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1.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2.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comments3.xml" ContentType="application/vnd.openxmlformats-officedocument.spreadsheetml.comments+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192.168.0.33\Public\Рабочие документы QNAP\Прайс-листы\"/>
    </mc:Choice>
  </mc:AlternateContent>
  <xr:revisionPtr revIDLastSave="0" documentId="13_ncr:1_{9BAAE672-12D3-4C7A-B6DD-E6831957409B}" xr6:coauthVersionLast="47" xr6:coauthVersionMax="47" xr10:uidLastSave="{00000000-0000-0000-0000-000000000000}"/>
  <bookViews>
    <workbookView showHorizontalScroll="0" showVerticalScroll="0" showSheetTabs="0" xWindow="780" yWindow="645" windowWidth="15405" windowHeight="15555" tabRatio="988" xr2:uid="{00000000-000D-0000-FFFF-FFFF00000000}"/>
  </bookViews>
  <sheets>
    <sheet name="Содержание" sheetId="52" r:id="rId1"/>
    <sheet name="3М" sheetId="1" r:id="rId2"/>
    <sheet name="ARP" sheetId="77" r:id="rId3"/>
    <sheet name="Boomer" sheetId="39" r:id="rId4"/>
    <sheet name="HB-Body" sheetId="2" r:id="rId5"/>
    <sheet name="Chamaleon" sheetId="20" r:id="rId6"/>
    <sheet name="Eurocel" sheetId="27" r:id="rId7"/>
    <sheet name="Farecla" sheetId="25" r:id="rId8"/>
    <sheet name="Gravihel" sheetId="78" r:id="rId9"/>
    <sheet name="Hanco абразивы" sheetId="73" r:id="rId10"/>
    <sheet name="Hanco полировка " sheetId="80" r:id="rId11"/>
    <sheet name="Horn &amp; Bauer " sheetId="9" r:id="rId12"/>
    <sheet name="IKS" sheetId="16" r:id="rId13"/>
    <sheet name="INP" sheetId="36" r:id="rId14"/>
    <sheet name="Jeta Color" sheetId="49" r:id="rId15"/>
    <sheet name="Kovax" sheetId="45" r:id="rId16"/>
    <sheet name="Kroy" sheetId="55" r:id="rId17"/>
    <sheet name="Menzerna" sheetId="83" r:id="rId18"/>
    <sheet name="Mirka" sheetId="4" r:id="rId19"/>
    <sheet name="Mobihel" sheetId="24" r:id="rId20"/>
    <sheet name="Mobihel MIX" sheetId="76" r:id="rId21"/>
    <sheet name="Motip" sheetId="7" r:id="rId22"/>
    <sheet name="Multi Fuller" sheetId="23" r:id="rId23"/>
    <sheet name="Novol Professional" sheetId="8" r:id="rId24"/>
    <sheet name="Novol Ultra" sheetId="84" r:id="rId25"/>
    <sheet name="Novol Optic" sheetId="3" r:id="rId26"/>
    <sheet name="Orientcraft" sheetId="62" r:id="rId27"/>
    <sheet name="POINT" sheetId="82" r:id="rId28"/>
    <sheet name="Presto" sheetId="58" r:id="rId29"/>
    <sheet name="Remix" sheetId="69" r:id="rId30"/>
    <sheet name="Reoflex" sheetId="85" r:id="rId31"/>
    <sheet name="Roberlo" sheetId="56" r:id="rId32"/>
    <sheet name="PoxelPro" sheetId="72" r:id="rId33"/>
    <sheet name="RoxelPro индустрия" sheetId="81" r:id="rId34"/>
    <sheet name="Rupes инструмент" sheetId="11" r:id="rId35"/>
    <sheet name="Rupes запчасти" sheetId="12" r:id="rId36"/>
    <sheet name="Sandwox" sheetId="86" r:id="rId37"/>
    <sheet name="Sata" sheetId="5" r:id="rId38"/>
    <sheet name="Scangrip" sheetId="74" r:id="rId39"/>
    <sheet name="Solid" sheetId="42" r:id="rId40"/>
    <sheet name="Spectral" sheetId="63" r:id="rId41"/>
    <sheet name="Star" sheetId="18" r:id="rId42"/>
    <sheet name="Sunmight" sheetId="67" r:id="rId43"/>
    <sheet name="U-Pol" sheetId="6" r:id="rId44"/>
    <sheet name="U-Seal" sheetId="50" r:id="rId45"/>
    <sheet name="Vika" sheetId="29" r:id="rId46"/>
    <sheet name="Volz" sheetId="75" r:id="rId47"/>
    <sheet name="Voylet" sheetId="64" r:id="rId48"/>
    <sheet name="Walmec" sheetId="32" r:id="rId49"/>
    <sheet name="ZVG" sheetId="43" r:id="rId50"/>
    <sheet name="Старт" sheetId="53" r:id="rId51"/>
    <sheet name="Химик" sheetId="41" r:id="rId52"/>
  </sheets>
  <externalReferences>
    <externalReference r:id="rId53"/>
  </externalReferences>
  <definedNames>
    <definedName name="_GoBack" localSheetId="23">'Novol Professional'!#REF!</definedName>
    <definedName name="Курс_EUR">[1]Содержание!$C$5</definedName>
    <definedName name="_xlnm.Print_Area" localSheetId="18">Mirka!#REF!</definedName>
    <definedName name="_xlnm.Print_Area" localSheetId="48">Walmec!$A$1:$C$2</definedName>
    <definedName name="Скидка_ROXELPRO">PoxelPro!#REF!</definedName>
    <definedName name="Скидка_RP_ind">PoxelPro!#REF!</definedName>
    <definedName name="Скидка_SUNMIGHT">Sunmight!$G$4</definedName>
    <definedName name="Скидки">Remix!$G$1:$G$4</definedName>
  </definedNames>
  <calcPr calcId="181029" refMode="R1C1"/>
</workbook>
</file>

<file path=xl/calcChain.xml><?xml version="1.0" encoding="utf-8"?>
<calcChain xmlns="http://schemas.openxmlformats.org/spreadsheetml/2006/main">
  <c r="D345" i="49" l="1"/>
  <c r="D344" i="49"/>
  <c r="D343" i="49"/>
  <c r="D342" i="49"/>
  <c r="D341" i="49"/>
  <c r="D340" i="49"/>
  <c r="D339" i="49"/>
  <c r="D338" i="49"/>
  <c r="D337" i="49"/>
  <c r="D336" i="49"/>
  <c r="D335" i="49"/>
  <c r="D334" i="49"/>
  <c r="D333" i="49"/>
  <c r="D332" i="49"/>
  <c r="D331" i="49"/>
  <c r="D330" i="49"/>
  <c r="D329" i="49"/>
  <c r="D328" i="49"/>
  <c r="D327" i="49"/>
  <c r="D326" i="49"/>
  <c r="D325" i="49"/>
  <c r="D324" i="49"/>
  <c r="D323" i="49"/>
  <c r="D322" i="49"/>
  <c r="D321" i="49"/>
  <c r="D320" i="49"/>
  <c r="D319" i="49"/>
  <c r="D317" i="49"/>
  <c r="D316" i="49"/>
  <c r="D315" i="49"/>
  <c r="D314" i="49"/>
  <c r="D313" i="49"/>
  <c r="D312" i="49"/>
  <c r="D311" i="49"/>
  <c r="D310" i="49"/>
  <c r="D309" i="49"/>
  <c r="D308" i="49"/>
  <c r="D307" i="49"/>
  <c r="D306" i="49"/>
  <c r="D305" i="49"/>
  <c r="D304" i="49"/>
  <c r="D303" i="49"/>
  <c r="D302" i="49"/>
  <c r="D301" i="49"/>
  <c r="D300" i="49"/>
  <c r="D299" i="49"/>
  <c r="D298" i="49"/>
  <c r="D297" i="49"/>
  <c r="D296" i="49"/>
  <c r="D294" i="49"/>
  <c r="D293" i="49"/>
  <c r="D292" i="49"/>
  <c r="D291" i="49"/>
  <c r="D290" i="49"/>
  <c r="D289" i="49"/>
  <c r="D288" i="49"/>
  <c r="D287" i="49"/>
  <c r="D285" i="49"/>
  <c r="D284" i="49"/>
  <c r="D283" i="49"/>
  <c r="D282" i="49"/>
  <c r="D281" i="49"/>
  <c r="D280" i="49"/>
  <c r="D279" i="49"/>
  <c r="D278" i="49"/>
  <c r="D277" i="49"/>
  <c r="D276" i="49"/>
  <c r="D274" i="49"/>
  <c r="D273" i="49"/>
  <c r="D272" i="49"/>
  <c r="D271" i="49"/>
  <c r="D270" i="49"/>
  <c r="D269" i="49"/>
  <c r="D268" i="49"/>
  <c r="D267" i="49"/>
  <c r="D266" i="49"/>
  <c r="D264" i="49"/>
  <c r="D263" i="49"/>
  <c r="D262" i="49"/>
  <c r="D261" i="49"/>
  <c r="D260" i="49"/>
  <c r="D259" i="49"/>
  <c r="D258" i="49"/>
  <c r="D256" i="49"/>
  <c r="D255" i="49"/>
  <c r="D254" i="49"/>
  <c r="D253" i="49"/>
  <c r="D252" i="49"/>
  <c r="D251" i="49"/>
  <c r="D250" i="49"/>
  <c r="D249" i="49"/>
  <c r="D248" i="49"/>
  <c r="D246" i="49"/>
  <c r="D245" i="49"/>
  <c r="D244" i="49"/>
  <c r="D242" i="49"/>
  <c r="D241" i="49"/>
  <c r="D240" i="49"/>
  <c r="D239" i="49"/>
  <c r="D238" i="49"/>
  <c r="D236" i="49"/>
  <c r="D235" i="49"/>
  <c r="D233" i="49"/>
  <c r="D232" i="49"/>
  <c r="D231" i="49"/>
  <c r="D229" i="49"/>
  <c r="D228" i="49"/>
  <c r="D227" i="49"/>
  <c r="D226" i="49"/>
  <c r="D225" i="49"/>
  <c r="D223" i="49"/>
  <c r="D222" i="49"/>
  <c r="D221" i="49"/>
  <c r="D220" i="49"/>
  <c r="D219" i="49"/>
  <c r="D218" i="49"/>
  <c r="D217" i="49"/>
  <c r="D216" i="49"/>
  <c r="D215" i="49"/>
  <c r="D214" i="49"/>
  <c r="D213" i="49"/>
  <c r="D212" i="49"/>
  <c r="D211" i="49"/>
  <c r="D210" i="49"/>
  <c r="D209" i="49"/>
  <c r="D208" i="49"/>
  <c r="D207" i="49"/>
  <c r="D206" i="49"/>
  <c r="D205" i="49"/>
  <c r="D204" i="49"/>
  <c r="D202" i="49"/>
  <c r="D200" i="49"/>
  <c r="D199" i="49"/>
  <c r="D198" i="49"/>
  <c r="D197" i="49"/>
  <c r="D196" i="49"/>
  <c r="D195" i="49"/>
  <c r="D194" i="49"/>
  <c r="D193" i="49"/>
  <c r="D192" i="49"/>
  <c r="D191" i="49"/>
  <c r="D190" i="49"/>
  <c r="D187" i="49"/>
  <c r="D186" i="49"/>
  <c r="D185" i="49"/>
  <c r="D184" i="49"/>
  <c r="D183" i="49"/>
  <c r="D182" i="49"/>
  <c r="D181" i="49"/>
  <c r="D179" i="49"/>
  <c r="D178" i="49"/>
  <c r="D177" i="49"/>
  <c r="D176" i="49"/>
  <c r="D175" i="49"/>
  <c r="D174" i="49"/>
  <c r="D173" i="49"/>
  <c r="D172" i="49"/>
  <c r="D170" i="49"/>
  <c r="J54" i="74"/>
  <c r="J53" i="74"/>
  <c r="J52" i="74"/>
  <c r="J51" i="74"/>
  <c r="J50" i="74"/>
  <c r="J49" i="74"/>
  <c r="J48" i="74"/>
  <c r="J47" i="74"/>
  <c r="J46" i="74"/>
  <c r="J45" i="74"/>
  <c r="J44" i="74"/>
  <c r="J43" i="74"/>
  <c r="J42" i="74"/>
  <c r="J41" i="74"/>
  <c r="J38" i="74"/>
  <c r="J35" i="74"/>
  <c r="J34" i="74"/>
  <c r="J33" i="74"/>
  <c r="J32" i="74"/>
  <c r="J31" i="74"/>
  <c r="J30" i="74"/>
  <c r="J29" i="74"/>
  <c r="J28" i="74"/>
  <c r="J27" i="74"/>
  <c r="J26" i="74"/>
  <c r="J25" i="74"/>
  <c r="J24" i="74"/>
  <c r="J21" i="74"/>
  <c r="J20" i="74"/>
  <c r="J19" i="74"/>
  <c r="J18" i="74"/>
  <c r="J17" i="74"/>
  <c r="J16" i="74"/>
  <c r="J13" i="74"/>
  <c r="J12" i="74"/>
  <c r="J11" i="74"/>
  <c r="J10" i="74"/>
  <c r="J9" i="74"/>
  <c r="J8" i="74"/>
  <c r="J5" i="74"/>
  <c r="J4" i="74"/>
  <c r="F206" i="56"/>
  <c r="F204" i="56"/>
  <c r="F152" i="56"/>
  <c r="F149" i="56"/>
  <c r="F147" i="56"/>
  <c r="F144" i="56"/>
  <c r="F142" i="56"/>
  <c r="F139" i="56"/>
  <c r="F136" i="56"/>
  <c r="F134" i="56"/>
  <c r="F132" i="56"/>
  <c r="F130" i="56"/>
  <c r="F127" i="56"/>
  <c r="F125" i="56"/>
  <c r="F123" i="56"/>
  <c r="F121" i="56"/>
  <c r="F117" i="56"/>
  <c r="F114" i="56"/>
  <c r="F111" i="56"/>
  <c r="F109" i="56"/>
  <c r="F107" i="56"/>
  <c r="F105" i="56"/>
  <c r="F103" i="56"/>
  <c r="F101" i="56"/>
  <c r="F99" i="56"/>
  <c r="F97" i="56"/>
  <c r="F94" i="56"/>
  <c r="F92" i="56"/>
  <c r="F90" i="56"/>
  <c r="F88" i="56"/>
  <c r="F85" i="56"/>
  <c r="F83" i="56"/>
  <c r="F81" i="56"/>
  <c r="F79" i="56"/>
  <c r="F77" i="56"/>
  <c r="F75" i="56"/>
  <c r="F73" i="56"/>
  <c r="F71" i="56"/>
  <c r="F69" i="56"/>
  <c r="F67" i="56"/>
  <c r="F65" i="56"/>
  <c r="F63" i="56"/>
  <c r="F61" i="56"/>
  <c r="F59" i="56"/>
  <c r="F56" i="56"/>
  <c r="F54" i="56"/>
  <c r="F52" i="56"/>
  <c r="F49" i="56"/>
  <c r="F47" i="56"/>
  <c r="F45" i="56"/>
  <c r="F43" i="56"/>
  <c r="F41" i="56"/>
  <c r="F39" i="56"/>
  <c r="E281" i="86"/>
  <c r="E280" i="86"/>
  <c r="E279" i="86"/>
  <c r="E278" i="86"/>
  <c r="E277" i="86"/>
  <c r="E276" i="86"/>
  <c r="E275" i="86"/>
  <c r="E274" i="86"/>
  <c r="E273" i="86"/>
  <c r="E272" i="86"/>
  <c r="E271" i="86"/>
  <c r="E270" i="86"/>
  <c r="E269" i="86"/>
  <c r="E268" i="86"/>
  <c r="E266" i="86"/>
  <c r="E265" i="86"/>
  <c r="E263" i="86"/>
  <c r="E262" i="86"/>
  <c r="E260" i="86"/>
  <c r="E259" i="86"/>
  <c r="E255" i="86"/>
  <c r="E254" i="86"/>
  <c r="E253" i="86"/>
  <c r="E252" i="86"/>
  <c r="E251" i="86"/>
  <c r="E250" i="86"/>
  <c r="E249" i="86"/>
  <c r="E247" i="86"/>
  <c r="E246" i="86"/>
  <c r="E245" i="86"/>
  <c r="E244" i="86"/>
  <c r="E243" i="86"/>
  <c r="E242" i="86"/>
  <c r="E238" i="86"/>
  <c r="E237" i="86"/>
  <c r="E236" i="86"/>
  <c r="E235" i="86"/>
  <c r="E234" i="86"/>
  <c r="E233" i="86"/>
  <c r="E232" i="86"/>
  <c r="E231" i="86"/>
  <c r="E230" i="86"/>
  <c r="E229" i="86"/>
  <c r="E228" i="86"/>
  <c r="E227" i="86"/>
  <c r="E226" i="86"/>
  <c r="E225" i="86"/>
  <c r="E224" i="86"/>
  <c r="E223" i="86"/>
  <c r="E222" i="86"/>
  <c r="E220" i="86"/>
  <c r="E219" i="86"/>
  <c r="E218" i="86"/>
  <c r="E217" i="86"/>
  <c r="E216" i="86"/>
  <c r="E215" i="86"/>
  <c r="E214" i="86"/>
  <c r="E213" i="86"/>
  <c r="E212" i="86"/>
  <c r="E211" i="86"/>
  <c r="E210" i="86"/>
  <c r="E209" i="86"/>
  <c r="E208" i="86"/>
  <c r="E207" i="86"/>
  <c r="E206" i="86"/>
  <c r="E205" i="86"/>
  <c r="E204" i="86"/>
  <c r="E203" i="86"/>
  <c r="E200" i="86"/>
  <c r="E199" i="86"/>
  <c r="E198" i="86"/>
  <c r="E197" i="86"/>
  <c r="E196" i="86"/>
  <c r="E195" i="86"/>
  <c r="E194" i="86"/>
  <c r="E193" i="86"/>
  <c r="E191" i="86"/>
  <c r="E190" i="86"/>
  <c r="E189" i="86"/>
  <c r="E188" i="86"/>
  <c r="E187" i="86"/>
  <c r="E186" i="86"/>
  <c r="E184" i="86"/>
  <c r="E183" i="86"/>
  <c r="E182" i="86"/>
  <c r="E181" i="86"/>
  <c r="E180" i="86"/>
  <c r="E179" i="86"/>
  <c r="E178" i="86"/>
  <c r="E177" i="86"/>
  <c r="E175" i="86"/>
  <c r="E174" i="86"/>
  <c r="E173" i="86"/>
  <c r="E172" i="86"/>
  <c r="E171" i="86"/>
  <c r="E170" i="86"/>
  <c r="E168" i="86"/>
  <c r="E167" i="86"/>
  <c r="E166" i="86"/>
  <c r="E165" i="86"/>
  <c r="E164" i="86"/>
  <c r="E163" i="86"/>
  <c r="E162" i="86"/>
  <c r="E161" i="86"/>
  <c r="E160" i="86"/>
  <c r="E159" i="86"/>
  <c r="E158" i="86"/>
  <c r="E157" i="86"/>
  <c r="E156" i="86"/>
  <c r="E155" i="86"/>
  <c r="E154" i="86"/>
  <c r="E153" i="86"/>
  <c r="E152" i="86"/>
  <c r="E151" i="86"/>
  <c r="E150" i="86"/>
  <c r="E148" i="86"/>
  <c r="E147" i="86"/>
  <c r="E146" i="86"/>
  <c r="E145" i="86"/>
  <c r="E144" i="86"/>
  <c r="E143" i="86"/>
  <c r="E142" i="86"/>
  <c r="E141" i="86"/>
  <c r="E140" i="86"/>
  <c r="E139" i="86"/>
  <c r="E138" i="86"/>
  <c r="E137" i="86"/>
  <c r="E136" i="86"/>
  <c r="E135" i="86"/>
  <c r="E134" i="86"/>
  <c r="E133" i="86"/>
  <c r="E131" i="86"/>
  <c r="E130" i="86"/>
  <c r="E127" i="86"/>
  <c r="E126" i="86"/>
  <c r="E125" i="86"/>
  <c r="E124" i="86"/>
  <c r="E123" i="86"/>
  <c r="E122" i="86"/>
  <c r="E121" i="86"/>
  <c r="E120" i="86"/>
  <c r="E119" i="86"/>
  <c r="E117" i="86"/>
  <c r="E116" i="86"/>
  <c r="E115" i="86"/>
  <c r="E114" i="86"/>
  <c r="E113" i="86"/>
  <c r="E112" i="86"/>
  <c r="E111" i="86"/>
  <c r="E110" i="86"/>
  <c r="E107" i="86"/>
  <c r="E106" i="86"/>
  <c r="E105" i="86"/>
  <c r="E104" i="86"/>
  <c r="E103" i="86"/>
  <c r="E102" i="86"/>
  <c r="E101" i="86"/>
  <c r="E100" i="86"/>
  <c r="E99" i="86"/>
  <c r="E97" i="86"/>
  <c r="E96" i="86"/>
  <c r="E95" i="86"/>
  <c r="E94" i="86"/>
  <c r="E93" i="86"/>
  <c r="E92" i="86"/>
  <c r="E91" i="86"/>
  <c r="E90" i="86"/>
  <c r="E89" i="86"/>
  <c r="E87" i="86"/>
  <c r="E86" i="86"/>
  <c r="E85" i="86"/>
  <c r="E84" i="86"/>
  <c r="E83" i="86"/>
  <c r="E82" i="86"/>
  <c r="E81" i="86"/>
  <c r="E80" i="86"/>
  <c r="E79" i="86"/>
  <c r="E78" i="86"/>
  <c r="E77" i="86"/>
  <c r="E74" i="86"/>
  <c r="E73" i="86"/>
  <c r="E72" i="86"/>
  <c r="E71" i="86"/>
  <c r="E70" i="86"/>
  <c r="E69" i="86"/>
  <c r="E68" i="86"/>
  <c r="E67" i="86"/>
  <c r="E65" i="86"/>
  <c r="E64" i="86"/>
  <c r="E63" i="86"/>
  <c r="E62" i="86"/>
  <c r="E61" i="86"/>
  <c r="E60" i="86"/>
  <c r="E59" i="86"/>
  <c r="E58" i="86"/>
  <c r="E57" i="86"/>
  <c r="E56" i="86"/>
  <c r="E55" i="86"/>
  <c r="E54" i="86"/>
  <c r="E53" i="86"/>
  <c r="E51" i="86"/>
  <c r="E50" i="86"/>
  <c r="E49" i="86"/>
  <c r="E48" i="86"/>
  <c r="E47" i="86"/>
  <c r="E46" i="86"/>
  <c r="E45" i="86"/>
  <c r="E44" i="86"/>
  <c r="E43" i="86"/>
  <c r="E42" i="86"/>
  <c r="E41" i="86"/>
  <c r="E40" i="86"/>
  <c r="E39" i="86"/>
  <c r="E37" i="86"/>
  <c r="E36" i="86"/>
  <c r="E35" i="86"/>
  <c r="E34" i="86"/>
  <c r="E33" i="86"/>
  <c r="E32" i="86"/>
  <c r="E31" i="86"/>
  <c r="E30" i="86"/>
  <c r="E29" i="86"/>
  <c r="E28" i="86"/>
  <c r="E27" i="86"/>
  <c r="E26" i="86"/>
  <c r="E25" i="86"/>
  <c r="E24" i="86"/>
  <c r="E23" i="86"/>
  <c r="E20" i="86"/>
  <c r="E19" i="86"/>
  <c r="E18" i="86"/>
  <c r="E17" i="86"/>
  <c r="E16" i="86"/>
  <c r="E15" i="86"/>
  <c r="E13" i="86"/>
  <c r="E12" i="86"/>
  <c r="E11" i="86"/>
  <c r="E10" i="86"/>
  <c r="E9" i="86"/>
  <c r="E8" i="86"/>
  <c r="F21" i="55"/>
  <c r="H264" i="55"/>
  <c r="H263" i="55"/>
  <c r="H262" i="55"/>
  <c r="H261" i="55"/>
  <c r="H260" i="55"/>
  <c r="H259" i="55"/>
  <c r="H258" i="55"/>
  <c r="H257" i="55"/>
  <c r="H255" i="55"/>
  <c r="H254" i="55"/>
  <c r="H253" i="55"/>
  <c r="H252" i="55"/>
  <c r="H250" i="55"/>
  <c r="H249" i="55"/>
  <c r="H248" i="55"/>
  <c r="H247" i="55"/>
  <c r="H246" i="55"/>
  <c r="H245" i="55"/>
  <c r="H244" i="55"/>
  <c r="H242" i="55"/>
  <c r="H241" i="55"/>
  <c r="H240" i="55"/>
  <c r="H239" i="55"/>
  <c r="H238" i="55"/>
  <c r="H236" i="55"/>
  <c r="H235" i="55"/>
  <c r="H234" i="55"/>
  <c r="H233" i="55"/>
  <c r="H232" i="55"/>
  <c r="H231" i="55"/>
  <c r="H229" i="55"/>
  <c r="H228" i="55"/>
  <c r="H227" i="55"/>
  <c r="H226" i="55"/>
  <c r="H225" i="55"/>
  <c r="H223" i="55"/>
  <c r="H222" i="55"/>
  <c r="H221" i="55"/>
  <c r="H220" i="55"/>
  <c r="H219" i="55"/>
  <c r="H218" i="55"/>
  <c r="H217" i="55"/>
  <c r="H216" i="55"/>
  <c r="G210" i="55"/>
  <c r="G209" i="55"/>
  <c r="G208" i="55"/>
  <c r="G207" i="55"/>
  <c r="G205" i="55"/>
  <c r="G204" i="55"/>
  <c r="G203" i="55"/>
  <c r="G201" i="55"/>
  <c r="G200" i="55"/>
  <c r="G198" i="55"/>
  <c r="G196" i="55"/>
  <c r="G195" i="55"/>
  <c r="G191" i="55"/>
  <c r="G189" i="55"/>
  <c r="G187" i="55"/>
  <c r="G186" i="55"/>
  <c r="G185" i="55"/>
  <c r="G183" i="55"/>
  <c r="G181" i="55"/>
  <c r="G179" i="55"/>
  <c r="G178" i="55"/>
  <c r="G176" i="55"/>
  <c r="G175" i="55"/>
  <c r="G174" i="55"/>
  <c r="G173" i="55"/>
  <c r="G172" i="55"/>
  <c r="G171" i="55"/>
  <c r="G170" i="55"/>
  <c r="G168" i="55"/>
  <c r="G167" i="55"/>
  <c r="G166" i="55"/>
  <c r="G165" i="55"/>
  <c r="G163" i="55"/>
  <c r="G162" i="55"/>
  <c r="G158" i="55"/>
  <c r="G156" i="55"/>
  <c r="G154" i="55"/>
  <c r="G152" i="55"/>
  <c r="G150" i="55"/>
  <c r="G149" i="55"/>
  <c r="G147" i="55"/>
  <c r="G146" i="55"/>
  <c r="G144" i="55"/>
  <c r="G143" i="55"/>
  <c r="G142" i="55"/>
  <c r="G141" i="55"/>
  <c r="G140" i="55"/>
  <c r="G139" i="55"/>
  <c r="G137" i="55"/>
  <c r="G136" i="55"/>
  <c r="G135" i="55"/>
  <c r="G134" i="55"/>
  <c r="G133" i="55"/>
  <c r="G132" i="55"/>
  <c r="G131" i="55"/>
  <c r="G129" i="55"/>
  <c r="G127" i="55"/>
  <c r="G126" i="55"/>
  <c r="G124" i="55"/>
  <c r="G123" i="55"/>
  <c r="G118" i="55"/>
  <c r="G116" i="55"/>
  <c r="G114" i="55"/>
  <c r="G113" i="55"/>
  <c r="G112" i="55"/>
  <c r="G107" i="55"/>
  <c r="G106" i="55"/>
  <c r="G105" i="55"/>
  <c r="G103" i="55"/>
  <c r="G101" i="55"/>
  <c r="G99" i="55"/>
  <c r="G98" i="55"/>
  <c r="G96" i="55"/>
  <c r="G95" i="55"/>
  <c r="G93" i="55"/>
  <c r="G91" i="55"/>
  <c r="G90" i="55"/>
  <c r="G88" i="55"/>
  <c r="G87" i="55"/>
  <c r="G82" i="55"/>
  <c r="G81" i="55"/>
  <c r="G80" i="55"/>
  <c r="G75" i="55"/>
  <c r="G73" i="55"/>
  <c r="G72" i="55"/>
  <c r="G70" i="55"/>
  <c r="G69" i="55"/>
  <c r="G67" i="55"/>
  <c r="G66" i="55"/>
  <c r="F61" i="55"/>
  <c r="G61" i="55" s="1"/>
  <c r="F60" i="55"/>
  <c r="G60" i="55" s="1"/>
  <c r="F59" i="55"/>
  <c r="G59" i="55" s="1"/>
  <c r="F58" i="55"/>
  <c r="G58" i="55" s="1"/>
  <c r="F56" i="55"/>
  <c r="G56" i="55" s="1"/>
  <c r="F55" i="55"/>
  <c r="G55" i="55" s="1"/>
  <c r="F54" i="55"/>
  <c r="G54" i="55" s="1"/>
  <c r="F52" i="55"/>
  <c r="G52" i="55" s="1"/>
  <c r="G51" i="55"/>
  <c r="F51" i="55"/>
  <c r="F49" i="55"/>
  <c r="G49" i="55" s="1"/>
  <c r="F47" i="55"/>
  <c r="G47" i="55" s="1"/>
  <c r="F46" i="55"/>
  <c r="G46" i="55" s="1"/>
  <c r="F41" i="55"/>
  <c r="G41" i="55" s="1"/>
  <c r="F39" i="55"/>
  <c r="G39" i="55" s="1"/>
  <c r="F37" i="55"/>
  <c r="G37" i="55" s="1"/>
  <c r="F36" i="55"/>
  <c r="G36" i="55" s="1"/>
  <c r="G35" i="55"/>
  <c r="F35" i="55"/>
  <c r="F33" i="55"/>
  <c r="G33" i="55" s="1"/>
  <c r="F31" i="55"/>
  <c r="G31" i="55" s="1"/>
  <c r="F29" i="55"/>
  <c r="G29" i="55" s="1"/>
  <c r="F28" i="55"/>
  <c r="G28" i="55" s="1"/>
  <c r="F26" i="55"/>
  <c r="G26" i="55" s="1"/>
  <c r="F25" i="55"/>
  <c r="G25" i="55" s="1"/>
  <c r="F24" i="55"/>
  <c r="G24" i="55" s="1"/>
  <c r="G23" i="55"/>
  <c r="F23" i="55"/>
  <c r="F22" i="55"/>
  <c r="G22" i="55" s="1"/>
  <c r="G21" i="55"/>
  <c r="F20" i="55"/>
  <c r="G20" i="55" s="1"/>
  <c r="F18" i="55"/>
  <c r="G18" i="55" s="1"/>
  <c r="F17" i="55"/>
  <c r="G17" i="55" s="1"/>
  <c r="G16" i="55"/>
  <c r="F16" i="55"/>
  <c r="F15" i="55"/>
  <c r="G15" i="55" s="1"/>
  <c r="F13" i="55"/>
  <c r="G13" i="55" s="1"/>
  <c r="F12" i="55"/>
  <c r="G12" i="55" s="1"/>
  <c r="G20" i="77" l="1"/>
  <c r="G29" i="77"/>
  <c r="G26" i="77"/>
  <c r="G18" i="77"/>
  <c r="G24" i="77"/>
  <c r="G67" i="77"/>
  <c r="G71" i="77"/>
  <c r="G69" i="77"/>
  <c r="G73" i="77"/>
  <c r="G22" i="77"/>
  <c r="G31" i="7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Оля Данилова</author>
  </authors>
  <commentList>
    <comment ref="B67" authorId="0" shapeId="0" xr:uid="{CD4FA5C6-8B4F-4F53-93CD-4CA95FCF087A}">
      <text>
        <r>
          <rPr>
            <sz val="9"/>
            <color indexed="81"/>
            <rFont val="Tahoma"/>
            <family val="2"/>
            <charset val="204"/>
          </rPr>
          <t>Преимущества: 
• Вес всего 240 граммов (до 4 раз легче классических ПВХ плащей);
• Отсутствие неприятного запаха;
• Защита от ветра;
• Герметичные швы (уникальная технология ультразвуковой спайки швов);
• Долговечный, можно стирать;
• Выполнен из тонкого и дышащего материала;
• Дышащие вставки в подмышках;
• Защитная планка не позволяет проникнуть воде сквозь застежку на пуговицах;
• Устойчив к воздействию кислот, бензина, масел и нефти;
• Высочайшая устойчивость к воздействию воды, на 100% выше, чем требования EN343.</t>
        </r>
      </text>
    </comment>
    <comment ref="B115" authorId="0" shapeId="0" xr:uid="{0DB9F94E-DC1A-4E0D-B5B1-4E993F378019}">
      <text>
        <r>
          <rPr>
            <sz val="9"/>
            <color indexed="81"/>
            <rFont val="Tahoma"/>
            <family val="2"/>
            <charset val="204"/>
          </rPr>
          <t xml:space="preserve">Особенности: 
• Перчатка без подкладки для летних работ или для использования с отдельной перчаткой-вкладышем;
• Оригинальный крой, исключающий швы в местах сгиба пальцев; 
• Уровень защиты подтвержден сертификатом соответствия ТР ТС и европейским сертификатом СЕ.   
</t>
        </r>
      </text>
    </comment>
    <comment ref="B116" authorId="0" shapeId="0" xr:uid="{DE6084D8-F5F3-43AC-87DC-BCEB0B6B6568}">
      <text>
        <r>
          <rPr>
            <sz val="9"/>
            <color indexed="81"/>
            <rFont val="Tahoma"/>
            <family val="2"/>
            <charset val="204"/>
          </rPr>
          <t xml:space="preserve">Особенности: 
• Перчатки без подкладки для летних работ или для использования с отдельной перчаткой-вкладышем; 
• Оригинальный крой, исключающий швы в местах сгибов пальцев;
• Изготовлены из аргентинской кожи, свободной от хрома (данный метод изготовления делает кожу чрезвычайно мягкой, безопасной и износостойкой); 
• Обеспечивают полную свободу движения рук (подтверждено сертификатом LWG);
• Имеют двойной слой кожи (для усиления) на ладонной части, указательном и большом пальце для дополнительной защиты и износостойкости; 
• Уровень защиты подтвержден сертификатом соответствия ТР ТС и европейским сертификатом СЕ; 
• Двойная прострочка и особый стиль пошива указательного и большого пальца, увеличивающий срок службы краг;
• Отлично подходят для кузнечного дела, садовых работ, для работ со стеклом и острыми краями металла. </t>
        </r>
        <r>
          <rPr>
            <b/>
            <sz val="9"/>
            <color indexed="81"/>
            <rFont val="Tahoma"/>
            <family val="2"/>
            <charset val="204"/>
          </rPr>
          <t xml:space="preserve">                   </t>
        </r>
        <r>
          <rPr>
            <sz val="9"/>
            <color indexed="81"/>
            <rFont val="Tahoma"/>
            <family val="2"/>
            <charset val="204"/>
          </rPr>
          <t xml:space="preserve">
</t>
        </r>
      </text>
    </comment>
    <comment ref="B117" authorId="0" shapeId="0" xr:uid="{73A20924-6559-43B2-BFBA-BCEE7ABC60AD}">
      <text>
        <r>
          <rPr>
            <sz val="9"/>
            <color indexed="81"/>
            <rFont val="Tahoma"/>
            <family val="2"/>
            <charset val="204"/>
          </rPr>
          <t xml:space="preserve">Особенности: 
• Перчатки имеют абсорбирующую мягкую, дышащую, комфортную и теплоизолирующую подкладку;
• Подкладка полностью прошита изнутри;
•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t>
        </r>
      </text>
    </comment>
    <comment ref="B118" authorId="0" shapeId="0" xr:uid="{2EB075ED-FDF7-4343-B125-492A8BE9C821}">
      <text>
        <r>
          <rPr>
            <sz val="9"/>
            <color indexed="81"/>
            <rFont val="Tahoma"/>
            <family val="2"/>
            <charset val="204"/>
          </rPr>
          <t xml:space="preserve">Особенности: 
• Перчатка имеет абсорбирующую мягкую, дышащую комфортную теплоизолирующую подкладку;
• Подкладка полностью прошита изнутри;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большом пальце.  
</t>
        </r>
      </text>
    </comment>
    <comment ref="B119" authorId="0" shapeId="0" xr:uid="{DA501F6B-E375-4CBD-833B-BF1E21D1A554}">
      <text>
        <r>
          <rPr>
            <sz val="9"/>
            <color indexed="81"/>
            <rFont val="Tahoma"/>
            <family val="2"/>
            <charset val="204"/>
          </rPr>
          <t xml:space="preserve">Особенности: 
• Перчатки имеют абсорбирующую мягкую, дышащую, комфортную и теплоизолирующую подкладку;
• Подкладка полностью прошита изнутри;
• Изготовлены из аргентинской кожи, свободной от хрома (данный метод изготовления делает кожу чрезвычайно мягкой, безопасной и износостойкой). 
• Обеспечивают полную свободу движения рук (подтверждено сертификатом LWG);
•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боковом шве;
• Увеличенная длина (40 см).     
</t>
        </r>
      </text>
    </comment>
    <comment ref="B120" authorId="0" shapeId="0" xr:uid="{B4EC0EE3-468F-43BE-B1C4-7E8C4F2DF691}">
      <text>
        <r>
          <rPr>
            <sz val="9"/>
            <color indexed="81"/>
            <rFont val="Tahoma"/>
            <family val="2"/>
            <charset val="204"/>
          </rPr>
          <t xml:space="preserve">Особенности: </t>
        </r>
        <r>
          <rPr>
            <b/>
            <sz val="9"/>
            <color indexed="81"/>
            <rFont val="Tahoma"/>
            <family val="2"/>
            <charset val="204"/>
          </rPr>
          <t xml:space="preserve">
</t>
        </r>
        <r>
          <rPr>
            <sz val="9"/>
            <color indexed="81"/>
            <rFont val="Tahoma"/>
            <family val="2"/>
            <charset val="204"/>
          </rPr>
          <t xml:space="preserve">• Зимняя подкладка, рассчитанная на I, II, III, IV климатический пояса до -41°C;
• Подкладка полностью прошита изнутри;
•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боковом шве;
• Расширенный раструб 23,5 см для удобства использования с зимней спецодеждой.
</t>
        </r>
      </text>
    </comment>
    <comment ref="B121" authorId="0" shapeId="0" xr:uid="{D1E7DA51-660A-46D0-A538-744320A02310}">
      <text>
        <r>
          <rPr>
            <sz val="9"/>
            <color indexed="81"/>
            <rFont val="Tahoma"/>
            <family val="2"/>
            <charset val="204"/>
          </rPr>
          <t xml:space="preserve">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Особенности: 
• Удлиненная версия 400 мм;
• Перчатка имеет абсорбирующую мягкую, дышащую комфортную теплоизолирующую подкладку;
• Подкладка полностью прошита изнутри;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большом пальце.
</t>
        </r>
      </text>
    </comment>
    <comment ref="B128" authorId="0" shapeId="0" xr:uid="{8C517322-7332-4532-90E7-CE88F17CE6BD}">
      <text>
        <r>
          <rPr>
            <sz val="9"/>
            <color indexed="81"/>
            <rFont val="Tahoma"/>
            <family val="2"/>
            <charset val="204"/>
          </rPr>
          <t xml:space="preserve">Антивибрационный материал: EVA
Шов: Кевлар
Длина: 250 мм 
Защитные свойства: Ми Мп Мв
Защита от: воздействия высокочастотных вибраций, механических повреждений
Сферы применения: работа с инструментом, слесарные работы 
Особенности: 
- Накладка на указательном пальце, позволяющая использовать сенсорный экран, не снимая перчатки
- Вставки на ладони из материала EVA,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text>
    </comment>
    <comment ref="B129" authorId="0" shapeId="0" xr:uid="{05E91D6C-7B64-405E-A1CB-357B7FA63EF0}">
      <text>
        <r>
          <rPr>
            <sz val="9"/>
            <color indexed="81"/>
            <rFont val="Tahoma"/>
            <family val="2"/>
            <charset val="204"/>
          </rPr>
          <t xml:space="preserve">Антивибрационный материал: силикон
Длина: 300 мм 
Защитные свойства: Ми Мп Мв
Защита от: воздействия вибраций, механических повреждений
Сферы применения: работа с инструментом, строительные работы, работа с отбойными молотками
Особенности: 
- Премиальная коровья кожа
- Антивибрационная вставка по всей поверхности ладони 
- Дополнительные антивибрационные вставки на боковой части указательного и большого пальца
- Усиление между указательным и большим пальцем для увеличения срока службы
- Полностью кожаная манжета с велкро для защиты от искр, порезов и механических повреждений 
- Анатомический пошив пальцев, комфортно облегает руку
- Особо долговечная кожа.        
</t>
        </r>
      </text>
    </comment>
    <comment ref="B130" authorId="0" shapeId="0" xr:uid="{F490141A-EFBA-45F3-95F9-C5A6E8D45F3E}">
      <text>
        <r>
          <rPr>
            <sz val="9"/>
            <color indexed="81"/>
            <rFont val="Tahoma"/>
            <family val="2"/>
            <charset val="204"/>
          </rPr>
          <t xml:space="preserve">Антивибрационный материал: силикон
Длина: 260 мм 
Защитные свойства: Ми Мп Мв
Защита от: воздействия вибраций, механических повреждений
Сферы применения: работа с инструментом, слесарные работы, строительные работы, работа с отбойными молотками
Особенности: 
- Премиальная козья кожа
- Вентиляционные отверстия для комфортного воздухообмена
- Антивибрационная вставка по всей поверхности ладони, указательного и большого пальца
- Манжета велкро 
- Легкие, мягкие, минимальное сопротивление при сгибе руки
- Использование антивибрационных перчаток позволяет избегать болезни сосудов, сухожилий.
</t>
        </r>
      </text>
    </comment>
    <comment ref="B131" authorId="0" shapeId="0" xr:uid="{308C8EA4-308E-4F71-B79B-FFF74A23A1A3}">
      <text>
        <r>
          <rPr>
            <sz val="9"/>
            <color indexed="81"/>
            <rFont val="Tahoma"/>
            <family val="2"/>
            <charset val="204"/>
          </rPr>
          <t xml:space="preserve">Антивибрационный материал: EVA
Длина: 250 мм 
Защитные свойства: Ми Мп Мв
Защита от: воздействия высокочастотных вибраций, механических повреждений
Сферы применения: работа с инструментом, слесарные работы 
Особенности: 
- Накладка на указательном пальце, позволяющая использовать сенсорный экран, не снимая перчатки
- Вставки на ладони из материала EVA,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text>
    </comment>
    <comment ref="B132" authorId="0" shapeId="0" xr:uid="{529F7733-7FC8-4B3B-8CDE-F1A493398E66}">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Особенности: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text>
    </comment>
    <comment ref="B133" authorId="0" shapeId="0" xr:uid="{3FB27676-C64A-4A1D-AD84-A51182E34FF0}">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Особенности: 
• Флисовая теплая подкладка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text>
    </comment>
    <comment ref="B134" authorId="0" shapeId="0" xr:uid="{49869F44-6BCE-4EC9-A984-83275F6EE938}">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Особенности: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Свободная манжета.  </t>
        </r>
      </text>
    </comment>
    <comment ref="B135" authorId="0" shapeId="0" xr:uid="{20F94ABA-68E5-4BD4-93B7-C47A9424D91E}">
      <text>
        <r>
          <rPr>
            <sz val="9"/>
            <color indexed="81"/>
            <rFont val="Tahoma"/>
            <family val="2"/>
            <charset val="204"/>
          </rPr>
          <t>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Особенности: 
• Полностью выполнены из кожи
• Особо комфортные перчатки за счет дышащих и натуральных материалов
• Кожа высокого качества 
• Свободная манжета.</t>
        </r>
      </text>
    </comment>
    <comment ref="B136" authorId="0" shapeId="0" xr:uid="{AE5CB69F-6440-4ABB-97F0-F4A7AFED98AB}">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Особенности: 
• Комфортный и износостойкий материал
• Можно стирать. </t>
        </r>
      </text>
    </comment>
    <comment ref="B137" authorId="0" shapeId="0" xr:uid="{AC766B58-D092-4190-9CF0-A49D576CCA52}">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Особенности: 
• Комфортный и износостойкий материал
• Можно стирать
• Флисовая подкладка. </t>
        </r>
      </text>
    </comment>
    <comment ref="B139" authorId="0" shapeId="0" xr:uid="{5CA91073-DDDA-4BC4-A4E4-92208F52A9AF}">
      <text>
        <r>
          <rPr>
            <sz val="10"/>
            <color indexed="81"/>
            <rFont val="Times New Roman"/>
            <family val="1"/>
            <charset val="204"/>
          </rPr>
          <t xml:space="preserve">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1BT: 1 - оптический класс, B - среднеэнергетический удар (120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Вес: 108 г. Диапазон рабочих температур: -5°C +55°C. 
Особенность модели: боковая и надбровная защита.                    </t>
        </r>
      </text>
    </comment>
    <comment ref="B140" authorId="0" shapeId="0" xr:uid="{EC6EFCC1-9923-4148-8912-49A9DDAF5543}">
      <text>
        <r>
          <rPr>
            <sz val="10"/>
            <color indexed="81"/>
            <rFont val="Times New Roman"/>
            <family val="1"/>
            <charset val="204"/>
          </rPr>
          <t>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1BT: 1 - оптический класс, B - среднеэнергетический удар (120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Вес: 89 г. Диапазон рабочих температур: -5°C +55°C.
Особенность модели: боковая и надбровная защита</t>
        </r>
      </text>
    </comment>
    <comment ref="B141" authorId="0" shapeId="0" xr:uid="{23BEABCC-78B6-4AF6-968B-025C0326D069}">
      <text>
        <r>
          <rPr>
            <sz val="9"/>
            <color indexed="81"/>
            <rFont val="Tahoma"/>
            <family val="2"/>
            <charset val="204"/>
          </rPr>
          <t xml:space="preserve">Сферы применения: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Маркировка: 5-3,1 JS 1 FT
Цвет линзы: Дымчатый (5-3,1).
Оптический класс: 1.
Защитные свойства: F - низкоэнергетический удар (45 м/c), Т - механическая защита при экстремальных температурах.
Линза: поликарбонат.
Толщина линзы: 2,0 мм.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Регулировка дужек: по длине и углу наклона.
Вес: 28 г.
Особенность модели: боковая и надбровная защита.
Диапазон рабочих температур: -5°C - +55°C.
</t>
        </r>
      </text>
    </comment>
    <comment ref="B142" authorId="0" shapeId="0" xr:uid="{C1B3419A-2CFA-459A-81EB-D35CE016032C}">
      <text>
        <r>
          <rPr>
            <sz val="9"/>
            <color indexed="81"/>
            <rFont val="Tahoma"/>
            <family val="2"/>
            <charset val="204"/>
          </rPr>
          <t xml:space="preserve">Сферы применения: 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конраст при плохой видимости (туман, снег, дождь, низкая освещеность).
Маркировка: 2C-1,2 JS 1 FT
Цвет линзы: Янтарный (2C-1,2).
Оптический класс: 1.
Защитные свойства: F - низкоэнергетический удар (45 м/c), Т - механическая защита при экстремальных температурах.
Линза: поликарбонат.
Толщина линзы: 2,0 мм.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88%.
Заушники: мягкие.
Регулировка дужек: по длине и углу наклона.
Вес: 28 г.
Особенность модели: боковая и надбровная защита.
Диапазон рабочих температур: -5°C - +55°C.
</t>
        </r>
      </text>
    </comment>
    <comment ref="B143" authorId="0" shapeId="0" xr:uid="{D7F5F175-F233-4113-9B45-1E879610F47F}">
      <text>
        <r>
          <rPr>
            <sz val="10"/>
            <color indexed="81"/>
            <rFont val="Times New Roman"/>
            <family val="1"/>
            <charset val="204"/>
          </rPr>
          <t xml:space="preserve">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Заушники: мягкие. Регулировка дужек: по длине и углу наклона. Вес: 28 г.
Особенность модели: боковая и надбровная защита
Диапазон рабочих температур: -5°C +55°C </t>
        </r>
        <r>
          <rPr>
            <sz val="9"/>
            <color indexed="81"/>
            <rFont val="Tahoma"/>
            <family val="2"/>
            <charset val="204"/>
          </rPr>
          <t xml:space="preserve">
</t>
        </r>
      </text>
    </comment>
    <comment ref="B144" authorId="0" shapeId="0" xr:uid="{81D9EE25-9063-45DC-9F3B-666B5FB685A6}">
      <text>
        <r>
          <rPr>
            <sz val="10"/>
            <color indexed="81"/>
            <rFont val="Times New Roman"/>
            <family val="1"/>
            <charset val="204"/>
          </rPr>
          <t xml:space="preserve">Сферы применения: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Цвет линзы: Дымчатый (5-3,1)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Вес: 26 г.
Особенность модели: боковая и надбровная защита.
Диапазон рабочих температур: -5°C +55°C </t>
        </r>
        <r>
          <rPr>
            <b/>
            <sz val="9"/>
            <color indexed="81"/>
            <rFont val="Tahoma"/>
            <family val="2"/>
            <charset val="204"/>
          </rPr>
          <t xml:space="preserve">
</t>
        </r>
      </text>
    </comment>
    <comment ref="B145" authorId="0" shapeId="0" xr:uid="{52C7ABF0-22A7-48A4-B898-9209BDE206FC}">
      <text>
        <r>
          <rPr>
            <sz val="10"/>
            <color indexed="81"/>
            <rFont val="Times New Roman"/>
            <family val="1"/>
            <charset val="204"/>
          </rPr>
          <t xml:space="preserve">Сферы применения: 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конраст при плохой видимости (туман, снег, дождь, низкая освещеность).
Цвет линзы: Янтарный (2C-1,2)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Вес: 26 г
Особенность модели: боковая и надбровная защита
Диапазон рабочих температур: -5°C +55°C </t>
        </r>
        <r>
          <rPr>
            <b/>
            <sz val="9"/>
            <color indexed="81"/>
            <rFont val="Tahoma"/>
            <family val="2"/>
            <charset val="204"/>
          </rPr>
          <t xml:space="preserve">
</t>
        </r>
      </text>
    </comment>
    <comment ref="B146" authorId="0" shapeId="0" xr:uid="{12C84199-E44E-4A34-9A1E-D22493D060E5}">
      <text>
        <r>
          <rPr>
            <sz val="10"/>
            <color indexed="81"/>
            <rFont val="Times New Roman"/>
            <family val="1"/>
            <charset val="204"/>
          </rPr>
          <t xml:space="preserve">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Заушники: мягкие
Регулировка дужек: по длине и углу наклона
Вес: 26 г
Особенность модели: боковая и надбровная защита
Диапазон рабочих температур: -5°C +55°C 
</t>
        </r>
      </text>
    </comment>
    <comment ref="B147" authorId="0" shapeId="0" xr:uid="{F2D98DB3-AA1C-4B5E-8B7A-935F6B4689B7}">
      <text>
        <r>
          <rPr>
            <sz val="10"/>
            <color indexed="81"/>
            <rFont val="Times New Roman"/>
            <family val="1"/>
            <charset val="204"/>
          </rPr>
          <t xml:space="preserve">Сферы применения: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Цвет линзы: Дымчатый (5-3,1)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Вес: 33 г
Особенность модели: боковая и надбровная защита
Диапазон рабочих температур: -5°C +55°C 
</t>
        </r>
      </text>
    </comment>
    <comment ref="B148" authorId="0" shapeId="0" xr:uid="{07720F19-EF89-4E57-A761-4DEC68FFAFD5}">
      <text>
        <r>
          <rPr>
            <sz val="10"/>
            <color indexed="81"/>
            <rFont val="Times New Roman"/>
            <family val="1"/>
            <charset val="204"/>
          </rPr>
          <t xml:space="preserve">Сферы применения: 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конраст при плохой видимости (туман, снег, дождь, низкая освещеность)
Цвет линзы: Янтарный (2C-1,2)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Вес: 33 г
Особенность модели: боковая и надбровная защита
Диапазон рабочих температур: -5°C +55°C 
</t>
        </r>
      </text>
    </comment>
    <comment ref="B149" authorId="0" shapeId="0" xr:uid="{F1FC9926-2D53-46AB-85A9-7F7AFF18E252}">
      <text>
        <r>
          <rPr>
            <sz val="10"/>
            <color indexed="81"/>
            <rFont val="Times New Roman"/>
            <family val="1"/>
            <charset val="204"/>
          </rPr>
          <t>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Заушники: мягкие
Вес: 33 г
Особенность модели: боковая и надбровная защита
Диапазон рабочих температур: -5°C +55°C</t>
        </r>
        <r>
          <rPr>
            <b/>
            <sz val="9"/>
            <color indexed="81"/>
            <rFont val="Tahoma"/>
            <family val="2"/>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linas-pc</author>
    <author>pavlo</author>
  </authors>
  <commentList>
    <comment ref="A12" authorId="0" shapeId="0" xr:uid="{3BB95A95-093D-4021-9585-2E661B972518}">
      <text>
        <r>
          <rPr>
            <b/>
            <sz val="9"/>
            <color indexed="81"/>
            <rFont val="Tahoma"/>
            <family val="2"/>
            <charset val="204"/>
          </rPr>
          <t>User:</t>
        </r>
        <r>
          <rPr>
            <sz val="9"/>
            <color indexed="81"/>
            <rFont val="Tahoma"/>
            <family val="2"/>
            <charset val="204"/>
          </rPr>
          <t xml:space="preserve">
H5000</t>
        </r>
      </text>
    </comment>
    <comment ref="A13" authorId="0" shapeId="0" xr:uid="{F22544A2-7A6A-46AE-AFD8-EFB10E73B31B}">
      <text>
        <r>
          <rPr>
            <b/>
            <sz val="9"/>
            <color indexed="81"/>
            <rFont val="Tahoma"/>
            <family val="2"/>
            <charset val="204"/>
          </rPr>
          <t>User:</t>
        </r>
        <r>
          <rPr>
            <sz val="9"/>
            <color indexed="81"/>
            <rFont val="Tahoma"/>
            <family val="2"/>
            <charset val="204"/>
          </rPr>
          <t xml:space="preserve">
H5000</t>
        </r>
      </text>
    </comment>
    <comment ref="A15" authorId="0" shapeId="0" xr:uid="{227D3785-EB57-4D6E-8A85-1280F204112B}">
      <text>
        <r>
          <rPr>
            <b/>
            <sz val="9"/>
            <color indexed="81"/>
            <rFont val="Tahoma"/>
            <family val="2"/>
            <charset val="204"/>
          </rPr>
          <t>User:</t>
        </r>
        <r>
          <rPr>
            <sz val="9"/>
            <color indexed="81"/>
            <rFont val="Tahoma"/>
            <family val="2"/>
            <charset val="204"/>
          </rPr>
          <t xml:space="preserve">
H5000</t>
        </r>
      </text>
    </comment>
    <comment ref="A16" authorId="0" shapeId="0" xr:uid="{ED412C11-301F-4C1B-97C6-4ED933A031B2}">
      <text>
        <r>
          <rPr>
            <b/>
            <sz val="9"/>
            <color indexed="81"/>
            <rFont val="Tahoma"/>
            <family val="2"/>
            <charset val="204"/>
          </rPr>
          <t>User:</t>
        </r>
        <r>
          <rPr>
            <sz val="9"/>
            <color indexed="81"/>
            <rFont val="Tahoma"/>
            <family val="2"/>
            <charset val="204"/>
          </rPr>
          <t xml:space="preserve">
H5000</t>
        </r>
      </text>
    </comment>
    <comment ref="A17" authorId="0" shapeId="0" xr:uid="{9361F2D9-A1E5-47E1-A305-143D18D5C993}">
      <text>
        <r>
          <rPr>
            <b/>
            <sz val="9"/>
            <color indexed="81"/>
            <rFont val="Tahoma"/>
            <family val="2"/>
            <charset val="204"/>
          </rPr>
          <t>User:</t>
        </r>
        <r>
          <rPr>
            <sz val="9"/>
            <color indexed="81"/>
            <rFont val="Tahoma"/>
            <family val="2"/>
            <charset val="204"/>
          </rPr>
          <t xml:space="preserve">
H5000</t>
        </r>
      </text>
    </comment>
    <comment ref="A18" authorId="0" shapeId="0" xr:uid="{3FB79898-E123-4B31-8342-C95F74EB1E7B}">
      <text>
        <r>
          <rPr>
            <b/>
            <sz val="9"/>
            <color indexed="81"/>
            <rFont val="Tahoma"/>
            <family val="2"/>
            <charset val="204"/>
          </rPr>
          <t>User:</t>
        </r>
        <r>
          <rPr>
            <sz val="9"/>
            <color indexed="81"/>
            <rFont val="Tahoma"/>
            <family val="2"/>
            <charset val="204"/>
          </rPr>
          <t xml:space="preserve">
H5000</t>
        </r>
      </text>
    </comment>
    <comment ref="A20" authorId="1" shapeId="0" xr:uid="{E2619FAF-FCCD-4D1A-9CDB-85817A1602C8}">
      <text>
        <r>
          <rPr>
            <b/>
            <sz val="26"/>
            <color indexed="81"/>
            <rFont val="Tahoma"/>
            <family val="2"/>
            <charset val="204"/>
          </rPr>
          <t>H512</t>
        </r>
        <r>
          <rPr>
            <sz val="9"/>
            <color indexed="81"/>
            <rFont val="Tahoma"/>
            <family val="2"/>
            <charset val="204"/>
          </rPr>
          <t xml:space="preserve">
</t>
        </r>
      </text>
    </comment>
    <comment ref="A21" authorId="1" shapeId="0" xr:uid="{E7FB4BA9-D7D4-4B32-8FDE-713F28F35AB8}">
      <text>
        <r>
          <rPr>
            <b/>
            <sz val="26"/>
            <color indexed="81"/>
            <rFont val="Tahoma"/>
            <family val="2"/>
            <charset val="204"/>
          </rPr>
          <t>H512</t>
        </r>
        <r>
          <rPr>
            <sz val="9"/>
            <color indexed="81"/>
            <rFont val="Tahoma"/>
            <family val="2"/>
            <charset val="204"/>
          </rPr>
          <t xml:space="preserve">
</t>
        </r>
      </text>
    </comment>
    <comment ref="A22" authorId="1" shapeId="0" xr:uid="{21F9955B-38F6-4D2A-B2D7-39BE5BBAF9F5}">
      <text>
        <r>
          <rPr>
            <b/>
            <sz val="26"/>
            <color indexed="81"/>
            <rFont val="Tahoma"/>
            <family val="2"/>
            <charset val="204"/>
          </rPr>
          <t>H512</t>
        </r>
        <r>
          <rPr>
            <sz val="9"/>
            <color indexed="81"/>
            <rFont val="Tahoma"/>
            <family val="2"/>
            <charset val="204"/>
          </rPr>
          <t xml:space="preserve">
</t>
        </r>
      </text>
    </comment>
    <comment ref="A23" authorId="1" shapeId="0" xr:uid="{05C7E9CD-B23F-4992-9A07-60421B080570}">
      <text>
        <r>
          <rPr>
            <b/>
            <sz val="26"/>
            <color indexed="81"/>
            <rFont val="Tahoma"/>
            <family val="2"/>
            <charset val="204"/>
          </rPr>
          <t>H512</t>
        </r>
        <r>
          <rPr>
            <sz val="9"/>
            <color indexed="81"/>
            <rFont val="Tahoma"/>
            <family val="2"/>
            <charset val="204"/>
          </rPr>
          <t xml:space="preserve">
</t>
        </r>
      </text>
    </comment>
    <comment ref="A24" authorId="1" shapeId="0" xr:uid="{46602520-C43A-4969-A5B5-ECF317FA667C}">
      <text>
        <r>
          <rPr>
            <b/>
            <sz val="18"/>
            <color indexed="81"/>
            <rFont val="Tahoma"/>
            <family val="2"/>
            <charset val="204"/>
          </rPr>
          <t>Н512</t>
        </r>
        <r>
          <rPr>
            <sz val="9"/>
            <color indexed="81"/>
            <rFont val="Tahoma"/>
            <family val="2"/>
            <charset val="204"/>
          </rPr>
          <t xml:space="preserve">
</t>
        </r>
      </text>
    </comment>
    <comment ref="A25" authorId="1" shapeId="0" xr:uid="{34CE39B1-3A58-45AC-9061-145E4AB0C89A}">
      <text>
        <r>
          <rPr>
            <b/>
            <sz val="18"/>
            <color indexed="81"/>
            <rFont val="Tahoma"/>
            <family val="2"/>
            <charset val="204"/>
          </rPr>
          <t>Н512</t>
        </r>
        <r>
          <rPr>
            <sz val="9"/>
            <color indexed="81"/>
            <rFont val="Tahoma"/>
            <family val="2"/>
            <charset val="204"/>
          </rPr>
          <t xml:space="preserve">
</t>
        </r>
      </text>
    </comment>
    <comment ref="A26" authorId="1" shapeId="0" xr:uid="{F39344F2-DCD4-4346-A094-99F5C1E42E28}">
      <text>
        <r>
          <rPr>
            <b/>
            <sz val="18"/>
            <color indexed="81"/>
            <rFont val="Tahoma"/>
            <family val="2"/>
            <charset val="204"/>
          </rPr>
          <t>Н512</t>
        </r>
        <r>
          <rPr>
            <sz val="9"/>
            <color indexed="81"/>
            <rFont val="Tahoma"/>
            <family val="2"/>
            <charset val="204"/>
          </rPr>
          <t xml:space="preserve">
</t>
        </r>
      </text>
    </comment>
    <comment ref="A28" authorId="1" shapeId="0" xr:uid="{060FEFD9-14D9-4565-9C9B-249A932FB216}">
      <text>
        <r>
          <rPr>
            <b/>
            <sz val="26"/>
            <color indexed="81"/>
            <rFont val="Tahoma"/>
            <family val="2"/>
            <charset val="204"/>
          </rPr>
          <t>H512</t>
        </r>
        <r>
          <rPr>
            <sz val="9"/>
            <color indexed="81"/>
            <rFont val="Tahoma"/>
            <family val="2"/>
            <charset val="204"/>
          </rPr>
          <t xml:space="preserve">
</t>
        </r>
      </text>
    </comment>
    <comment ref="A29" authorId="1" shapeId="0" xr:uid="{7AD58517-1752-47BF-B7CF-358773D841BF}">
      <text>
        <r>
          <rPr>
            <b/>
            <sz val="26"/>
            <color indexed="81"/>
            <rFont val="Tahoma"/>
            <family val="2"/>
            <charset val="204"/>
          </rPr>
          <t>H512</t>
        </r>
        <r>
          <rPr>
            <sz val="9"/>
            <color indexed="81"/>
            <rFont val="Tahoma"/>
            <family val="2"/>
            <charset val="204"/>
          </rPr>
          <t xml:space="preserve">
</t>
        </r>
      </text>
    </comment>
    <comment ref="A31" authorId="1" shapeId="0" xr:uid="{72A9AE67-96FE-40B7-82DF-E8E106744AD3}">
      <text>
        <r>
          <rPr>
            <b/>
            <sz val="26"/>
            <color indexed="81"/>
            <rFont val="Tahoma"/>
            <family val="2"/>
            <charset val="204"/>
          </rPr>
          <t>H512</t>
        </r>
      </text>
    </comment>
    <comment ref="A33" authorId="1" shapeId="0" xr:uid="{29AC8D26-CF31-4076-B292-15FAD2FB17C1}">
      <text>
        <r>
          <rPr>
            <b/>
            <sz val="26"/>
            <color indexed="81"/>
            <rFont val="Tahoma"/>
            <family val="2"/>
            <charset val="204"/>
          </rPr>
          <t>W-31</t>
        </r>
      </text>
    </comment>
    <comment ref="A35" authorId="1" shapeId="0" xr:uid="{597F22F2-CC17-495A-B1E4-528D17E35859}">
      <text>
        <r>
          <rPr>
            <b/>
            <sz val="26"/>
            <color indexed="81"/>
            <rFont val="Tahoma"/>
            <family val="2"/>
            <charset val="204"/>
          </rPr>
          <t>W-31</t>
        </r>
      </text>
    </comment>
    <comment ref="A36" authorId="1" shapeId="0" xr:uid="{B80F7938-CC76-49E9-A48B-BDD71DA2E0A8}">
      <text>
        <r>
          <rPr>
            <b/>
            <sz val="26"/>
            <color indexed="81"/>
            <rFont val="Tahoma"/>
            <family val="2"/>
            <charset val="204"/>
          </rPr>
          <t>W-31</t>
        </r>
      </text>
    </comment>
    <comment ref="A37" authorId="1" shapeId="0" xr:uid="{2AC7404D-5F43-41B1-957A-21347E6A2E10}">
      <text>
        <r>
          <rPr>
            <b/>
            <sz val="26"/>
            <color indexed="81"/>
            <rFont val="Tahoma"/>
            <family val="2"/>
            <charset val="204"/>
          </rPr>
          <t>W-31</t>
        </r>
      </text>
    </comment>
    <comment ref="A39" authorId="1" shapeId="0" xr:uid="{01F1035D-91BC-4A7E-B59E-BD611E085BDF}">
      <text>
        <r>
          <rPr>
            <b/>
            <sz val="26"/>
            <color indexed="81"/>
            <rFont val="Tahoma"/>
            <family val="2"/>
            <charset val="204"/>
          </rPr>
          <t>MR</t>
        </r>
      </text>
    </comment>
    <comment ref="A41" authorId="1" shapeId="0" xr:uid="{E61BFA51-4847-4502-8CE0-040903FF8C7C}">
      <text>
        <r>
          <rPr>
            <b/>
            <sz val="26"/>
            <color indexed="81"/>
            <rFont val="Tahoma"/>
            <family val="2"/>
            <charset val="204"/>
          </rPr>
          <t>EP-1</t>
        </r>
      </text>
    </comment>
    <comment ref="A46" authorId="0" shapeId="0" xr:uid="{625BE8F2-1DB4-42A0-B7C2-F334505D4A42}">
      <text>
        <r>
          <rPr>
            <b/>
            <sz val="9"/>
            <color indexed="81"/>
            <rFont val="Tahoma"/>
            <family val="2"/>
            <charset val="204"/>
          </rPr>
          <t>User:</t>
        </r>
        <r>
          <rPr>
            <sz val="9"/>
            <color indexed="81"/>
            <rFont val="Tahoma"/>
            <family val="2"/>
            <charset val="204"/>
          </rPr>
          <t xml:space="preserve">
H3000</t>
        </r>
      </text>
    </comment>
    <comment ref="A47" authorId="0" shapeId="0" xr:uid="{0E41FCCA-9E3B-49D4-8F76-F8E7C5C7DD8A}">
      <text>
        <r>
          <rPr>
            <b/>
            <sz val="9"/>
            <color indexed="81"/>
            <rFont val="Tahoma"/>
            <family val="2"/>
            <charset val="204"/>
          </rPr>
          <t>User:</t>
        </r>
        <r>
          <rPr>
            <sz val="9"/>
            <color indexed="81"/>
            <rFont val="Tahoma"/>
            <family val="2"/>
            <charset val="204"/>
          </rPr>
          <t xml:space="preserve">
H3000</t>
        </r>
      </text>
    </comment>
    <comment ref="A49" authorId="0" shapeId="0" xr:uid="{D169A560-9442-401F-A33C-B451952A8BCF}">
      <text>
        <r>
          <rPr>
            <b/>
            <sz val="9"/>
            <color indexed="81"/>
            <rFont val="Tahoma"/>
            <family val="2"/>
            <charset val="204"/>
          </rPr>
          <t>User:</t>
        </r>
        <r>
          <rPr>
            <sz val="9"/>
            <color indexed="81"/>
            <rFont val="Tahoma"/>
            <family val="2"/>
            <charset val="204"/>
          </rPr>
          <t xml:space="preserve">
H6000</t>
        </r>
      </text>
    </comment>
    <comment ref="A51" authorId="1" shapeId="0" xr:uid="{68CE3461-A216-410B-9B10-5C88108F9242}">
      <text>
        <r>
          <rPr>
            <b/>
            <sz val="26"/>
            <color indexed="81"/>
            <rFont val="Tahoma"/>
            <family val="2"/>
            <charset val="204"/>
          </rPr>
          <t>K1</t>
        </r>
        <r>
          <rPr>
            <sz val="9"/>
            <color indexed="81"/>
            <rFont val="Tahoma"/>
            <family val="2"/>
            <charset val="204"/>
          </rPr>
          <t xml:space="preserve">
</t>
        </r>
      </text>
    </comment>
    <comment ref="A52" authorId="1" shapeId="0" xr:uid="{33A5EC08-D940-4029-BDFE-C276F1DB70CF}">
      <text>
        <r>
          <rPr>
            <b/>
            <sz val="26"/>
            <color indexed="81"/>
            <rFont val="Tahoma"/>
            <family val="2"/>
            <charset val="204"/>
          </rPr>
          <t>K1</t>
        </r>
        <r>
          <rPr>
            <sz val="9"/>
            <color indexed="81"/>
            <rFont val="Tahoma"/>
            <family val="2"/>
            <charset val="204"/>
          </rPr>
          <t xml:space="preserve">
</t>
        </r>
      </text>
    </comment>
    <comment ref="A54" authorId="1" shapeId="0" xr:uid="{0B07FC51-036D-4478-8AB9-C901B42BE638}">
      <text>
        <r>
          <rPr>
            <b/>
            <sz val="26"/>
            <color indexed="81"/>
            <rFont val="Tahoma"/>
            <family val="2"/>
            <charset val="204"/>
          </rPr>
          <t>H512</t>
        </r>
      </text>
    </comment>
    <comment ref="A55" authorId="1" shapeId="0" xr:uid="{C81993F8-DBD9-4FBA-8D49-3CFF8E55BE4F}">
      <text>
        <r>
          <rPr>
            <b/>
            <sz val="26"/>
            <color indexed="81"/>
            <rFont val="Tahoma"/>
            <family val="2"/>
            <charset val="204"/>
          </rPr>
          <t>H512</t>
        </r>
        <r>
          <rPr>
            <sz val="9"/>
            <color indexed="81"/>
            <rFont val="Tahoma"/>
            <family val="2"/>
            <charset val="204"/>
          </rPr>
          <t xml:space="preserve">
</t>
        </r>
      </text>
    </comment>
    <comment ref="A56" authorId="1" shapeId="0" xr:uid="{3DCB384A-7260-482B-9356-C6B5298900B7}">
      <text>
        <r>
          <rPr>
            <b/>
            <sz val="26"/>
            <color indexed="81"/>
            <rFont val="Tahoma"/>
            <family val="2"/>
            <charset val="204"/>
          </rPr>
          <t>H512</t>
        </r>
        <r>
          <rPr>
            <sz val="9"/>
            <color indexed="81"/>
            <rFont val="Tahoma"/>
            <family val="2"/>
            <charset val="204"/>
          </rPr>
          <t xml:space="preserve">
</t>
        </r>
      </text>
    </comment>
    <comment ref="A58" authorId="2" shapeId="0" xr:uid="{787C8E86-77BB-42BC-8BB7-FB569F8045B1}">
      <text>
        <r>
          <rPr>
            <b/>
            <sz val="28"/>
            <color indexed="81"/>
            <rFont val="Tahoma"/>
            <family val="2"/>
            <charset val="204"/>
          </rPr>
          <t>H3</t>
        </r>
      </text>
    </comment>
    <comment ref="A59" authorId="2" shapeId="0" xr:uid="{F943C34C-07EB-475D-BC2E-6E597B1CC5AF}">
      <text>
        <r>
          <rPr>
            <b/>
            <sz val="28"/>
            <color indexed="81"/>
            <rFont val="Tahoma"/>
            <family val="2"/>
            <charset val="204"/>
          </rPr>
          <t>H3</t>
        </r>
      </text>
    </comment>
    <comment ref="A60" authorId="2" shapeId="0" xr:uid="{D4342CEE-A921-4F99-A848-FD436F6EFF7C}">
      <text>
        <r>
          <rPr>
            <b/>
            <sz val="28"/>
            <color indexed="81"/>
            <rFont val="Tahoma"/>
            <family val="2"/>
            <charset val="204"/>
          </rPr>
          <t>H3</t>
        </r>
      </text>
    </comment>
    <comment ref="A61" authorId="2" shapeId="0" xr:uid="{363D22B1-ED7E-488D-919C-9D10ABE3C9C0}">
      <text>
        <r>
          <rPr>
            <b/>
            <sz val="28"/>
            <color indexed="81"/>
            <rFont val="Tahoma"/>
            <family val="2"/>
            <charset val="204"/>
          </rPr>
          <t>H3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Оля Данилова</author>
  </authors>
  <commentList>
    <comment ref="B42" authorId="0" shapeId="0" xr:uid="{C3B882E5-3AD3-45B3-B622-FD1CB7042DD7}">
      <text>
        <r>
          <rPr>
            <sz val="8"/>
            <color indexed="81"/>
            <rFont val="Tahoma"/>
            <family val="2"/>
            <charset val="204"/>
          </rPr>
          <t>В комплекте:
BD089684 уплотнительное кольцо материального канала
BD098464 кольцо уплотнительное колбы
BD148389 кольцо уплотнительное посадочного отверстия картриджа</t>
        </r>
      </text>
    </comment>
    <comment ref="B43" authorId="0" shapeId="0" xr:uid="{10175604-2D42-4B21-9AD3-B9B06B7A7081}">
      <text>
        <r>
          <rPr>
            <sz val="8"/>
            <color indexed="81"/>
            <rFont val="Tahoma"/>
            <family val="2"/>
            <charset val="204"/>
          </rPr>
          <t>В комплекте:    
BS1399314 регулировочная гайка уплотняющей втулки материальной иглы
BA088773 уплотняющая втулка материальной иглы.
BS1399315  уплотнительные прокладки материальной иглы
BC088325 Пружина уплотняющей втулки материальной иглы
BC088284 Прокладка уплотнительная винта подачи материала
BA088282 пружина винта подачи материала
BE088287 направляющая втулка винта подачи материала
BT099277  Шток винта подачи материала
BS088289 уплотняющая втулка винта подачи материала
BD088290 прокладка уплотнительной втулки винта подачи материала
BF098704 стопорный винт
BD089684 прокладка уплотнительная
BD098464 кольцо уплотнительное колбы
BD148389 кольцо уплотнительное посадочного отверстия</t>
        </r>
      </text>
    </comment>
  </commentList>
</comments>
</file>

<file path=xl/sharedStrings.xml><?xml version="1.0" encoding="utf-8"?>
<sst xmlns="http://schemas.openxmlformats.org/spreadsheetml/2006/main" count="39909" uniqueCount="20008">
  <si>
    <t>400 мл</t>
  </si>
  <si>
    <t>Pevastar паста для очистки рук, 250 мл.</t>
  </si>
  <si>
    <t>Pevastar паста для очистки рук, 3 л.</t>
  </si>
  <si>
    <t>Pevastar паста для очистки рук, 10 л.</t>
  </si>
  <si>
    <t>ведро: 10 л</t>
  </si>
  <si>
    <t>AE24105080</t>
  </si>
  <si>
    <t>AE15105080</t>
  </si>
  <si>
    <t>Аэрозоль</t>
  </si>
  <si>
    <t>250 мл</t>
  </si>
  <si>
    <t>на товары фирмы INP (Голландия)</t>
  </si>
  <si>
    <t>Маскирующая бумага, 50г/м2, статич.эффект, 21см х 300м</t>
  </si>
  <si>
    <t>Маскирующая бумага, 50г/м2, статич.эффект, 37,5см х 300м</t>
  </si>
  <si>
    <t>Маскирующая бумага, 50г/м2, статич.эффект, 60см х 300м</t>
  </si>
  <si>
    <t>Маскирующая бумага, 50г/м2, статич.эффект, 90см х 300м</t>
  </si>
  <si>
    <t>Маскирующая бумага, 50г/м2, статич.эффект, 120см х 300м</t>
  </si>
  <si>
    <t>Маскирующая плёнка</t>
  </si>
  <si>
    <t>Аэрозоли</t>
  </si>
  <si>
    <t>шт</t>
  </si>
  <si>
    <t>SATA vision 2000 защитная маска в сборе с принудительной подачей воздуха</t>
  </si>
  <si>
    <t>Липкие салфетки</t>
  </si>
  <si>
    <t>Липкая салфетка Swipe 45 х 90 см</t>
  </si>
  <si>
    <t>150 шт.</t>
  </si>
  <si>
    <t>Высококачественная липкая салфетка GTI 86 х 91 см, текстурная поверхность</t>
  </si>
  <si>
    <t>100 шт.</t>
  </si>
  <si>
    <t>1400 mm х 33 m</t>
  </si>
  <si>
    <t>1800 mm x 25 m</t>
  </si>
  <si>
    <t>2700 mm x 20 m</t>
  </si>
  <si>
    <t>артикул</t>
  </si>
  <si>
    <t>набор</t>
  </si>
  <si>
    <t>39000/W</t>
  </si>
  <si>
    <t>310 мл</t>
  </si>
  <si>
    <t>30 мл</t>
  </si>
  <si>
    <t>Безопасный резак для маскирующей плёнки (2 шт)</t>
  </si>
  <si>
    <t>Антигравийные покрытия и герметики</t>
  </si>
  <si>
    <t>Нейлоновая кисточка 30мм.</t>
  </si>
  <si>
    <t>70 шт.</t>
  </si>
  <si>
    <t>Ручные шлифовальные блоки, шлифки, принадлежности и инструмент</t>
  </si>
  <si>
    <t>Пластиковый длинный шлифок 70 х 400 мм на липучке</t>
  </si>
  <si>
    <t>Ручной шлифовальный блок, жёлтый</t>
  </si>
  <si>
    <t>6 шт.</t>
  </si>
  <si>
    <t>Каттер для удаления дефектов покраски с бочонком для шлифовальных цветков</t>
  </si>
  <si>
    <t>Ручной шлифовальный блок, резиновый, красный, 12 х 6,5 см</t>
  </si>
  <si>
    <t>Набор игл с держателем для удаления частичек пыли с влажной краски (10 игл + держатель)</t>
  </si>
  <si>
    <t>Набор сменных игл для удаления частичек пыли с влажной краски (10шт.)</t>
  </si>
  <si>
    <t>Сухое проявочное покрытие с подушкой-аппликатором, чёрное</t>
  </si>
  <si>
    <t>Сухое проявочное покрытие, чёрное, 30 г.</t>
  </si>
  <si>
    <t>Сухое проявочное покрытие с подушкой-аппликатором, оранжевое</t>
  </si>
  <si>
    <t>Сухое проявочное покрытие, оранжевое, 15 г.</t>
  </si>
  <si>
    <t>Набор дисков для удаления ленты (2 диска + шпиндель)</t>
  </si>
  <si>
    <t>Абсорбирующая губка</t>
  </si>
  <si>
    <t>40 шт.</t>
  </si>
  <si>
    <t>Бутыль с нагнетателем 1л. со стойким к воздействию растворителя распылителем</t>
  </si>
  <si>
    <t>Продукты для защиты рук</t>
  </si>
  <si>
    <t>пара</t>
  </si>
  <si>
    <t xml:space="preserve">Лепестковые круги </t>
  </si>
  <si>
    <t>PN01989</t>
  </si>
  <si>
    <t xml:space="preserve">Ремонт пластмасс </t>
  </si>
  <si>
    <t>Картридж</t>
  </si>
  <si>
    <t>Тюбик</t>
  </si>
  <si>
    <t>04908</t>
  </si>
  <si>
    <t>04903</t>
  </si>
  <si>
    <t>Коробка</t>
  </si>
  <si>
    <t>Шпатлевки</t>
  </si>
  <si>
    <t>1кг</t>
  </si>
  <si>
    <t>Лаки</t>
  </si>
  <si>
    <t>5 л</t>
  </si>
  <si>
    <t>1 кг</t>
  </si>
  <si>
    <t>4+4</t>
  </si>
  <si>
    <t>прозр.</t>
  </si>
  <si>
    <t>5л + 2,5л</t>
  </si>
  <si>
    <t>0,75л</t>
  </si>
  <si>
    <t>545BY001803R</t>
  </si>
  <si>
    <t>20/200</t>
  </si>
  <si>
    <t>Набор для чистки окрасочных пистолетов (12 предметов)</t>
  </si>
  <si>
    <t>Набор для чистки окрасочных пистолетов (17 предметов)</t>
  </si>
  <si>
    <t>Набор для чистки окрасочных пистолетов (22 предмета) в пластиковой коробке</t>
  </si>
  <si>
    <t>Пластиковый мерный стакан 400мл</t>
  </si>
  <si>
    <t>200 шт</t>
  </si>
  <si>
    <t>Пластиковый мерный стакан 650мл</t>
  </si>
  <si>
    <t>Пластиковый мерный стакан 1300мл</t>
  </si>
  <si>
    <t>Пластиковый мерный стакан 2230мл</t>
  </si>
  <si>
    <t>Крышка для стакана 400мл</t>
  </si>
  <si>
    <t>Крышка для стакана 1300мл</t>
  </si>
  <si>
    <t>Крышка для стакана 2230мл</t>
  </si>
  <si>
    <t>TIG/BW</t>
  </si>
  <si>
    <t>GS/1</t>
  </si>
  <si>
    <t>PCAS/AL</t>
  </si>
  <si>
    <t>PCGB/AL</t>
  </si>
  <si>
    <t>PCGW/AL</t>
  </si>
  <si>
    <t>PCLC/AL</t>
  </si>
  <si>
    <t>PCPG/AL</t>
  </si>
  <si>
    <t>PCSB/AL</t>
  </si>
  <si>
    <t>PCSS/AL</t>
  </si>
  <si>
    <t>ACID/AL</t>
  </si>
  <si>
    <t>HIGHG/AL</t>
  </si>
  <si>
    <t>HIGHDG/AL</t>
  </si>
  <si>
    <t>WELD/AL</t>
  </si>
  <si>
    <t>CLEAR/AL</t>
  </si>
  <si>
    <t>GRIP/AL</t>
  </si>
  <si>
    <t>UPEG/BM</t>
  </si>
  <si>
    <t>UPEG/BL</t>
  </si>
  <si>
    <t>EASY/BMP</t>
  </si>
  <si>
    <t>UPOLD/2</t>
  </si>
  <si>
    <t>BAGDOLHV/1</t>
  </si>
  <si>
    <t>FIB/BM</t>
  </si>
  <si>
    <t>FIB/BL</t>
  </si>
  <si>
    <t>SMCB/2</t>
  </si>
  <si>
    <t>SMCW/2</t>
  </si>
  <si>
    <t>PLAS/6</t>
  </si>
  <si>
    <t>BAR/1</t>
  </si>
  <si>
    <t>UPOL/SF1</t>
  </si>
  <si>
    <t>Маскирующая бумага</t>
  </si>
  <si>
    <t>500 мл</t>
  </si>
  <si>
    <t>Расходные материалы</t>
  </si>
  <si>
    <t>01PAD</t>
  </si>
  <si>
    <t>Пистолеты и пульверы для антикоррозийных-антигравийных покрытий</t>
  </si>
  <si>
    <t>Разное</t>
  </si>
  <si>
    <t>32106</t>
  </si>
  <si>
    <t>32116</t>
  </si>
  <si>
    <t>0,25 л</t>
  </si>
  <si>
    <t>0,7л</t>
  </si>
  <si>
    <t>Шпатели, тест-панели</t>
  </si>
  <si>
    <t>Шпатель резиновый, белый, 7 х 10 см</t>
  </si>
  <si>
    <t>Бумажные тест-панели с держателем</t>
  </si>
  <si>
    <t>250 шт.</t>
  </si>
  <si>
    <t>Металлические тест-панели 10,5 х 15 см</t>
  </si>
  <si>
    <t>200 шт.</t>
  </si>
  <si>
    <t>Средства индивидуальной защиты</t>
  </si>
  <si>
    <t>Панель управления для турбины HE 703</t>
  </si>
  <si>
    <t>013.1106</t>
  </si>
  <si>
    <t>Защелки для крепления защитного фильтра пылесоса KS 260ЕР</t>
  </si>
  <si>
    <t>013.1107</t>
  </si>
  <si>
    <t>052.1607</t>
  </si>
  <si>
    <t>Комплект насадок для моющих пылесосов CK31. Насадка с фильтром, щелевая насадка для работы в труднодоступных местах, щетка для работы с обивкой салона + 1 фильтровальный мешок (054.1606)</t>
  </si>
  <si>
    <t>053.1607</t>
  </si>
  <si>
    <t>Насадка для очистки коврового покрытия и полов для моющих пылесосов CK31, большая.</t>
  </si>
  <si>
    <t>054.1607</t>
  </si>
  <si>
    <t>Комплект фильтров-пылесборников для моющих пылесосов CK31, в комплекте 10 шт.</t>
  </si>
  <si>
    <t>9GAT02004/CK</t>
  </si>
  <si>
    <t>Шланг стандартный для моющих пылесосов CK31, без наконечника.</t>
  </si>
  <si>
    <t>9GT03052</t>
  </si>
  <si>
    <t>Муфта-переходник для моющих пылесосов CK31, резиновая , Ø 48-29 мм</t>
  </si>
  <si>
    <t>92.91</t>
  </si>
  <si>
    <t>92.44</t>
  </si>
  <si>
    <t>924.24</t>
  </si>
  <si>
    <t>Гайка для крепления дисков Vulcofix</t>
  </si>
  <si>
    <t>Лопасть ротора турбины для ТА 531 - ТА 551, SLP 41, AK 150</t>
  </si>
  <si>
    <t>Лопасть ротора турбины для ТА 531 - ТА 551, SLP 41, AK 150 модернизированная</t>
  </si>
  <si>
    <t>18.175</t>
  </si>
  <si>
    <t>Лопасть ротора турбины для RA 75 - RA 150</t>
  </si>
  <si>
    <t>2.105</t>
  </si>
  <si>
    <t>Статор электродвигателя для LH 16, ВА 225N, AR 38</t>
  </si>
  <si>
    <t>2.118/230</t>
  </si>
  <si>
    <t>Статор электродвигателя AR 11, AR 52, EK 150</t>
  </si>
  <si>
    <t>2.123/220</t>
  </si>
  <si>
    <t>Статор электродвигателя для BR 63 - BR 65, SL 42AE</t>
  </si>
  <si>
    <t>2.268/230</t>
  </si>
  <si>
    <t>Статор электродвигателя для LR 31</t>
  </si>
  <si>
    <t>2.281/230</t>
  </si>
  <si>
    <t>Статор электродвигателя для BR 133 ,BR 135</t>
  </si>
  <si>
    <t>2.284/220</t>
  </si>
  <si>
    <t>Статор электродвигателя для LH 18</t>
  </si>
  <si>
    <t>2.42/240</t>
  </si>
  <si>
    <t>Статор электродвигателя для LH 22</t>
  </si>
  <si>
    <t>2.55/220</t>
  </si>
  <si>
    <t>Статор электродвигателя для SSPF</t>
  </si>
  <si>
    <t>Защита колес</t>
  </si>
  <si>
    <t>Мобильные аппараты для очистительных работ</t>
  </si>
  <si>
    <t>CK 31</t>
  </si>
  <si>
    <t>Наименование продукции</t>
  </si>
  <si>
    <t>0,8л</t>
  </si>
  <si>
    <t>222.112</t>
  </si>
  <si>
    <t>Cоединительные провода с индуктивностью для AR 52 EN</t>
  </si>
  <si>
    <t>268.105</t>
  </si>
  <si>
    <t>Уплотнение подшипника для BR 63 - BR 65</t>
  </si>
  <si>
    <t>268.210</t>
  </si>
  <si>
    <t>268.265</t>
  </si>
  <si>
    <t>Уплотнение подшипника LE 21-LS 21</t>
  </si>
  <si>
    <t>268.55</t>
  </si>
  <si>
    <t>Уплотнение подшипника для SSPF</t>
  </si>
  <si>
    <t>271.175</t>
  </si>
  <si>
    <t>Нижняя крышка ротора для RA 75 - RA 150</t>
  </si>
  <si>
    <t>281.175</t>
  </si>
  <si>
    <t>Верхняя крышка ротора для RA 75 - RA 150</t>
  </si>
  <si>
    <t>29.150/С</t>
  </si>
  <si>
    <t>Регулятор оборотов для ТА 531-551, АК 150</t>
  </si>
  <si>
    <t>29.153/C</t>
  </si>
  <si>
    <t>Регулятор оборотов для SLP 41</t>
  </si>
  <si>
    <t>29.175/С</t>
  </si>
  <si>
    <t>Регулятор оборотов для RA 75 - RA 150</t>
  </si>
  <si>
    <t>291.182/С</t>
  </si>
  <si>
    <t>Регулятор оборотов для RA 75 - RA 150 модернизированный</t>
  </si>
  <si>
    <t>30.150</t>
  </si>
  <si>
    <t>Маховичок регулятора оборотов для ТА 551, SLP 41, AK 150</t>
  </si>
  <si>
    <t>31.093</t>
  </si>
  <si>
    <t>Корпус двигателя для LH 22, LH 32, GL51</t>
  </si>
  <si>
    <t>31.175/С</t>
  </si>
  <si>
    <t>Корпус двигателя для RA 125A</t>
  </si>
  <si>
    <t>31.182/C</t>
  </si>
  <si>
    <t>Корпус двигателя для RA 75 - RA 150</t>
  </si>
  <si>
    <t>31.210</t>
  </si>
  <si>
    <t>Корпус двигателя для BR 135 - BR 133</t>
  </si>
  <si>
    <t>31.284</t>
  </si>
  <si>
    <t>Корпус двигателя для LH 18</t>
  </si>
  <si>
    <t>311.105</t>
  </si>
  <si>
    <t>Корпус двигателя для ВА 225, LH 16, SL 42, BR 65, EK 150</t>
  </si>
  <si>
    <t>311.265</t>
  </si>
  <si>
    <t>Корпус двигателя для LR 31</t>
  </si>
  <si>
    <t>Крышка подшипника для AR 11</t>
  </si>
  <si>
    <t>32.205/С/55</t>
  </si>
  <si>
    <t>Корпус редуктора для  LH 16EN, SL 42AE, BR 65AE</t>
  </si>
  <si>
    <t>32.252/C</t>
  </si>
  <si>
    <t>Корпус редуктора для BK 151AE, EK 150AE</t>
  </si>
  <si>
    <t>323.136/С</t>
  </si>
  <si>
    <t>47.265</t>
  </si>
  <si>
    <t>47.45</t>
  </si>
  <si>
    <t>566.150</t>
  </si>
  <si>
    <t>Блокирующий вал ТА 531 - ТА 551, SLP 41, АК 150</t>
  </si>
  <si>
    <t>57.115</t>
  </si>
  <si>
    <t>Противовес для SLP 41, SL 42</t>
  </si>
  <si>
    <t>57.153</t>
  </si>
  <si>
    <t xml:space="preserve">Накладки для крепления подошвы Velcro (липучки) на SL 42 AEV </t>
  </si>
  <si>
    <t>Эксцентрик в комплекте для АК 150 - ЕК  150</t>
  </si>
  <si>
    <t>341.40</t>
  </si>
  <si>
    <t>Упорная тарелка подшипника LH 22, LH 32, GL51, GM 81</t>
  </si>
  <si>
    <t>35.175</t>
  </si>
  <si>
    <t>Крышка двигателя для RA 75 - RA 150</t>
  </si>
  <si>
    <t>351.105</t>
  </si>
  <si>
    <t>Перегородка для ВА 225, AR 11, LH 16, SL 42, BR 65, EK 150</t>
  </si>
  <si>
    <t>351.175</t>
  </si>
  <si>
    <t>Сепаратор пыли для RA 75 - RA 150</t>
  </si>
  <si>
    <t>38.150</t>
  </si>
  <si>
    <t>бел.-мат.</t>
  </si>
  <si>
    <t>805BY001323R</t>
  </si>
  <si>
    <t>805BY001373R</t>
  </si>
  <si>
    <t>805BY001943R</t>
  </si>
  <si>
    <t>805BY001953R</t>
  </si>
  <si>
    <t xml:space="preserve">K-TM 21 Trim - Mask </t>
  </si>
  <si>
    <t>Cпециальная лента для изоляции уплотнений стекол и фиксации маскирующих пленок, 150°С, перфорирована, не содержит силикона</t>
  </si>
  <si>
    <t>50 mm x 10 m</t>
  </si>
  <si>
    <t>F 5768</t>
  </si>
  <si>
    <t>25 мм х 55 м</t>
  </si>
  <si>
    <t xml:space="preserve">Тонкие ленты </t>
  </si>
  <si>
    <t>F 168 Green</t>
  </si>
  <si>
    <t>ACID/1</t>
  </si>
  <si>
    <t>GRA/NB1</t>
  </si>
  <si>
    <t>GRA/GG1</t>
  </si>
  <si>
    <t>GRA/BW1</t>
  </si>
  <si>
    <t>GUN/1</t>
  </si>
  <si>
    <t>9.676</t>
  </si>
  <si>
    <t>Винт М5 х 18</t>
  </si>
  <si>
    <t>9.689</t>
  </si>
  <si>
    <t>Винт М5 х 14</t>
  </si>
  <si>
    <t>9.690</t>
  </si>
  <si>
    <t>Винт 4,2 х 22</t>
  </si>
  <si>
    <t>9.708</t>
  </si>
  <si>
    <t>Винт 4 х 25</t>
  </si>
  <si>
    <t>9.709</t>
  </si>
  <si>
    <t>Винт 4 х 30</t>
  </si>
  <si>
    <t>9.725</t>
  </si>
  <si>
    <t>Винт 3,9 X 32</t>
  </si>
  <si>
    <t>9.76</t>
  </si>
  <si>
    <t>9.83</t>
  </si>
  <si>
    <t>Подшипник ротора двигателя передний для BR 63, BR 65</t>
  </si>
  <si>
    <t>9.84</t>
  </si>
  <si>
    <t>Подшипник ротора двигателя задний для BR 63, BR 65</t>
  </si>
  <si>
    <t>9.85</t>
  </si>
  <si>
    <t>Подшипник для SSPF</t>
  </si>
  <si>
    <t>9.86</t>
  </si>
  <si>
    <t>9.92</t>
  </si>
  <si>
    <t>9.96</t>
  </si>
  <si>
    <t>Подшипник рабочего вала нижний для LH 16, RA 75 - 150</t>
  </si>
  <si>
    <t>Подшипник верхний рабочего вала SL 42, BR 63, BR 65, ЕК 150, нижний SSPF, ТА 531, ТА 551</t>
  </si>
  <si>
    <t>921.72</t>
  </si>
  <si>
    <t>922.117</t>
  </si>
  <si>
    <t>Патрон цангового зажима для AR 11</t>
  </si>
  <si>
    <t>99.55</t>
  </si>
  <si>
    <t>Фильтр защиты двигателя для SSPF</t>
  </si>
  <si>
    <t>9Е12.003</t>
  </si>
  <si>
    <t>Переключатель для GTV 221</t>
  </si>
  <si>
    <t>9Е12.006</t>
  </si>
  <si>
    <t>Двигатель в комплекте для GTV 222</t>
  </si>
  <si>
    <t>9GE02016</t>
  </si>
  <si>
    <t>Cоединительный провод  электродвигателя для пылесоса SV 10E</t>
  </si>
  <si>
    <t>Электродвигатель для пылесоса КS 260EР</t>
  </si>
  <si>
    <t>9GE07008</t>
  </si>
  <si>
    <t>Электродвигатель для пылесоса SV 10E</t>
  </si>
  <si>
    <t>9GE08011</t>
  </si>
  <si>
    <t>Упаковка</t>
  </si>
  <si>
    <t>Грунт серый</t>
  </si>
  <si>
    <t>Грунт белый</t>
  </si>
  <si>
    <t>Грунт алюминиево-цинковый</t>
  </si>
  <si>
    <t>Герметики для стыков и швов</t>
  </si>
  <si>
    <t>Кузовные антикоррозийные-антигравийные покрытия</t>
  </si>
  <si>
    <t>1 л</t>
  </si>
  <si>
    <t>ER 03TE</t>
  </si>
  <si>
    <t xml:space="preserve">ER 05TE </t>
  </si>
  <si>
    <t>Арт.</t>
  </si>
  <si>
    <t>Кол-во банок в коробке</t>
  </si>
  <si>
    <t>ШПАТЛЕВКИ</t>
  </si>
  <si>
    <t>0,25 кг</t>
  </si>
  <si>
    <t>0,75 кг</t>
  </si>
  <si>
    <t>0,2 кг</t>
  </si>
  <si>
    <t>0,6 кг</t>
  </si>
  <si>
    <t>1,8 кг</t>
  </si>
  <si>
    <t>0,5 кг</t>
  </si>
  <si>
    <t>Клеи</t>
  </si>
  <si>
    <t>0,8л + 0,2л</t>
  </si>
  <si>
    <t>600 мл</t>
  </si>
  <si>
    <t>Набор</t>
  </si>
  <si>
    <t>50 шт.</t>
  </si>
  <si>
    <t xml:space="preserve"> Наименование и краткая характеристика изделий</t>
  </si>
  <si>
    <t>св.-сер.</t>
  </si>
  <si>
    <t>золото</t>
  </si>
  <si>
    <t>оранж.</t>
  </si>
  <si>
    <t>малин.</t>
  </si>
  <si>
    <t>зел.</t>
  </si>
  <si>
    <t>13ммх55м</t>
  </si>
  <si>
    <t>Пылесосы</t>
  </si>
  <si>
    <t>Крышка отсека для кабеля питания пылесоса SV 10 E</t>
  </si>
  <si>
    <t>006.1106</t>
  </si>
  <si>
    <t>Защелки для крепления верхней части пылесоса KS 260ЕР</t>
  </si>
  <si>
    <t>006.1107</t>
  </si>
  <si>
    <t xml:space="preserve">Правая боковая панель пылесоса SV 10 E </t>
  </si>
  <si>
    <t>007.1107</t>
  </si>
  <si>
    <t xml:space="preserve">Левая боковая панель пылесоса SV 10 E </t>
  </si>
  <si>
    <t>Рукоятка переключателя режимов работы для пылесоса SV 10E</t>
  </si>
  <si>
    <t>011.1107</t>
  </si>
  <si>
    <t>Защелки крышки кабельного отсека для пылесоса SV 10 E</t>
  </si>
  <si>
    <t>012.1107</t>
  </si>
  <si>
    <t>Обойма защитного фильтр для пылесоса SV10 Е</t>
  </si>
  <si>
    <t>012.1606</t>
  </si>
  <si>
    <t>Рукоятка для пылесоса S 135E</t>
  </si>
  <si>
    <t>013.1001/G</t>
  </si>
  <si>
    <t>023.1107/5</t>
  </si>
  <si>
    <t>9GT03042</t>
  </si>
  <si>
    <t>Переходник для подключения инструментов Rupes к пылесосам Festool серии СТ</t>
  </si>
  <si>
    <t>9.1639</t>
  </si>
  <si>
    <t>980.008</t>
  </si>
  <si>
    <t>981.090</t>
  </si>
  <si>
    <t>981.100</t>
  </si>
  <si>
    <t>981.253</t>
  </si>
  <si>
    <t>Петли крепления переносной ручки для пылесоса SV 10 E</t>
  </si>
  <si>
    <t>013.1606</t>
  </si>
  <si>
    <t>Электронный блок для пылесоса S 135E серии I</t>
  </si>
  <si>
    <t>014.1107</t>
  </si>
  <si>
    <t>Петли крепления переносного ремня для пылесоса SV 10 E</t>
  </si>
  <si>
    <t>016.1106</t>
  </si>
  <si>
    <t>Резиновые манжеты воздухоотвода для пылесоса KS 260EP</t>
  </si>
  <si>
    <t>016.1107</t>
  </si>
  <si>
    <t>Ручка для переноски пылесоса SV 10 Е</t>
  </si>
  <si>
    <t>017.1106</t>
  </si>
  <si>
    <t>Крышка вентилятора для пылесоса KS 260EP</t>
  </si>
  <si>
    <t>021.1106</t>
  </si>
  <si>
    <t>Фильтр защитный для пылесоса  KS 260ЕР</t>
  </si>
  <si>
    <t>024.1107</t>
  </si>
  <si>
    <t>Фильтр защитный для пылесоса SV10 Е</t>
  </si>
  <si>
    <t>Система Ротор Джет   для турбины HE 703</t>
  </si>
  <si>
    <t>032.1606</t>
  </si>
  <si>
    <t>Защелки для крепления верхней части пылесоса S 135Е</t>
  </si>
  <si>
    <t>Рукоятка регулятора мощности для пылесоса SV 10E</t>
  </si>
  <si>
    <t>034.1606</t>
  </si>
  <si>
    <t>Электродвигатель для пылесоса S 135E</t>
  </si>
  <si>
    <t>039.1107/10</t>
  </si>
  <si>
    <t>Щетки для электродвигателя пылесоса SV 10 E</t>
  </si>
  <si>
    <t>040.1606</t>
  </si>
  <si>
    <t>Колесо для пылесоса S 135E</t>
  </si>
  <si>
    <t>041.1606</t>
  </si>
  <si>
    <t>Фильтр защитный для пылесоса S 135Е</t>
  </si>
  <si>
    <t>043.1606</t>
  </si>
  <si>
    <t>047.1606</t>
  </si>
  <si>
    <t>Соединительные провода с клеммами для пылесоса S 135Е</t>
  </si>
  <si>
    <t>050.1606</t>
  </si>
  <si>
    <t>Выходной патрубок для пылесоса S 135E</t>
  </si>
  <si>
    <t>055.1606</t>
  </si>
  <si>
    <t>Крышка моторного отсека для пылесоса S 135E</t>
  </si>
  <si>
    <t>057.1606</t>
  </si>
  <si>
    <t>058.1606</t>
  </si>
  <si>
    <t>Электронный блок для пылесоса S 135E серии II</t>
  </si>
  <si>
    <t>060.1606</t>
  </si>
  <si>
    <t>Комплект соединительных проводов для пылесоса S 135E</t>
  </si>
  <si>
    <t>067.1606</t>
  </si>
  <si>
    <t>1.105/220</t>
  </si>
  <si>
    <t>Ротор электродвигателя для BA 215 N, BA 225 N</t>
  </si>
  <si>
    <t>1.116/220</t>
  </si>
  <si>
    <t>Ротор электордвигателя для ВК 151АЕ, ЕК 150АЕ</t>
  </si>
  <si>
    <t>1.119/220</t>
  </si>
  <si>
    <t>Ротор электордвигателя для AR 11</t>
  </si>
  <si>
    <t>Ротор электродвигателя для BR 63 - BR 65, SL 42AE</t>
  </si>
  <si>
    <t>1.284/230</t>
  </si>
  <si>
    <t>Ротор электродвигателя для LH 18</t>
  </si>
  <si>
    <t>1.146</t>
  </si>
  <si>
    <t>Ротор электродвигателя для LH 16</t>
  </si>
  <si>
    <t>1.150/С</t>
  </si>
  <si>
    <t>Ротор турбины в комплекте для ТА 531 - ТА 551, SLP 41, AK 150</t>
  </si>
  <si>
    <t>1.265/230</t>
  </si>
  <si>
    <t>Ротор электродвигателя для LE 21-LS 21</t>
  </si>
  <si>
    <t>1.268/230</t>
  </si>
  <si>
    <t>Ротор электродвигателя для LR 31</t>
  </si>
  <si>
    <t>1.281/230</t>
  </si>
  <si>
    <t>Перчатки</t>
  </si>
  <si>
    <t>Стопор вала для LH 22</t>
  </si>
  <si>
    <t>33.123</t>
  </si>
  <si>
    <t>Основание корпуса для ВR 65 - BR 63</t>
  </si>
  <si>
    <t>33.175/С</t>
  </si>
  <si>
    <t>Основание корпуса в комплекте для RA 150</t>
  </si>
  <si>
    <t>33.178</t>
  </si>
  <si>
    <t>Основание корпуса для RA 75</t>
  </si>
  <si>
    <t>33.268</t>
  </si>
  <si>
    <t>Основание корпуса для LR 31</t>
  </si>
  <si>
    <t>331.270</t>
  </si>
  <si>
    <t>Сепаратор воздуха для LR 31</t>
  </si>
  <si>
    <t>331.278/С</t>
  </si>
  <si>
    <t xml:space="preserve">Обойма щетки в комплекте для электродвигателя LH 16, SL 42, BR 65 </t>
  </si>
  <si>
    <t>57.270</t>
  </si>
  <si>
    <t>57.278</t>
  </si>
  <si>
    <t>57.55</t>
  </si>
  <si>
    <t>571.115</t>
  </si>
  <si>
    <t>Шайба эксцентрика для SLP 41, SL 42</t>
  </si>
  <si>
    <t>571.270</t>
  </si>
  <si>
    <t>Ось противовеса для LR 31</t>
  </si>
  <si>
    <t>58.55</t>
  </si>
  <si>
    <t>Вторичный противовес для SSPF</t>
  </si>
  <si>
    <t>61.153</t>
  </si>
  <si>
    <t>Основание крепления подошвы для SL 42</t>
  </si>
  <si>
    <t>61.266</t>
  </si>
  <si>
    <t>Основание крепления подошвы для LS 21</t>
  </si>
  <si>
    <t>61.270</t>
  </si>
  <si>
    <t>Основание крепления подошвы для LR 31</t>
  </si>
  <si>
    <t>615.083</t>
  </si>
  <si>
    <t>Зажимы наждачных полос для SL 42</t>
  </si>
  <si>
    <t>615.272/C</t>
  </si>
  <si>
    <t>Зажим наждачных полос в комплекте для LE, RE</t>
  </si>
  <si>
    <t>615.55</t>
  </si>
  <si>
    <t>Резиновые уплотнения зажимов наждачных полос для SSPF, SL 42</t>
  </si>
  <si>
    <t>63.083</t>
  </si>
  <si>
    <t>Резиновые стойки для SLP 41, SL 42</t>
  </si>
  <si>
    <t>63.14</t>
  </si>
  <si>
    <t>Резиновый кожух для SSPF</t>
  </si>
  <si>
    <t>64.210</t>
  </si>
  <si>
    <t>Защитная крышка для BR 133-135</t>
  </si>
  <si>
    <t>65.038</t>
  </si>
  <si>
    <t>Защитная крышка для LH 22, LH 32, GL51, GM 81</t>
  </si>
  <si>
    <t>65.175</t>
  </si>
  <si>
    <t>Резиновый кожух для RА 150</t>
  </si>
  <si>
    <t>65.270</t>
  </si>
  <si>
    <t>Резиновый кожух для LR 31</t>
  </si>
  <si>
    <t>652.210</t>
  </si>
  <si>
    <t>Резиновый кожух BR133-135</t>
  </si>
  <si>
    <t>653.150</t>
  </si>
  <si>
    <t xml:space="preserve">Регулятор разрежения для SL 42 </t>
  </si>
  <si>
    <t>654.123</t>
  </si>
  <si>
    <t>Кнопка блокировки оси для BR 65, TA 541</t>
  </si>
  <si>
    <t>66.218</t>
  </si>
  <si>
    <t>Щетки для электродвигателя SSPF (1 шт)</t>
  </si>
  <si>
    <t>471.011</t>
  </si>
  <si>
    <t>471.105</t>
  </si>
  <si>
    <t>49.265</t>
  </si>
  <si>
    <t>Выключатель для LE 21-LS 21</t>
  </si>
  <si>
    <t>50.106</t>
  </si>
  <si>
    <t>Червячная пара для SL 42AE, BR 65AE, EK 150AE</t>
  </si>
  <si>
    <t>51.14</t>
  </si>
  <si>
    <t>Кольца эксцентрика для SSPF</t>
  </si>
  <si>
    <t>512.146/C</t>
  </si>
  <si>
    <t>Понижающий редуктор в комплекте для LH 16</t>
  </si>
  <si>
    <t>512.150/C</t>
  </si>
  <si>
    <t>Эксцентрик в комплекте для ТА 551-531</t>
  </si>
  <si>
    <t>52.119</t>
  </si>
  <si>
    <t>Ведомая шестерня для AR 11</t>
  </si>
  <si>
    <t>52.124</t>
  </si>
  <si>
    <t>Ведомая шестерня привода для LH 16</t>
  </si>
  <si>
    <t>52.136</t>
  </si>
  <si>
    <t>Ведомая шестерня привода для LH 22</t>
  </si>
  <si>
    <t>521.090/С</t>
  </si>
  <si>
    <t>Планетарный редуктор для ЕК 150</t>
  </si>
  <si>
    <t>522.55</t>
  </si>
  <si>
    <t>Ведомая шестерня для SSPF</t>
  </si>
  <si>
    <t>532.55</t>
  </si>
  <si>
    <t>Комплект для шестерни</t>
  </si>
  <si>
    <t>534.55</t>
  </si>
  <si>
    <t>54.119</t>
  </si>
  <si>
    <t>Упорное кольцо подшипника для AR 11, LH 16</t>
  </si>
  <si>
    <t>54.150</t>
  </si>
  <si>
    <t>Распорное кольцо для SLP 41,TA 551-531</t>
  </si>
  <si>
    <t>54.153</t>
  </si>
  <si>
    <t>Распорная втулка для SLP 41</t>
  </si>
  <si>
    <t>541.40</t>
  </si>
  <si>
    <t>Распорная шайба LH 22, LH 32, GL51, GM 81</t>
  </si>
  <si>
    <t>55.119</t>
  </si>
  <si>
    <t>Зажимное кольцо подшипника AR 11</t>
  </si>
  <si>
    <t>56.175/С</t>
  </si>
  <si>
    <t xml:space="preserve">Комплект (подшипники, вал) для RA 75 - RA 150 </t>
  </si>
  <si>
    <t>563.150/С</t>
  </si>
  <si>
    <t>Рабочий вал в комплекте для машинок типа BR - TA</t>
  </si>
  <si>
    <t>563.209/С</t>
  </si>
  <si>
    <t>Рабочий вал и подшипник в комплекте для BR 63-65</t>
  </si>
  <si>
    <t>382.219</t>
  </si>
  <si>
    <t>Сепаратор блока включения для LH 16, SL 42, BR 65, EK 150</t>
  </si>
  <si>
    <t>400.136</t>
  </si>
  <si>
    <t>Регулятор оборотов для LH 22E</t>
  </si>
  <si>
    <t>400.146</t>
  </si>
  <si>
    <t xml:space="preserve">Регулятор оборотов для LH 16 </t>
  </si>
  <si>
    <t>400.210</t>
  </si>
  <si>
    <t>Регулятор оборотов для BR 33,  BR 35</t>
  </si>
  <si>
    <t>400.214</t>
  </si>
  <si>
    <t>400.251</t>
  </si>
  <si>
    <t>Регулятор оборотов для ЕК 150</t>
  </si>
  <si>
    <t>Регулятор оборотов для LR 31</t>
  </si>
  <si>
    <t>400.281</t>
  </si>
  <si>
    <t>Регулятор оборотов для BR 133,  BR 135</t>
  </si>
  <si>
    <t>400.284</t>
  </si>
  <si>
    <t>Регулятор оборотов для LH 18</t>
  </si>
  <si>
    <t>403.209</t>
  </si>
  <si>
    <t>Маховичок регулятора оборотов для BR 133,  BR 135</t>
  </si>
  <si>
    <t>42.40</t>
  </si>
  <si>
    <t>Резиновый хвостовик для электромашинок LH 22, GM, SSPF</t>
  </si>
  <si>
    <t>42.105</t>
  </si>
  <si>
    <t>Резиновый хвостовик для электромашинок LH 16, BA, BR, SL, EK</t>
  </si>
  <si>
    <t>42.150/С</t>
  </si>
  <si>
    <t>42.290</t>
  </si>
  <si>
    <t>42.175/С</t>
  </si>
  <si>
    <t>Вытяжной патрубок с регулятором разрежения для RA 75 - RA 150</t>
  </si>
  <si>
    <t>421.150</t>
  </si>
  <si>
    <t>Прокладка воздушного соединения для ТА 531 - ТА 551, SLP 41, АК 150</t>
  </si>
  <si>
    <t>43.150</t>
  </si>
  <si>
    <t xml:space="preserve">Разъем воздушного соединения для ТА 531 - ТА 551, SLP 41, АК 150 </t>
  </si>
  <si>
    <t>43.150/С</t>
  </si>
  <si>
    <t>Разъем воздушного соединения в комплекте для ТА 531 - ТА 551, SLP 41, АК 151</t>
  </si>
  <si>
    <t>44.086</t>
  </si>
  <si>
    <t xml:space="preserve">Соединительное кольцо вытяжного колпака для ТА 151 </t>
  </si>
  <si>
    <t>44.118</t>
  </si>
  <si>
    <t>м. серебро</t>
  </si>
  <si>
    <t>серебр.</t>
  </si>
  <si>
    <t>Кол-во в упаковке</t>
  </si>
  <si>
    <t>12 шт.</t>
  </si>
  <si>
    <t>Шлифки HOOKIT без пылеотвода</t>
  </si>
  <si>
    <t xml:space="preserve">Фибровые круги </t>
  </si>
  <si>
    <t>Матирующие материалы</t>
  </si>
  <si>
    <t>Зачистные круги Пурпурные (Purple)</t>
  </si>
  <si>
    <t>Зачистные круги Синие (Blue)</t>
  </si>
  <si>
    <t>10 шт.</t>
  </si>
  <si>
    <t>20 шт.</t>
  </si>
  <si>
    <t>S2041/5</t>
  </si>
  <si>
    <t>S2044/1</t>
  </si>
  <si>
    <t>S2045/1</t>
  </si>
  <si>
    <t>S2045/5</t>
  </si>
  <si>
    <t>S2046/5</t>
  </si>
  <si>
    <t>S2080/1</t>
  </si>
  <si>
    <t>S2080/5</t>
  </si>
  <si>
    <t>S2081/1</t>
  </si>
  <si>
    <t>S2081/5</t>
  </si>
  <si>
    <t>S2086/1</t>
  </si>
  <si>
    <t>S2086/5</t>
  </si>
  <si>
    <t>S2000/5</t>
  </si>
  <si>
    <t>S2001/5</t>
  </si>
  <si>
    <t>S2002/5</t>
  </si>
  <si>
    <t>S2003/1</t>
  </si>
  <si>
    <t>S20FISH/S</t>
  </si>
  <si>
    <t xml:space="preserve">Прайс-лист на продукцию IKS - Klebetechnik (Германия) </t>
  </si>
  <si>
    <t>Описание</t>
  </si>
  <si>
    <t>Размер</t>
  </si>
  <si>
    <t>Упаковка/коробка</t>
  </si>
  <si>
    <t xml:space="preserve">Маскирующие ленты </t>
  </si>
  <si>
    <t>19 mm x 50 m</t>
  </si>
  <si>
    <t>25 mm x 50 m</t>
  </si>
  <si>
    <t>38 mm x 50 m</t>
  </si>
  <si>
    <t>50 mm x 50 m</t>
  </si>
  <si>
    <t>K - 53 Profi</t>
  </si>
  <si>
    <t>Универсальная лента улучшенного качества, 80°C (в течение 30 мин - 90°С) 0,15 мм</t>
  </si>
  <si>
    <t>3 mm x 55 m</t>
  </si>
  <si>
    <t>6 mm x 55 m</t>
  </si>
  <si>
    <t>9 mm x 55 m</t>
  </si>
  <si>
    <t>12 mm x 55 m</t>
  </si>
  <si>
    <t>Термозащитная лента для инфракрасной сушки</t>
  </si>
  <si>
    <t xml:space="preserve">KA 180 </t>
  </si>
  <si>
    <t>Алюминиевая лента для защиты пластмассовых деталей при ИК-сушке и фиксации маскирующих пленок, эластичная, многократная, 130°С, 0,24 мм</t>
  </si>
  <si>
    <t>19 mm x 25 m</t>
  </si>
  <si>
    <t>25 mm x 25 m</t>
  </si>
  <si>
    <t>30 mm x 25 m</t>
  </si>
  <si>
    <t xml:space="preserve">Ремонтно-аварийные ленты для шлангов и проводки </t>
  </si>
  <si>
    <t xml:space="preserve">AK - 130 </t>
  </si>
  <si>
    <t>Высокотемпературная алюминиевая ремонтная лента, отшлифована, 0,13 мм</t>
  </si>
  <si>
    <t>50 mm x 5 m</t>
  </si>
  <si>
    <t>Объем</t>
  </si>
  <si>
    <t>Белый</t>
  </si>
  <si>
    <t>Бежевый</t>
  </si>
  <si>
    <t>Светло-серый</t>
  </si>
  <si>
    <t>2,5 л</t>
  </si>
  <si>
    <t>Акриловая эмаль OPTIC LADA 0,8 л</t>
  </si>
  <si>
    <t>-</t>
  </si>
  <si>
    <t>Отвердитель OPTIC 0,4 л</t>
  </si>
  <si>
    <t>Модель, код</t>
  </si>
  <si>
    <t>Технические характеристики</t>
  </si>
  <si>
    <t>Рекомендуемая цена</t>
  </si>
  <si>
    <t>Электрические полировальные машинки</t>
  </si>
  <si>
    <t>Электрические шлифовальные машинки и другой инструмент</t>
  </si>
  <si>
    <t>0,5 л</t>
  </si>
  <si>
    <t>0,2л</t>
  </si>
  <si>
    <t>0,5л</t>
  </si>
  <si>
    <t>2,5л</t>
  </si>
  <si>
    <t>РАЗБАВИТЕЛИ</t>
  </si>
  <si>
    <t>1шт</t>
  </si>
  <si>
    <t>0,4л</t>
  </si>
  <si>
    <t>Наименование товара</t>
  </si>
  <si>
    <t>Цвет</t>
  </si>
  <si>
    <t>черн.-мат.</t>
  </si>
  <si>
    <t>RA 150A</t>
  </si>
  <si>
    <t>RS 21A</t>
  </si>
  <si>
    <t>902.154</t>
  </si>
  <si>
    <t>980.006</t>
  </si>
  <si>
    <t>983.002</t>
  </si>
  <si>
    <t>93.083</t>
  </si>
  <si>
    <t>931.55</t>
  </si>
  <si>
    <t>Перфоратор абразивных материалов для шлифовальной машинки SSPF</t>
  </si>
  <si>
    <t>Запасные части</t>
  </si>
  <si>
    <t>Картридж-Фильтр  для турбины HE 703</t>
  </si>
  <si>
    <t>001.1107</t>
  </si>
  <si>
    <t>Корпус пылесоса SV 10 E</t>
  </si>
  <si>
    <t>002.1107</t>
  </si>
  <si>
    <t>Крышка отсека для мешка-пылесборника пылесоса SV 10 E</t>
  </si>
  <si>
    <t>003.1107</t>
  </si>
  <si>
    <t>Крышка отсека двигателя пылесоса SV 10 E</t>
  </si>
  <si>
    <t>003.1601</t>
  </si>
  <si>
    <t>Фильтр защитный для пылесоса S 230 - KS 250</t>
  </si>
  <si>
    <t>004.1107</t>
  </si>
  <si>
    <t>рулон</t>
  </si>
  <si>
    <t>1 шт</t>
  </si>
  <si>
    <t>Ротор электродвигателя для BR 133,  BR 135</t>
  </si>
  <si>
    <t>1.55/220</t>
  </si>
  <si>
    <t>Ротор электродвигателя для SSPF</t>
  </si>
  <si>
    <t>1.82/220</t>
  </si>
  <si>
    <t>Ротор электродвигателя для SM 43</t>
  </si>
  <si>
    <t>Резинка для крепления мешка-пылесборника турбины</t>
  </si>
  <si>
    <t>Насос для турбин HE 703-HE 1403</t>
  </si>
  <si>
    <t>Мешок-пылесборник   для турбины HE 703</t>
  </si>
  <si>
    <t>15.092</t>
  </si>
  <si>
    <t>Крыльчатка для LH 22, LH 32, GL51, GM 81</t>
  </si>
  <si>
    <t>15.105</t>
  </si>
  <si>
    <t>Крыльчатка для SL 42, BR 65, ВА 225</t>
  </si>
  <si>
    <t>15.116</t>
  </si>
  <si>
    <t>Крыльчатка для LH 16, EK 150, AR 11, AR 38, AR 52</t>
  </si>
  <si>
    <t>15.210</t>
  </si>
  <si>
    <t>Крыльчатка для BR 133-135</t>
  </si>
  <si>
    <t>151.268</t>
  </si>
  <si>
    <t>Крыльчатка вытяжного устройства для LR 31</t>
  </si>
  <si>
    <t>16.119</t>
  </si>
  <si>
    <t>Крышка для AR 11, AR 52</t>
  </si>
  <si>
    <t>18.150</t>
  </si>
  <si>
    <t>Защитный чехол выключателя для LE 21-LS 21</t>
  </si>
  <si>
    <t>73.038</t>
  </si>
  <si>
    <t>Перегородка моторного отсека для LH 22, LH 32, GL51, GM 81</t>
  </si>
  <si>
    <t>73.105</t>
  </si>
  <si>
    <t>Перегородка моторного отсека для ВА 225, AR 11, LH 16, SL 42, BR 65, EK 150</t>
  </si>
  <si>
    <t>73.210</t>
  </si>
  <si>
    <t>Перегородка моторного отсека для BR 133-135</t>
  </si>
  <si>
    <t>73.55</t>
  </si>
  <si>
    <t>Крышка пылезащитного фильтра для SSPF</t>
  </si>
  <si>
    <t>75.105</t>
  </si>
  <si>
    <t>75.55</t>
  </si>
  <si>
    <t>Кожух вала для SSPF</t>
  </si>
  <si>
    <t>77.265</t>
  </si>
  <si>
    <t>Cоединительные провода с индуктивностью для LR 31</t>
  </si>
  <si>
    <t>77.281</t>
  </si>
  <si>
    <t>Соединительный провод BR 133-135</t>
  </si>
  <si>
    <t>771.281</t>
  </si>
  <si>
    <t>Соединительный провод щетки BR 133-135</t>
  </si>
  <si>
    <t>81.153</t>
  </si>
  <si>
    <t>Рукоятка для SL 42, SLP 41</t>
  </si>
  <si>
    <t>81.209</t>
  </si>
  <si>
    <t>Защитный колпак для LH 16, SL 42, BR 65</t>
  </si>
  <si>
    <t>82.105</t>
  </si>
  <si>
    <t>Защитный кожух подошвы для BA 215</t>
  </si>
  <si>
    <t>83.13</t>
  </si>
  <si>
    <t>Ключ 17 мм для ВА, GL, GM, LH</t>
  </si>
  <si>
    <t>836.24</t>
  </si>
  <si>
    <t>Ключ рожковый для GL, GM, LH</t>
  </si>
  <si>
    <t>9.05</t>
  </si>
  <si>
    <t>Подшипник рабочего вала  нижний для SL 42AE</t>
  </si>
  <si>
    <t>9.06</t>
  </si>
  <si>
    <t>Подшипник рабочего вала верхний для LH 16</t>
  </si>
  <si>
    <t>9.09</t>
  </si>
  <si>
    <t>Подшипник ротора двигателя передний для LH 22</t>
  </si>
  <si>
    <t>9.102</t>
  </si>
  <si>
    <t xml:space="preserve">Стопорное кольцо d 12 </t>
  </si>
  <si>
    <t>9.103</t>
  </si>
  <si>
    <t>Стопорное кольцо подшипника для LH 22, LH 32, GL51</t>
  </si>
  <si>
    <t>9.112</t>
  </si>
  <si>
    <t>Стопорное кольцо подшипника для LE 21-LS 21</t>
  </si>
  <si>
    <t>9.124</t>
  </si>
  <si>
    <t>Стопорное кольцо подшипника для SLP 41, SL 42</t>
  </si>
  <si>
    <t>9.131</t>
  </si>
  <si>
    <t>Подшипник нижний для АК 150А</t>
  </si>
  <si>
    <t>9.14</t>
  </si>
  <si>
    <t>Подшипник ротора двигателя задний для LH16, SL 42AE, ЕК 150АЕ</t>
  </si>
  <si>
    <t>9.17</t>
  </si>
  <si>
    <t>Подшипник ротора двигателя: передний для LH16 и SL 42AE, задний для LH 22</t>
  </si>
  <si>
    <t>9.175</t>
  </si>
  <si>
    <t>Подшипник промежуточный для RA 75 - RA 150</t>
  </si>
  <si>
    <t>9.2001</t>
  </si>
  <si>
    <t>Переднее уплотнительное кольцо воздушной трубки</t>
  </si>
  <si>
    <t>9.2005</t>
  </si>
  <si>
    <t>Уплотнительное кольцо корпуса</t>
  </si>
  <si>
    <t>9.2006</t>
  </si>
  <si>
    <t>Заднее уплотнительное кольцо воздушной трубки</t>
  </si>
  <si>
    <t>9.206</t>
  </si>
  <si>
    <t>Шайба d25 x 7,7</t>
  </si>
  <si>
    <t>9.26</t>
  </si>
  <si>
    <t>Подшипник рабочего вала нижний для LH 22</t>
  </si>
  <si>
    <t>9.27</t>
  </si>
  <si>
    <t>Подшипник рабочего вала верхний для LH 22</t>
  </si>
  <si>
    <t>9.29</t>
  </si>
  <si>
    <t>Подшипник нижний для ТА 541, ТА 151</t>
  </si>
  <si>
    <t>9.309</t>
  </si>
  <si>
    <t>Шайба для LH 22, LH 32</t>
  </si>
  <si>
    <t>9.31</t>
  </si>
  <si>
    <t>Подшипник промежуточный для SLP 41, ТА 531, ТА 551, AK 150</t>
  </si>
  <si>
    <t>9.314</t>
  </si>
  <si>
    <t>Уплотнение нижнего подшипника для SL 42</t>
  </si>
  <si>
    <t>9.326</t>
  </si>
  <si>
    <t>Шайба d4</t>
  </si>
  <si>
    <t>9.328</t>
  </si>
  <si>
    <t>Шайба d4P</t>
  </si>
  <si>
    <t>9.329</t>
  </si>
  <si>
    <t>Шайба d4C</t>
  </si>
  <si>
    <t>9.331</t>
  </si>
  <si>
    <t>Шайба d5P</t>
  </si>
  <si>
    <t>9.336</t>
  </si>
  <si>
    <t>Шайба d19,3 x 25,8</t>
  </si>
  <si>
    <t>9.346</t>
  </si>
  <si>
    <t>Шайбы для винтов 9.553 (SL 42AEV)</t>
  </si>
  <si>
    <t>9.35</t>
  </si>
  <si>
    <t>660.161</t>
  </si>
  <si>
    <t>Резиновый кожух ТА 551-531-541</t>
  </si>
  <si>
    <t>660.162</t>
  </si>
  <si>
    <t>Резиновый кожух для BR 63 - BR 65</t>
  </si>
  <si>
    <t>661.150</t>
  </si>
  <si>
    <t>663.033</t>
  </si>
  <si>
    <t>663.55</t>
  </si>
  <si>
    <t>Наконечнок резиновый</t>
  </si>
  <si>
    <t>67.150</t>
  </si>
  <si>
    <t>Магистраль пылеотвода для ТА 531 - ТА 551</t>
  </si>
  <si>
    <t>67.153</t>
  </si>
  <si>
    <t>Магистраль пылеотвода для SLP 41</t>
  </si>
  <si>
    <t>67.209</t>
  </si>
  <si>
    <t>Магистраль пылеотвода для  BR 63-65</t>
  </si>
  <si>
    <t>67.281</t>
  </si>
  <si>
    <t>Магистраль пылеотвода для BR 133-135</t>
  </si>
  <si>
    <t>671.083</t>
  </si>
  <si>
    <t>Вытяжной патрубок подошвы для SL 42</t>
  </si>
  <si>
    <t>671.153</t>
  </si>
  <si>
    <t>Вытяжной патрубок подошвы для SLP 41</t>
  </si>
  <si>
    <t>68.210/С</t>
  </si>
  <si>
    <t>68.252</t>
  </si>
  <si>
    <t>Прокладка   диска для ЕК 150</t>
  </si>
  <si>
    <t>691.150</t>
  </si>
  <si>
    <t>Передняя прокладка регулятора оборотов для ТА 531 - ТА 551, SLP 41, АК 150</t>
  </si>
  <si>
    <t>692.150</t>
  </si>
  <si>
    <t>Задняя прокладка регулятора оборотов для ТА 531 - ТА 551, SLP 41, АК 151</t>
  </si>
  <si>
    <t>71.265</t>
  </si>
  <si>
    <t>Маховичок включения для ТА 531 - ТА 551, SLP 41, AK 150</t>
  </si>
  <si>
    <t>38.218</t>
  </si>
  <si>
    <t>Кнопка включения для BR 135</t>
  </si>
  <si>
    <t>38.284</t>
  </si>
  <si>
    <t>Кнопка включения для LH 18</t>
  </si>
  <si>
    <t>381.105</t>
  </si>
  <si>
    <t>381.150</t>
  </si>
  <si>
    <t>Пружина маховичка включения для ТА 531 - ТА 551, SLP 41, AK 150</t>
  </si>
  <si>
    <t>382.105</t>
  </si>
  <si>
    <t>Крышка корпуса AR 52, LH 16</t>
  </si>
  <si>
    <t>44.136</t>
  </si>
  <si>
    <t>Правая часть рукоятки для LH 22, LH 32</t>
  </si>
  <si>
    <t>44.210</t>
  </si>
  <si>
    <t>Крышка электродвигателя для BR 133, BR 135</t>
  </si>
  <si>
    <t>44.265</t>
  </si>
  <si>
    <t>Верхняя крышка корпуса для LR 31</t>
  </si>
  <si>
    <t>44.284/C</t>
  </si>
  <si>
    <t>Стопор кнопки включения для LH 18</t>
  </si>
  <si>
    <t>441.136</t>
  </si>
  <si>
    <t xml:space="preserve">Левая часть рукоятки для LH 22, LH 32 </t>
  </si>
  <si>
    <t>441.284</t>
  </si>
  <si>
    <t>Крышка корпуса для LH 18</t>
  </si>
  <si>
    <t>441.209</t>
  </si>
  <si>
    <t>Крышка корпуса для SL 42AE, BR 65AE, EK 150AE</t>
  </si>
  <si>
    <t>444.14</t>
  </si>
  <si>
    <t>Хомут крепления провода</t>
  </si>
  <si>
    <t>45.00.038/С</t>
  </si>
  <si>
    <t>Выключатель в комплекте для LH 22, LH 32</t>
  </si>
  <si>
    <t>45.00.14/С</t>
  </si>
  <si>
    <t>Выключатель в комплекте для SSPF</t>
  </si>
  <si>
    <t>45.210</t>
  </si>
  <si>
    <t>Контактор для кнопки 38.218 (BR 135)</t>
  </si>
  <si>
    <t>45.284</t>
  </si>
  <si>
    <t>Контактор для кнопки 38.284 (LH 18)</t>
  </si>
  <si>
    <t>45.90.100</t>
  </si>
  <si>
    <t>Пневмооборудование для пылесоса KS 260ЕР</t>
  </si>
  <si>
    <t>46.011</t>
  </si>
  <si>
    <t>Обойма щетки в комплекте для электродвигателя BR 133, BR 135</t>
  </si>
  <si>
    <t>46.093</t>
  </si>
  <si>
    <t>Обойма щетки в комплекте для электродвигателя LH 22Е, LH 32</t>
  </si>
  <si>
    <t>46.1106</t>
  </si>
  <si>
    <t>46.150</t>
  </si>
  <si>
    <t>Воздушная трубка рукоятки для ТА 531 - ТА 551, SLP 41, АК 150</t>
  </si>
  <si>
    <t>46.265</t>
  </si>
  <si>
    <t>461.105 + 462.105 + 46.105</t>
  </si>
  <si>
    <t>P</t>
  </si>
  <si>
    <t>на продукцию фирмы "SATA" (Германия)</t>
  </si>
  <si>
    <t>Артикул</t>
  </si>
  <si>
    <t>Наименование</t>
  </si>
  <si>
    <t>Прайс - лист</t>
  </si>
  <si>
    <t>шт.</t>
  </si>
  <si>
    <t xml:space="preserve"> </t>
  </si>
  <si>
    <t>Отрезные круги</t>
  </si>
  <si>
    <t>Принадлежности</t>
  </si>
  <si>
    <t>№</t>
  </si>
  <si>
    <t>Ед.изм.</t>
  </si>
  <si>
    <t>S2030/SM</t>
  </si>
  <si>
    <t>S2030/S</t>
  </si>
  <si>
    <t>S2030/M</t>
  </si>
  <si>
    <t>S2030/1</t>
  </si>
  <si>
    <t>S2030/25</t>
  </si>
  <si>
    <t>S2030/5</t>
  </si>
  <si>
    <t>S2032/S</t>
  </si>
  <si>
    <t>S2032/M</t>
  </si>
  <si>
    <t>S2032/1</t>
  </si>
  <si>
    <t>S2032/25</t>
  </si>
  <si>
    <t>S2032/5</t>
  </si>
  <si>
    <t>S2041/1</t>
  </si>
  <si>
    <t>S2021G/5</t>
  </si>
  <si>
    <t>9.37</t>
  </si>
  <si>
    <t>Подшипник для LE, LS, RE, RS</t>
  </si>
  <si>
    <t>9.39</t>
  </si>
  <si>
    <t>Втулка для AR 11</t>
  </si>
  <si>
    <t>9.42</t>
  </si>
  <si>
    <t>9.46</t>
  </si>
  <si>
    <t>Подшипник верхний для SLP 41, ТА 531, ТА 551, AK 150; промежуточный для ТА 151</t>
  </si>
  <si>
    <t>9.48</t>
  </si>
  <si>
    <t>Подшипник верхний для RA 75, RA 150, ТА 151</t>
  </si>
  <si>
    <t>9.502</t>
  </si>
  <si>
    <t>Шпонка вала для SSPF</t>
  </si>
  <si>
    <t>9.522</t>
  </si>
  <si>
    <t>9.535</t>
  </si>
  <si>
    <t>Гайки для винтов 9.553 (SL 42AEV)</t>
  </si>
  <si>
    <t>9.543</t>
  </si>
  <si>
    <t>Подшипник нижний для SLP 41; промежуточный для ТА 541</t>
  </si>
  <si>
    <t xml:space="preserve">9.545 </t>
  </si>
  <si>
    <t>Подшипник для насоса турбины НЕ 703</t>
  </si>
  <si>
    <t>9.553</t>
  </si>
  <si>
    <t xml:space="preserve">Винты крепления зажимов наждачных полос для SL 42 AEV </t>
  </si>
  <si>
    <t>9.557</t>
  </si>
  <si>
    <t xml:space="preserve">Винт 2,9 х 38 </t>
  </si>
  <si>
    <t>9.566</t>
  </si>
  <si>
    <t>Винт М5 х 10</t>
  </si>
  <si>
    <t>9.569</t>
  </si>
  <si>
    <t>9.570</t>
  </si>
  <si>
    <t>Винт 2,9 х 60</t>
  </si>
  <si>
    <t>9.575</t>
  </si>
  <si>
    <t xml:space="preserve">Винты 4,8 х 50 </t>
  </si>
  <si>
    <t>9.578</t>
  </si>
  <si>
    <t>Винт 2,9 х 13</t>
  </si>
  <si>
    <t>9.583</t>
  </si>
  <si>
    <t>Винт 2,9 X 44</t>
  </si>
  <si>
    <t>9.590</t>
  </si>
  <si>
    <t>Винт M 5 X 16</t>
  </si>
  <si>
    <t>9.608</t>
  </si>
  <si>
    <t>Винт М4 х 6</t>
  </si>
  <si>
    <t>9.612</t>
  </si>
  <si>
    <t>Винт М4 х 10</t>
  </si>
  <si>
    <t>9.614</t>
  </si>
  <si>
    <t xml:space="preserve">Винт М4 х 12  </t>
  </si>
  <si>
    <t>9.6150</t>
  </si>
  <si>
    <t>Винт М4 х 12</t>
  </si>
  <si>
    <t>9.622</t>
  </si>
  <si>
    <t>Винт M4 X 14</t>
  </si>
  <si>
    <t>9.624</t>
  </si>
  <si>
    <t>9.628</t>
  </si>
  <si>
    <t>Винт М4 х 35</t>
  </si>
  <si>
    <t>9.633</t>
  </si>
  <si>
    <t>Винт М5 х 20</t>
  </si>
  <si>
    <t>9.650</t>
  </si>
  <si>
    <t>Винт 3,5 х 19</t>
  </si>
  <si>
    <t>9.660</t>
  </si>
  <si>
    <t>Винт 3,9 х 16</t>
  </si>
  <si>
    <t>9.666</t>
  </si>
  <si>
    <t>Винт 2,9 х 50</t>
  </si>
  <si>
    <t>9.667</t>
  </si>
  <si>
    <t>Винт М4 х 40</t>
  </si>
  <si>
    <t>Зеленая контурная лента для маскировки деталей сложной конфигурации и декоративной покраски, стабилизированная, многоразовая, 130°С, 0,13 мм</t>
  </si>
  <si>
    <t>Наименование товаров</t>
  </si>
  <si>
    <t>Черный</t>
  </si>
  <si>
    <t>Желтый</t>
  </si>
  <si>
    <t>Маскирующая  пленка и принадлежности</t>
  </si>
  <si>
    <t>K 353</t>
  </si>
  <si>
    <t>Маскирующая пленка с клеящей лентой для быстрой маскировки элементов автомобиля, 100°С</t>
  </si>
  <si>
    <t>550 mm x 33 m</t>
  </si>
  <si>
    <t>1100 mm x 33 m</t>
  </si>
  <si>
    <t>Двусторонние ленты</t>
  </si>
  <si>
    <t xml:space="preserve"> D 88 Auto -Mount</t>
  </si>
  <si>
    <t xml:space="preserve">Пенополиэтиленовая монтажная сильноклеящая двусторонняя лента, устойчива к вибрации, маслам, растворителям, УФ-лучам, черная, 100°С </t>
  </si>
  <si>
    <t>6 mm x 10 m</t>
  </si>
  <si>
    <t>9 mmx 10 m</t>
  </si>
  <si>
    <t>12 mm x 10 m</t>
  </si>
  <si>
    <t>15 mm x 10 m</t>
  </si>
  <si>
    <t>25 mm x 10 m</t>
  </si>
  <si>
    <t xml:space="preserve">D 8405 Profi - Mount </t>
  </si>
  <si>
    <t>12 mm x 5,5 m</t>
  </si>
  <si>
    <t>19 mm x 5,5 m</t>
  </si>
  <si>
    <t>Прочие материалы</t>
  </si>
  <si>
    <t>Самоклеящаяся поролоновая лента для изоляции салона от аэрозольного тумана, 95°С</t>
  </si>
  <si>
    <t>Самоклеящаяся поролоновая лента для изоляции салона от аэрозольного тумана, 95°С, 6 рулонов в инд. упаковке</t>
  </si>
  <si>
    <t>25 mm x 5 m х 6 шт</t>
  </si>
  <si>
    <t>Кол-во в уп.</t>
  </si>
  <si>
    <t>Ед. измерения</t>
  </si>
  <si>
    <t>Ручной шлифовальный инструмент</t>
  </si>
  <si>
    <t>SSPF</t>
  </si>
  <si>
    <t>SSPF VR</t>
  </si>
  <si>
    <t>AR 11N</t>
  </si>
  <si>
    <t>бесцвет.</t>
  </si>
  <si>
    <t>1л</t>
  </si>
  <si>
    <t>5л</t>
  </si>
  <si>
    <t>корич.</t>
  </si>
  <si>
    <t>сер.</t>
  </si>
  <si>
    <t>черн.</t>
  </si>
  <si>
    <t>бел.</t>
  </si>
  <si>
    <t>Герметики</t>
  </si>
  <si>
    <t>красн.</t>
  </si>
  <si>
    <t>GTV 16</t>
  </si>
  <si>
    <t>АК 150А</t>
  </si>
  <si>
    <t>SLP 41A</t>
  </si>
  <si>
    <t>RA 75</t>
  </si>
  <si>
    <t>комплект</t>
  </si>
  <si>
    <t>Диспенсеры и принадлежности</t>
  </si>
  <si>
    <t>Накидки на сиденье</t>
  </si>
  <si>
    <t>50 шт</t>
  </si>
  <si>
    <t>S2082/1</t>
  </si>
  <si>
    <t>S2091/1</t>
  </si>
  <si>
    <t>S2091/5</t>
  </si>
  <si>
    <t>FANTL/2</t>
  </si>
  <si>
    <t>FLY/3</t>
  </si>
  <si>
    <t>RLB/S4</t>
  </si>
  <si>
    <t>RLT/S4</t>
  </si>
  <si>
    <t>HRED/L</t>
  </si>
  <si>
    <t>ON/1</t>
  </si>
  <si>
    <t>PLAS/2</t>
  </si>
  <si>
    <t>PLAS/3</t>
  </si>
  <si>
    <t>PLAS/4F</t>
  </si>
  <si>
    <t>PLAS/4C</t>
  </si>
  <si>
    <t>Ед.измерения</t>
  </si>
  <si>
    <t>Каттеры</t>
  </si>
  <si>
    <t>SATA HRS пистолет для консервации полостей с 3 зондами для высоковязких материалов, макс. 10 бар</t>
  </si>
  <si>
    <t>SATA UBE пистолет для нанесения антигравийного покрытия</t>
  </si>
  <si>
    <t>SATA Multiclean многофункциональная мойка для 2-х пистолетов</t>
  </si>
  <si>
    <t>19 mm x 10 m</t>
  </si>
  <si>
    <t>Код</t>
  </si>
  <si>
    <t>Наименование продукта</t>
  </si>
  <si>
    <t>Рекоменд. цена</t>
  </si>
  <si>
    <t>WSB</t>
  </si>
  <si>
    <t>10</t>
  </si>
  <si>
    <t>Разбавители</t>
  </si>
  <si>
    <t>2 кг</t>
  </si>
  <si>
    <t>Электронный блок для пылесоса КS 260EР</t>
  </si>
  <si>
    <t>9GE08011/С</t>
  </si>
  <si>
    <t>Электронный блок с регулятором для пылесоса КS 260EР</t>
  </si>
  <si>
    <t>9GE08013</t>
  </si>
  <si>
    <t>9GE09011</t>
  </si>
  <si>
    <t>9GE10005</t>
  </si>
  <si>
    <t>9GE10006</t>
  </si>
  <si>
    <t>9Р01.048</t>
  </si>
  <si>
    <t>Воздушный шланг в комплекте для ТА 11 - ТЕ 21L</t>
  </si>
  <si>
    <t>9Р02.035</t>
  </si>
  <si>
    <t>9Р02.039</t>
  </si>
  <si>
    <t>9Р02.040</t>
  </si>
  <si>
    <t>Патрон цангового зажима для TE 21L</t>
  </si>
  <si>
    <t>9Р03.021</t>
  </si>
  <si>
    <t>Лопасть ротора турбины для TE 21L</t>
  </si>
  <si>
    <t>9Р04.027</t>
  </si>
  <si>
    <t>Ведущая шестерня привода TE 21L</t>
  </si>
  <si>
    <t>9Р04.027/C</t>
  </si>
  <si>
    <t>Воздушный двигатель в комплекте для TЕ 21L</t>
  </si>
  <si>
    <t>9Р04.033</t>
  </si>
  <si>
    <t>Ведомая шестерня привода TE 21L</t>
  </si>
  <si>
    <t>9Р04.033/C</t>
  </si>
  <si>
    <t>Рабочий вал привода с ведомой шестернью и крышкой головки для ТЕ 21L в сборе</t>
  </si>
  <si>
    <t>9.NTM40</t>
  </si>
  <si>
    <t>Шлифовальный роллер с абразивными щетками 100х100 для SR 100 AEN зернистость Р40</t>
  </si>
  <si>
    <t>9.NTM80</t>
  </si>
  <si>
    <t>Шлифовальный роллер с абразивными щетками 100х100 для SR 100 AEN зернистость Р80</t>
  </si>
  <si>
    <t>9.NTLM</t>
  </si>
  <si>
    <t>Шлифовальный роллер с абразивными щетками 100х100 для SR 100 AEN средняя зернистость</t>
  </si>
  <si>
    <t>Защита руля</t>
  </si>
  <si>
    <t>Защита пола</t>
  </si>
  <si>
    <t>упаковка</t>
  </si>
  <si>
    <t>39003/W</t>
  </si>
  <si>
    <t>Защитная одежда ZET DRESS</t>
  </si>
  <si>
    <t>3073*</t>
  </si>
  <si>
    <t>3075*</t>
  </si>
  <si>
    <t>3076*</t>
  </si>
  <si>
    <t>3062*</t>
  </si>
  <si>
    <t xml:space="preserve">30240-00                            </t>
  </si>
  <si>
    <t xml:space="preserve">3020*                     </t>
  </si>
  <si>
    <t xml:space="preserve">30245-00                     </t>
  </si>
  <si>
    <t xml:space="preserve">30264-00                     </t>
  </si>
  <si>
    <t xml:space="preserve">30241-00                     </t>
  </si>
  <si>
    <t xml:space="preserve">30251-00                      </t>
  </si>
  <si>
    <t>3078*-00</t>
  </si>
  <si>
    <t>3079*-00</t>
  </si>
  <si>
    <t>Респираторы ZET MASK</t>
  </si>
  <si>
    <t xml:space="preserve">30971-01    </t>
  </si>
  <si>
    <t>20 шт</t>
  </si>
  <si>
    <t>30972-01</t>
  </si>
  <si>
    <t>30986-01</t>
  </si>
  <si>
    <t>30987-01</t>
  </si>
  <si>
    <t>30941-01</t>
  </si>
  <si>
    <t>30943-01</t>
  </si>
  <si>
    <t>30945-01</t>
  </si>
  <si>
    <t>50130-001</t>
  </si>
  <si>
    <t>72 шт</t>
  </si>
  <si>
    <t>контейнер (ведро)</t>
  </si>
  <si>
    <t>кор.</t>
  </si>
  <si>
    <t>пачка</t>
  </si>
  <si>
    <t>Абразивная бумага Waterproof SC</t>
  </si>
  <si>
    <t>Абразивная бумага  Waterproof SC 230*280 mm  P60 (шт.)</t>
  </si>
  <si>
    <t>Абразивная бумага  Waterproof SC 230*280 mm  P80 (шт.)</t>
  </si>
  <si>
    <t>Абразивная бумага  Waterproof SC 230*280 mm P100 (шт.)</t>
  </si>
  <si>
    <t>Абразивная бумага  Waterproof SC 230*280 mm P120 (шт.)</t>
  </si>
  <si>
    <t>Абразивная бумага  Waterproof SC 230*280 mm P150 (шт.)</t>
  </si>
  <si>
    <t>Абразивная бумага  Waterproof SC 230*280 mm P180 (шт.)</t>
  </si>
  <si>
    <t>Абразивная бумага  Waterproof SC 230*280 mm P220 (шт.)</t>
  </si>
  <si>
    <t>Абразивная бумага  Waterproof SC 230*280 mm P240 (шт.)</t>
  </si>
  <si>
    <t>Абразивная бумага  Waterproof SC 230*280 mm P280 (шт.)</t>
  </si>
  <si>
    <t>Абразивная бумага  Waterproof SC 230*280 mm P320 (шт.)</t>
  </si>
  <si>
    <t>Абразивная бумага  Waterproof SC 230*280 mm P360 (шт.)</t>
  </si>
  <si>
    <t>Абразивная бумага  Waterproof SC 230*280 mm P400 (шт.)</t>
  </si>
  <si>
    <t>Абразивная бумага  Waterproof SC 230*280 mm P500 (шт.)</t>
  </si>
  <si>
    <t>Абразивная бумага  Waterproof SC 230*280 mm P600 (шт.)</t>
  </si>
  <si>
    <t>Абразивная бумага  Waterproof SC 230*280 mm P800 (шт.)</t>
  </si>
  <si>
    <t>Абразивная бумага  Waterproof SC 230*280mm P1200 (шт.)</t>
  </si>
  <si>
    <t>Абразивная бумага  Waterproof SC 230*280mm P1500 (шт.)</t>
  </si>
  <si>
    <t>Абразивная бумага  Waterproof SC 230*280mm P2000 (шт.)</t>
  </si>
  <si>
    <t>Абразивная бумага  Waterproof SC 230*280mm Р1000 (шт.)</t>
  </si>
  <si>
    <t>Абразивные круги  Max Film 7 отверстий</t>
  </si>
  <si>
    <t>Абразивный круг Max Film 152 mm  P120 7 отв. (шт.)</t>
  </si>
  <si>
    <t>Абразивный круг Max Film 152 mm  P180 7 отв. (шт.)</t>
  </si>
  <si>
    <t>Абразивный круг Max Film 152 mm  P220 7 отв. (шт.)</t>
  </si>
  <si>
    <t>Абразивный круг Max Film 152 mm  P240 7 отв. (шт.)</t>
  </si>
  <si>
    <t>Абразивный круг Max Film 152 mm  P320 7 отв. (шт.)</t>
  </si>
  <si>
    <t>Абразивный круг Max Film 152 mm  P400 7 отв. (шт.)</t>
  </si>
  <si>
    <t>Абразивный круг Max Film 152 mm  P500 7 отв. (шт.)</t>
  </si>
  <si>
    <t>Абразивные круги  Maxcut 7 отверстий</t>
  </si>
  <si>
    <t>Абразивный круг Maxcut 152 mm  P60 7 отв. (шт.)</t>
  </si>
  <si>
    <t>Абразивный круг Maxcut 152 mm  P80 7 отв. (шт.)</t>
  </si>
  <si>
    <t>Абразивный круг Maxcut 152 mm P120 7 отв. (шт.)</t>
  </si>
  <si>
    <t>Абразивный круг Maxcut 152 mm P180 7 отв. (шт.)</t>
  </si>
  <si>
    <t>Абразивный круг Maxcut 152 mm  P60 без отв. (шт.)</t>
  </si>
  <si>
    <t>Абразивный круг Maxcut 152 mm  P80 без отв. (шт.)</t>
  </si>
  <si>
    <t>Абразивный круг Maxcut 152 mm P120 без отв. (шт.)</t>
  </si>
  <si>
    <t>Абразивные полоски Finkat 8 отверстий</t>
  </si>
  <si>
    <t>Абразивная полоска Finkat 70*198 mm   P80 8 отв. (шт.)</t>
  </si>
  <si>
    <t>Абразивная полоска Finkat 70*198 mm  P120 8 отв. (шт.)</t>
  </si>
  <si>
    <t>Абразивная полоска Finkat 70*198 mm  P180 8 отв. (шт.)</t>
  </si>
  <si>
    <t>Абразивная полоска Finkat 70*198 mm  P360 8 отв. (шт.)</t>
  </si>
  <si>
    <t>Абразивные полоски Maxcut 14 отверстий</t>
  </si>
  <si>
    <t>Абразивная полоска Maxcut 70*419 mm  P60 14 отв. (шт.)</t>
  </si>
  <si>
    <t>Абразивная полоска Maxcut 70*419 mm  P80 14 отв. (шт.)</t>
  </si>
  <si>
    <t>Абразивная полоска Maxcut 70*419 mm P120 14 отв. (шт.)</t>
  </si>
  <si>
    <t>Абразивная полоска Maxcut 70*419 mm P180 14 отв. (шт.)</t>
  </si>
  <si>
    <t>Абразивные полоски Maxcut 8 отверстий</t>
  </si>
  <si>
    <t>Абразивная полоска Maxcut 70*198 mm  P60 8 отв. (шт.)</t>
  </si>
  <si>
    <t>Абразивная полоска Maxcut 70*198 mm  P80 8 отв. (шт.)</t>
  </si>
  <si>
    <t>Абразивная полоска Maxcut 70*198 mm P120 8 отв. (шт.)</t>
  </si>
  <si>
    <t>Абразивная полоска Maxcut 70*198 mm P180 8 отв. (шт.)</t>
  </si>
  <si>
    <t>Абразивные полоски Maxcut,Premium без отверстий</t>
  </si>
  <si>
    <t>Матируюшие листы Assilex</t>
  </si>
  <si>
    <t>Подложка AH мягкая под клейкий лист Assilex (шт.)</t>
  </si>
  <si>
    <t>Подложка AS тонкая под клейкий лист Assilex (шт.)</t>
  </si>
  <si>
    <t>Подложка под Superassilex M 75*120 mm (шт.)</t>
  </si>
  <si>
    <t>Микроабразивный круг Yellow film  P 800 152 mm без отв. (шт.)</t>
  </si>
  <si>
    <t>Микроабразивный круг Yellow film  P1000 152 mm без отв. (шт.)</t>
  </si>
  <si>
    <t>Микроабразивный круг Yellow film  P1200 152 mm без отв. (шт.)</t>
  </si>
  <si>
    <t>Микроабразивный круг Yellow film  P1500 152 mm без отв. (шт.)</t>
  </si>
  <si>
    <t>Микроабразивный цветок Yellow film  P1500 (шт.)</t>
  </si>
  <si>
    <t>Микроабразивный цветок Yellow film  P2000 (шт.)</t>
  </si>
  <si>
    <t>Ручной шлифблок для дисков на липучке 35 mm (шт.)</t>
  </si>
  <si>
    <t>Абразивный круг Yellow film 75 mm P1500 (шт.)</t>
  </si>
  <si>
    <t>Абразивный круг Yellow film 75 mm P800 (шт.)</t>
  </si>
  <si>
    <t>Мягкая подложка для шлиф.машинки 75 mm (шт.)</t>
  </si>
  <si>
    <t>М750148</t>
  </si>
  <si>
    <t>815BY001373R</t>
  </si>
  <si>
    <t>815BY001943R</t>
  </si>
  <si>
    <t>0,8 SR</t>
  </si>
  <si>
    <t>1,0 SR</t>
  </si>
  <si>
    <t>1,2 SR</t>
  </si>
  <si>
    <t>1,4 SR</t>
  </si>
  <si>
    <t>Р</t>
  </si>
  <si>
    <t>MSB</t>
  </si>
  <si>
    <t>MSH</t>
  </si>
  <si>
    <t>SM</t>
  </si>
  <si>
    <t>SATA Сменный комплект дюз (головка, сопло, игла) 0,8мм для jet 1000 K RP с износостойкой поверхностью</t>
  </si>
  <si>
    <t>1,3W</t>
  </si>
  <si>
    <t>1,5W</t>
  </si>
  <si>
    <t>1,7W</t>
  </si>
  <si>
    <t>2,0W</t>
  </si>
  <si>
    <t>2,5W</t>
  </si>
  <si>
    <t>3,0W</t>
  </si>
  <si>
    <t>SATA Набор сменных прокладок 10шт. из искуственной кожи для масок с принудительной подачей SATA</t>
  </si>
  <si>
    <t>SATA Воздушный шланг длиной 1,2м с соединениями для пистолета</t>
  </si>
  <si>
    <t>SATA Сменный воздушный фильтр для респираторов SATA</t>
  </si>
  <si>
    <t>SATA Несущий ремень для защитных масок с принудительной подачей SATA</t>
  </si>
  <si>
    <t>SATA Набор сменных плёнок 5шт. для маски SATA vision 2000</t>
  </si>
  <si>
    <t>SATA Набор сменных плёнок 25шт. для маски SATA vision 2000</t>
  </si>
  <si>
    <t>SATA Набор сменных плёнок 1000шт. для маски SATA vision 2000</t>
  </si>
  <si>
    <t>SATA Серый капюшон для маски SATA vision 2000</t>
  </si>
  <si>
    <t>SATA Поясной ремень для защитных масок SATA Vision 2000 без угольного фильтра, с регулятором воздуха, индустриальная версия</t>
  </si>
  <si>
    <t>SATA Набор сменных вкладышей 20шт. для маски Vision 2000</t>
  </si>
  <si>
    <t>SATA Поясной ремень для защитной маски арт.54825 без угольного фильтра, с регулятором воздуха, индустриальная версия</t>
  </si>
  <si>
    <t>SATA Увлажнитель воздуха для использования с респираторами SATA</t>
  </si>
  <si>
    <t>SATA Распределитель воздуха для полумасок (2шт.)</t>
  </si>
  <si>
    <t>SATA Т-образный узел подсоединения воздуха для защитных масок SATA Airfresh и Vision 2000</t>
  </si>
  <si>
    <t>SATA Оголовье с фиксатором для респираторов SATA Air Star</t>
  </si>
  <si>
    <t>SATA Набор мембран вдоха (10шт.) и  выдоха (5шт.) для респираторов SATA Air Star</t>
  </si>
  <si>
    <t>SATA Набор фильтров А2:Р3 (6 пар) для респираторов SATA Air Star F</t>
  </si>
  <si>
    <t>SATA Набор фильтров А2:Р3 (3 пары) для респираторов SATA Air Star F</t>
  </si>
  <si>
    <t xml:space="preserve">SATA Набор очищающих салфеток (50шт.) для полумасок </t>
  </si>
  <si>
    <t>SATA Плечевой ремень для напорного бачка SATA mini set 2</t>
  </si>
  <si>
    <t>SATA Регулятор давления подачи материала в сборе для SATA Vario Top Spray мембранного насоса</t>
  </si>
  <si>
    <t>SATA Регулятор давления подачи материала в сборе для SATA Vario Top Spray мембранного насоса, версия из нержавеющей стали</t>
  </si>
  <si>
    <t>SATA Набор шлангов (2шт) для SATA spray mix длиной 5м</t>
  </si>
  <si>
    <t>SATA Набор шлангов (2шт) для SATA spray mix длиной 10м</t>
  </si>
  <si>
    <t>SATA Набор шлангов (2шт) для SATA spray mix длиной 15м</t>
  </si>
  <si>
    <t>SATA Двойной шланг для SATA spray mix длиной 7.5м</t>
  </si>
  <si>
    <t>SATA Двойной шланг для SATA spray mix длиной 15м</t>
  </si>
  <si>
    <t>SATAjet 3000 K spray mix пистолет для использования с насосами, с металлическим патрубком подачи материала, фильтром 100 микрон, без дюзы</t>
  </si>
  <si>
    <t>SATA Головка дюзы для SATA spray mix пистолетов</t>
  </si>
  <si>
    <t>SATA HRS пистолет для консервации полостей, макс. 10 бар</t>
  </si>
  <si>
    <t>SATA HRS пистолет для консервации полостей с регулятором подачи материала, макс. 10 бар</t>
  </si>
  <si>
    <t>SATA Штуцер подачи воздуха G1/4"</t>
  </si>
  <si>
    <t>SATA Винт регулятора подачи материала для SATAjet 3000 B</t>
  </si>
  <si>
    <t>SATA Рукоятка регулятора факела с потайным винтом для SATAjet 3000</t>
  </si>
  <si>
    <t>SATA Ремонтный комплект запчастей для JET 2000 HVLP, JET RP</t>
  </si>
  <si>
    <t>SATA Набор батареек для JET 3000</t>
  </si>
  <si>
    <t>SATA Потайной винт М 2,5 х 5 DIN 965 регулятора факела для minijet 3000 B HVLP, minijet 4 HVLP</t>
  </si>
  <si>
    <t>SATA Механизм регулятора факела в сборе для minijet</t>
  </si>
  <si>
    <t>SATA Пружина регулятора подачи воздуха для minijet 3000 B HVLP, minijet 4 HVLP</t>
  </si>
  <si>
    <t xml:space="preserve">SATA Шток регулятора подачи воздуха для minijet 3000 B HVLP, minijet 4 HVLP, jet 20 B,jet 20 B </t>
  </si>
  <si>
    <t>SATA Набор уплотнительных колец для minijet 3000 B HVLP, minijet 4 HVLP</t>
  </si>
  <si>
    <t>SATA Шпилька регулятора факела для SATAminijet 3000 B HVLP, minijet 4 HVLP</t>
  </si>
  <si>
    <t>SATA Компенсатор иглы для minijet</t>
  </si>
  <si>
    <t>SATA Набор уплотнительных колец иглы для minijet 3000 B HVLP, minijet 4 HVLP</t>
  </si>
  <si>
    <t>SATA Крышка с пробкой бачка 0,125л с противокапельным устройством</t>
  </si>
  <si>
    <t>SATA Набор из 4-х противокапельных колец для крышки бачка 0,125л</t>
  </si>
  <si>
    <t>SATA Ремонтный комплект для SATAminijet</t>
  </si>
  <si>
    <t xml:space="preserve">SATA Винт регулятора факела для SATAminijet 3000 B HVLP, minijet 4 HVLP </t>
  </si>
  <si>
    <t xml:space="preserve">SATA Винт регулятора подачи материала для SATAminijet 3000 B HVLP, minijet 4 HVLP </t>
  </si>
  <si>
    <t xml:space="preserve">SATA Ось регулятора факела для SATAminijet 3000 B HVLP, minijet 4 HVLP </t>
  </si>
  <si>
    <t xml:space="preserve">SATA Ремонтный комплект для SATAminijet 3000 B HVLP, minijet 4 HVLP </t>
  </si>
  <si>
    <t xml:space="preserve">SATA Уплотнитель штока регулятора подачи воздуха для SATAminijet 3000 B HVLP, minijet 4 HVLP </t>
  </si>
  <si>
    <t xml:space="preserve">SATA Набор из 3-х распределительных колец под сопло для SATAminijet 3000 B HVLP, minijet 4 HVLP </t>
  </si>
  <si>
    <t>SATA Винт регулятора подачи материала для SATAjet 3000 K, Jet K3</t>
  </si>
  <si>
    <t>SATA Комплект регулятора факела для SATAjet 3000 K, jet K3</t>
  </si>
  <si>
    <t>SATA Ремонтный комплект для SATAjet 3000 K, jet K3</t>
  </si>
  <si>
    <t>SATA Ремонтный комплект для регулятора подачи воздуха для  SATAjet 3000 K, jet K3</t>
  </si>
  <si>
    <t>SATA Ремонтный комплект для jet B, серийный номер 650000 и выше</t>
  </si>
  <si>
    <t>SATA Игла подачи материала 1,6мм для SATA LM 2000 K RP и LM 2000 KK RP</t>
  </si>
  <si>
    <t>SATA Потайной болт М4 х 8 для манометра и регулятора факела, нержавеющая сталь</t>
  </si>
  <si>
    <t>SATA Шпиндель в сборе для регулировочного клапана для LM 2000</t>
  </si>
  <si>
    <t>SATA Набор уплотнительных колец для LM 2000</t>
  </si>
  <si>
    <t>SATA Ручка регулировочного клапана для LM 2000</t>
  </si>
  <si>
    <t>SATA Ремонтный комплект запчастей для LM 2000</t>
  </si>
  <si>
    <t xml:space="preserve">SATA Набор из 3-х колец системы распределения воздуха для LM 2000 </t>
  </si>
  <si>
    <t>SATA Уплотнитель штока подачи краски для LM, Jet, MC-B, MR/D/90</t>
  </si>
  <si>
    <t>SATA Набор из 3-х пластиковых крышек 4мл бачка для Satagraph 2</t>
  </si>
  <si>
    <t>SATA Ремонтный комплект запчастей для Satagraph 2</t>
  </si>
  <si>
    <t>SATA Набор из 3-х соединительных штуцеров для Satagraph 2</t>
  </si>
  <si>
    <t xml:space="preserve">SATA ПВХ воздушный шланг длиной 3м. с быстрым соединением для Satagraph 2, jet 20 B и jet 20 B </t>
  </si>
  <si>
    <t>SATA Рукоятка для Satagraph 2</t>
  </si>
  <si>
    <t>SATA Стеклянный бачок 15мл со шлангом для Satagraph 2</t>
  </si>
  <si>
    <t>SATA Набор из 5-и 15мл стеклянных бачков и крышки со шлангом для Satagraph 2</t>
  </si>
  <si>
    <t>SATA Головка дюзы для Satagraph 2</t>
  </si>
  <si>
    <t>SATA Стекловолоконный шланг 2,5м для Satagraph</t>
  </si>
  <si>
    <t>SATA Набор уплотнительных колец (5шт.) для дюзы SATAgraph 1, 2, 3</t>
  </si>
  <si>
    <t>SATA Ремонтный комплект для SATAjet K3 Spray Mix, jet 3000 K spray mix</t>
  </si>
  <si>
    <t>SATA Уплотнительное кольцо бачка для HDK и HRS</t>
  </si>
  <si>
    <t>SATA Ремонтный комплект для SATA HRS</t>
  </si>
  <si>
    <t>SATA Игла подачи 1,5мм для HRS</t>
  </si>
  <si>
    <t>SATA Поршень подачи воздуха для HRS</t>
  </si>
  <si>
    <t>SATA Втулка регулятора подачи воздуха для HRS</t>
  </si>
  <si>
    <t>SATA Игла подачи 1,5мм со втулкой для HRS</t>
  </si>
  <si>
    <t>SATA Распылительное сопло для HRS</t>
  </si>
  <si>
    <t>SATA Уплотнитель иглы подачи для HRS</t>
  </si>
  <si>
    <t>SATA Нейлоновая насадка 1,5м, диаметр 6мм для HRS</t>
  </si>
  <si>
    <t>SATA Нейлоновая насадка с удлинителем для HRS</t>
  </si>
  <si>
    <t>SATA Круглая дюза для HRS</t>
  </si>
  <si>
    <t>SATA Сопло 1,6мм для LM, HKD и MC-B</t>
  </si>
  <si>
    <t>SATA Набор уплотнителей для Jet2000HVLP, JetRP, Jet90</t>
  </si>
  <si>
    <t>SATA Фиксатор штока воздушного клапана для SATAjet 3000, jet 2000 HVLP, jet RP, jet K3, jet 3000 K, jet 1000, jet 100, KLC, jet K3, jet 90</t>
  </si>
  <si>
    <t>SATA Набор из 12 пружин для регулятора подачи воздуха</t>
  </si>
  <si>
    <t>SATA Шток воздушного клапана для SATAjet 3000, jet 2000, jet RP</t>
  </si>
  <si>
    <t>SATA Набор из 3-х распределительных колец под сопло для SATAjet 3000, jet 2000 HVLP, jet RP, jet K3</t>
  </si>
  <si>
    <t>SATA Набор уплотнительных колец иглы для jet 3000, jet 2000, RP, K3, jet 1000, jet 100 и KLC</t>
  </si>
  <si>
    <t>SATA Шарнирное соединение для SATAjet 3000, 2000 и RP</t>
  </si>
  <si>
    <t>SATA Набор из 2-х фильтров нижнего бачка для jet/H, LM и GR-92</t>
  </si>
  <si>
    <t>SATA Винт регулятора подачи воздуха для JET/90, JET, LM/GR-92 and MC-B</t>
  </si>
  <si>
    <t>SATA Механизм регулятора факела в сборе для Jet/90, Jet</t>
  </si>
  <si>
    <t>SATA Пружина регулятора подачи воздуха для окрасочных пистолетов SATA</t>
  </si>
  <si>
    <t>SATA Фильтрующий коврик для Multiclean мойки</t>
  </si>
  <si>
    <t>SATA Держатель крышки бачка для Multiclean мойки</t>
  </si>
  <si>
    <t>SATA Пружинный зажим для Multiclean мойки</t>
  </si>
  <si>
    <t>SATA Регулятор воздушного клапана для Multiclean мойки</t>
  </si>
  <si>
    <t>SATA Винт для соединения быстрого разъёма с SATA jet 3000, jet 2000 HVLP, jet RP, jet K3, jet 3000 K,  K3 spray mix, jet 3000 K spray mix</t>
  </si>
  <si>
    <t>SATA Манометр</t>
  </si>
  <si>
    <t>SATA Манометр с регулятором давления</t>
  </si>
  <si>
    <t>SATA Набор контроля качества сжатого воздуха</t>
  </si>
  <si>
    <t xml:space="preserve">SATA Пластиковый бачок 0,125л для SATAminijet 3000 B HVLP, minijet 4 HVLP </t>
  </si>
  <si>
    <t>SATA Пластиковый бачок 0,6л QCC для SATAjet 3000, jet 2000 HVLP, jet RP, jet 1000, jet 100</t>
  </si>
  <si>
    <t>SATA Пластиковый нижний бачок 0,6л для пескоструйного пистолета</t>
  </si>
  <si>
    <t>SATA Пластиковый бачок 0,6л для Jet B, Jet B-NR95, GR</t>
  </si>
  <si>
    <t>SATA Набор противокапельных колец для пластикового бачка 0,6л (4шт)</t>
  </si>
  <si>
    <t>SATA Крышка с пробкой для пластикового бачка 0,6л</t>
  </si>
  <si>
    <t>SATA Алюминиевый бачок 1,0л с системой QCC для Jet 2000, Jet RP</t>
  </si>
  <si>
    <t xml:space="preserve">SATA Пластиковый бачок 0,065л с крышкой для SATAjet 20 B, decor 2000 </t>
  </si>
  <si>
    <t xml:space="preserve">SATA Крышка с пробкой для пластикового бачка 0,065л для SATAjet 20 B, decor 2000 </t>
  </si>
  <si>
    <t>SATA Алюминиевый бачок 1,0л  в сборе для HRS, макс. давление 10 бар</t>
  </si>
  <si>
    <t>SATA Комплект стальных ниппелей для быстрого разъёма, 5шт.</t>
  </si>
  <si>
    <t>SATA Комплект быстрых разъёмов "мама-папа"</t>
  </si>
  <si>
    <t>SATA Быстрый разъём для HKD1, LM/KK, HRS</t>
  </si>
  <si>
    <t>SATA Ниппель быстрого разъёма для 9мм шланга</t>
  </si>
  <si>
    <t>SATA Быстрый разъём с внутренней резьбой G 1/4</t>
  </si>
  <si>
    <t>SATA Быстрый разъём 102.9 для 9мм шланга</t>
  </si>
  <si>
    <t>SATA Быстрый разъём 102.6 для 6мм шланга</t>
  </si>
  <si>
    <t>SATA Шарнирное соединение для SATA пистолетов</t>
  </si>
  <si>
    <t>SATA Универсальное эластичное соединение с внутренней резьбой G 1/4</t>
  </si>
  <si>
    <t>SATA Кронштейн-держатель для пистолета с верхним бачком</t>
  </si>
  <si>
    <t>SATA Воздушный шланг 6мм, длиной 10м с быстрым соединением и ниппелем</t>
  </si>
  <si>
    <t>SATA Воздушный шланг 9мм, длиной 6м с быстрым соединением и ниппелем</t>
  </si>
  <si>
    <t>SATA Воздушный шланг 9мм, длиной 10м с быстрым соединением и ниппелем</t>
  </si>
  <si>
    <t>SATA Набор шлангов (2шт) 9х9мм, длиной 1,5м для напорного бачка 2л</t>
  </si>
  <si>
    <t>SATA Набор шлангов (2шт) 9х9мм, длиной 6м</t>
  </si>
  <si>
    <t>SATA Набор шлангов (2шт) 9х9мм, длиной 10м</t>
  </si>
  <si>
    <t>SATA Набор шлангов (2шт) 9х9мм, длиной 15м</t>
  </si>
  <si>
    <t>SATA Шланг для подачи материала с резьбой G3/8 для водорастворимых красок для пистолетов SATA с нижней подачей</t>
  </si>
  <si>
    <t>SATA Набор для чистки пистолетов, 10 щёток</t>
  </si>
  <si>
    <t>SATA Набор для чистки пистолетов, 10 двусторонних щёток</t>
  </si>
  <si>
    <t>SATA Набор для чистки пистолетов, 2 щётки, 12 игл</t>
  </si>
  <si>
    <t>SATA Набор для чистки подающего шланга для пистолетов с нижним бачком, 10 щёток</t>
  </si>
  <si>
    <t>SATA Подставка в сборе для minijet и Décor 2000</t>
  </si>
  <si>
    <t>SATA Держатель для пистолета с держателем для фильтра-воронки</t>
  </si>
  <si>
    <t>SATA Держатель для 3-х пистолетов для настенного крепления</t>
  </si>
  <si>
    <t>SATA Подставка для 6-ти пистолетов с лого SATA</t>
  </si>
  <si>
    <t>лист</t>
  </si>
  <si>
    <t>штука</t>
  </si>
  <si>
    <t>Система ремонта силикатного стекла</t>
  </si>
  <si>
    <t>Маскирующие пленки</t>
  </si>
  <si>
    <t>S06291</t>
  </si>
  <si>
    <t>S06281</t>
  </si>
  <si>
    <t>S06282</t>
  </si>
  <si>
    <t>S06283</t>
  </si>
  <si>
    <t>S06284</t>
  </si>
  <si>
    <t>SF20</t>
  </si>
  <si>
    <t>DP490</t>
  </si>
  <si>
    <t>Банка</t>
  </si>
  <si>
    <t>Профессиональная автохимия</t>
  </si>
  <si>
    <t>PN08888</t>
  </si>
  <si>
    <t>PN08155</t>
  </si>
  <si>
    <t>Серый</t>
  </si>
  <si>
    <t>750 мл</t>
  </si>
  <si>
    <t>SV 10E</t>
  </si>
  <si>
    <t>Пневматические шлифовальные и полировальные машинки</t>
  </si>
  <si>
    <t>SO 210AP</t>
  </si>
  <si>
    <t>001.1609/С</t>
  </si>
  <si>
    <t xml:space="preserve">Набор для чистки салонов автомобиля, ковров, тканевой обивки и т. д., для пылесосов S135 - S235E - S235EP: гибкий шланг для щетки, удлиннители для щетки 2х50 см, держатель щетки, щетка для жидкостей, щетка для полов и ковров, щетка круглая, щелевая насадка. </t>
  </si>
  <si>
    <t>9GAT02002/C</t>
  </si>
  <si>
    <t>Комплект фильтров-пылесборников для пылесосов SV 10Е, в комплекте 5шт.</t>
  </si>
  <si>
    <t>9.RFA03</t>
  </si>
  <si>
    <t>990.003</t>
  </si>
  <si>
    <t>001.1001</t>
  </si>
  <si>
    <t>002.1609</t>
  </si>
  <si>
    <t>Входной внутренний патрубок для пылесосов  S 235E и S 235EР</t>
  </si>
  <si>
    <t>003.1606</t>
  </si>
  <si>
    <t>Рукоятка для шланга пылесоса</t>
  </si>
  <si>
    <t>005.1606</t>
  </si>
  <si>
    <t xml:space="preserve">Удлинитель для шланга 2 Х 50 см PVC, пылесоса </t>
  </si>
  <si>
    <t>006.1606</t>
  </si>
  <si>
    <t>Держатель для щетки  пылесоса</t>
  </si>
  <si>
    <t>010.1107</t>
  </si>
  <si>
    <t>013.1609</t>
  </si>
  <si>
    <t>Электронный блок для пылесоса S 235EР</t>
  </si>
  <si>
    <t>015.1609</t>
  </si>
  <si>
    <t>Крышка верхняя пылесоса S 235E</t>
  </si>
  <si>
    <t>022.1609</t>
  </si>
  <si>
    <t>Крышка корпуса пылесоса S 235EР</t>
  </si>
  <si>
    <t>027.1606</t>
  </si>
  <si>
    <t>Нижняя часть моторного отсека для пылесоса S 135Е</t>
  </si>
  <si>
    <t>028.1606</t>
  </si>
  <si>
    <t>Уплотнение поролоновое нижней части моторного отсека пылесоса S 135Е</t>
  </si>
  <si>
    <t>033.1107</t>
  </si>
  <si>
    <t>035.1609</t>
  </si>
  <si>
    <t>Tрапецивидная накладка на корпус (на входное воздушное отверстие) для пылесосов S 235E и S 235EР</t>
  </si>
  <si>
    <t>036.1609</t>
  </si>
  <si>
    <t>Поплавок защитный пылесоса S235E/EP</t>
  </si>
  <si>
    <t>037.1609</t>
  </si>
  <si>
    <t>Поддерживающее ложе двигателя пылесоса S235E/EP</t>
  </si>
  <si>
    <t>038.1609</t>
  </si>
  <si>
    <t>038.1107</t>
  </si>
  <si>
    <t>Ремень на плечо к пылесосу SV10E</t>
  </si>
  <si>
    <t>041.1609</t>
  </si>
  <si>
    <t>Фильтр защитный для пылесоса S 235ЕР</t>
  </si>
  <si>
    <t>065/1108</t>
  </si>
  <si>
    <t>Фильтр защитный полиэфирный для пылесоса S 145</t>
  </si>
  <si>
    <t>042.1609</t>
  </si>
  <si>
    <t>Нижняя крышка фильтра для пылесосов  S 235E и S 235EР</t>
  </si>
  <si>
    <t>Панель управления для пылесоса S 135Е серии I</t>
  </si>
  <si>
    <t>043.1609</t>
  </si>
  <si>
    <t>Основание пылесоса S 235EР</t>
  </si>
  <si>
    <t>048.1606</t>
  </si>
  <si>
    <t>Щелевая насадка шланга пылесоса</t>
  </si>
  <si>
    <t>049.1606</t>
  </si>
  <si>
    <t xml:space="preserve">Щетка круглая шланга пылесоса </t>
  </si>
  <si>
    <t>050.1609</t>
  </si>
  <si>
    <t>Входной патрубок для пылесосов  S 235E и S 235EР</t>
  </si>
  <si>
    <t>056.1606</t>
  </si>
  <si>
    <t>Панель управления для пылесоса S 135Е серии II</t>
  </si>
  <si>
    <t>Кнопка переключения режимов пылесоса S 135Е серии II</t>
  </si>
  <si>
    <t>057.1609</t>
  </si>
  <si>
    <t>Выключатель пылесоса S 235EР</t>
  </si>
  <si>
    <t>062.1609</t>
  </si>
  <si>
    <t>Защелки для крепления верхней части пылесоса S 235Е/EP (NM)</t>
  </si>
  <si>
    <t>064.1609</t>
  </si>
  <si>
    <t>Электродвигатель для пылесоса S 235Е/ЕР</t>
  </si>
  <si>
    <t>069.1606</t>
  </si>
  <si>
    <t>Крышка верхняя пылесоса S 235EР</t>
  </si>
  <si>
    <t>070.1606</t>
  </si>
  <si>
    <t>Ручка верхней крышки пылесоса S 235EР</t>
  </si>
  <si>
    <t>090.1108</t>
  </si>
  <si>
    <t xml:space="preserve">1.098/220 </t>
  </si>
  <si>
    <t>Ротор электродвигателя для LH 32E</t>
  </si>
  <si>
    <t>1.118/220</t>
  </si>
  <si>
    <t>Ротор электордвигателя для AR 52EN, AR 51E</t>
  </si>
  <si>
    <t>Ротор электродвигателя для LH 18EN</t>
  </si>
  <si>
    <t>1.137/230</t>
  </si>
  <si>
    <t>Ротор электродвигателя для GM62 (230v)</t>
  </si>
  <si>
    <t>1.182</t>
  </si>
  <si>
    <t>Ротор турбины для RA 75- RA150</t>
  </si>
  <si>
    <t>1.293/230/С</t>
  </si>
  <si>
    <t>Ротор электродвигателя для ER 03, ER05</t>
  </si>
  <si>
    <t>101.500</t>
  </si>
  <si>
    <t>106.502</t>
  </si>
  <si>
    <t>Резиновая муфта с резьбой  Ø 25мм</t>
  </si>
  <si>
    <t>111.500/C</t>
  </si>
  <si>
    <t>118.500</t>
  </si>
  <si>
    <t>15.289</t>
  </si>
  <si>
    <t>Крыльчатка для LH 18EN</t>
  </si>
  <si>
    <t>16.265</t>
  </si>
  <si>
    <t xml:space="preserve">Изолирующая шайба верхнего подшипника машинок LE, LS, LR </t>
  </si>
  <si>
    <t>18.088</t>
  </si>
  <si>
    <t>Лопасть ротора турбины для ТK200</t>
  </si>
  <si>
    <t>18.161</t>
  </si>
  <si>
    <t>Лопасть ротора турбины для TA541</t>
  </si>
  <si>
    <t>181.175/C6</t>
  </si>
  <si>
    <t>2.105\220I</t>
  </si>
  <si>
    <t xml:space="preserve">Статор электродвигателя 220B для   LH 16, ВА 215 и 225N, AR 38 </t>
  </si>
  <si>
    <t>2.150</t>
  </si>
  <si>
    <t>Статор пневмодвигателя для ТА 531А, 541А. SLP 41А.</t>
  </si>
  <si>
    <t>2.265/230</t>
  </si>
  <si>
    <t xml:space="preserve">Статор электродвигателя для машинок  LE, LS, LR </t>
  </si>
  <si>
    <t>2.293/230</t>
  </si>
  <si>
    <t>Статор электродвигателя для ЕR 03\05</t>
  </si>
  <si>
    <t>21.175</t>
  </si>
  <si>
    <t>Статор двигателя для RA 75 - RA 150</t>
  </si>
  <si>
    <t>207.500</t>
  </si>
  <si>
    <t>226.500</t>
  </si>
  <si>
    <t>Прокладка резиновая 10х6</t>
  </si>
  <si>
    <t>Уплотнение подшипника для BR 133-135 ER03/05</t>
  </si>
  <si>
    <t>27.161</t>
  </si>
  <si>
    <t>Верхняя крышка ротора для ТА541А</t>
  </si>
  <si>
    <t>28.161</t>
  </si>
  <si>
    <t>Нижняя крышка ротора для ТА541А</t>
  </si>
  <si>
    <t>27.182</t>
  </si>
  <si>
    <t>Нижняя крышка двигателя RA 75 - RA 150</t>
  </si>
  <si>
    <t>28.182</t>
  </si>
  <si>
    <t>Верхняя крышка двигателя RA 75 - RA 150</t>
  </si>
  <si>
    <t>29.161/C</t>
  </si>
  <si>
    <t>Регулятор оборотов TA541</t>
  </si>
  <si>
    <t>29.182/C</t>
  </si>
  <si>
    <t>Регулятор оборотов для RA 75 - RA 151</t>
  </si>
  <si>
    <t>30.156</t>
  </si>
  <si>
    <t>Маховичок включения подачи воздуха для ТА 531</t>
  </si>
  <si>
    <t>31.290</t>
  </si>
  <si>
    <t>Корпус двигатель для ER03/05</t>
  </si>
  <si>
    <t>32.119</t>
  </si>
  <si>
    <t>32.210</t>
  </si>
  <si>
    <t>Нижняя крышка эл.двигателя для машинки ВR 133 - BR 135</t>
  </si>
  <si>
    <t>32.293</t>
  </si>
  <si>
    <t>Корпус крыльчатки обдува электродвигателя ER03/05</t>
  </si>
  <si>
    <t>321.146</t>
  </si>
  <si>
    <t>Средняя часть корпуса редуктора LH16EN, LH18EN</t>
  </si>
  <si>
    <t>33.153</t>
  </si>
  <si>
    <t>Основание корпуса SLP 41A</t>
  </si>
  <si>
    <t>33.161/C</t>
  </si>
  <si>
    <t>Патрубок вытяжной TA 541A в сборе</t>
  </si>
  <si>
    <t>33.180</t>
  </si>
  <si>
    <t>Основание корпуса для RE 21A</t>
  </si>
  <si>
    <t>326.293</t>
  </si>
  <si>
    <t>Нижняя крышка пылеотвода для ER03/05</t>
  </si>
  <si>
    <t>327.293</t>
  </si>
  <si>
    <t>Верхняя крышка пылеотвода ER03/05</t>
  </si>
  <si>
    <t>38.156</t>
  </si>
  <si>
    <t>Маховичок регулятора оборотов для ТА 531</t>
  </si>
  <si>
    <t>38.210</t>
  </si>
  <si>
    <t>Кнопка включения для BR 133</t>
  </si>
  <si>
    <t>38.290</t>
  </si>
  <si>
    <t>Кнопка включения для ER03/05</t>
  </si>
  <si>
    <t>Кнопка включения для LH 16, SL 42, BR 65, EK 150</t>
  </si>
  <si>
    <t>Пластина-движок для кнопки 381.105 (LH 16, SL 42, BR 65, EK 150)</t>
  </si>
  <si>
    <t>Регулятор оборотов для BR 63 - BR 65, SL 42AE</t>
  </si>
  <si>
    <t>400.267/C</t>
  </si>
  <si>
    <t>400.290</t>
  </si>
  <si>
    <t>Регулятор оборотов для ER03/05</t>
  </si>
  <si>
    <t>405.281</t>
  </si>
  <si>
    <t>Магнитное кольцо ротора ER03/05</t>
  </si>
  <si>
    <t>Резиновый хвостовик для электромашинки LH 18 и для ER03/05</t>
  </si>
  <si>
    <t>421.175</t>
  </si>
  <si>
    <t>Прокладка воздушного соединения для RA 150</t>
  </si>
  <si>
    <t>422.182</t>
  </si>
  <si>
    <t>Сетчатое кольцо выхода отработанного воздуха для RA 75 - RA 150</t>
  </si>
  <si>
    <t>43.290</t>
  </si>
  <si>
    <t>Декоративная вставка корпуса машинки SO31TE</t>
  </si>
  <si>
    <t>44.293</t>
  </si>
  <si>
    <t>Верхняя крышка электродвигателя ER03</t>
  </si>
  <si>
    <t>44.295</t>
  </si>
  <si>
    <t xml:space="preserve">Верхняя крышка электродвигателя ER05 </t>
  </si>
  <si>
    <t>45.90.200</t>
  </si>
  <si>
    <t>Пневмооборудование для пылесоса S 235E/ЕР</t>
  </si>
  <si>
    <t>46.96</t>
  </si>
  <si>
    <t>Обойма щетки в комплекте для электродвигателя GM62</t>
  </si>
  <si>
    <t>Щетка в комплекте с обоймой и держателем для электродвигателя пылесоса KS 260ЕР</t>
  </si>
  <si>
    <t>Обойма щетки для электродвигателя LE 21-LS 20 и для   ER03/05</t>
  </si>
  <si>
    <t>46.500</t>
  </si>
  <si>
    <t>Обойма щетки в комплекте для электродвигателя пылесоса S 135Е (44мм)</t>
  </si>
  <si>
    <t>Обойма щетки в комплекте для электродвигателя пылесоса КS 260</t>
  </si>
  <si>
    <t>46.281</t>
  </si>
  <si>
    <t>Щеткодержатель BR 133- BR 135</t>
  </si>
  <si>
    <t>47.290</t>
  </si>
  <si>
    <t>Щетки для электродвигателя ER03/05 (1шт)</t>
  </si>
  <si>
    <t>47.038</t>
  </si>
  <si>
    <t>Щетки для электродвигателя GM62 (10 шт)</t>
  </si>
  <si>
    <t>47.70/10</t>
  </si>
  <si>
    <t>Щетки для электродвигателя LH 22EH, LH 32 EH (1 шт)</t>
  </si>
  <si>
    <t>51.146</t>
  </si>
  <si>
    <t>Кольца эксцентрика для LH16EN</t>
  </si>
  <si>
    <t>52.098</t>
  </si>
  <si>
    <t>Коническая шестерня большая LH31, LH32E</t>
  </si>
  <si>
    <t>52.118</t>
  </si>
  <si>
    <t>Ведомая шестерня для AR 52, AR51</t>
  </si>
  <si>
    <t>571.072 (193)</t>
  </si>
  <si>
    <t>Стопор ограничитель подшипника эксцентрика машинки TA 151</t>
  </si>
  <si>
    <t>57.180</t>
  </si>
  <si>
    <t>Противовес эксцентрика RE21A, RS21</t>
  </si>
  <si>
    <t>57.181</t>
  </si>
  <si>
    <t>Противовес эксцентрика RE21AC</t>
  </si>
  <si>
    <t>57.267</t>
  </si>
  <si>
    <t>Противовес эксцентрика для LR 21 AE</t>
  </si>
  <si>
    <t>Противовес эксцентрика для LR 31 AE</t>
  </si>
  <si>
    <t>Противовес эксцентрика для ЕК 150, АК 150</t>
  </si>
  <si>
    <t>Противовес эксцентрика для SSPF</t>
  </si>
  <si>
    <t>571.267</t>
  </si>
  <si>
    <t>Ось противовеса для LR 21АЕ</t>
  </si>
  <si>
    <t>581.172/C</t>
  </si>
  <si>
    <t>Эксцентрик для RA125A</t>
  </si>
  <si>
    <t>61.265</t>
  </si>
  <si>
    <t>Основание крепления подошвы для LE 21A, AE</t>
  </si>
  <si>
    <t>61.272/C</t>
  </si>
  <si>
    <t>Основание крепления подошвы для LE 21AC, AEC</t>
  </si>
  <si>
    <t>616.265</t>
  </si>
  <si>
    <t>Резиновое уплотнение крепления подошвы LE 21,LS21</t>
  </si>
  <si>
    <t>617.55</t>
  </si>
  <si>
    <t>Зажимы для SSPF</t>
  </si>
  <si>
    <t>65.180</t>
  </si>
  <si>
    <t>Резиновый кожух для серии RЕ, RS</t>
  </si>
  <si>
    <t>65.265</t>
  </si>
  <si>
    <t>Резиновый кожух для серии LЕ21A</t>
  </si>
  <si>
    <t>65.267</t>
  </si>
  <si>
    <t>Резиновый кожух для  LR 21АЕ</t>
  </si>
  <si>
    <t>65.272</t>
  </si>
  <si>
    <t>Резиновый кожух для серии LЕ21AC</t>
  </si>
  <si>
    <t>65.278/С</t>
  </si>
  <si>
    <t>Резиновый кожух планетарного механизма для ЕК 150АЕ</t>
  </si>
  <si>
    <t>65.293</t>
  </si>
  <si>
    <t>Резиновый кожух для  ER03/05</t>
  </si>
  <si>
    <t>651.150</t>
  </si>
  <si>
    <t>Крепление пылеотвода для машинки ТА551</t>
  </si>
  <si>
    <t>652.162</t>
  </si>
  <si>
    <t>Защитная крышка для BR 63-65</t>
  </si>
  <si>
    <t>654.162</t>
  </si>
  <si>
    <t>Кнопка блокировки оси для TA 531</t>
  </si>
  <si>
    <t>66.210</t>
  </si>
  <si>
    <t>Кнопка блокировки оси BR 133</t>
  </si>
  <si>
    <t>Кнопка блокировки оси BR 135</t>
  </si>
  <si>
    <t>Глушитель для ТА 531 /ТА 550</t>
  </si>
  <si>
    <t>661.161</t>
  </si>
  <si>
    <t>Глушитель для ТА 541</t>
  </si>
  <si>
    <t>662.175</t>
  </si>
  <si>
    <t>Глушитель для машинок серии RE, RA, RS</t>
  </si>
  <si>
    <t>Патрубок для присоединения шланга пылеотвода для SL 42 и ER03/05</t>
  </si>
  <si>
    <t>67.161</t>
  </si>
  <si>
    <t>Патрубок для TA531-TA551</t>
  </si>
  <si>
    <t>67.293</t>
  </si>
  <si>
    <t>Вытяжной патрубок пылеотвода для ER 03/05</t>
  </si>
  <si>
    <t>672.293</t>
  </si>
  <si>
    <t>Уплотнительное кольцо пылеотвода для ER03/05</t>
  </si>
  <si>
    <t>67.214</t>
  </si>
  <si>
    <t>Пылеотводящая трубка SL42A</t>
  </si>
  <si>
    <t>68.190</t>
  </si>
  <si>
    <t>Прокладка подошвы машинки RE21AL</t>
  </si>
  <si>
    <t>Вытяжной патрубок с регулятором для BR 133-135</t>
  </si>
  <si>
    <t>691.161</t>
  </si>
  <si>
    <t>Уплотнительная шайба двигателя TA541</t>
  </si>
  <si>
    <t>70.182</t>
  </si>
  <si>
    <t>Уплотнитель нижнего подшипника RA150</t>
  </si>
  <si>
    <t>73.161</t>
  </si>
  <si>
    <t>Уплотнительная коробка хвостовика TA541</t>
  </si>
  <si>
    <t>73.290</t>
  </si>
  <si>
    <t>Перегородка моторного отсека для ER03/05</t>
  </si>
  <si>
    <t>Пружина для кнопки 381.105 (LH 16, SL 42, BR 65, EK 150)</t>
  </si>
  <si>
    <t>75.123</t>
  </si>
  <si>
    <t>Пружина для кнопки BR 133-135</t>
  </si>
  <si>
    <t>773.290</t>
  </si>
  <si>
    <t>Соеденительный провод нижний  для ER03/05</t>
  </si>
  <si>
    <t>774.290</t>
  </si>
  <si>
    <t>Соеденительный провод верхний для ER03/05</t>
  </si>
  <si>
    <t>80.89</t>
  </si>
  <si>
    <t>Мешок-пылесборник для ER03/05</t>
  </si>
  <si>
    <t>811.13</t>
  </si>
  <si>
    <t>Рукоятка для BK151A, BK151AE</t>
  </si>
  <si>
    <t>81.175</t>
  </si>
  <si>
    <t>Резиновый защитный кожух корпуса машинки RE21A</t>
  </si>
  <si>
    <t>81.55</t>
  </si>
  <si>
    <t>Рукоятка для SS70, SSCA,SQ73, RP8</t>
  </si>
  <si>
    <t>84.293/С</t>
  </si>
  <si>
    <t>Крыльчатка автономного пылеотвода ER03</t>
  </si>
  <si>
    <t>84.295/C</t>
  </si>
  <si>
    <t>Крыльчатка автономного пылеотвода ER05</t>
  </si>
  <si>
    <t>9.36</t>
  </si>
  <si>
    <t>Подшипник ротора двигателя передний для GM62</t>
  </si>
  <si>
    <t>9.111</t>
  </si>
  <si>
    <t>Стопорное кольцо подшипника D8</t>
  </si>
  <si>
    <t>9.120</t>
  </si>
  <si>
    <t>Стопорное кольцо подшипника для LH 18EN</t>
  </si>
  <si>
    <t>9.127</t>
  </si>
  <si>
    <t>Стопорное кольцо подшипника</t>
  </si>
  <si>
    <t>9.1395</t>
  </si>
  <si>
    <t>Ключ шестигранник М6</t>
  </si>
  <si>
    <t>9.145</t>
  </si>
  <si>
    <t>Подшипник верхней крышки двигателя RA75-RA150</t>
  </si>
  <si>
    <t>9.147</t>
  </si>
  <si>
    <t>Подшипник рабочего вала нижнийдля ER03/05</t>
  </si>
  <si>
    <t>9.1689/R</t>
  </si>
  <si>
    <t>Густая смазка для редукторов, 400г</t>
  </si>
  <si>
    <t>9.2008</t>
  </si>
  <si>
    <t>Штифт включения подачи воздуха машинок серии RE, RA, RS</t>
  </si>
  <si>
    <t>9.203</t>
  </si>
  <si>
    <t>Опорная шайба BR 133-135</t>
  </si>
  <si>
    <t>9.204</t>
  </si>
  <si>
    <t xml:space="preserve">Опорная шайба d18,8 x 13,2 верхнего подшипника LR 21АЕ </t>
  </si>
  <si>
    <t>9.211</t>
  </si>
  <si>
    <t>Шайба d4 x 8 для SLP 41A</t>
  </si>
  <si>
    <t>9.218</t>
  </si>
  <si>
    <t>Шайба d20 x 8.1 для BA, BR51,BK151AE, BK210</t>
  </si>
  <si>
    <t>9.219</t>
  </si>
  <si>
    <t>Винт крепления крышки редуктора для BR 65E</t>
  </si>
  <si>
    <t>9.240</t>
  </si>
  <si>
    <t>Шайба уплотнительная промежут. подшипника редуктора LH16EN, LH18EN</t>
  </si>
  <si>
    <t>9.246</t>
  </si>
  <si>
    <t>Шайба сталь d18,8 x 14,2 для машинок серии RE, RA, RS</t>
  </si>
  <si>
    <t>9.248</t>
  </si>
  <si>
    <t>Шайба  между подшипниками для LR31AE</t>
  </si>
  <si>
    <t xml:space="preserve">9.251 </t>
  </si>
  <si>
    <t>Стопорная двойная шайба под винт М4</t>
  </si>
  <si>
    <t>9.305</t>
  </si>
  <si>
    <t>Шайба d15 x 9,1  для LR 21АЕ</t>
  </si>
  <si>
    <t>9.315</t>
  </si>
  <si>
    <t>Держатель патрубка пылеотвода для ER03\05</t>
  </si>
  <si>
    <t>9.330</t>
  </si>
  <si>
    <t>Шайба d5c</t>
  </si>
  <si>
    <t>9.338</t>
  </si>
  <si>
    <t>Прокладка верхнего подшипника для машинки ЕR03/05</t>
  </si>
  <si>
    <t>Подшипник ротора двигателя верхний для BR 133 - BR 135  и ER03\05</t>
  </si>
  <si>
    <t>9.41</t>
  </si>
  <si>
    <t>Подшипник  для AR38</t>
  </si>
  <si>
    <t>Подшипник ротора двигателя нижний для BR133\135  ER03\05</t>
  </si>
  <si>
    <t>9.496</t>
  </si>
  <si>
    <t>Кольцо резиновое уплотнительное  для TA 541A</t>
  </si>
  <si>
    <t>9.509</t>
  </si>
  <si>
    <t>Уплотнительная прокладка вытяжного патрупка RA 150</t>
  </si>
  <si>
    <t>9.513</t>
  </si>
  <si>
    <t>Шайбы для винтов Ø 3х6,5</t>
  </si>
  <si>
    <t>9.533</t>
  </si>
  <si>
    <t>Винт</t>
  </si>
  <si>
    <t>9.619</t>
  </si>
  <si>
    <t>Винт М4 х 23 закален</t>
  </si>
  <si>
    <t>9.626</t>
  </si>
  <si>
    <t>Винт М5 х 12</t>
  </si>
  <si>
    <t>9.645</t>
  </si>
  <si>
    <t>Винт М8 х 16 закален</t>
  </si>
  <si>
    <t>9.659</t>
  </si>
  <si>
    <t>Винт 3,9 х 9,5</t>
  </si>
  <si>
    <t>9.664</t>
  </si>
  <si>
    <t>Винт 3,9 х 19</t>
  </si>
  <si>
    <t>9.679</t>
  </si>
  <si>
    <t>Винт М5 х 25</t>
  </si>
  <si>
    <t>9.729</t>
  </si>
  <si>
    <t>Винт 6,5 X 1,8</t>
  </si>
  <si>
    <t>9.93</t>
  </si>
  <si>
    <t>Подшипник нижней крышки двигателя RA 75 - 150</t>
  </si>
  <si>
    <t>Цанговый зажим Ø 6 мм для AR 11, AR 52</t>
  </si>
  <si>
    <t>9Е13.010</t>
  </si>
  <si>
    <t>Щетки в комплекте с держателем для LE11, LC11, LS11</t>
  </si>
  <si>
    <t>9С108</t>
  </si>
  <si>
    <t>Зарядное устройство для аккумуляторной дрели DD 108LT и DD 108LA</t>
  </si>
  <si>
    <t>Силовой двужильный кабель с вилкой, сечение провода 0,75 мм, длина 3 м.</t>
  </si>
  <si>
    <t>9C2X1.0R405FOR</t>
  </si>
  <si>
    <t>Силовой двужильный кабель с вилкой, сечение провода 1 мм, длина 5 м.</t>
  </si>
  <si>
    <t>9C2X1.1R403FOR</t>
  </si>
  <si>
    <t>Силовой двужильный кабель с вилкой, сечение провода 1,1 мм, длина 3 м.</t>
  </si>
  <si>
    <t>9C2X1.1R483FOR</t>
  </si>
  <si>
    <t>Силовой двужильный кабель с вилкой, сечение провода 1,1 мм, длина 3 м, повышенной прочности.</t>
  </si>
  <si>
    <t>9GE07014</t>
  </si>
  <si>
    <t>Электродвигатель для пылесоса S 145</t>
  </si>
  <si>
    <t>9GM09002</t>
  </si>
  <si>
    <t>Глушитель для отработанного воздуха выходного патрубка турбины НЕ 1403</t>
  </si>
  <si>
    <t>Переключатель режимов работы для пылесоса KS 260</t>
  </si>
  <si>
    <t>9Р01.016</t>
  </si>
  <si>
    <t>Подшипник задний пневмодвигателя ТЕ 21L</t>
  </si>
  <si>
    <t>9Р01.032</t>
  </si>
  <si>
    <t>Подшипник верхний рабочего вала  ТЕ 21L</t>
  </si>
  <si>
    <t xml:space="preserve">Цанговый зажим Ø 6 мм для TE 21L </t>
  </si>
  <si>
    <t xml:space="preserve">Цанговый зажим Ø 6,35 мм для TE 21L </t>
  </si>
  <si>
    <t>9Р03.060</t>
  </si>
  <si>
    <t>Регулятор оборотов л  для машинок ТА 11 - ТЕ 21L</t>
  </si>
  <si>
    <t>9P04.036</t>
  </si>
  <si>
    <t>Шпиндель рабочей головки для машинки TE21L</t>
  </si>
  <si>
    <t>AE15005080</t>
  </si>
  <si>
    <t>S 145EРL</t>
  </si>
  <si>
    <t>036.1108</t>
  </si>
  <si>
    <t>Воздушный бумажный фильтр для пылесоса S145 Rupes</t>
  </si>
  <si>
    <t xml:space="preserve">053.1606/053.1609 </t>
  </si>
  <si>
    <t>Щетка для электродвигателя  пылесосов  S 235E и S 235EР, S 135Е(34мм)</t>
  </si>
  <si>
    <t>461.1106/С</t>
  </si>
  <si>
    <t>9.99 (9.79)</t>
  </si>
  <si>
    <t>9GE07015(9GE07005/9GE07010)</t>
  </si>
  <si>
    <t xml:space="preserve">Прайс-лист на продукцию U-SEAL </t>
  </si>
  <si>
    <t>Единица товара</t>
  </si>
  <si>
    <t>Листы для"сухой"шлифовки 230x280 мм</t>
  </si>
  <si>
    <t>Абразивные губки SOFTBACK 115 x 140 мм</t>
  </si>
  <si>
    <t>Водостойкая наждачная бумага 230 x 280 мм</t>
  </si>
  <si>
    <t>Мерные емкости</t>
  </si>
  <si>
    <t>СОДЕРЖАНИЕ</t>
  </si>
  <si>
    <t>ПРАЙС ООО "КОЛОР ЭКСПЕРТ"</t>
  </si>
  <si>
    <t>3M материалы</t>
  </si>
  <si>
    <t>HB-Body</t>
  </si>
  <si>
    <t>Chamaleon</t>
  </si>
  <si>
    <t>Eurocel</t>
  </si>
  <si>
    <t>Farecla</t>
  </si>
  <si>
    <t>Horn &amp; Bauer</t>
  </si>
  <si>
    <t>INP</t>
  </si>
  <si>
    <t>Kovax</t>
  </si>
  <si>
    <t>Mirka</t>
  </si>
  <si>
    <t>Mobihel</t>
  </si>
  <si>
    <t>Motip</t>
  </si>
  <si>
    <t>Multi Fuller</t>
  </si>
  <si>
    <t>Novol Optic</t>
  </si>
  <si>
    <t>Rupes инструмент</t>
  </si>
  <si>
    <t>Sata</t>
  </si>
  <si>
    <t>Solid</t>
  </si>
  <si>
    <t>Star</t>
  </si>
  <si>
    <t>U-Pol</t>
  </si>
  <si>
    <t>U-Seal</t>
  </si>
  <si>
    <t>Vika</t>
  </si>
  <si>
    <t>Химик</t>
  </si>
  <si>
    <t>расходные материалы, полироли, клей, герметики, абразивы</t>
  </si>
  <si>
    <t>лаки, грунт, шпатлевки</t>
  </si>
  <si>
    <t>лаки, грунты, шпатлевки, краски</t>
  </si>
  <si>
    <t>спрей программа</t>
  </si>
  <si>
    <t>малярные ленты</t>
  </si>
  <si>
    <t>полировальные пасты, расходники</t>
  </si>
  <si>
    <t>укрывные материалы, салфетки</t>
  </si>
  <si>
    <t>оборудование и расходные материалы</t>
  </si>
  <si>
    <t>абразивы пр-ва Японии</t>
  </si>
  <si>
    <t>краска акрил</t>
  </si>
  <si>
    <t>клей для стекол, герметики</t>
  </si>
  <si>
    <t>краскопульты Тайвань</t>
  </si>
  <si>
    <t>Защитные перчатки</t>
  </si>
  <si>
    <t>1</t>
  </si>
  <si>
    <t>LH 22EN</t>
  </si>
  <si>
    <t>LH 32EN</t>
  </si>
  <si>
    <t>CK 31F</t>
  </si>
  <si>
    <t>38.175</t>
  </si>
  <si>
    <t xml:space="preserve">Рычаг запуска машинки RA 75 – RA 150 </t>
  </si>
  <si>
    <t>66.265</t>
  </si>
  <si>
    <t>Патрубок для присоединения шланга пылеотвода для LE21, LR31</t>
  </si>
  <si>
    <t>9.1353</t>
  </si>
  <si>
    <t>Провод для снятия статического напряжения для SL42</t>
  </si>
  <si>
    <t>9.2302</t>
  </si>
  <si>
    <t>Винт крепления провода для снятия статического напряжения для SL42, 2.9x6.5 (4x1/4”)</t>
  </si>
  <si>
    <t>9.515</t>
  </si>
  <si>
    <t>Ось рычага запуска машинки RA 75- RA150</t>
  </si>
  <si>
    <t>9.538</t>
  </si>
  <si>
    <t>Уплотнительная шайба 18 x 1.5 для LR31AE</t>
  </si>
  <si>
    <t>9.6153</t>
  </si>
  <si>
    <t>9.6154</t>
  </si>
  <si>
    <t>Винт М4 х 16</t>
  </si>
  <si>
    <t>9.724</t>
  </si>
  <si>
    <t>Винт 3 х 7</t>
  </si>
  <si>
    <t>под заказ</t>
  </si>
  <si>
    <t>EVO-T-4000-133G</t>
  </si>
  <si>
    <t>EVO-T-4000-143G</t>
  </si>
  <si>
    <t>EVO-T-4000-163G</t>
  </si>
  <si>
    <t>EVO-T-4000-183G</t>
  </si>
  <si>
    <t>SAP-CR02</t>
  </si>
  <si>
    <t>SAP-BR02</t>
  </si>
  <si>
    <t>PG060</t>
  </si>
  <si>
    <t>PG013</t>
  </si>
  <si>
    <t>S-091A</t>
  </si>
  <si>
    <t>S-092</t>
  </si>
  <si>
    <t>S-093</t>
  </si>
  <si>
    <t>S-081C</t>
  </si>
  <si>
    <t>Шлифовальное оборудование</t>
  </si>
  <si>
    <t>004.1108</t>
  </si>
  <si>
    <t>Клапан очистки фильтра для пылесоса S145</t>
  </si>
  <si>
    <t>006.1108</t>
  </si>
  <si>
    <t>Крышка корпуса соленоида клапана очистки фильтра для пылесоса S145</t>
  </si>
  <si>
    <t>013.1108</t>
  </si>
  <si>
    <t>Соленоид клапана очистки фильтра для пылесоса S145</t>
  </si>
  <si>
    <t>021.1108/C</t>
  </si>
  <si>
    <t>Панель управления с электронным блоком для пылесоса S145</t>
  </si>
  <si>
    <t>030.1108</t>
  </si>
  <si>
    <t>Датчик заполнения бачка для пылесоса S145</t>
  </si>
  <si>
    <t xml:space="preserve">Полиэфирный фильтр для пылесосов  S 235E и S 235EР </t>
  </si>
  <si>
    <t>046.1108/C</t>
  </si>
  <si>
    <t xml:space="preserve">Колесо заднее большое для пылесоса S145 (в сборе) </t>
  </si>
  <si>
    <t>051.1106</t>
  </si>
  <si>
    <t>Шестигранный штуцер пневмоканала для пылесосов S145ЕР и KS260ЕР</t>
  </si>
  <si>
    <t>053.1108</t>
  </si>
  <si>
    <t xml:space="preserve">Толкатель клапана очистки фильтров для пылесоса S145 (в сборе) </t>
  </si>
  <si>
    <t>054.1108</t>
  </si>
  <si>
    <t>Рилсановый патрубок пневмоканала для пылесоса S145ЕР</t>
  </si>
  <si>
    <t>066.1609</t>
  </si>
  <si>
    <t>Карбоновые щетки электродвигателя для пылесоса S235EP</t>
  </si>
  <si>
    <t>073.1606</t>
  </si>
  <si>
    <t xml:space="preserve">Переходник пневмоканала М3/8-F3/8 для пылесосов S145ЕР, KS260ЕР и S235EP </t>
  </si>
  <si>
    <t>074.1108</t>
  </si>
  <si>
    <t>Колесо переднее малое для пылесоса S145</t>
  </si>
  <si>
    <t>080.1108</t>
  </si>
  <si>
    <t>Верхний уплотнитель корпуса для пылесоса S145</t>
  </si>
  <si>
    <t>082.1108</t>
  </si>
  <si>
    <t>Нижний уплотнитель корпуса  пылесоса S145</t>
  </si>
  <si>
    <t>083.1108</t>
  </si>
  <si>
    <t>Верхний уплотнитель корпуса  для пылесоса S145</t>
  </si>
  <si>
    <t>18.197</t>
  </si>
  <si>
    <t>Лопасть ротора турбины для RH153A, RH156A, RH159A</t>
  </si>
  <si>
    <t>30.330/C</t>
  </si>
  <si>
    <t>Регулятор оборотов для машинок RH153A, RH156A, RH159A (в сборе)</t>
  </si>
  <si>
    <t>31.330/C</t>
  </si>
  <si>
    <t xml:space="preserve">Корпус машинок RH153A, RH156A, RH159A </t>
  </si>
  <si>
    <t>38.330/SK3</t>
  </si>
  <si>
    <t>Рукоятка управления для машинки RH153A</t>
  </si>
  <si>
    <t>38.330/SK6</t>
  </si>
  <si>
    <t>Рукоятка управления для машинки RH156A</t>
  </si>
  <si>
    <t>38.330/SK9</t>
  </si>
  <si>
    <t>Рукоятка управления для машинки RH159A</t>
  </si>
  <si>
    <t>Вытяжной патрубок с регулятором разрежения для ТА 531-ТА 551, SLP 41, АК 150</t>
  </si>
  <si>
    <t>42.330/C</t>
  </si>
  <si>
    <t>Патрубок отвода пыли для машинок RH153A, RH156A, RH159A (в сборе)</t>
  </si>
  <si>
    <t>43.330/C</t>
  </si>
  <si>
    <t>Штуцер для подачи сжатого воздуха в сборе для машинок RH153A, RH156A, RH159A</t>
  </si>
  <si>
    <t>431.330/C</t>
  </si>
  <si>
    <t>Глушитель для машинок RH153A, RH156A, RH159A (в сборе)</t>
  </si>
  <si>
    <t>55.330/C</t>
  </si>
  <si>
    <t>Прижимная гайка крепления турбины  для машинок RH153A, RH156A, RH159A (в сборе)</t>
  </si>
  <si>
    <t>65.330</t>
  </si>
  <si>
    <t>Резиновый кожух для машинок RH153A, RH156A, RH159A</t>
  </si>
  <si>
    <t>81.330</t>
  </si>
  <si>
    <t>Накладка резиновая для машинок RH153A, RH156A, RH159A</t>
  </si>
  <si>
    <t>9.180</t>
  </si>
  <si>
    <t>Нижний подшипник  турбины машинок RH153A, RH156A, RH159A</t>
  </si>
  <si>
    <t>9.181</t>
  </si>
  <si>
    <t>Вверхний подшипник  турбины машинок RH153A, RH156A, RH159A</t>
  </si>
  <si>
    <t>9.736</t>
  </si>
  <si>
    <t>Винт крепежный 40x25</t>
  </si>
  <si>
    <t>9GP08050</t>
  </si>
  <si>
    <t>Переходник F3/8-T10   для содинения воздушного патрубка и датчика пневмоканала для пылесоса S145</t>
  </si>
  <si>
    <t>9GP08060</t>
  </si>
  <si>
    <t>Шлифовальная щетка для дерева, стальное зерно, диаметр 100мм, ширина 100мм, отверстие 19мм</t>
  </si>
  <si>
    <t>9.E204</t>
  </si>
  <si>
    <t>Универсальное быстроразъемное соединение (муфта) подключения пневмошланга для пылесоса S145</t>
  </si>
  <si>
    <t>3 л</t>
  </si>
  <si>
    <t>Нагревательный элемент 1800Ватт для GTV20</t>
  </si>
  <si>
    <t>Старт</t>
  </si>
  <si>
    <t>мастики, мовиль, антикор</t>
  </si>
  <si>
    <t>Розничный RUR</t>
  </si>
  <si>
    <t>Химик Обезжириватель "Химик" (г.Луга)  0,5л</t>
  </si>
  <si>
    <t>Химик Обезжириватель "Химик"с триггером (г.Луга)  1,0л</t>
  </si>
  <si>
    <t>Химик Растворитель 646 "Химик" (г.Луга)  0,5л</t>
  </si>
  <si>
    <t>Химик Растворитель 646 "Химик" (г.Луга)  5л</t>
  </si>
  <si>
    <t>Химик Растворитель 647 "Химик" (г.Луга)  0,5л</t>
  </si>
  <si>
    <t>Химик Растворитель 649 "Химик" (г.Луга)  0,5л</t>
  </si>
  <si>
    <t>Химик Растворитель 650 "Химик" (г.Луга)  0,5л</t>
  </si>
  <si>
    <t>Химик Растворитель 650 "Химик" (г.Луга)  1,0л</t>
  </si>
  <si>
    <t>Химик Растворитель 650 "Химик" (г.Луга)  5л</t>
  </si>
  <si>
    <t>10.330/C</t>
  </si>
  <si>
    <t>Воздушный двигатель в сборе для машинок серии RH153A, RH156A, RH159A</t>
  </si>
  <si>
    <t>292.161</t>
  </si>
  <si>
    <t>Маховичок регулятора оборотов TA 541A</t>
  </si>
  <si>
    <t>Щетки для электродвигателя LE 21-LS21-LR (1 шт)</t>
  </si>
  <si>
    <t>9C2X0.75R403FOR</t>
  </si>
  <si>
    <t>9E23.002</t>
  </si>
  <si>
    <t>1,3C</t>
  </si>
  <si>
    <t>1,2W</t>
  </si>
  <si>
    <t>SATA vision 2000 защитная маска с серым капюшоном и шлангом 1,8 м</t>
  </si>
  <si>
    <t>SATA vision 2000 защитная маска с серым капюшоном и фартуком</t>
  </si>
  <si>
    <t>SATA Защитная маска с твёрдым стеклом повышенного класса защиты и серым капюшоном, индустриальная версия</t>
  </si>
  <si>
    <t>SATA vision 2000 защитная маска в сборе с поясным ремнём индустриальной версии и Т-образным узлом подсоединения воздуха</t>
  </si>
  <si>
    <t>SATA Одноступенчатый фильтр 424 с регулятором давления c отводом с 2-мя воздушными выходами G 1/4a</t>
  </si>
  <si>
    <t>SATA Одноступенчатый фильтр 424 с регулятором давления для магистральной установки G 1/2i без отвода</t>
  </si>
  <si>
    <t>SATA Одноступенчатый фильтр 434 тонкой очистки без регулятора давления c отводом с 2-мя воздушными выходами G 1/4a</t>
  </si>
  <si>
    <t>SATA Одноступенчатый фильтр 464 с активированным углём с отводом с 2-я шаровыми кранами и масляным индикатором</t>
  </si>
  <si>
    <t>SATA Минифильтр G 1/4</t>
  </si>
  <si>
    <t>SATA Напорный бачок 2л. для мобильного использования в сборе с SATAjet K3 RP 1,1, фильтром 60 микрон и 1.5м шлангами (2шт)</t>
  </si>
  <si>
    <t>SATA Напорный бачок 2л. для мобильного использования в сборе с SATAjet K3 HVLP 1,2, фильтром 60 микрон и 1.5м шлангами (2шт)</t>
  </si>
  <si>
    <t>SATA Напорный бачок 2л. для мобильного использования</t>
  </si>
  <si>
    <t>SATA Напорный бак 10л. с двойным регулятором давления,  ручным миксером, внутренним баком, макс. 3 бар</t>
  </si>
  <si>
    <t>SATA Напорный бак 10л. с SATAjet K3 RP 1,1, двойным регулятором давления, 6м шлангами(2шт), фильтром 60 микрон</t>
  </si>
  <si>
    <t>SATA Пневматический миксер на стойке</t>
  </si>
  <si>
    <t>SATA Пескоструйный пистолет с карбидной вставкой сопла и внешней подачей материала</t>
  </si>
  <si>
    <t>SATA Обдувочный пистолет со стандартным соплом</t>
  </si>
  <si>
    <t>SATA Обдувочный пистолет с бесшумным соплом</t>
  </si>
  <si>
    <t>SATA Обдувочный пистолет с многофункциональным соплом</t>
  </si>
  <si>
    <t>SATA Clean RCS быстрая мойка для пистолетов</t>
  </si>
  <si>
    <t>SATA "Мокрая" подставка для 3-х пистолетов</t>
  </si>
  <si>
    <t>SATA Манометр электронный SATA Adam 2 с регулятором давления для окрасочных пистолетов SATA в сборе, 2 бар</t>
  </si>
  <si>
    <t>SATA Манометр электронный SATA Adam 2 mini с регулятором давления для minijet 3000 B HVLP, minijet 4 HVLP в сборе</t>
  </si>
  <si>
    <t>SATA Соединительный модуль манометра SATA Adam 2 mini для minijet 3000 и minijet 4</t>
  </si>
  <si>
    <t xml:space="preserve">SATA Набор батареек для SATA Adam 2 </t>
  </si>
  <si>
    <t>для окрасочных пистолетов</t>
  </si>
  <si>
    <t>SATA Ремонтный комплект запчастей для JET 3000 HVLP, JET 3000 RP</t>
  </si>
  <si>
    <t>SATA Ремонтный комплект для KLC</t>
  </si>
  <si>
    <t>SATA Ремонтный комплект для jet 1000 K</t>
  </si>
  <si>
    <t>SATA Набор из 3-х распределительных колец под сопло для jet 100</t>
  </si>
  <si>
    <t>SATA Пружина штока курка для SATAjet 20 B,jet 20 B , minijet 3 HVLP</t>
  </si>
  <si>
    <t xml:space="preserve">SATA Контргайка регулятора подачи материала для SATAminijet 3000 B HVLP, minijet 4 HVLP </t>
  </si>
  <si>
    <t>SATA Пружина иглы для minijet 3000 B HVLP, minijet 4 HVLP</t>
  </si>
  <si>
    <t xml:space="preserve">SATA Набор инструментов для ремонта SATAminijet 3000 B HVLP, minijet 4 HVLP </t>
  </si>
  <si>
    <t xml:space="preserve">SATA Курок подачи материала в сборе для SATAminijet 3000 B HVLP, minijet 4 HVLP </t>
  </si>
  <si>
    <t>SATA Ремонтный комплект для jet H+K, серийный номер 90000 и выше</t>
  </si>
  <si>
    <t>SATA Бачок 2,5мл с крышкой для Satagraph 1 и 3</t>
  </si>
  <si>
    <t>SATA Головка дюзы для Satagraph 3</t>
  </si>
  <si>
    <t>SATA Уплотнительное кольцо 9 х 1,5мм крышки штока воздушного клапана для SATAjet пистолетов</t>
  </si>
  <si>
    <t>SATA Крышка штока воздушного клапана для SATA пистолетов без манометра</t>
  </si>
  <si>
    <t>SATA Набор пружин (12шт.) регулятора подачи материала для SATA окрасочных пистолетов за исключением SATA minijet</t>
  </si>
  <si>
    <t>SATA Уплотнитель штока воздушного клапана для SATAjet 3000, jet 2000 HVLP, jet RP, jet 1000, jet 100, KLC, jet K3, jet 90</t>
  </si>
  <si>
    <t>SATA Набор уплотнителей (3шт.) регулятора подачи воздуха для SATA окрасочных пистолетов за исключением SATA minijet</t>
  </si>
  <si>
    <t>для масок и респираторов</t>
  </si>
  <si>
    <t>SATA Угольный фильтр в сборе для защитных масок SATA Vision 2000 с поясным ремнём</t>
  </si>
  <si>
    <t>SATA Угольный фильтр в сборе для респираторов SATA с поясным ремнём</t>
  </si>
  <si>
    <t>SATA Набор держателей предфильтров (2шт.) и предфильтров (10шт.) для SATA респираторов</t>
  </si>
  <si>
    <t>SATA Набор предфильтров (10шт.) для респираторов SATA Air Star F</t>
  </si>
  <si>
    <t>SATA Набор предфильтров (50шт.) для респираторов SATA Air Star F</t>
  </si>
  <si>
    <t>SATA Пара фильтров А2:Р3 для респираторов SATA Air Star F</t>
  </si>
  <si>
    <t>SATA Набор чистящих салфеток (10шт.) для респираторов SATA</t>
  </si>
  <si>
    <t>SATA Соединитель (2шт.) для респираторов SATA Air Star C</t>
  </si>
  <si>
    <t>для систем фильтрации воздуха</t>
  </si>
  <si>
    <t>SATA Мембрана фильтров серии 300 и 400</t>
  </si>
  <si>
    <t>SATA Клапан выпуска конденсата для SATA фильтров серий 100, 200, 300 и 400</t>
  </si>
  <si>
    <t>SATA Манометр 0-10 бар для фильтров серий 200, 300 и 400</t>
  </si>
  <si>
    <t>SATA Внутренняя часть колбы для фильтров серий 100, 200, 300 и 400</t>
  </si>
  <si>
    <t>SATA Фильтр из спечённой бронзы для серий 100, 200, 300 и 400</t>
  </si>
  <si>
    <t xml:space="preserve">SATA Пластиковая гайка крепления картриджа для фильтров серий 300 и 400 </t>
  </si>
  <si>
    <t>SATA Уловитель конденсата для фильтров серий 100, 200, 300, 400</t>
  </si>
  <si>
    <t>SATA Стакан с автоматическим выпускным клапаном для фильтров серий 200, 300 и 400</t>
  </si>
  <si>
    <t>SATA Наконечник фильтра с уплотнительным кольцом для серий 200, 300 и 400</t>
  </si>
  <si>
    <t>SATA Сменный картридж для фильтров серий 200, 300 и 400</t>
  </si>
  <si>
    <t>SATA Шток клапана регулятора давления в сборе для фильтров серии 0/324</t>
  </si>
  <si>
    <t>SATA Сменный картридж с активированным углём для фильтров серии 200, 300 и 400</t>
  </si>
  <si>
    <t>SATA Ремонтный комплект для фильтров серии 400</t>
  </si>
  <si>
    <t>SATA Соединительный винт для фильтров серии 400</t>
  </si>
  <si>
    <t>SATA Набор уплотнителей для фильтров серии 400</t>
  </si>
  <si>
    <t>для покрасочного оборудования</t>
  </si>
  <si>
    <t>SATA Манометр 0-4 бар, 50мм, для напорного бачка SATA mini set 2</t>
  </si>
  <si>
    <t>SATA Трубка подачи материала для напорного бачка SATA mini set 2</t>
  </si>
  <si>
    <t>SATA Набор винтов (2шт.) понижения давления для напорного бачка SATA mini set 2</t>
  </si>
  <si>
    <t>SATA Ручной миксер для напорного бака 10л.</t>
  </si>
  <si>
    <t>SATA Манометр 0-4 бар, 50мм, для SATA напорных баков 10л.</t>
  </si>
  <si>
    <t>SATA Двойной регулятор давления для SATA напорных баков 10л. в сборе</t>
  </si>
  <si>
    <t>SATA Регулятор давления для SATA напорных баков 10л. в сборе</t>
  </si>
  <si>
    <t>SATA Ручной миксер для напорного бака 24л.</t>
  </si>
  <si>
    <t>SATA Дополнительный штуцер второго пистолета для напорного бака</t>
  </si>
  <si>
    <t>SATA Тележка для напорного бака 24л.</t>
  </si>
  <si>
    <t>SATA Ручной миксер для напорного бака 48л.</t>
  </si>
  <si>
    <t>SATA Манометр G1/4" 0-10 бар для SATA напорных баков, насосов, фильтра SATA 100 prep</t>
  </si>
  <si>
    <t>SATA Обдувочное сопло с быстрым разъёмом</t>
  </si>
  <si>
    <t>SATA Набор фильтров (3шт.) для обдувочного пистолета SATA dry jet</t>
  </si>
  <si>
    <t>SATA Механический таймер промывочного цикла для Multiclean мойки</t>
  </si>
  <si>
    <t>SATA Трубка подачи солвента с быстрым соединением для Multiclean мойки</t>
  </si>
  <si>
    <t>SATA Алюминиевый бачок 0,15л QCC для minijet 3000 B HVLP, minijet 4 HVLP</t>
  </si>
  <si>
    <t xml:space="preserve">SATA Пластиковый бачок 0,3л для SATAminijet 3000 B HVLP, minijet 4 HVLP </t>
  </si>
  <si>
    <t>SATA Алюминиевый бачок 0,75л QCC для SATAjet 3000, jet 2000 HVLP, jet RP, jet 1000, jet 100</t>
  </si>
  <si>
    <t>SATA Ниппель для респираторов SATA GS с резьбой G 1/4</t>
  </si>
  <si>
    <t>SATA Смазка для пистолетов, без силикона и кислот, 100г.</t>
  </si>
  <si>
    <t>SATA Набор игл для чистки дюз пистолетов, 3х12шт.</t>
  </si>
  <si>
    <t>SATA Вставка держателя 134882 для minijet</t>
  </si>
  <si>
    <t>SATA Пластина-тестер для проверки качества воздуха</t>
  </si>
  <si>
    <t>SATA Дисплей для контроля качества факела пистолетов SATA</t>
  </si>
  <si>
    <t>SATA Сервисный набор для пистолетов SATA</t>
  </si>
  <si>
    <t>Высокотемпературная маскирующая лента для конвейерной окраски и сушки кузовов, толщина 0,3 мм, 130°С</t>
  </si>
  <si>
    <t>Пенакриловая двусторонняя лента для постоянной фиксации, особо прочная и устойчива к растворителям, маслам, УФ-лучам, 0,5 мм, прозрачная, 130°С</t>
  </si>
  <si>
    <t>D 8410S Profi - Mount</t>
  </si>
  <si>
    <t>Пенакриловая двусторонняя лента для постоянной фиксации, особо прочная и устойчива к растворителям, маслам, УФ-лучам, 1 мм, прозрачная, 130°С</t>
  </si>
  <si>
    <t>12mm x 33 m</t>
  </si>
  <si>
    <t>6 mm x 5 m</t>
  </si>
  <si>
    <t>9 mm x 5 m</t>
  </si>
  <si>
    <t>12 mm x 5 m</t>
  </si>
  <si>
    <t>19 mm x 5 m</t>
  </si>
  <si>
    <t>К 522</t>
  </si>
  <si>
    <t>Контрольная лента из стабилизированной бумаги с печатью для определения укрывистости ЛКМ</t>
  </si>
  <si>
    <t xml:space="preserve">K -FM  950 Foam-Mask                </t>
  </si>
  <si>
    <t xml:space="preserve">Foam-Mask Box </t>
  </si>
  <si>
    <t>MULTI FÜLLER</t>
  </si>
  <si>
    <t>Абразивный круг Max Film 152 mm  P360 7 отв. (шт.)</t>
  </si>
  <si>
    <t>Абразивный круг Max Film 152 mm  P600 7 отв. (шт.)</t>
  </si>
  <si>
    <t>5660080*</t>
  </si>
  <si>
    <t>5660120*</t>
  </si>
  <si>
    <t>5660240*</t>
  </si>
  <si>
    <t>5660360*</t>
  </si>
  <si>
    <t>5660400*</t>
  </si>
  <si>
    <t>5660600*</t>
  </si>
  <si>
    <t>Абразивный круг Premium New 152 mm P600 7 отв. (шт.)</t>
  </si>
  <si>
    <t>Абразивная полоска Premium 70*419 mm  P80 без отв. (шт.)</t>
  </si>
  <si>
    <t>0,25л</t>
  </si>
  <si>
    <t>Аксессуары для маскирующих пленок + НОВИНКА! Диспенсеры для системы маскирования покрасочных камер</t>
  </si>
  <si>
    <t>S2080 HS Лак Super Clear 2:1</t>
  </si>
  <si>
    <t>Прозрачный</t>
  </si>
  <si>
    <t>S2081 HS Лак Clear 2:1</t>
  </si>
  <si>
    <t>S2091 HS Лак Performance 2:1</t>
  </si>
  <si>
    <t>S2082 HS Лак медленный Overall Clear 2:1</t>
  </si>
  <si>
    <t>S2086 HS Лак быстрый Super Fast 3:1</t>
  </si>
  <si>
    <t>450 мл</t>
  </si>
  <si>
    <t>Темно-серый</t>
  </si>
  <si>
    <t>Черный глянец</t>
  </si>
  <si>
    <t>Черный полумат</t>
  </si>
  <si>
    <t>Белый глянец</t>
  </si>
  <si>
    <t>Биндеры EUROPEAN</t>
  </si>
  <si>
    <t>EGCB100/4</t>
  </si>
  <si>
    <t>Биндер акриловый для базовых покрытий 100</t>
  </si>
  <si>
    <t>4 л</t>
  </si>
  <si>
    <t>EGCB150/4</t>
  </si>
  <si>
    <t>Биндер полиэфирный для базовых покрытий 150</t>
  </si>
  <si>
    <t>EGCB160/4</t>
  </si>
  <si>
    <t>Биндер полиэфирный для базовых покрытий 160</t>
  </si>
  <si>
    <t>S2021 UHS Грунт наполнитель 5:1</t>
  </si>
  <si>
    <t>2.5 л</t>
  </si>
  <si>
    <t>S2025/1</t>
  </si>
  <si>
    <t>S2025 UHS Грунт наполнитель 4:1</t>
  </si>
  <si>
    <t>S2025/4</t>
  </si>
  <si>
    <t>Покрытия специального назначения</t>
  </si>
  <si>
    <t>BARCOAT Изолятор покрытий быстрый</t>
  </si>
  <si>
    <t>S2003 1K Грунт адгезионный для пластика</t>
  </si>
  <si>
    <t>Цинк</t>
  </si>
  <si>
    <t>S2030 Отвердитель быстрый</t>
  </si>
  <si>
    <t>330 мл</t>
  </si>
  <si>
    <t>S2032 Отвердитель стандартный</t>
  </si>
  <si>
    <t>Бутылка</t>
  </si>
  <si>
    <t>S2041 Разбавитель акриловый, стандартный</t>
  </si>
  <si>
    <t>S2044 Разбавитель мультифункциональный, быстрый</t>
  </si>
  <si>
    <t>S2045 Разбавитель мультифункциональный, стандартный</t>
  </si>
  <si>
    <t>S2046 Разбавитель мультифункциональный, медленный</t>
  </si>
  <si>
    <t>S2000 Обезжириватель-антисиликон на водной основе</t>
  </si>
  <si>
    <t>S2001 Обезжириватель-антисиликон, быстрый</t>
  </si>
  <si>
    <t>S2002 Обезжириватель-антисиликон, медленный</t>
  </si>
  <si>
    <t>Покрытия специального назначения, антигравии и герметики</t>
  </si>
  <si>
    <t>REFACE Напыляемая шпатлевка</t>
  </si>
  <si>
    <t>GRAVITEX PLUS HS Антигравийное покрытие</t>
  </si>
  <si>
    <t>4+1</t>
  </si>
  <si>
    <t>Колеруемый</t>
  </si>
  <si>
    <t>Пистолет для нанесения GRAVITEX и RAPTOR</t>
  </si>
  <si>
    <t>GREY STRIPE  Покрытие защитное для швов</t>
  </si>
  <si>
    <t>FANTASTIC Мультифункциональная облегченная шпатлевка</t>
  </si>
  <si>
    <t>1.4 л</t>
  </si>
  <si>
    <t>Кремовый</t>
  </si>
  <si>
    <t>FANT/BL</t>
  </si>
  <si>
    <t>Пакет</t>
  </si>
  <si>
    <t>EXTRA GOLD Мультифункциональная легкошлифуемая шпатлевка</t>
  </si>
  <si>
    <t>1.1 л</t>
  </si>
  <si>
    <t>FIBRAL Стекловолоконная шпатлевка</t>
  </si>
  <si>
    <t>U-POL D Пластичная шпатлевка с алюминием</t>
  </si>
  <si>
    <t>Серебристый</t>
  </si>
  <si>
    <t>PLAST X 6 Шпатлевка  с повышенной адгезией для пластика</t>
  </si>
  <si>
    <t>BAGDOL/1</t>
  </si>
  <si>
    <t>440 мл</t>
  </si>
  <si>
    <t>Лазурный</t>
  </si>
  <si>
    <t>Золотой</t>
  </si>
  <si>
    <t>EASY ONE Особо легкошлифуемая облегченная шпатлевка, комплект</t>
  </si>
  <si>
    <t>FLYWEIGHT  Пластичная облегченная шпатлевка</t>
  </si>
  <si>
    <t>Серия аэрозолей для ремонта пластика PLAST X</t>
  </si>
  <si>
    <t>PLAST X 2 Грунт адгезионный</t>
  </si>
  <si>
    <t>PLAST X 3 Грунт наполнитель</t>
  </si>
  <si>
    <t>Черный, мелкий</t>
  </si>
  <si>
    <t>Черный, грубый</t>
  </si>
  <si>
    <t>Серия аэрозолей POWER CAN</t>
  </si>
  <si>
    <t>Система наполнения аэрозолей CUSTOM CAN</t>
  </si>
  <si>
    <t>CCUP/AL</t>
  </si>
  <si>
    <t>CUSTOM CAN  Баллон аэрозольный призаряженный</t>
  </si>
  <si>
    <t>CCFILLP</t>
  </si>
  <si>
    <t>CUSTOM CAN Система наполнения аэрозолей, пневматическая</t>
  </si>
  <si>
    <t>MAXIMUM Сопутствующие материалы</t>
  </si>
  <si>
    <t>ONION BOARD Многослойная палитра для смешивания материалов (100 листов)</t>
  </si>
  <si>
    <t>100 л</t>
  </si>
  <si>
    <t>L</t>
  </si>
  <si>
    <t>XL</t>
  </si>
  <si>
    <t>XXL</t>
  </si>
  <si>
    <t>Вспомогательные материалы</t>
  </si>
  <si>
    <t>GL/SM/D</t>
  </si>
  <si>
    <t>Отвердитель для полиэфирных шпатлевок</t>
  </si>
  <si>
    <t>40 г</t>
  </si>
  <si>
    <t>Красный</t>
  </si>
  <si>
    <t>PM1</t>
  </si>
  <si>
    <t xml:space="preserve">Алюминиевая сетка 25см х 20см </t>
  </si>
  <si>
    <t>25х20 см</t>
  </si>
  <si>
    <t>Серебряный</t>
  </si>
  <si>
    <t>16611</t>
  </si>
  <si>
    <t>16610</t>
  </si>
  <si>
    <t>00108</t>
  </si>
  <si>
    <t>Растворитель для перехода</t>
  </si>
  <si>
    <t>000001</t>
  </si>
  <si>
    <t>000005</t>
  </si>
  <si>
    <t>000006</t>
  </si>
  <si>
    <t>000007</t>
  </si>
  <si>
    <t>000011</t>
  </si>
  <si>
    <t>000012</t>
  </si>
  <si>
    <t>000033</t>
  </si>
  <si>
    <t>000034</t>
  </si>
  <si>
    <t>000046</t>
  </si>
  <si>
    <t>Щетка в комплекте для электродвигателя пылесоса S 145 EL-EPL (и для KS 260 с двигателем 9GE07015)</t>
  </si>
  <si>
    <t>Система фильтров для краски ELITE</t>
  </si>
  <si>
    <t>Нейлоновый фильтр ELITE для краски, 190 µ, жёлтая сетка</t>
  </si>
  <si>
    <t>8 x 125 шт.</t>
  </si>
  <si>
    <t>Нейлоновый фильтр ELITE для лака ultra fine 125 µ, синяя сетка</t>
  </si>
  <si>
    <t>Диспенсер ELITE для 125 фильтров</t>
  </si>
  <si>
    <t>Цена</t>
  </si>
  <si>
    <t>SATA Модуль-дисплей электронного манометра SATA Adam 2</t>
  </si>
  <si>
    <t>SATA Док станция с регулятором давления электронного манометра SATA Adam 2</t>
  </si>
  <si>
    <t>SATA Набор из 2-х док станций с регулятором давления электронного манометра SATA Adam 2</t>
  </si>
  <si>
    <t>SATA Уплотнитель штуцера подачи воздуха для пистолетов Digital</t>
  </si>
  <si>
    <t>SATA Шток регулятора подачи воздуха для Jet 3000</t>
  </si>
  <si>
    <t>SATA Шток регулятора подачи воздуха для SATAjet 2000 HVLP. Jet RP, jet 3000 K, jet K3, jet 90-2</t>
  </si>
  <si>
    <t>SATA Шток регулятора подачи воздуха для Minijet 3 HVLP</t>
  </si>
  <si>
    <t>SATA Ремонтный комплект для jet B, серийный номер до 650000</t>
  </si>
  <si>
    <t>SATA Набор уплотнительных колец для jet B и KL</t>
  </si>
  <si>
    <t>SATA Набор уплотнительных колец для jet H</t>
  </si>
  <si>
    <t>SATA Набор уплотнительных колец для jet 20 B, dekor 2000</t>
  </si>
  <si>
    <t>SATA Ремонтный комплект запчастей для jet 20 B, dekor 2000</t>
  </si>
  <si>
    <t>SATA Набор запасных пластиковых ремней для масок Vision 2000</t>
  </si>
  <si>
    <t>SATA Клапан давления для фильтров серий 300 и 400</t>
  </si>
  <si>
    <t>SATA Бачок 2л. для SATA mini set 2</t>
  </si>
  <si>
    <t>SATA Набор винтов (2шт.) для напорного бачка SATA mini set 2</t>
  </si>
  <si>
    <t>SATA Набор уплотнительных колец (4шт.) для напорного бачка SATA mini set 2</t>
  </si>
  <si>
    <t>SATA Сменный внутренний бак из нержавеющей стали для SATA напорного бака 10л.</t>
  </si>
  <si>
    <t>SATA Мембранный насос для Multiclean мойки</t>
  </si>
  <si>
    <t>SATA Быстрый разъём 100.14 с наружной резьбой G 1/4</t>
  </si>
  <si>
    <t>SATA Набор шлангов (2шт) для водорастворимых красок, 9х9мм, длиной 6м</t>
  </si>
  <si>
    <t>SATA Набор шлангов (2шт) для водорастворимых красок, 9х9мм, длиной 10м</t>
  </si>
  <si>
    <t>SATA Набор шлангов (2шт) для водорастворимых красок, 9х9мм, длиной 15м</t>
  </si>
  <si>
    <t>9GAT02004/C</t>
  </si>
  <si>
    <t>Масло синтетическое для смазки пневмоинструмента, без силикона, флакон 60 мл</t>
  </si>
  <si>
    <t>9.787</t>
  </si>
  <si>
    <t>Винт крепления статора для LH18EN</t>
  </si>
  <si>
    <t>9GE03031</t>
  </si>
  <si>
    <t>Электрическая розетка для пылесоса  S 235Е-ЕР</t>
  </si>
  <si>
    <t>9P01.001</t>
  </si>
  <si>
    <t>Заглушка с резьбой клапана подачи воздуха пневматической машинки ТА11</t>
  </si>
  <si>
    <t>9P01.002</t>
  </si>
  <si>
    <t>Уплотнительное кольцо заглушки с резьбой клапана подачи воздуха пневматической машинки ТА11</t>
  </si>
  <si>
    <t>9P01.003</t>
  </si>
  <si>
    <t>Уплотнительное кольцо седла клапана подачи воздуха пневматической машинки ТА11</t>
  </si>
  <si>
    <t>9P01.004</t>
  </si>
  <si>
    <t>Седло клапана подачи воздуха пневматической машинки ТА11</t>
  </si>
  <si>
    <t>9P01.005</t>
  </si>
  <si>
    <t>Пружинка клапана подачи воздуха пневматической машинки ТА11</t>
  </si>
  <si>
    <t>9P01.007/C</t>
  </si>
  <si>
    <t>Клапан подачи воздуха пневматической машинки ТА11 в сборе с уплотнительными кольцами</t>
  </si>
  <si>
    <t>9P01.010</t>
  </si>
  <si>
    <t>Направляющая клапана подачи воздуха пневматической машинки ТА11</t>
  </si>
  <si>
    <t>9P01.033</t>
  </si>
  <si>
    <t>Ведомая коническая шестерня пневматической машинки ТА11</t>
  </si>
  <si>
    <t>9P01.033/C</t>
  </si>
  <si>
    <t>Головка редуктора пневматической машинки ТА11 в сборе с ведомой шестерней и рабочим валом</t>
  </si>
  <si>
    <t>9P03.036</t>
  </si>
  <si>
    <t>Рабочий вал ведомой шестерни редуктора пневматической машинки ТА11</t>
  </si>
  <si>
    <t>9P03.041/C</t>
  </si>
  <si>
    <t>Механизм эксцентрика пневматической машинки ТА11 в сборе с подшипником</t>
  </si>
  <si>
    <t>Абразивные круги  Max Film 15 отверстий</t>
  </si>
  <si>
    <t>Абразивный круг Max Film 152 mm  P120 15 отв. (шт.)</t>
  </si>
  <si>
    <t>Абразивный круг Max Film 152 mm  P150 15 отв. (шт.)</t>
  </si>
  <si>
    <t>Абразивный круг Max Film 152 mm  P180 15 отв. (шт.)</t>
  </si>
  <si>
    <t>Абразивный круг Max Film 152 mm  P220 15 отв. (шт.)</t>
  </si>
  <si>
    <t>Абразивный круг Max Film 152 mm  P240 15 отв. (шт.)</t>
  </si>
  <si>
    <t>Абразивный круг Max Film 152 mm  P320 15 отв. (шт.)</t>
  </si>
  <si>
    <t>Абразивный круг Max Film 152 mm  P360 15 отв. (шт.)</t>
  </si>
  <si>
    <t>Абразивный круг Max Film 152 mm  P400 15 отв. (шт.)</t>
  </si>
  <si>
    <t>Абразивный круг Max Film 152 mm  P500 15 отв. (шт.)</t>
  </si>
  <si>
    <t>Абразивный круг Max Film 152 mm  P600 15 отв. (шт.)</t>
  </si>
  <si>
    <t>Абразивный круг Premium New 152 mm  P120 15 отв (шт.)</t>
  </si>
  <si>
    <t>Абразивный круг Premium New 152 mm  P150 15 отв (шт.)</t>
  </si>
  <si>
    <t>Абразивный круг Premium New 152 mm  P180 15 отв (шт.)</t>
  </si>
  <si>
    <t>Абразивный круг Premium New 152 mm  P220 15 отв (шт.)</t>
  </si>
  <si>
    <t>Абразивный круг Premium New 152 mm  P240 15 отв (шт.)</t>
  </si>
  <si>
    <t>Абразивный круг Premium New 152 mm  P280 15 отв (шт.)</t>
  </si>
  <si>
    <t>Абразивный круг Premium New 152 mm  P320 15 отв (шт.)</t>
  </si>
  <si>
    <t>Абразивный круг Premium New 152 mm  P360 15 отв (шт.)</t>
  </si>
  <si>
    <t>Абразивный круг Premium New 152 mm  P400 15 отв (шт.)</t>
  </si>
  <si>
    <t>Абразивный круг Premium New 152 mm  P500 15 отв (шт.)</t>
  </si>
  <si>
    <t>Абразивный круг Premium New 152 mm  P600 15 отв (шт.)</t>
  </si>
  <si>
    <t>Абразивный круг Premium New 152 mm  P150 7 отв. (шт.)</t>
  </si>
  <si>
    <t>5660180*</t>
  </si>
  <si>
    <t>Абразивный круг Premium New 152 mm  P180 7 отв. (шт.)</t>
  </si>
  <si>
    <t>5660220*</t>
  </si>
  <si>
    <t>Абразивный круг Premium New 152 mm  P220 7 отв. (шт.)</t>
  </si>
  <si>
    <t>5660280*</t>
  </si>
  <si>
    <t>Абразивный круг Premium New 152 mm  P280 7 отв. (шт.)</t>
  </si>
  <si>
    <t>5660320*</t>
  </si>
  <si>
    <t>Абразивный круг Premium New 152 mm  P320 7 отв. (шт.)</t>
  </si>
  <si>
    <t>5660500*</t>
  </si>
  <si>
    <t>Абразивный круг Premium New 152 mm  P500 7 отв. (шт.)</t>
  </si>
  <si>
    <t>5660060*</t>
  </si>
  <si>
    <t>100</t>
  </si>
  <si>
    <t>Абразивный круг Maxcut 152 mm P180 без отв. (шт.)</t>
  </si>
  <si>
    <t>Абразивный круг Premium New 152 mm  P 60 15 отв (шт.)</t>
  </si>
  <si>
    <t>Абразивный круг Premium New 152 mm  P 80 15 отв (шт.)</t>
  </si>
  <si>
    <t>Абразивный круг Premium New 152 mm  P 60 7 отв. (шт.)</t>
  </si>
  <si>
    <t>Абразивный круг Premium New 152 mm  P 80 7 отв. (шт.)</t>
  </si>
  <si>
    <t>Абразивный круг Premium New 152 mm  P120 7 отв. (шт.)</t>
  </si>
  <si>
    <t>Абразивный круг Premium New 152 mm  P240 7 отв. (шт.)</t>
  </si>
  <si>
    <t>Абразивный круг Premium New 152 mm  P360 7 отв. (шт.)</t>
  </si>
  <si>
    <t>Абразивный круг Premium New 152 mm  P400 7 отв. (шт.)</t>
  </si>
  <si>
    <t>Абразивные полоски Premium 14 отверстий</t>
  </si>
  <si>
    <t>Абразивная полоска Premium 70*419 mm  P80 14 отв. (шт.)</t>
  </si>
  <si>
    <t>Маскировка</t>
  </si>
  <si>
    <t>Шпатлевка</t>
  </si>
  <si>
    <t>укрывные материалы, малярная лента, мерные емкости</t>
  </si>
  <si>
    <t>AE20305080</t>
  </si>
  <si>
    <t>AE23205080</t>
  </si>
  <si>
    <t>AE14905080</t>
  </si>
  <si>
    <t>AE11205080</t>
  </si>
  <si>
    <t>желт.</t>
  </si>
  <si>
    <t>Химик Растворитель 646 "Химик" (г.Луга)  1л</t>
  </si>
  <si>
    <t>Химик Растворитель 646 "Химик" (г.Луга)  10л</t>
  </si>
  <si>
    <t>PN50601</t>
  </si>
  <si>
    <t>PN05096</t>
  </si>
  <si>
    <t>0,75 л</t>
  </si>
  <si>
    <t>Антигравий</t>
  </si>
  <si>
    <t>Roberlo</t>
  </si>
  <si>
    <t>Расходные материалы для авторемонта</t>
  </si>
  <si>
    <t>Абразивные круги Hookit Purple+ на липучке с мультипылеотводом диам. 150 мм</t>
  </si>
  <si>
    <t xml:space="preserve">Оправки и подложки для абразивных кругов Hookit Purple+ с мультипылеотводом диам.150мм </t>
  </si>
  <si>
    <t>Абразивные полоски 3M™</t>
  </si>
  <si>
    <t>Абразивные полоски Hookit™ Purple+ с мультипылеотводом</t>
  </si>
  <si>
    <t>Шлифки и принадлежности к абразивным полоскам Hookit™ Purple+ с мультипылеотводом</t>
  </si>
  <si>
    <t>Абразивные полоски 245 зеленая серия для 05744 Длинных шлифков HOOKIT™ без пылеотвода, 70 x 425 мм</t>
  </si>
  <si>
    <t>Абразивные полоски 255P Золотая серия для 05744 Длинных шлифков HOOKIT™ без пылеотвода, 70 x 425 мм</t>
  </si>
  <si>
    <t>Водостойкая наждачная бумага</t>
  </si>
  <si>
    <t>Матирующие круги Trizact™</t>
  </si>
  <si>
    <t>Зачистка поверхности</t>
  </si>
  <si>
    <t>Зачистные круги Roloc™ Bristle</t>
  </si>
  <si>
    <t>Прессованные круги Scotch-Brite™ для деталей сложной формы</t>
  </si>
  <si>
    <t>Диски для подготовки поверхности с креплением Roloc™</t>
  </si>
  <si>
    <t>Зачистные шлифовальные круги Грин Корпс</t>
  </si>
  <si>
    <t>Сухие проявочные покрытия</t>
  </si>
  <si>
    <t>Принадлежности для зачистных кругов</t>
  </si>
  <si>
    <t xml:space="preserve">Оборудование 3М™ </t>
  </si>
  <si>
    <t xml:space="preserve">3М™ Электрические орбитальные шлифовальные машинки 150мм </t>
  </si>
  <si>
    <t>3М™ Дисковые шлифовальные машинки</t>
  </si>
  <si>
    <t>3М™ Прямые шлифовальные машинки</t>
  </si>
  <si>
    <t>Аксессуары для отрезных и шлифовальных машинок 3М™</t>
  </si>
  <si>
    <t>Маскирующие ленты</t>
  </si>
  <si>
    <t>Маскирование проемов</t>
  </si>
  <si>
    <t>Двусторонние клейкие ленты</t>
  </si>
  <si>
    <t>Подъемный шнур</t>
  </si>
  <si>
    <t>Системы полировки</t>
  </si>
  <si>
    <t>Набор для удаления точечных дефектов Perfect-it™ Denibbing Kit</t>
  </si>
  <si>
    <t>PN02047</t>
  </si>
  <si>
    <t>PN02080</t>
  </si>
  <si>
    <t>Система ремонта и полировки больших участков ЛКП Perfect-it™</t>
  </si>
  <si>
    <t>Система ремонта и полировки небольших участков ЛКП Finesse-it™</t>
  </si>
  <si>
    <t>Оборудование и аксессуары для полировки</t>
  </si>
  <si>
    <t>Абразивные материалы Trizact™ для полировки</t>
  </si>
  <si>
    <t>3М™ Орбитальные шлифовальные машинки с прямоугольной подошвой</t>
  </si>
  <si>
    <t>Клеи и герметики, ремонт пластика</t>
  </si>
  <si>
    <t>Герметики для вклейки стекол</t>
  </si>
  <si>
    <t>Оборудование для нанесения герметиков</t>
  </si>
  <si>
    <t>Система приготовления и нанесения ЛКП</t>
  </si>
  <si>
    <t>Система приготовления красок PPS™</t>
  </si>
  <si>
    <t>Лампа для цветоподбора PPS™</t>
  </si>
  <si>
    <t>Принадлежности для системы смешивания и нанесения ЛКП</t>
  </si>
  <si>
    <t>Описание продукта</t>
  </si>
  <si>
    <t>Фасовка</t>
  </si>
  <si>
    <t>Растворитель для переходов</t>
  </si>
  <si>
    <t>Обезжириватель</t>
  </si>
  <si>
    <t>КЛЕИ И ГЕРМЕТИКИ</t>
  </si>
  <si>
    <t>Лак бесцветный</t>
  </si>
  <si>
    <t>Эмаль для дисков серебро</t>
  </si>
  <si>
    <t>Эмаль белая глянцевая</t>
  </si>
  <si>
    <t>Эмаль черная глянцевая</t>
  </si>
  <si>
    <t>Эмаль черная матовая</t>
  </si>
  <si>
    <t>19 мм</t>
  </si>
  <si>
    <t>25 мм</t>
  </si>
  <si>
    <t>38 мм</t>
  </si>
  <si>
    <t>50 мм</t>
  </si>
  <si>
    <t>JetaPro</t>
  </si>
  <si>
    <t>1,8кг</t>
  </si>
  <si>
    <t>1,3кг</t>
  </si>
  <si>
    <t>0,75+0,25л</t>
  </si>
  <si>
    <t>0,8+0,2л</t>
  </si>
  <si>
    <t>12+12</t>
  </si>
  <si>
    <t>0,8+0,16л</t>
  </si>
  <si>
    <t>Грунт для пластика</t>
  </si>
  <si>
    <t>6+6</t>
  </si>
  <si>
    <t>1л + 0,5л</t>
  </si>
  <si>
    <t>0,15л</t>
  </si>
  <si>
    <t>Ремень SPA 1132 зубчатый для турбины HE 703</t>
  </si>
  <si>
    <t>Щетки для электродвигателя BR 133, BR 135 (1 шт)</t>
  </si>
  <si>
    <t>9B108</t>
  </si>
  <si>
    <t>Аккумулятор для DD108</t>
  </si>
  <si>
    <t>Электронный блок для пылесоса SV 10E</t>
  </si>
  <si>
    <t>023.1108</t>
  </si>
  <si>
    <t>Электронный блок для пылесоса S 145 EL-EPL</t>
  </si>
  <si>
    <t>Предохранитель - 2,5 AMP для турбины</t>
  </si>
  <si>
    <t>Предохранитель - 1 AMP для турбины</t>
  </si>
  <si>
    <t>Переходник M3/8-T10 для содинения воздушного патрубка пневмоканала и муфты подключения пневмошланга  для пылесоса S145</t>
  </si>
  <si>
    <t>028.1001/С</t>
  </si>
  <si>
    <t>Шлифовальный блок Р800 (красный)</t>
  </si>
  <si>
    <t>Шлифовальный блок Р1500 (синий)</t>
  </si>
  <si>
    <t>Шлифовальный блок Р2000 (серый)</t>
  </si>
  <si>
    <t>Шлифовальный блок Р3000 (зелёный)</t>
  </si>
  <si>
    <t>Металлические тест-панели 10,5 х 15 см, тёмно-серые</t>
  </si>
  <si>
    <t>1*12</t>
  </si>
  <si>
    <t>S2081SR/1</t>
  </si>
  <si>
    <t>S2081SR HS Лак повышенной прочности Clear 2:1</t>
  </si>
  <si>
    <t>S2088/1</t>
  </si>
  <si>
    <t>S2025W/1</t>
  </si>
  <si>
    <t>S2025W/3T</t>
  </si>
  <si>
    <t>S2025W/4</t>
  </si>
  <si>
    <t>S2025/3T</t>
  </si>
  <si>
    <t>S2025B/1</t>
  </si>
  <si>
    <t>S2025B/4</t>
  </si>
  <si>
    <t>S2003/AL</t>
  </si>
  <si>
    <t>Серия аэрозолей SYSTEM 20</t>
  </si>
  <si>
    <t>PCEP/AL</t>
  </si>
  <si>
    <t>Грунт протравливающий Power Can Etch Primer</t>
  </si>
  <si>
    <t>Полировальные пасты</t>
  </si>
  <si>
    <t>1*50</t>
  </si>
  <si>
    <t>Star Аэрограф SAP-BR (дюза 0,2 мм)</t>
  </si>
  <si>
    <t>Star Аэрограф SAP-CR (дюза 0,2 мм)</t>
  </si>
  <si>
    <t>EVO-T-4000-203G</t>
  </si>
  <si>
    <t>SLV-4000F-133AC</t>
  </si>
  <si>
    <t>SLV-4000F-143AC</t>
  </si>
  <si>
    <t>SMV-4000F-132AC</t>
  </si>
  <si>
    <t>SMV-4000F-142AC</t>
  </si>
  <si>
    <t>S-081CD</t>
  </si>
  <si>
    <t>Presto</t>
  </si>
  <si>
    <t>технические аэрозоли</t>
  </si>
  <si>
    <t>ОЧИСТИТЕЛИ И ОБЕЗЖИРИВАТЕЛИ</t>
  </si>
  <si>
    <t>Очиститель битумных пятен и смол</t>
  </si>
  <si>
    <t>Сильнодействующий продукт для удаления органических загрязнений, битума, смолы. Не оставляет пятен и разводов. Безвреден для лаковых покрытий.</t>
  </si>
  <si>
    <t>Очиститель двигателя</t>
  </si>
  <si>
    <t>Эффективное средство для очистки холодного двигателя и его узлов от масла, смазочных материалов, грязи и других загрязнений. Используется для всех типов двигателей. Быстро и легко смывается вместе с грязью водой. Безопасен для пластика и резины.</t>
  </si>
  <si>
    <t>Очиститель кондиционера</t>
  </si>
  <si>
    <t>Очищает поверхность испарителя системы кондиционирования. Производит дезинфицирующее действие. Устраняет неприятный запах и предотвращает его дальнейшее появление. Предотвращает появление аллергических реакций. Содержит в качестве наполнителя очищенный воздух. Экологически безопасен. Невоспламеняющийся.</t>
  </si>
  <si>
    <t>Очиститель системы кондиционирования "апельсин"</t>
  </si>
  <si>
    <t>Эффективная аэрозоль для освежения и очищения систем вентиляции и кондиционирования в автомобилях. Удаляет грибки и бактерии. Использовать при температуре окружающей среды +15°С до +20°С.</t>
  </si>
  <si>
    <t>Очиститель системы кондиционирования "лаванда"</t>
  </si>
  <si>
    <t>Очиститель системы кондиционирования "лимон"</t>
  </si>
  <si>
    <t>Очиститель системы кондиционирования "попурри"</t>
  </si>
  <si>
    <t>Очиститель системы кондиционирования "яблоко"</t>
  </si>
  <si>
    <t>Очиститель тормозных механизмов</t>
  </si>
  <si>
    <t>Для очистки тормозных дисков, барабанов, колодок, накладок, цилиндров, деталей сцепления и др. Удаляет нефтепродукты, смазку, тормозную жидкость, смолы, грязь с деталей. Не оставляет разводов, быстро высыхает, не вызывает коррозию.</t>
  </si>
  <si>
    <t>Очиститель универсальный пенный</t>
  </si>
  <si>
    <t>Легко удаляет пыль, грязь, жир, никотин. Быстро сохнет и оставляет приятный запах. Используется для очистки автомобильных сидений, покрытий, дверей, окон и зеркал. В бытовом применении очищает поверхности из стекла, хрома, пластика, подходит для ухода за экраном телевизора и монитора компьютера, жалюзи, велосипедов и многого другого. Использовать при температуре окружающей среды +15°С до +20°С.</t>
  </si>
  <si>
    <t>Очиститель электроконтактов</t>
  </si>
  <si>
    <t>Удаляет грязь и окисления с электрических контактов, способствует постоянной электропроводности обработанных участков.</t>
  </si>
  <si>
    <t>Высококачественный, быстродействующий очиститель-обезжириватель. Очень быстро испаряется без остатка. Не электропроводимый, антикоразийный. Отлично растворяет масло и жир.</t>
  </si>
  <si>
    <t>Паста чистящая для рук</t>
  </si>
  <si>
    <t>Обладает высокими очищающими свойствами благодаря специальным мельчайшим абразивным частицам.</t>
  </si>
  <si>
    <t>СМАЗКИ И ПРОТЕКТАНТЫ</t>
  </si>
  <si>
    <t>Смазка вазелиновая</t>
  </si>
  <si>
    <t>Высококачественная безкислотная вазелиновая смазка используется при сборке и монтаже. Препятствует образованию коррозии на разъемах и винтовых соединениях, инструментах, аккумуляторных батареях, антеннах, замках.</t>
  </si>
  <si>
    <t>Смазка для дверных механизмов</t>
  </si>
  <si>
    <t>Прозрачный защитный смазочный материал для смазывания деталей из металла и пластика, различных механизмов (шарниры, петли, дверные механизмы). Нейтрален к уплотнительным кольцам, прокладкам. Предупреждает износ и заклинивание, устраняет скрип. Обладает отличной механической и температурной устойчивостью (от -30°С до +180°С). Препятствует образованию коррозии. PH-нейтральна, содержит тефлон.</t>
  </si>
  <si>
    <t>Смазка для клемм аккумулятора</t>
  </si>
  <si>
    <t>Защищает полюса батареи, крепления, контакты и заземляющий кабель. Препятствует образованию коррозии. Не допускает скользящих разрядов и потери мощности, увеличивает ресурс батареи. Рабочий диапазон температур от -30°С до +130°С. Цвет голубой.</t>
  </si>
  <si>
    <t>Смазка для механических соединений</t>
  </si>
  <si>
    <t>Смазка медная</t>
  </si>
  <si>
    <t>Устойчива к воде, слабым кислотам, солям, щелочам, предотвращает коррозию. Сохраняет длительный смазочный эффект даже при экстремальных температурных колебаниях (от -40°С до +1100°С). Идеальна для обработки резьбы свечей зажигания, направляющих тормозных колодок, болтов, соединений газовыхлопного тракта и других деталей, работающих при повышенных температурах.</t>
  </si>
  <si>
    <t>Смазка силиконовая</t>
  </si>
  <si>
    <t>Для синтетических поверхностей. Используется для смазки и защиты пластиковых и резиновых изделий от растрескивания. В зимний период предотвращает прилипание и примерзание уплотнителей автомобиля. Бесцветная, водостойкая, не содержит токсичных ингредиентов. Используется при температурах от -50°С до +200°С.</t>
  </si>
  <si>
    <t>Смазка тефлоновая</t>
  </si>
  <si>
    <t>Прозрачная смазка на основе минерального масла и тефлона для автомобилей, бытового и промышленного применения. Обладает отличными водоотталкивающими свойствами. Уменьшает трение, износ, заедание механизмов из металла и пластмасс, препятствует образованию коррозии. PH-нейтральна, не содержит силикона. Безвредна для покрышек и изделий из резины и пластика. Устойчива к слабым кислотам, солям и щелочам. Рабочий диапазон температур от -50°С до +250°С.</t>
  </si>
  <si>
    <t>УХОД И ЗАЩИТА ДВИГАТЕЛЯ</t>
  </si>
  <si>
    <t>Смазка для электроконтактов</t>
  </si>
  <si>
    <t>Улучшает электропроводность, уменьшает потерю мощности на электроконтактах, препятствует окислению электроконтактов. Вытесняет влагу, чем предупреждает проблему запуска двигателя при влажной погоде, препятствует воздействию конденсата и воды на электроконтакты. Обладает хорошей проникающей способностью. Устойчива к воздействию солей, слабых кислот и щелочей.</t>
  </si>
  <si>
    <t>Смазка клиновых ремней</t>
  </si>
  <si>
    <t>Защищает ремень и шкивы от преждевременного износа. Предотвращает проскальзывание и визг, улучшает сцепление ремня со шкивом. После обработки клиновые ремни становятся эластичными, что увеличивает их срок службы. Применяется для всех типов клиновых ремней, в том числе работающих под открытым небом (в компрессорах, вентиляторах). Не подходит для ремней ГРМ.</t>
  </si>
  <si>
    <t>Средство защиты от грызунов</t>
  </si>
  <si>
    <t>Средство образует пленку на деталях, в подкапотном пространстве и отсеках автомобиля, а также в местах возможного проникновения грызунов в помещение. Запах удерживает грызунов на расстоянии. Не имеет неприятных для человека запахов. Безвредно для окружающей среды, людей, животных. Имеет водоотталкивающие свойства, устойчиво к соленой воде, слабым щелочам, кислотам. Рабочий диапазон температур от -30°С до +250°С.</t>
  </si>
  <si>
    <t>Электропротектор-вытеснитель влаги</t>
  </si>
  <si>
    <t>Быстродействующая защита электрических цепей от воздействия влаги и образующегося конденсата. Вытесняет влагу, создает жидкую изоляцию и облегчает запуск двигателя при влажной погоде. Защищает контакты от окисления.</t>
  </si>
  <si>
    <t>СПЕЦИАЛЬНЫЕ ПРОДУКТЫ</t>
  </si>
  <si>
    <t>Быстрый старт</t>
  </si>
  <si>
    <t>Идеальная смесь эфира, пропана и бутана для мягкого запуска дизельного и бензинового двигателей. Не использовать при наличии специальных приборов предварительного подогрева двигателей.</t>
  </si>
  <si>
    <t>Детектор утечки газа</t>
  </si>
  <si>
    <t>Спрэй для выявления утечки в системах газоснабжения, трубопроводных линиях и воздушных системах. Не воспламеняется после нанесения. Содержит антикоррозийные ингибиторы и низкоконцентрированную щелочь. Слегка пенящийся.</t>
  </si>
  <si>
    <t>Жидкий ключ (смазка с МОS2)</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</si>
  <si>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действует быстро. Уменьшает силу трения. Кроме длительного эффекта смазки, пропиточное масло препятствует образованию коррозии. Не повреждает предметы из металла, резины и пластика.</t>
  </si>
  <si>
    <t>Клей универсальный аэрозольный</t>
  </si>
  <si>
    <t>Применяется для склеивания бумаги, картона, дерева, текстиля, кожи и различных видов пластика. Аэрозольная упаковка позволяет работать с крупногабаритными предметами. Регулируемый клапан позволяет дозировать использование клея.</t>
  </si>
  <si>
    <t>Монтажная паста для выхлопной системы</t>
  </si>
  <si>
    <t>Используется при сборке рукавных и фланцевых соединений в автомобильных и промышленных выхлопных (выпускных) соединениях. Обладает хорошими уплотняющими и смазывающими свойствами, что позволяет значительно облегчить работу по монтажу/демонтажу выхлопных (выпускных) соединений.</t>
  </si>
  <si>
    <t>Мультиспрей MD-40</t>
  </si>
  <si>
    <t>Многоцелевая смазка с широким спектром действия. Быстро отпускает приржавевшие болты и гайки, одновременно смазывая их. Вытесняет влагу, предотвращает коррозию и окисление. Действует как моющее средство. Смазывает резиновые уплотнители, препятствует их замерзанию и прилипанию. Устраняет скрипы. Устойчива к температурам от -50°С до +250°С.</t>
  </si>
  <si>
    <t>Профилактика тормозных систем (Антискрип)</t>
  </si>
  <si>
    <t>Специальное активное вещество защищает тормозную систему от преждевременного изнашивания. Устраняет скрип тормозных колодок. Обладает длительным эффектом действия. Наибольший эффект наступает через несколько километров пробега. Защищает от коррозии, обладает водоотталкивающими свойствами.</t>
  </si>
  <si>
    <t>Смазка керамическая термостойкая</t>
  </si>
  <si>
    <t>Спрэй с длительным смазывающим эффектом на основе керамической пасты, без металлических компонентов. Подходит для систем ABS и ASR. Предназначен для смазки стыковочных деталей и резьбовых соединений, подверженных воздействию температуры от -40°С до +1600°С. Предотвращает коррозию и скрип, упрощает демонтаж обработанных спреем деталей. Устойчива к соленой воде, слабым кислотам и щелочам.</t>
  </si>
  <si>
    <t>Смазка цепных передач</t>
  </si>
  <si>
    <t>Обеспечивает длительный смазочный эффект цепных передач в велосипедах, мотоциклах, сельскохозяйственных машинах и других высоконагруженных и быстродвижущихся системах цепных передач. Устойчива к механическим и термическим воздействиям, водоотталкивающая, препятствует налипанию грязи. Предотвращает износ и заедание металлических поверхностей. Предохраняет цепь от растягивания. подходит для О-образных цепных передач.</t>
  </si>
  <si>
    <t>Термоключ</t>
  </si>
  <si>
    <t>Антикоррозийная смазка на основе минерального масла для отвинчивания заржавевших резьбовых соединений. Способствует удалению ржавчины, действует мгновенно. Не содержит силикон и жир. Разрушает коррозию за счет резкого кратковременного понижения температуры обрабатываемой поверхности до -30°С, вызывая усадочную деформацию и одновременно пропитывая соединения маслом.</t>
  </si>
  <si>
    <t>Удалитель прокладок и герметиков</t>
  </si>
  <si>
    <t>Высокоэффективный растворитель для быстрого и легкого удаления прокладок (в том числе тех, которые затвердели под воздействием высоких температур), герметика, клея, краски, масла, жира и т.д. Специальные добавки гарантируют длительный эффект. Может применяться для изделий из металла, дерева, керамики, стекла, полиэтилена и полипропилена. Эффективен на вертикальных поверхностях.</t>
  </si>
  <si>
    <t>Эффект новых шин</t>
  </si>
  <si>
    <t>Профессиональная пенная формула для высококачественной экспресс-очистки и обновления боковых поверхностей покрышек. Эффективно растворяет и быстро смывает все накопившиеся загрязнения. Формирует на поверхности резины защитную грязеотталкивающую полимерную пленку, обеспечивающую обрабатываемой поверхности ухоженный глянцевый вид новых покрышек. Не содержит растворитель.</t>
  </si>
  <si>
    <t>Эмаль для бампера черная</t>
  </si>
  <si>
    <t>Эмаль для бампера серая</t>
  </si>
  <si>
    <t>Эмаль термостойкая серебристая</t>
  </si>
  <si>
    <t>Эмаль термостойкая черная</t>
  </si>
  <si>
    <t>S 130L</t>
  </si>
  <si>
    <t>S 130PL</t>
  </si>
  <si>
    <t xml:space="preserve">Шланг комбинированный для пылеотвода и подачи сжатого воздуха, Ø 29 мм, длина 5 м </t>
  </si>
  <si>
    <t>Окрасочные пистолеты (группа скидок 2)</t>
  </si>
  <si>
    <t>Маски и респираторы (группа скидок 2)</t>
  </si>
  <si>
    <t xml:space="preserve">SATA Набор очищающих салфеток (50шт.) для защитных  полных масок </t>
  </si>
  <si>
    <t>Системы фильтрации воздуха (группа скидок 2)</t>
  </si>
  <si>
    <t>SATA Одноступенчатый фильтр 414 без регулятора давления c отводом с 2-мя воздушными выходами G 1/4a</t>
  </si>
  <si>
    <t>SATA Одноступенчатый фильтр 414 без регулятора давления для установки в воздушную магистраль с соединением G 1/2i без отвода</t>
  </si>
  <si>
    <t>SATA Одноступенчатый фильтр 464 с активированным углём добавляемый для расширения 444 фильтра до 484</t>
  </si>
  <si>
    <t>SATA Двухступенчатый комби-фильтр 444 тонкой очистки с регулятором давления c отводом с 2-мя воздушными выходами G 1/4 ext.</t>
  </si>
  <si>
    <t>SATA Двухступенчатый комби-фильтр 444 тонкой очистки с регулятором давления c отводом с 2-мя воздушными выходами G 1/4 ext. на подставке</t>
  </si>
  <si>
    <t>SATA Трёхступенчатый комби-фильтр 484 тонкой очистки с активированным углём, регулятором давления и отводом с 2-мя воздушными выходами G 1/4 ext.</t>
  </si>
  <si>
    <t>SATA Трёхступенчатый комби-фильтр 484 тонкой очистки с активированным углём, регулятором давления и отводом с 2-мя воздушными выходами G 1/4 ext. на передвижной тележке</t>
  </si>
  <si>
    <t>SATA Двухступенчатый комби-фильтр 100 Prep тонкой очистки с регулятором давления  для подготовительных зон c отводом с  воздушным выходом G 1/4 ext.</t>
  </si>
  <si>
    <t>SATA Модуль 101 prep с активированным углём для расширения комби-фильтра для подготовительных зон 100 prep до 103 prep</t>
  </si>
  <si>
    <t>SATA Трёхступенчатый комби-фильтр 103 Prep тонкой очистки с активированным углём и регулятором давления  для подготовительных зон c отводом с  воздушным выходом G 1/4 ext.</t>
  </si>
  <si>
    <t>SATA Регулятор давления 420, 0-10 bar, с выходом G 1/2</t>
  </si>
  <si>
    <t>Оборудование для покраски (группа скидок 2)</t>
  </si>
  <si>
    <t>SATA Напорный бачок 2л. с двойным регулятором давления для мобильного использования, макс.давление 2,5бар</t>
  </si>
  <si>
    <t>SATA Напорный бак 10л. с двойным регулятором давления для водорастворимых материалов, макс. 3 бар</t>
  </si>
  <si>
    <t>SATA Напорный бак 10л. с воздушными фиттингами,  ручным миксером, внутренним баком, макс. 3 бар</t>
  </si>
  <si>
    <t>Система контроля давления и качества воздуха (группа скидок 2)</t>
  </si>
  <si>
    <t>SATA Набор диафрагм (10шт.) для системы контроля качества сжатого воздуха</t>
  </si>
  <si>
    <t>SATA Блок листов (2х25шт.) для дисплея SATA sert</t>
  </si>
  <si>
    <t>Запасные части (группа скидок 2)</t>
  </si>
  <si>
    <t>SATA Набор из 3-х распределительных колец под сопло для SATAjet 4000</t>
  </si>
  <si>
    <t>SATA Головка дюзы для jet 4000 B HVLP</t>
  </si>
  <si>
    <t>SATA Набор уплотнителей (5шт.) для головки дюзы jet 4000B</t>
  </si>
  <si>
    <t>SATA Курок с набором крепления для SATAjet 3000 B</t>
  </si>
  <si>
    <t>SATA Набор уплотнителей (3шт.) регулятора факела для SATA окрасочных пистолетов за исключением SATA minijet</t>
  </si>
  <si>
    <t>SATA Втулка регулятора факела для SATAjet 3000 для установки с правой стороны</t>
  </si>
  <si>
    <t>SATA Набор колец (3шт.) системы распределения воздуха для SATAjet 1000</t>
  </si>
  <si>
    <t>SATA Набор колец (3шт.) системы распределения воздуха для SATA KLC</t>
  </si>
  <si>
    <t>SATA Рукоятка регулятора факела с потайным винтом для SATAjet 1000</t>
  </si>
  <si>
    <t>SATA Набор уплотнителей (5шт.) сопла для SATAjet 1000</t>
  </si>
  <si>
    <t>SATA Воздушный клапан регулятора подачи воздуха для minijet 3000 B HVLP, minijet 4 HVLP</t>
  </si>
  <si>
    <t>SATA Головка дюзы для jet 4000 B RP</t>
  </si>
  <si>
    <t>SATA Штуцер подачи материала с резьбой 3/8" для пистолетов SATA с нижней подачей</t>
  </si>
  <si>
    <t>SATA Штуцер подачи материала с резьбой 3/8" и фильтром 60 msh для пистолетов SATA с нижней подачей</t>
  </si>
  <si>
    <t>SATA Курок с набором крепления для jet 3000K, jet K3</t>
  </si>
  <si>
    <t>SATA Штуцер для подключения шланга подачи материала для SATAjet 3000 K, jet K3</t>
  </si>
  <si>
    <t>SATA Рукоятка регулятора факела для SATAjet 2000 HVLP, jet B, MC-B</t>
  </si>
  <si>
    <t xml:space="preserve">SATA Втулка регулятора факела для SATAjet 2000, 3000 </t>
  </si>
  <si>
    <t>SATA Набор пружин для иглы и регулятора подачи воздуха для SATA пистолетов за исключением SATA minijet</t>
  </si>
  <si>
    <t>SATA Штуцер подачи воздуха G1/4" для SATA пистолетов</t>
  </si>
  <si>
    <t>SATA Набор сменных плёнок 25шт. для индустриальных масок SATA</t>
  </si>
  <si>
    <t>SATA Армированный шланг подачи воздуха для SATA респираторов, 6м,  ø 9.5 x 5.0мм</t>
  </si>
  <si>
    <t>SATA Набор сменных вкладышей 20шт. для SATA индустриальных масок</t>
  </si>
  <si>
    <t>SATA Набор сменных лицевых вкладышей 2шт. для SATA индустриальных масок</t>
  </si>
  <si>
    <t>SATA Набор сменных нижних вкладышей 5шт. для SATA индустриальных масок</t>
  </si>
  <si>
    <t>SATA Нагреватель воздуха с регулятором давления для использования с респираторами SATA</t>
  </si>
  <si>
    <t>SATA Набор чистящих влажных салфеток (10шт.) для респираторов SATA</t>
  </si>
  <si>
    <t xml:space="preserve">SATA Поролоновая самоклеющаяся вставка 8х25х345мм для повышения комфортности респираторов </t>
  </si>
  <si>
    <t>SATA Внутренний сменный блок для увлажнителя воздуха респираторов</t>
  </si>
  <si>
    <t>SATA Переносная подставка для фильтров серии 400</t>
  </si>
  <si>
    <t>SATA Клапан регулирования давления для фильтров 100prep</t>
  </si>
  <si>
    <t>SATA Сменный картридж тонкой очистки для фильтров 100prep</t>
  </si>
  <si>
    <t>SATA Сменный внутренний бак для SATA напорного бака 24л., сталь V2A</t>
  </si>
  <si>
    <t>SATA Фильтр 100 msh для SATA spray mix пистолетов</t>
  </si>
  <si>
    <t>SATA Набор фильтров 200 msh (фильтры 20933 - 4шт, держатель 77503 - 2шт, винт 26393 - 1шт) для SATA spray mix пистолетов</t>
  </si>
  <si>
    <t>SATA Дюза переноса материала для  SATA spray mix пистолетов</t>
  </si>
  <si>
    <t>SATA Игла подачи с наконечником HM для SATAjet K3 Spray Mix, jet 3000 K spray mix</t>
  </si>
  <si>
    <t>SATA Пружина иглы подачи для HRS</t>
  </si>
  <si>
    <t>SATA Соединительный узел крепления насадки для HKD1 и HRS</t>
  </si>
  <si>
    <t>SATA Воздушный клапан системы подачи растворителя для Multiclean мойки</t>
  </si>
  <si>
    <t>SATA Ручная щётка со шлангом для Multiclean мойки</t>
  </si>
  <si>
    <t>SATA Запорный клапан для Multiclean мойки</t>
  </si>
  <si>
    <t>SATA Устройство промывки пистолетов для  Multiclean мойки</t>
  </si>
  <si>
    <t>Разное (группа скидок 2)</t>
  </si>
  <si>
    <t>SATA Набор клипс CCS (4шт) для jet 3000, jet 2000, jet RP, jet K3</t>
  </si>
  <si>
    <t>SATA Набор ключей для ремонта jet 3000, jet 2000, jet 1000, jet 100, jet RP, KLC</t>
  </si>
  <si>
    <t>SATA Пластиковый бачок 0,3л QCC для SATAminijet</t>
  </si>
  <si>
    <t>SATA Алюминиевый нижний бачок 1,0л для Jet H, GR/H, LM/H</t>
  </si>
  <si>
    <t>SATA Фильтр 60 msh для SATA пистолетов с нижней подачей G3/8i-G3/8a для водоразбавляемых красок</t>
  </si>
  <si>
    <t xml:space="preserve">SATA Воздушный шланг 9х3,5мм, синий, длиной 15м </t>
  </si>
  <si>
    <t>SATA Набор шлангов (2шт), длиной 3м для напорного бачка 2л</t>
  </si>
  <si>
    <t>SATA Набор игл для чистки дюз пистолетов, 12шт.</t>
  </si>
  <si>
    <t>SATA Бутыль-спрей 1л. для очистки пистолетов</t>
  </si>
  <si>
    <t>SATA Приспособление для открывания канистр высотой до 36см.</t>
  </si>
  <si>
    <t>SATA Подставка для пистолетов SATAjet</t>
  </si>
  <si>
    <t>SATA Набор красных резиновых колпачков (5шт.) для защиты головки SATAjet 3000 от мех. повреждений</t>
  </si>
  <si>
    <t>SATA Набор красных резиновых колпачков (5шт.) для защиты головки SATAjet 100 и jet 1000 от мех. повреждений</t>
  </si>
  <si>
    <t>SATA Набор красных резиновых колпачков (5шт.) для защиты головки SATAminijet 3000 от мех. повреждений</t>
  </si>
  <si>
    <t>Абразивные круги  Maxcut 15 отверстий</t>
  </si>
  <si>
    <t>Абразивный круг Maxcut 152 mm  P60 15 отв. (шт.)</t>
  </si>
  <si>
    <t>Абразивный круг Maxcut 152 mm  P80 15 отв. (шт.)</t>
  </si>
  <si>
    <t>Абразивный круг Maxcut 152 mm P120 15 отв. (шт.)</t>
  </si>
  <si>
    <t>Абразивный круг Maxcut 152 mm P180 15 отв. (шт.)</t>
  </si>
  <si>
    <t>Абразивные полоски Max Film без отверстий</t>
  </si>
  <si>
    <t>Абразивная полоска Max Film 70*419 mm P120 без отв. (шт.)</t>
  </si>
  <si>
    <t>Абразивная полоска Max Film 70*419 mm P180 без отв. (шт.)</t>
  </si>
  <si>
    <t>Абразивная полоска Max Film 70*419 mm P240 без отв. (шт.)</t>
  </si>
  <si>
    <t>Абразивная полоска Max Film 70*419 mm P320 без отв. (шт.)</t>
  </si>
  <si>
    <t>Абразивная полоска Max Film 70*419 mm P400 без отв. (шт.)</t>
  </si>
  <si>
    <t>Абразивная полоска Maxcut 70*419 mm  P60 без отв. (шт.)</t>
  </si>
  <si>
    <t>Абразивная полоска Maxcut 70*419 mm  P80 без отв. (шт.)</t>
  </si>
  <si>
    <t>Абразивная полоска Maxcut 70*419 mm P120 без отв. (шт.)</t>
  </si>
  <si>
    <t>Абразивная полоска Maxcut 70*419 mm P180 без отв. (шт.)</t>
  </si>
  <si>
    <t>Абразивная полоска Premium 70*419 mm P120 без отв. (шт.)</t>
  </si>
  <si>
    <t>Абразивная полоска Premium 70*419 mm P180 без отв. (шт.)</t>
  </si>
  <si>
    <t>Абразивная полоска Premium 70*419 mm P240 без отв. (шт.)</t>
  </si>
  <si>
    <t>Абразивная полоска Premium 70*419 mm P320 без отв. (шт.)</t>
  </si>
  <si>
    <t>Абразивная полоска Premium 70*419 mm P120 14 отв. (шт.)</t>
  </si>
  <si>
    <t>Абразивная полоска Premium 70*419 mm P180 14 отв. (шт.)</t>
  </si>
  <si>
    <t>Абразивная полоска Premium 70*419 mm P220 14 отв. (шт.)</t>
  </si>
  <si>
    <t>Абразивная полоска Premium 70*419 mm P240 14 отв. (шт.)</t>
  </si>
  <si>
    <t>Абразивная полоска Premium 70*419 mm P320 14 отв. (шт.)</t>
  </si>
  <si>
    <t>Подложка AU жесткая под клейкий лист Assilex (шт.)</t>
  </si>
  <si>
    <t>Микроабразивный круг Yellow film  P 800 152 mm 7 отв. (шт.)</t>
  </si>
  <si>
    <t>Микроабразивный круг Yellow film  P1000 152 mm 7 отв. (шт.)</t>
  </si>
  <si>
    <t>Микроабразивный круг Yellow film  P1200 152 mm 7 отв. (шт.)</t>
  </si>
  <si>
    <t>Микроабразивный круг Yellow film  P1500 152 mm 7 отв. (шт.)</t>
  </si>
  <si>
    <t>Подложка жесткая под клейкий лист Buflex 110*70мм (шт.)</t>
  </si>
  <si>
    <t>Подложка мягкая под клейкий лист Buflex 110*70мм (шт.)</t>
  </si>
  <si>
    <t>Подложка мягкая под клейкий лист Tolex 111*62мм (шт.)</t>
  </si>
  <si>
    <t>Подложка к мини-шлиф.машинке 35 мм (шт.)</t>
  </si>
  <si>
    <t>Подложка-переходник для дисков на клею 35 мм (шт.)</t>
  </si>
  <si>
    <t>Подложка для шлиф. машинки 75 мм (шт.)</t>
  </si>
  <si>
    <t>0,4 л</t>
  </si>
  <si>
    <t>0,8 л</t>
  </si>
  <si>
    <t>S2032/SM</t>
  </si>
  <si>
    <t>S2002/1</t>
  </si>
  <si>
    <t>SMC CARBON Углеволоконная легкошлифуемая шпатлевка</t>
  </si>
  <si>
    <t xml:space="preserve">Орбитальные шлифовальные машинки Elite Series 127мм </t>
  </si>
  <si>
    <t>Орбитальные шлифовальные машинки Elite Series 150мм</t>
  </si>
  <si>
    <t>Система маскирования покрасочной камеры Dirt Trap Tape</t>
  </si>
  <si>
    <t xml:space="preserve">Полировальная паста для металла </t>
  </si>
  <si>
    <t>08115</t>
  </si>
  <si>
    <t>08117</t>
  </si>
  <si>
    <t>Шлифовальный блок Р1000 (жёлтый)</t>
  </si>
  <si>
    <t>Аксессуары к окрасочным пистолетам</t>
  </si>
  <si>
    <t>Абразивные круги  Premium New 15 отверстий</t>
  </si>
  <si>
    <t>Абразивные круги  Premium New 7 отверстий</t>
  </si>
  <si>
    <t>Микроабразивный круг Yellow film  P2000 152 mm 15 отв. (шт.)</t>
  </si>
  <si>
    <t>Подложка-переходник Super Buflex Dry 147 мм 15отв. (шт.)</t>
  </si>
  <si>
    <t>ПАСТА KROY LAVAMANI для рук 0,9 л</t>
  </si>
  <si>
    <t>ПАСТА KROY LAVAMANI для рук 4 л</t>
  </si>
  <si>
    <t>SATA Напорный бак 24л., нерж.сталь, с одним регулятором давления, ручным миксером</t>
  </si>
  <si>
    <t>SATA Напорный бак 24л., нерж.сталь, с двойным регулятором давления</t>
  </si>
  <si>
    <t>SATA Напорный бак 48л., нерж.сталь, с двойным регулятором давления</t>
  </si>
  <si>
    <t>SATA Vario Top Spray W двойной мембранный насос 1:1, версия для крепления на стене , с регулятором давления</t>
  </si>
  <si>
    <t>SATA Vario Top Spray F двойной мембранный насос 1:1 на тележке, с регулятором давления</t>
  </si>
  <si>
    <t>SATA Vario Top Spray F двойной мембранный насос 1:1 на тележке, с регулятором давления, с 2-мя соединениями для пистолетов</t>
  </si>
  <si>
    <t>SATA Vario Top Spray S двойной мембранный насос 1:1 на подставке, с регулятором давления</t>
  </si>
  <si>
    <t>SATA Пескоструйная установка SGE с тележкой, контейнером для абразивного материала, пистолетом с карбидной вставкой сопла, защитной маской</t>
  </si>
  <si>
    <t>SATA HKU система для защиты полостей (насос 3:1, пара шлангов 10м., jet 1000KK пистолет, 3 зонда для высоковязких материалов) для использования с 60л. ёмкостью</t>
  </si>
  <si>
    <t>SATA HKU система для защиты полостей (насос 3:1, пара шлангов 10м., jet 1000KK пистолет, 3 зонда для высоковязких материалов) для использования с 200л. ёмкостью</t>
  </si>
  <si>
    <t>SATA Набор регулировочных винтов (3шт.) для SATA манометра</t>
  </si>
  <si>
    <t>SATA Штуцер подачи воздуха для пистолетов Digital без шарнирного соединения</t>
  </si>
  <si>
    <t>SATA Набор батареек для jet 4000 B Digital</t>
  </si>
  <si>
    <t>SATA Регулятор подачи воздуха для jet 4000 B</t>
  </si>
  <si>
    <t>SATA Ремонтный комплект запчастей для jet 4000 B</t>
  </si>
  <si>
    <t>SATA Набор уплотнительных колец (5 шт.) головки дюзы для SATAjet 2000, 3000, jet RP</t>
  </si>
  <si>
    <t>SATA Набор противокапельных крышек (4шт.) для нижнего алюминиевого бачка 1л.</t>
  </si>
  <si>
    <t>SATA Фиксатор регулятора подачи материала для Jet 1000 K</t>
  </si>
  <si>
    <t>SATA Втулка иглы подачи материала для SATAjet 3000 K, jet K3</t>
  </si>
  <si>
    <t>SATA Штуцер подачи материала с резьбой 1/4" для minijet 1000 K RP</t>
  </si>
  <si>
    <t>SATA Фильтр материала 60 msh для minijet 1000 K RP</t>
  </si>
  <si>
    <t>SATA Набор прокладок (4шт) для BVD, SATA mini set 2, HRS-E, бачка с мешалкой</t>
  </si>
  <si>
    <t>SATA Фиксатор регулятора факела для SATA пистолетов</t>
  </si>
  <si>
    <t>SATA Регулятор факела для пистолетов SATA</t>
  </si>
  <si>
    <t>SATA Рукоятка регулятора с винтом для пистолетов SATA</t>
  </si>
  <si>
    <t>SATA Налобник для маски SATA vision 2000</t>
  </si>
  <si>
    <t>SATA Кран подачи воздуха для фильтров серии 400, тефлон G 1/2</t>
  </si>
  <si>
    <t>SATA Отвод с 2-мя воздушными выходами G 1/4a для фильтров серии 400 старого образца до 2011г.</t>
  </si>
  <si>
    <t>SATA Шаровый выпускной кран G1/4a для фильтров серии 400</t>
  </si>
  <si>
    <t>SATA Прокладка крышки напорного бака 24л.</t>
  </si>
  <si>
    <t>SATA Многофункциональное сопло для обдувочного пистолета 15214</t>
  </si>
  <si>
    <t>SATA Набор уплотнителей для HRS</t>
  </si>
  <si>
    <t>SATA Воздушный шланг 13мм, длиной 500мм с соединением для мойки RCS</t>
  </si>
  <si>
    <t>SATA Набор ключей для ремонта jet B jet GR, jet H, spray master RP</t>
  </si>
  <si>
    <t>SATA Алюминиевый нижний бачок 1,0л для Jet H, GR/H, LM/H с крышкой</t>
  </si>
  <si>
    <t>SATA Прокладка крышки  алюминиевого нижнего бачка 1,0л (4шт.)</t>
  </si>
  <si>
    <t>SATA Быстрый разъём с внутренней резьбой G 3/8</t>
  </si>
  <si>
    <t>SATA Набор больших щёток для чистки, 5шт.</t>
  </si>
  <si>
    <t>Абразивные полоски Maxcut, Max Film, Premium, Finkat Kovax</t>
  </si>
  <si>
    <t>Материалы Assilex, Superassilex Kovax</t>
  </si>
  <si>
    <t>Матирующие, шлифовальные, листы, круги Superassilex</t>
  </si>
  <si>
    <t>Подложка под Superassilex M HARD 75*120 mm (шт.)</t>
  </si>
  <si>
    <t>Микроабразивные полировальные.круги Yellow film Kovax</t>
  </si>
  <si>
    <t>Микроабразивный круг Yellow film  P 800 152 mm 15 отв. (шт.)</t>
  </si>
  <si>
    <t>Системы полирования Tolex ,Buflex, Tolecut, Super Buflex Dry Kovax</t>
  </si>
  <si>
    <t>Подложка 2-х-сторонняя жесткая-мягкая 66X110 mm для листов Tolecut (шт.)</t>
  </si>
  <si>
    <t>Подложка под лист Buflex Dry super tack interface pad for machine 123*78 mm (шт.)</t>
  </si>
  <si>
    <t>Универсальная система шлифования 35 мм Yellow film, Buflex Kovax</t>
  </si>
  <si>
    <t>RAPTOR 2K 3:1 Защитное покрытие повышенной прочности</t>
  </si>
  <si>
    <t>S 145EРM</t>
  </si>
  <si>
    <t xml:space="preserve">035.1108 </t>
  </si>
  <si>
    <t>Рукоятка переключения режимов для пылесосов KS 260 EN EPN</t>
  </si>
  <si>
    <t>1.123/220</t>
  </si>
  <si>
    <t>1.326/230/С (1.289/230)</t>
  </si>
  <si>
    <t>18.152/С6</t>
  </si>
  <si>
    <t>Лопасти ротора турбины модернизированные для RA 150A,  RE21AL</t>
  </si>
  <si>
    <t>31.55</t>
  </si>
  <si>
    <t>Корпус электродвигателя SSPF</t>
  </si>
  <si>
    <t>32.205/C/21</t>
  </si>
  <si>
    <t xml:space="preserve">Корпус редуктора с подшипником для LH18ENS </t>
  </si>
  <si>
    <t>44.285/С</t>
  </si>
  <si>
    <t>Стопор кнопки включения для LH18ENS</t>
  </si>
  <si>
    <t>441.285/E</t>
  </si>
  <si>
    <t>Верхняя часть рукоятки LH18ENS</t>
  </si>
  <si>
    <t>47.105/10</t>
  </si>
  <si>
    <t>Щетки для электродвигателя LH 16, SL 42, BR 65, EK 150 (1 шт) (инструменты стандартного напряжения)</t>
  </si>
  <si>
    <t>Щетки для электродвигателя LH 16EN, SL 42AE, BR 65AE, EK 150AE (1 шт) (инструменты низкого напряжения)</t>
  </si>
  <si>
    <t>812.91</t>
  </si>
  <si>
    <t>Винт крышки LH18EN</t>
  </si>
  <si>
    <t>815.245/C</t>
  </si>
  <si>
    <t>Защитный кожух редуктора LH18ENS</t>
  </si>
  <si>
    <t>9.304</t>
  </si>
  <si>
    <t>Шайба для LH 22E</t>
  </si>
  <si>
    <t>9.320</t>
  </si>
  <si>
    <t>Улотнение подшипника LH 22E</t>
  </si>
  <si>
    <t>9.349</t>
  </si>
  <si>
    <t>Стопорная шайба LH 22E</t>
  </si>
  <si>
    <t>9.698</t>
  </si>
  <si>
    <t>Винт М8 х 14</t>
  </si>
  <si>
    <t>9GE08022</t>
  </si>
  <si>
    <t>Контактор для  KS 260 EPN</t>
  </si>
  <si>
    <t>ярко-красн.</t>
  </si>
  <si>
    <t>сер.-зел.</t>
  </si>
  <si>
    <t>Лопатка для смешивания</t>
  </si>
  <si>
    <t>.</t>
  </si>
  <si>
    <t>SATA Ремонтный набор курка для SATA окрасочных пистолетов за исключением SATA minijet</t>
  </si>
  <si>
    <t>SATA Насадка-удлинитель 20см 1,6мм для SATAjet 1000 B RP</t>
  </si>
  <si>
    <t>SATA Бачок 5мл с крышкой для Satagraph 1 и 3</t>
  </si>
  <si>
    <t>SATA Шланг подачи воздуха для SATA респираторов ø 9.5 x 5.0мм, цена за 1м., макс.длина 40м.</t>
  </si>
  <si>
    <t>SATA Армированный шланг подачи воздуха для SATA респираторов, 40м,  ø 9.5 x 5.0мм</t>
  </si>
  <si>
    <t>SATA Самоклеющаяся полоска-липучка 40см для крепления капюшона маски SATA vision 2000</t>
  </si>
  <si>
    <t>SATA Уплотнительное кольцо иглы для SATAjet/Spray-Mix и LP90/Spray Mix пистолетов</t>
  </si>
  <si>
    <t>SATA Заглушка иглы подачи для SATAjet K3 и jet 3000 K spray mix пистолетов</t>
  </si>
  <si>
    <t>SATA Уплотнитель штока воздушного клапана для SATAjet 3000 K и K3 spray mix пистолетов</t>
  </si>
  <si>
    <t>SATA Ремонтный комплект запчастей для HRS</t>
  </si>
  <si>
    <t>SATA Воздушный шланг 9мм, длиной 15м с быстрым соединением и ниппелем</t>
  </si>
  <si>
    <t>Orientcraft 109.1 Абразивный круг 125мм 8 отверстий  Р60</t>
  </si>
  <si>
    <t>Orientcraft 109.1 Абразивный круг 125мм 8 отверстий  Р150</t>
  </si>
  <si>
    <t>Orientcraft 109.1 Абразивный круг 125мм 8 отверстий  Р180</t>
  </si>
  <si>
    <t>Orientcraft 109.1 Абразивный круг 125мм 8 отверстий  Р500</t>
  </si>
  <si>
    <t>Orientcraft 500.00 Резиновый диск-подошва М14 диаметр 125мм</t>
  </si>
  <si>
    <t>Orientcraft 500.00 Резиновый диск-подошва М14 диаметр 150мм</t>
  </si>
  <si>
    <t>Orientcraft 501.00 Пластиковый диск-подошва М14 диаметр 125мм</t>
  </si>
  <si>
    <t>Orientcraft 501.00 Пластиковый диск-подошва М14 диаметр 150мм</t>
  </si>
  <si>
    <t>Orientcraft 501.04 Диск-подошва 6 отверстий под липучку размер 150мм х 16мм</t>
  </si>
  <si>
    <t>Orientcraft 501.08 Диск из овечьей шерсти на завязке 125мм</t>
  </si>
  <si>
    <t>Orientcraft 501.08 Диск из овечьей шерсти на завязке 150мм</t>
  </si>
  <si>
    <t>Orientcraft 501.08 Диск из овечьей шерсти на завязке 180мм</t>
  </si>
  <si>
    <t>Orientcraft 501.08 Диск из овечьей шерсти на липучке 125мм</t>
  </si>
  <si>
    <t>Orientcraft 501.08 Диск из овечьей шерсти на липучке 150мм</t>
  </si>
  <si>
    <t>Orientcraft 501.08 Диск из овечьей шерсти на липучке 180мм</t>
  </si>
  <si>
    <t>Orientcraft 501.09 Шлифовальный блок 70х120мм</t>
  </si>
  <si>
    <t>Orientcraft 501.11 Полировальный набор 6 предметов под 150мм</t>
  </si>
  <si>
    <t>Orientcraft 501.11 Полировальный набор 6 предметов под 180мм</t>
  </si>
  <si>
    <t>Orientcraft 700.01 Шлифовальный блок 210х105мм</t>
  </si>
  <si>
    <t>Orientcraft 700.07 Шлифовальный блок 126х68мм</t>
  </si>
  <si>
    <t>Orientcraft 700.15 Шлифовальный блок из пробки 120х60х35мм</t>
  </si>
  <si>
    <t>Orientcraft 800.01 Абразивный диск для удаления старого ЛКМ</t>
  </si>
  <si>
    <t>Orientcraft 800.02 Абразивный диск для удаления старого ЛКМ</t>
  </si>
  <si>
    <t>Orientcraft 900.01 Пластиковый диск-подошва под липучку диаметр 125мм</t>
  </si>
  <si>
    <t>Orientcraft 900.02 Пластиковый диск-подошва под липучку диаметр 150мм</t>
  </si>
  <si>
    <t>Orientcraft 900.03 Пластиковый диск-подошва под липучку диаметр 180мм</t>
  </si>
  <si>
    <t>Orientcraft 900.05 Пластиковый диск-подошва гладкий диаметр 125мм</t>
  </si>
  <si>
    <t>Orientcraft 900.06 Пластиковый диск-подошва гладкий диаметр 150мм</t>
  </si>
  <si>
    <t>Orientcraft 900.07 Пластиковый диск-подошва гладкий диаметр 180мм</t>
  </si>
  <si>
    <t>Orientcraft</t>
  </si>
  <si>
    <t>Spectral</t>
  </si>
  <si>
    <t>АРТИКУЛ</t>
  </si>
  <si>
    <t>лаки, грунт, шпатлевки, растворители</t>
  </si>
  <si>
    <t>Voylet</t>
  </si>
  <si>
    <t>Валюта: USD</t>
  </si>
  <si>
    <t>Ед.</t>
  </si>
  <si>
    <t>Ед в упак</t>
  </si>
  <si>
    <t>1 Краскопульты                                                     1  гр</t>
  </si>
  <si>
    <t>_ABS - 128 кисть-аэрогроф нижн.бачок</t>
  </si>
  <si>
    <t>_ABS - 130 кисть-аэрогроф верхн.бачок</t>
  </si>
  <si>
    <t>_ABS - 132A кисть-аэрогроф боковой бачок</t>
  </si>
  <si>
    <t>Краскопульт 9801G  1.4mm боковой бачок 400 мл</t>
  </si>
  <si>
    <t>Краскопульт 9801G  1.6mm боковой бачок 400 мл</t>
  </si>
  <si>
    <t>Краскопульт F-100G  1.3mm боковой бачок 400 мл</t>
  </si>
  <si>
    <t>Краскопульт F-100G  1.5mm боковой бачок 400 мл</t>
  </si>
  <si>
    <t>Краскопульт F-100G  1.6mm боковой бачок 400 мл</t>
  </si>
  <si>
    <t>Краскопульт G-80  1.5mm верхний бачок 600 мл</t>
  </si>
  <si>
    <t>Краскопульт G-80  1.8mm верхний бачок 600 мл</t>
  </si>
  <si>
    <t>Краскопульт G-80  2mm верхний бачок 600 мл</t>
  </si>
  <si>
    <t>Краскопульт GХ 5002  1.3мм   верхний бачок 600 мл</t>
  </si>
  <si>
    <t>Краскопульт GХ 5002  1.5мм   верхний бачок 600 мл</t>
  </si>
  <si>
    <t>Краскопульт HVLP AB-17G 1.4mm верхний бачок 600 мл</t>
  </si>
  <si>
    <t>Краскопульт HVLP AB-17G 1.5mm верхний бачок 600 мл</t>
  </si>
  <si>
    <t>Краскопульт HVLP AB-17G 1.7mm верхний бачок 600 мл</t>
  </si>
  <si>
    <t>Краскопульт HVLP AB-17S 1.4mm нижний бачок 1000 мл</t>
  </si>
  <si>
    <t>Краскопульт HVLP AB-17S 1.7mm нижний бачок 1000 мл</t>
  </si>
  <si>
    <t>Краскопульт HVLP AB-17S 2mm нижний бачок 1000 мл</t>
  </si>
  <si>
    <t>Краскопульт HVLP AS-1001  1.5mm верхний бачок 600 мл</t>
  </si>
  <si>
    <t>Краскопульт HVLP AS-1001  1.7mm верхний бачок 600 мл</t>
  </si>
  <si>
    <t>Краскопульт HVLP H-827  блистер 1.4/1.7мм   верхний бачок 600 мл.</t>
  </si>
  <si>
    <t>Краскопульт HVLP H-827 1.4mm верхний бачок 600 мл</t>
  </si>
  <si>
    <t>Краскопульт HVLP H-827 1.7mm верхний бачок 600 мл</t>
  </si>
  <si>
    <t>Краскопульт HVLP H-881 1.4mm верхний бачок 600 мл</t>
  </si>
  <si>
    <t>Краскопульт HVLP H-881 1.7mm верхний бачок 600 мл</t>
  </si>
  <si>
    <t>Краскопульт S-710G  1.3mm боковой бачок 400 мл</t>
  </si>
  <si>
    <t>Краскопульт S-710G  1.5mm боковой бачок 400 мл</t>
  </si>
  <si>
    <t>Краскопульт S-990G  1.3mm верхний бачок 600 мл</t>
  </si>
  <si>
    <t>Краскопульт S-990G  1.5mm верхний бачок 600 мл</t>
  </si>
  <si>
    <t>Краскопульт S-990G  1.8mm верхний бачок 600 мл</t>
  </si>
  <si>
    <t>Краскопульт S-990G  2.0mm верхний бачок 600 мл</t>
  </si>
  <si>
    <t>Краскопульт S-990G  2.5mm верхний бачок 600 мл</t>
  </si>
  <si>
    <t>Краскопульт S-990S  1.5mm нижний бачок 1000 мл</t>
  </si>
  <si>
    <t>Краскопульт S-990S  1.8mm нижний бачок 1000 мл</t>
  </si>
  <si>
    <t>Краскопульт W-200 1.4mm нижний бачок 1000 мл</t>
  </si>
  <si>
    <t>Краскопульт W-200 1.6mm нижний бачок 1000 мл</t>
  </si>
  <si>
    <t>Краскопульт W-200 1.8mm нижний бачок 1000 мл</t>
  </si>
  <si>
    <t>Краскопульт W-400 1.4mm верхний бачок 600 мл</t>
  </si>
  <si>
    <t>Краскопульт W-400 1.6mm верхний бачок 600 мл</t>
  </si>
  <si>
    <t>Краскопульт W-400 1.8mm верхний бачок 600 мл</t>
  </si>
  <si>
    <t>Миникраскопульт NEW 125 0.8mm верхний бачок 125 мл</t>
  </si>
  <si>
    <t>2 Наборы                                                                1  гр</t>
  </si>
  <si>
    <t>PAS-5 пистолет продувочный со сменными соплами.</t>
  </si>
  <si>
    <t>АК-2   (шланг, продув., подкачка шин с маном., мовильный и краскопульт с в/б)</t>
  </si>
  <si>
    <t>АК-6  (шланг, продув., подкачка шин с маном., мовильный и краскопул. с н/б)</t>
  </si>
  <si>
    <t>3 Пистолеты                                                           1  гр</t>
  </si>
  <si>
    <t>BG-1 Пистолет продувочный короткое сопло</t>
  </si>
  <si>
    <t>BG-2 Пистолет продувочный среднее сопло</t>
  </si>
  <si>
    <t>BG-3 Пистолет продувочный длинное сопло</t>
  </si>
  <si>
    <t>DG-10B-1 пистолет продувочный короткий.</t>
  </si>
  <si>
    <t>DG-10B-2 пистолет продувочный средний.</t>
  </si>
  <si>
    <t>DG-10B-3 пистолет продувочный длинный.</t>
  </si>
  <si>
    <t>DG-10S-1 пистолет продувочный короткий.</t>
  </si>
  <si>
    <t>DG-10S-2 пистолет продувочный средний.</t>
  </si>
  <si>
    <t>DG-10S-3 пистолет продувочный длинный.</t>
  </si>
  <si>
    <t>DO-10 моечный пистолет (мовильный)</t>
  </si>
  <si>
    <t>PS-2 пескоструйный пистолет</t>
  </si>
  <si>
    <t>PS-3 пескоструйный пистолет</t>
  </si>
  <si>
    <t>PS-4 пескоструйный пистолет</t>
  </si>
  <si>
    <t>PS-5 пистолет-насадка для антигравия.</t>
  </si>
  <si>
    <t>PS-9 пескоструйный пистолет</t>
  </si>
  <si>
    <t>TG-4 пистолет для подкачки шин с манометром</t>
  </si>
  <si>
    <t>V-103 пневматический пистолет для герметика</t>
  </si>
  <si>
    <t>4 Аксессуары                                                         1  гр</t>
  </si>
  <si>
    <t>.AM-3 тройник б/с -1/4"</t>
  </si>
  <si>
    <t>.EPF20 F1/4" - штекер б/с</t>
  </si>
  <si>
    <t>.EPF20 F3/8" - штекер б/с</t>
  </si>
  <si>
    <t>.EPM20 M1/4" - штекер б/с</t>
  </si>
  <si>
    <t>.EPM20 M3/8" - штекер б/с</t>
  </si>
  <si>
    <t>.ESF20 F1/2" - автоматический б/с разьем</t>
  </si>
  <si>
    <t>.ESF20 F1/4" - автоматический б/с разьем</t>
  </si>
  <si>
    <t>.ESF20 F3/8" - автоматический б/с разьем</t>
  </si>
  <si>
    <t>.ESH20 елочка  6mm - автоматический б/с разьем</t>
  </si>
  <si>
    <t>.ESH20 елочка  8mm - автоматический б/с разьем</t>
  </si>
  <si>
    <t>.ESH20 елочка 10mm - автоматический б/с разьем</t>
  </si>
  <si>
    <t>.ESH20/Р (EPH 20) елочка   6mm - автоматический б/с разьем папа</t>
  </si>
  <si>
    <t>.ESH20/Р (EPH 20) елочка   8mm - автоматический б/с разьем папа</t>
  </si>
  <si>
    <t>.ESH20/Р (EPH 20) елочка  10mm - автоматический б/с разьем папа</t>
  </si>
  <si>
    <t>.ESM20 M1/2" - автоматический б/с разьем</t>
  </si>
  <si>
    <t>.ESM20 M1/4" - автоматический б/с разьем</t>
  </si>
  <si>
    <t>.ESM20 M3/8" - автоматический б/с разьем</t>
  </si>
  <si>
    <t>.Набор фитингов в блистере из 5 шт</t>
  </si>
  <si>
    <t>_AB-17G  NNK сменное сопло 1,4мм</t>
  </si>
  <si>
    <t>_AB-17G  NNK сменное сопло 1,7мм</t>
  </si>
  <si>
    <t>_AB-17G  NNK сменное сопло 2,0мм</t>
  </si>
  <si>
    <t>_AS1001 NNK сменное сопло 1,5мм</t>
  </si>
  <si>
    <t>_AS1001 NNK сменное сопло 1,7мм</t>
  </si>
  <si>
    <t>_G-80 NNK сменное сопло 1,5 мм</t>
  </si>
  <si>
    <t>_G-80 NNK сменное сопло 1,8 мм</t>
  </si>
  <si>
    <t>_G-80 NNK сменное сопло 2,0 мм</t>
  </si>
  <si>
    <t>_GX5002 NNK сменное сопло 1,3мм</t>
  </si>
  <si>
    <t>_GX5002 NNK сменное сопло 1,5мм</t>
  </si>
  <si>
    <t>_H-2000 NNK сменное сопло 0,7 мм</t>
  </si>
  <si>
    <t>_H-2000 NNK сменное сопло 0,8 мм</t>
  </si>
  <si>
    <t>_H-2000 NNK сменное сопло 1,0 мм</t>
  </si>
  <si>
    <t>_H-827 NNK сменное сопло 1,4 мм</t>
  </si>
  <si>
    <t>_H-827 NNK сменное сопло 1,7 мм</t>
  </si>
  <si>
    <t>_H-827 NNK сменное сопло 2,0 мм</t>
  </si>
  <si>
    <t>_H-881 NNK сменное сопло 1,4 мм</t>
  </si>
  <si>
    <t>_H-881 NNK сменное сопло 1,7 мм</t>
  </si>
  <si>
    <t>_S-990NNK Сменное сопло для S-990 1.3mm.</t>
  </si>
  <si>
    <t>_S-990NNK Сменное сопло для S-990 1.5mm.</t>
  </si>
  <si>
    <t>_S-990NNK Сменное сопло для S-990 1.8mm.</t>
  </si>
  <si>
    <t>_ST-2000  NNK сменное сопло 1,3мм</t>
  </si>
  <si>
    <t>_ST-2000  NNK сменное сопло 1,5мм</t>
  </si>
  <si>
    <t>_ST-2000 NEW NNK сменное сопло 1,3мм</t>
  </si>
  <si>
    <t>_ST-2000 NEW NNK сменное сопло 1,5мм</t>
  </si>
  <si>
    <t>_W-400 NNK сменное сопло 1,4 мм</t>
  </si>
  <si>
    <t>_W-400 NNK сменное сопло 1,6 мм</t>
  </si>
  <si>
    <t>_W-400 NNK сменное сопло 1,8 мм</t>
  </si>
  <si>
    <t>_Сменный бачок на S-990G 600 мл.</t>
  </si>
  <si>
    <t>_Сменный бачок на ST -2000 600 мл.</t>
  </si>
  <si>
    <t>_Сменный бачок на Н-2000 125 мл.</t>
  </si>
  <si>
    <t>_Сменный бачок с наружной резьбой для GX 5002  600 мл.</t>
  </si>
  <si>
    <t>AF-80 фильтр-влагоотделитель 1/4"</t>
  </si>
  <si>
    <t>AFR-80 фильтр-влагоотделитель с маном. и регул. давления 1/4"</t>
  </si>
  <si>
    <t>AFRL-80 фильтр с регул. давления, маном. и лубрикатором 1/4"</t>
  </si>
  <si>
    <t>AL-80 лубрикатор 1/4"</t>
  </si>
  <si>
    <t>AR-802 регулятор давления с манометром на краскопульт</t>
  </si>
  <si>
    <t>AR-804 регулятор давления с манометром</t>
  </si>
  <si>
    <t>AR-805 регулятор давления с манометром</t>
  </si>
  <si>
    <t>HD-101 Держатель краскопульта и ситечка</t>
  </si>
  <si>
    <t>HD-102 Держатель краскопульта</t>
  </si>
  <si>
    <t>JF 1/4" регулятор нижний входной к краскопульту.</t>
  </si>
  <si>
    <t>MF-80 входной фильтр к краскопульту</t>
  </si>
  <si>
    <t>V-777 компрессор 220/110v; 3 бар., 40 куб.м/ч.</t>
  </si>
  <si>
    <t>Фильтр для краскопультов с верхним бачком</t>
  </si>
  <si>
    <t>Шланг ПВХ армированный d-8*13mm, L-50m б/с</t>
  </si>
  <si>
    <t>Абразивные материалы</t>
  </si>
  <si>
    <t>SMP-106F-132G</t>
  </si>
  <si>
    <t>SMP-106F-182G</t>
  </si>
  <si>
    <t>EVO-T-106F-133G</t>
  </si>
  <si>
    <t>EVO-T-106F-143G</t>
  </si>
  <si>
    <t>EVO-T-106F-183G</t>
  </si>
  <si>
    <t>SMP-106F-132AC</t>
  </si>
  <si>
    <t>SMP-106F-142AC</t>
  </si>
  <si>
    <t>SMP-106F-182AC</t>
  </si>
  <si>
    <t>Star Сменный комплект для SMP-106F (дюза 1,8 мм)</t>
  </si>
  <si>
    <t>SV-106F-133AC</t>
  </si>
  <si>
    <t>SV-106F-143AC</t>
  </si>
  <si>
    <t>SV-106F-183AC</t>
  </si>
  <si>
    <t>SSS</t>
  </si>
  <si>
    <t>100гр</t>
  </si>
  <si>
    <t>SATA Контейнер для хранения респиратора SATA Air Star F</t>
  </si>
  <si>
    <t>SATA Одноступенчатый фильтр 434 тонкой очистки без регулятора давления для установки в воздушную магистраль с соединением G 1/2i без отвода</t>
  </si>
  <si>
    <t>SATA Двухступенчатый комби-фильтр 444 тонкой очистки с регулятором давления для установки в воздушную магистраль с соединением G 1/2i без отвода</t>
  </si>
  <si>
    <t>SATA Напорный бак 24л., нерж.сталь, с одним регулятором давления</t>
  </si>
  <si>
    <t>SATA Напорный бак 24л., нерж.сталь, с одним регулятором давления, электрическим миксером</t>
  </si>
  <si>
    <t>SATA Набор уплотнительных колец (2шт.) для SATA Adam 2</t>
  </si>
  <si>
    <t>SATA Уплотнитель штуцера подачи воздуха для jet 4000 B Digital</t>
  </si>
  <si>
    <t>SATA Винт со втулкой для соединения быстрого разъёма с jet 4000 B Digital</t>
  </si>
  <si>
    <t>SATA Шток регулятора подачи воздуха для SATAjet 3000K, 1000, 100</t>
  </si>
  <si>
    <t>SATA Шайба латунная 3,7 DIN для SATAjet 2000 HVLP, LP90</t>
  </si>
  <si>
    <t>SATA Винт регулятора подачи материала для SATAjet 1000, 100</t>
  </si>
  <si>
    <t>SATA Набор уплотнительных колец для SATAjet 1000 B, 100 B</t>
  </si>
  <si>
    <t>SATA Насадка-удлинитель 20см 1,6мм для SATAjet 1000 K RP</t>
  </si>
  <si>
    <t>SATA Насадка-удлинитель 20см 1,6мм с внутренним смешиванием для SATAjet 1000 K RP</t>
  </si>
  <si>
    <t>SATA Переходник-коннектор к шлангу нижней подачи для minijet 1000 K RP</t>
  </si>
  <si>
    <t>SATA Шланг подачи воздуха с сигнальным устройством для SATA респираторов</t>
  </si>
  <si>
    <t>SATA Уплотнительная прокладка для фильтров серии 400</t>
  </si>
  <si>
    <t>SATA Выходной блок в сборе с 2-мя шаровыми кранами для фильтров серии 400</t>
  </si>
  <si>
    <t>SATA Выходной блок с удлинением в сборе с 2-мя шаровыми кранами для фильтров серии 400</t>
  </si>
  <si>
    <t>SATA Контргайка G 1/4 для верхней трубки напорного бачка SATA mini set 2</t>
  </si>
  <si>
    <t>SATA Медное уплотнительное кольцо 13х18х1 клапана выпуска конденсата для напорных баков SATA mini set 2 и 10л.</t>
  </si>
  <si>
    <t>SATA Уплотнительное кольцо для напорного бака 10л.</t>
  </si>
  <si>
    <t>SATA Перфорированное металлическое основание промывочной камеры Multiclean мойки</t>
  </si>
  <si>
    <t>SATA Ниппель быстрого разъёма с наружной резьбой G 3/8</t>
  </si>
  <si>
    <t>SATA Фильтры для SATA окрасочных пистолетов, кроме SATAminijet  (упаковка 10 шт.)</t>
  </si>
  <si>
    <t>SATA Универсальный кронштейн для пистолетов, нерж.сталь</t>
  </si>
  <si>
    <t>Листы Scotch-Brite™ Durable Flex</t>
  </si>
  <si>
    <t>Двусторонние полировальники Quick Connect</t>
  </si>
  <si>
    <t>дата прайс-листа</t>
  </si>
  <si>
    <t>на продукцию фирмы "3М" (США)</t>
  </si>
  <si>
    <t>Мин партия</t>
  </si>
  <si>
    <t xml:space="preserve"> 334U серия LD177A P500</t>
  </si>
  <si>
    <t>круг</t>
  </si>
  <si>
    <t xml:space="preserve"> 334U серия LD177A P320</t>
  </si>
  <si>
    <t>Жесткая 5/16</t>
  </si>
  <si>
    <t>Мягкая 5/16</t>
  </si>
  <si>
    <t>Жесткая М8</t>
  </si>
  <si>
    <t>Мягкая М8</t>
  </si>
  <si>
    <t>Мягкая подложка 10мм</t>
  </si>
  <si>
    <t>Мягкая подложка 5мм</t>
  </si>
  <si>
    <t>Абразивные круги 245 зеленая серия  на липучке диам. 150 мм, 7 отверстий, 245 зеленая серия</t>
  </si>
  <si>
    <t>3М 245 Зеленая LD 601A P80</t>
  </si>
  <si>
    <t>3М 245 Зеленая LD 601A P60</t>
  </si>
  <si>
    <t>3М 245 Зеленая LD 601A P40</t>
  </si>
  <si>
    <t>Абразивные круги 245 зеленая серия  на липучке диам. 150 мм, 9 отверстий, 245 Зеленая серия</t>
  </si>
  <si>
    <t>3М 245 Зеленая LD 801A P80</t>
  </si>
  <si>
    <t>3М 245 Зеленая LD 801A P60</t>
  </si>
  <si>
    <t>3М 245 Зеленая LD 801A P40</t>
  </si>
  <si>
    <t>Абразивные круги 255P Золотая серия на липучке диам. 150 мм, 15 отверстий, 255P+ Золотистая серия</t>
  </si>
  <si>
    <t>3M 255Р+ Золотистая LD861A P600</t>
  </si>
  <si>
    <t>3M 255Р+ Золотистая LD861A P500</t>
  </si>
  <si>
    <t>3M 255Р+ Золотистая LD861A P400</t>
  </si>
  <si>
    <t>3M 255Р+ Золотистая LD861A P360</t>
  </si>
  <si>
    <t>3M 255Р+ Золотистая LD861A P320</t>
  </si>
  <si>
    <t>3M 255Р+ Золотистая LD861A P280</t>
  </si>
  <si>
    <t>3M 255Р+ Золотистая LD861A P240</t>
  </si>
  <si>
    <t>3M 255Р+ Золотистая LD861A P220</t>
  </si>
  <si>
    <t>3M 255Р+ Золотистая LD861A P180</t>
  </si>
  <si>
    <t>3M 255Р+ Золотистая LD861A P120</t>
  </si>
  <si>
    <t>3M 255Р+ Золотистая LD861A P80</t>
  </si>
  <si>
    <t>Универсальные оправки диам. 150 мм для абразивных кругов на липучке, 15 отверстий</t>
  </si>
  <si>
    <t>Подложки для абразивных кругов на липучке, 15 отверстий</t>
  </si>
  <si>
    <t>Мягкая подложка толщина 10мм, 150мм</t>
  </si>
  <si>
    <t>Мягкая подложка толщина 5мм, 150мм</t>
  </si>
  <si>
    <t>Абразивные полоски Hookit Purple+ 3M334U, 70x127мм, Р500</t>
  </si>
  <si>
    <t>Абразивные полоски Hookit Purple+ 3M334U, 70x127мм, Р400</t>
  </si>
  <si>
    <t>Абразивные полоски Hookit Purple+ 3M334U, 70x127мм, Р320</t>
  </si>
  <si>
    <t>Абразивные полоски Hookit Purple+ 3M334U, 70x127мм, Р240</t>
  </si>
  <si>
    <t>Абразивные полоски Hookit Purple+ 3M734U, 70x127мм, Р180</t>
  </si>
  <si>
    <t>Абразивные полоски Hookit Purple+ 3M734U, 70x127мм, Р120</t>
  </si>
  <si>
    <t>Абразивные полоски Hookit Purple+ 3M734U, 70x127мм, Р80</t>
  </si>
  <si>
    <t>Абразивные полоски Hookit Purple+ 3M334U, 115x225мм, Р400</t>
  </si>
  <si>
    <t>Абразивные полоски Hookit Purple+ 3M334U, 115x225мм, Р320</t>
  </si>
  <si>
    <t>Абразивные полоски Hookit Purple+ 3M334U, 115x225мм, Р240</t>
  </si>
  <si>
    <t>Абразивные полоски Hookit Purple+ 3М734U, 115x225мм, Р180</t>
  </si>
  <si>
    <t>Абразивные полоски Hookit Purple+ 3M734U, 115x225мм, Р120</t>
  </si>
  <si>
    <t>Абразивные полоски Hookit Purple+ 3M734U, 115x225мм, Р80</t>
  </si>
  <si>
    <t>Абразивные полоски Hookit Purple+ 3M334U, 70x396мм, Р400</t>
  </si>
  <si>
    <t>Абразивные полоски Hookit Purple+ 3M334U, 70x396мм, Р320</t>
  </si>
  <si>
    <t>Абразивные полоски Hookit Purple+ 3M334U, 70x396мм, Р240</t>
  </si>
  <si>
    <t>Малый шлифок Hookit Purple+ 70x127мм</t>
  </si>
  <si>
    <t>Средний шлифок Hookit Purple+ 70x198мм</t>
  </si>
  <si>
    <t>Широкий шлифок Hookit Purple+ 115x225мм</t>
  </si>
  <si>
    <t>Длинный шлифок Hookit Purple+ 70x396мм</t>
  </si>
  <si>
    <t>Отводной шланг, 6M</t>
  </si>
  <si>
    <t>Мягкая подложка для среднего шлифка 05171, 70x198мм</t>
  </si>
  <si>
    <t>Набор для обработки рельефных поверхностей :шлифок +2 насадки</t>
  </si>
  <si>
    <t>3М 245 Зеленая, полоски, P80</t>
  </si>
  <si>
    <t>3М 245 Зеленая, полоски, P60</t>
  </si>
  <si>
    <t>3М 245 Зеленая, полоски, P40</t>
  </si>
  <si>
    <t>3М 255Р Золотистая, полоски, P320</t>
  </si>
  <si>
    <t>3М 255Р Золотистая, полоски, P240</t>
  </si>
  <si>
    <t>3М 255Р Золотистая, полоски, P180</t>
  </si>
  <si>
    <t>3М 255Р Золотистая, полоски, P120</t>
  </si>
  <si>
    <t>3М 255Р Золотистая, полоски, P80</t>
  </si>
  <si>
    <t>Малый мягкий шлифок Hookit 70 x 127</t>
  </si>
  <si>
    <t xml:space="preserve">Малый шлифок Hookit 71 x 127 </t>
  </si>
  <si>
    <t>Microfine/Микротонкое зерно</t>
  </si>
  <si>
    <t>Ultrafine/Ультратонкое зерно</t>
  </si>
  <si>
    <t>Superfine/Сверхтонкое зерно (Р400)</t>
  </si>
  <si>
    <t>Fine/Тонкое зерно (Р280)</t>
  </si>
  <si>
    <t>Medium/Среднее зерно (Р180)</t>
  </si>
  <si>
    <t>3М 255P Золотистая, лист P500</t>
  </si>
  <si>
    <t>3М 255P Золотистая, лист P400</t>
  </si>
  <si>
    <t>3М 255P Золотистая, лист P320</t>
  </si>
  <si>
    <t>3М 255P Золотистая, лист P280</t>
  </si>
  <si>
    <t>3М 255P Золотистая, лист Р240</t>
  </si>
  <si>
    <t>3М 255P Золотистая, лист Р220</t>
  </si>
  <si>
    <t>3М 255P Золотистая, лист Р180</t>
  </si>
  <si>
    <t>3М 255P Золотистая, лист Р150</t>
  </si>
  <si>
    <t>3М 255P Золотистая, лист Р120</t>
  </si>
  <si>
    <t>3М 255P Золотистая, лист Р100</t>
  </si>
  <si>
    <t>3М 255P Золотистая, лист Р80</t>
  </si>
  <si>
    <t>3М 255P Золотистая, лист Р60</t>
  </si>
  <si>
    <t>3М 255P Золотистая, лист Р40</t>
  </si>
  <si>
    <t>3М 734 Tri-M-Ite Лист Карбид Кремния P1200</t>
  </si>
  <si>
    <t>3М 734 Tri-M-Ite Лист Карбид Кремния P1000</t>
  </si>
  <si>
    <t>3М 734 Tri-M-Ite Лист Карбид Кремния P800</t>
  </si>
  <si>
    <t>3М 734 Tri-M-Ite Лист Карбид Кремния P600</t>
  </si>
  <si>
    <t>3М 734 Tri-M-Ite Лист Карбид Кремния P400</t>
  </si>
  <si>
    <t>3М 734 Tri-M-Ite Лист Карбид Кремния P360</t>
  </si>
  <si>
    <t>3М 734 Tri-M-Ite Лист Карбид Кремния P320</t>
  </si>
  <si>
    <t>3М 734 Tri-M-Ite Лист Карбид Кремния P280</t>
  </si>
  <si>
    <t>3М 734 Tri-M-Ite Лист Карбид Кремния P240</t>
  </si>
  <si>
    <t>3М 734 Tri-M-Ite Лист Карбид Кремния P180</t>
  </si>
  <si>
    <t>3М 734 Tri-M-Ite Лист Карбид Кремния P80</t>
  </si>
  <si>
    <t>3М™ Шлифки для водостойкой наждачной бумаги</t>
  </si>
  <si>
    <t>RUBBER, Резиновый шлифок 70х200</t>
  </si>
  <si>
    <t>RUBBER, Резиновый шлифок 70х125</t>
  </si>
  <si>
    <t>Мягкий шлифок, желтый 70х125</t>
  </si>
  <si>
    <t>Резиновый ракель 70х108 (50 штук/коробка)</t>
  </si>
  <si>
    <t>Губка-шлифок для полировки 70х140</t>
  </si>
  <si>
    <t>Круг для матирования транспортировочного грунта 150 мм, 15 отверстий</t>
  </si>
  <si>
    <t xml:space="preserve"> Круг Hookit для матирования транспортировочного грунта</t>
  </si>
  <si>
    <t>Лист скотч-брайт ультратонкий (бордовый), 115мм х 230мм</t>
  </si>
  <si>
    <t>Лист скотч-брайт сверхтонкий (серый), 115мм х 230мм</t>
  </si>
  <si>
    <t>Scotch-Brite™</t>
  </si>
  <si>
    <t>Скотч-брайт ультратонкий (серый),  158 x 224</t>
  </si>
  <si>
    <t>Лист</t>
  </si>
  <si>
    <t>Скотч-брайт сверх тонкий (красный),  158 x 224</t>
  </si>
  <si>
    <t>Скотч-брайт ультратонкий (серый),  Диам. 150 мм</t>
  </si>
  <si>
    <t>Круг</t>
  </si>
  <si>
    <t>Скотч-брайт сверх тонкий (красный),  Диам. 150 мм</t>
  </si>
  <si>
    <t>Скотч-брайт ультратонкий (серый),  108 х 128</t>
  </si>
  <si>
    <t>Штука</t>
  </si>
  <si>
    <t>Скотч-брайт сверх тонкий (красный),  108 х 128</t>
  </si>
  <si>
    <t>Скотч-брайт Pre-Cut (пурпурный), 115мм х 150мм, 35 листов/рулон</t>
  </si>
  <si>
    <t>Рулон</t>
  </si>
  <si>
    <t>Скотч-брайт Pre-Cut (серый), 115мм х 150мм, 35 листов/рулон</t>
  </si>
  <si>
    <t>Скотч-брайт Pre-Cut (медный), 115мм х 150мм, 35 листов/рулон</t>
  </si>
  <si>
    <t>Скотч-брайт Multi-Flex ультратонк.(серый) , 100 x 200, 60 листов/рулон</t>
  </si>
  <si>
    <t>Скотч-брайт Multi-Flex сверхтонкий (красный), 100 x 200 , 60 листов/рулон</t>
  </si>
  <si>
    <t>Скотч-брайт Multi-Flex (медный) , 100 x 200 , 60 листов/рулон</t>
  </si>
  <si>
    <t>Матирующая паста Prep and Blend,  500 г</t>
  </si>
  <si>
    <t>Бутыль</t>
  </si>
  <si>
    <t>Матирующий гель Scuff-it,  700 г</t>
  </si>
  <si>
    <t xml:space="preserve">Матирующий круг Р1000, Диам. 150 мм, 15 кругов/коробка </t>
  </si>
  <si>
    <t xml:space="preserve">Матирующий круг Р1000, Диам. 75 мм, 15 кругов/коробка </t>
  </si>
  <si>
    <t>Мягкая подложка, Диам. 75 мм</t>
  </si>
  <si>
    <t>05774 МЯГКАЯ ПОДЛОЖКА</t>
  </si>
  <si>
    <t>Шлифок на резинке, Диам. 150 мм</t>
  </si>
  <si>
    <t>Ручной блок держатель для кругов 75мм</t>
  </si>
  <si>
    <t>Фибровый круг 3М 988С ,  115мм х 22мм,  Р 80</t>
  </si>
  <si>
    <t>Фибровый круг 3М 988С ,  115мм х 22мм,  Р 36</t>
  </si>
  <si>
    <t>Оправка ребристая 127мм х 22мм М14</t>
  </si>
  <si>
    <t>Лепестковый круг 3М 747D , 115мм х 22мм,  Р 120</t>
  </si>
  <si>
    <t>Лепестковый круг 3М 747D , 115мм х 22мм,  Р 80</t>
  </si>
  <si>
    <t>Лепестковый круг 3М 747D , 115мм х 22мм,  Р 60</t>
  </si>
  <si>
    <t>Лепестковый круг 3М 747D , 115мм х 22мм,  Р 36</t>
  </si>
  <si>
    <t>Лепестковый круг 3М 566A , 125мм х 22мм,  P40</t>
  </si>
  <si>
    <t>Лепестковый круг 3М 566A , 125мм х 22мм,  P60</t>
  </si>
  <si>
    <t>Лепестковый круг 3М 566A , 125мм х 22мм,  P80</t>
  </si>
  <si>
    <t>Лепестковый круг 3М 566A , 125мм х 22мм,  P120</t>
  </si>
  <si>
    <t xml:space="preserve">Зачистной круг Clean'N'Strip (без фибровой основы, с центр. отверстием) 100мм х 13мм </t>
  </si>
  <si>
    <t>Зачистной круг Clean'N'Strip (без фибровой основы, с центр. отверстием) 150 мм х 13мм</t>
  </si>
  <si>
    <t>Зачистной круг Clean'N'Strip , 100мм х 13мм х R+</t>
  </si>
  <si>
    <t>Зачистной круг Clean'N'Strip , 125мм х 13мм х R+</t>
  </si>
  <si>
    <t>Зачистной круг Clean'N'Strip со шпинделем, 100ммх13ммx6мм</t>
  </si>
  <si>
    <t>Зачистной круг Clean'N'Strip со шпинделем, 150ммх13ммх8мм</t>
  </si>
  <si>
    <t>Фибровый круг Clean&amp;Strip XT-DB , 115мм х 22мм</t>
  </si>
  <si>
    <t>Фибровый круг Clean&amp;Strip XT-DB , 178мм х 22мм</t>
  </si>
  <si>
    <t xml:space="preserve">Зачистной круг Clean'N'Strip на фибровой основе,  100мм х 13мм </t>
  </si>
  <si>
    <t>Зачистной круг Clean'N'Strip на фибровой основе,  150 мм х 13мм</t>
  </si>
  <si>
    <t>Зачистной круг Clean'N'Strip со шпинделем,  100ммх13ммx6мм</t>
  </si>
  <si>
    <t>Зачистной круг Clean'N'Strip со шпинделем,  150ммх13ммх8мм</t>
  </si>
  <si>
    <t>Зачистной круг Clean'N'Strip ,  100мм х 13мм х R+</t>
  </si>
  <si>
    <t>Зачистной круг Clean'N'Strip ,  150мм х 13мм х R+</t>
  </si>
  <si>
    <t>Фибровый круг Clean&amp;Strip GP,  115мм х 22мм</t>
  </si>
  <si>
    <t>Фибровый круг Clean&amp;Strip GP,  178мм х 22мм</t>
  </si>
  <si>
    <t>Фибровые круги Roloc™</t>
  </si>
  <si>
    <t>Фибровый круг 361F (Черный),  Диам. 50,  Р24</t>
  </si>
  <si>
    <t>Фибровый круг 361F (Коричневый),  Диам. 50,  Р36</t>
  </si>
  <si>
    <t>Фибровый круг 361F (Зеленый),  Диам. 50,  Р50</t>
  </si>
  <si>
    <t>Фибровый круг 361F (Желтый),  Диам. 50,  P80</t>
  </si>
  <si>
    <t>Круг грубый (зеленый) 50мм,  Диам. 50мм, 10 кругов/коробка</t>
  </si>
  <si>
    <t>Круг средний (желтый) 50мм,  Диам. 50мм, 10 кругов/коробка</t>
  </si>
  <si>
    <t>Круг тонкий (белый) 50мм,  Диам. 50мм, 10 кругов/коробка</t>
  </si>
  <si>
    <t xml:space="preserve">Круг грубый (зеленый) 75мм,  Диам. 75мм, </t>
  </si>
  <si>
    <t xml:space="preserve">Круг средний (желтый) 75мм,  Диам. 75мм, </t>
  </si>
  <si>
    <t>Прессованный круг Scotch-Brite под шпиндель 6мм, 50мм х 3мм х 6мм, средний (плотность 8)</t>
  </si>
  <si>
    <t>Прессованный круг Scotch-Brite Roloc, 76мм х 6мм, средний (плотность 7)</t>
  </si>
  <si>
    <t xml:space="preserve">Диск для подготовки поверхн. SС-DR коричн.,грубый,  Диам. 50, 25 дисков/коробка </t>
  </si>
  <si>
    <t>Диск</t>
  </si>
  <si>
    <t xml:space="preserve">Диск для подготовки поверхн. SС-DR красн.,средний,  Диам. 50, 25 дисков/коробка </t>
  </si>
  <si>
    <t xml:space="preserve">Диск для подготовки поверхн. SС-DR синий,  Диам. 50, 25 дисков/коробка </t>
  </si>
  <si>
    <t xml:space="preserve">Диск для подготовки поверхн. SС-DR серый,  Диам. 50, 25 дисков/коробка </t>
  </si>
  <si>
    <t>Набор: Зачистной шлифовальный круг Грин Корпс - 20шт., оправка к кругам - 2шт., 115х3х22мм, P36</t>
  </si>
  <si>
    <t>Набор: Зачистной шлифовальный круг Грин Корпс - 20шт., оправка к кругам - 2шт., 125х3х22мм, P80</t>
  </si>
  <si>
    <t>Сухое проявочное покрытие черное, 50г</t>
  </si>
  <si>
    <t>Сухое проявочное покрытие оранжевое, 50г</t>
  </si>
  <si>
    <t>Подушка-аппликатор для 09560 и 50416</t>
  </si>
  <si>
    <t xml:space="preserve">Оправка Roloc#1 Шпиндель под цанговый зажим диам. 6мм </t>
  </si>
  <si>
    <t>Подложка с резьб.6,3мм; шпиндель с диам.держ.6мм; адаптор, Диам 50 мм</t>
  </si>
  <si>
    <t>Подложка 75мм с резьбой М14</t>
  </si>
  <si>
    <t>Оправка ребристая 115мм х 22мм М14</t>
  </si>
  <si>
    <t>Оправка ребристая 178мм х 22мм М14 и 5/8</t>
  </si>
  <si>
    <t xml:space="preserve">Круг отрезной для черного металла тип 41, 125х1х22мм, 50 кругов/коробка </t>
  </si>
  <si>
    <t xml:space="preserve">Круг отрезной для нержавеющей стали тип 41, 125х1х22мм, 50 кругов/коробка </t>
  </si>
  <si>
    <t xml:space="preserve">Круг отрезной для быстрой резки тип 41, 125х1х22мм, 50 кругов/коробка </t>
  </si>
  <si>
    <t xml:space="preserve">Круг отрезной для черного металла тип 41, 115х1х22мм, 50 кругов/коробка </t>
  </si>
  <si>
    <t xml:space="preserve">Круг отрезной для нержавеющей стали тип 41, 115х1х22мм, 50 кругов/коробка </t>
  </si>
  <si>
    <t xml:space="preserve">Круг отрезной для быстрой резки тип 41, 115х1х22мм, 50 кругов/коробка </t>
  </si>
  <si>
    <t xml:space="preserve">Круг отрезной Грин Корпс, 75 х 0,8 х 9,5мм, 5 кругов/коробка </t>
  </si>
  <si>
    <t xml:space="preserve">Круг отрезной Грин Корпс, 75 х 1,6 х 9,5мм, 5 кругов/коробка </t>
  </si>
  <si>
    <t xml:space="preserve">Круг отрезной Грин Корпс, 100 х 0,8 х 9,5мм, 50 кругов/коробка </t>
  </si>
  <si>
    <t>Круг отрезной тип 41, 180х2х22мм</t>
  </si>
  <si>
    <t>Круг отрезной тип 41, 180х2,5х22мм</t>
  </si>
  <si>
    <t>Круг отрезной тип 41, 230х2,5х22мм</t>
  </si>
  <si>
    <t>Круг отрезной тип 41, 230х2х22мм</t>
  </si>
  <si>
    <t>Круг отрезной тип 41, 230х3,2х22мм</t>
  </si>
  <si>
    <t>Абразивный круг Trizact 268ХА, зерно А35, Зеленый, 125мм, 25 кругов/рулон</t>
  </si>
  <si>
    <t xml:space="preserve">Рулон </t>
  </si>
  <si>
    <t>Абразивный круг Trizact 268ХА, зерно А10, Голубой, 125мм, 25 кругов/рулон</t>
  </si>
  <si>
    <t>Абразивный круг Trizact 268ХА, зерно А5, Коричневый, 125мм, 25 кругов/рулон</t>
  </si>
  <si>
    <t>Абразивный круг Trizact 568ХА, Белый, 125мм, 25 кругов/рулон</t>
  </si>
  <si>
    <t>Полировальная паста для стекла, 1л, 6 бутылей/коробка</t>
  </si>
  <si>
    <t>Оправка 3М для абразивных кругов Trizact, М14, 125мм</t>
  </si>
  <si>
    <t>ОШМ 76мм 1/4, "под пылесос", орбита 2.5мм</t>
  </si>
  <si>
    <t>ОШМ 76мм 1/4, "под мешок", орбита 2.5мм</t>
  </si>
  <si>
    <t>Оправка Hookit™ 76мм х 9.5мм 1/4, универсальная</t>
  </si>
  <si>
    <t>ОШМ 127мм 5/16, "под пылесос", орбита 5мм</t>
  </si>
  <si>
    <t>ОШМ 127мм 5/16, "под пылесос", орбита 2.5мм</t>
  </si>
  <si>
    <t>ОШМ 127мм 5/16, "под мешок", орбита 5мм</t>
  </si>
  <si>
    <t>ОШМ 127мм 5/16, "под мешок", орбита 2.5мм</t>
  </si>
  <si>
    <t>Оправка Hookit™ 127мм х 9.5мм 5/16, универсальная</t>
  </si>
  <si>
    <t>ОШМ 152мм 5/16, "под пылесос", орбита 8мм</t>
  </si>
  <si>
    <t>ОШМ 152мм 5/16, "под пылесос", орбита 5мм</t>
  </si>
  <si>
    <t>ОШМ 152мм 5/16, "под пылесос", орбита 2.5мм</t>
  </si>
  <si>
    <t>ОШМ 152мм 5/16, "под мешок", орбита 8мм</t>
  </si>
  <si>
    <t>ОШМ 152мм 5/16, "под мешок", орбита 5мм</t>
  </si>
  <si>
    <t>ОШМ 152мм 5/16, "под мешок", орбита 2.5мм</t>
  </si>
  <si>
    <t>Оправка Hookit™ 152мм х 9.5мм 5/16, универсальная</t>
  </si>
  <si>
    <t>ОШМ 150мм М8, орбита 5мм (оправка 64412 прилагается)</t>
  </si>
  <si>
    <t>ОШМ 150мм М8, орбита 3мм (оправка 64412 прилагается)</t>
  </si>
  <si>
    <t>Оправка Hookit™ 150мм М8, мягкая, универсальный пылеотвод</t>
  </si>
  <si>
    <t>Дисковая шлифовальная машинка 20 000 об/мин., 372 ватт , Ø круга 51мм, цанга 6мм</t>
  </si>
  <si>
    <t>Дисковая шлифовальная машинка 15 000 об/мин., 744 ватт , Ø круга 76мм, цанга 6мм</t>
  </si>
  <si>
    <t>Прямая шлифовальная машинка 12 000 об/мин., 744 ватт, цанга 6мм</t>
  </si>
  <si>
    <t>Прямая шлифовальная машинка 8 000 об/мин., 744 ватт, цанга 6мм</t>
  </si>
  <si>
    <t>Прямая шлифлвальная машинка 4 000 об/мин., 744 ватт, цанга 6мм</t>
  </si>
  <si>
    <t>Универсальная оправка HOOKIT 76мм</t>
  </si>
  <si>
    <t>Универсальная оправка Хукит , Ø оправки 127мм</t>
  </si>
  <si>
    <t>Универсальная оправка Хукит , Ø оправки 152мм, крепл. 5/16"</t>
  </si>
  <si>
    <t>Оправка HOOKIT  4 отв., 76х102х12мм</t>
  </si>
  <si>
    <t>900/6 Шпиндель для кругов СК-БР XT, CG, 13х19х6мм</t>
  </si>
  <si>
    <t>990 Шпиндель для кругов СК-БР БРИСТЛ,  9х45х6мм</t>
  </si>
  <si>
    <t>Мешок для сбора пыли (белый), , 10 шт.в уп-ке/ 5 уп-к в кор.</t>
  </si>
  <si>
    <t>Антипылевой нетканый материал для окрасочных камер, 0,7м х 91,4м</t>
  </si>
  <si>
    <t>Антипылевая п/э пленка для окрасочных камер, 0,5м х 30,5м</t>
  </si>
  <si>
    <t xml:space="preserve">Cтартовый набор системы маскирования </t>
  </si>
  <si>
    <t>Диспенсер для антипылевого материала</t>
  </si>
  <si>
    <t>Диспенсер для антипылевой пленких</t>
  </si>
  <si>
    <t>1790 Малярная лента 18MM X 45M (экономичная линейка)</t>
  </si>
  <si>
    <t>1790 Малярная лента 24MM X 45M (экономичная линейка)</t>
  </si>
  <si>
    <t>1790 Малярная лента 36MM X 45M (экономичная линейка)</t>
  </si>
  <si>
    <t>1790 Малярная лента 48MM X 45M (экономичная линейка)</t>
  </si>
  <si>
    <t>Синяя маскирующая лента 471, 6мм x 33м</t>
  </si>
  <si>
    <t>Трафаретная лента 8 прорезей/1.58мм, 25мм x 13.9м</t>
  </si>
  <si>
    <t>Серебристая клейкая лента для защиты от прошлифовки краев деталей, 48мм х 54,8м</t>
  </si>
  <si>
    <t>Маскирующая лента для уплотнителей вклееных стекол 10 мм, 50.8ммX10м</t>
  </si>
  <si>
    <t>Маскирующая лента для уплотнителей вклееных стекол 15 мм, 50.8ммX10м</t>
  </si>
  <si>
    <t>Поролоновые валики для проёмов диаметром 19мм, 35м, Диам.19мм</t>
  </si>
  <si>
    <t>Поролоновые валики для проёмов диаметром 13мм, 50м, Диам.13мм</t>
  </si>
  <si>
    <t>Поролоновые валики для проёмов диаметром 21мм, 49м + 7м бонус, Диам.21мм</t>
  </si>
  <si>
    <t>Лента маскирующая для плавного перехода, 9м, 5 рул/кор., 60 кор/уп.</t>
  </si>
  <si>
    <t>Маскирующая пленка Премиум +, 4м х 150м</t>
  </si>
  <si>
    <t>Усовершенствованная маскирующая пленка, 4м х 150м</t>
  </si>
  <si>
    <t>Маскирующая пленка , 5м х 120м</t>
  </si>
  <si>
    <t>Диспенсер для маскир. пленки 07838, 0</t>
  </si>
  <si>
    <t>Нож для маскирующей пленки Премиум 80139</t>
  </si>
  <si>
    <t>Нож для маскирующей пленки 07838</t>
  </si>
  <si>
    <t>Маскирующая бумага, 305ммх300м</t>
  </si>
  <si>
    <t>Маскирующая бумага, 457ммх300м</t>
  </si>
  <si>
    <t>Маскирующая бумага, 915ммх300м</t>
  </si>
  <si>
    <t>Маскирующая бумага, 1219ммх300м</t>
  </si>
  <si>
    <t>Маскирующая бумага экономичная, 300мм X 400м (экономичная линейка)</t>
  </si>
  <si>
    <t>Маскирующая бумага экономичная, 450мм X 400м (экономичная линейка)</t>
  </si>
  <si>
    <t>Маскирующая бумага экономичная, 600мм X 400м (экономичная линейка)</t>
  </si>
  <si>
    <t>Маскирующая бумага экономичная, 900мм X 400м (экономичная линейка)</t>
  </si>
  <si>
    <t>Маскирующая бумага экономичная, 1150 мм X 400м (экономичная линейка)</t>
  </si>
  <si>
    <t>08184/50098</t>
  </si>
  <si>
    <t>Очиститель клеёв, 500 мл</t>
  </si>
  <si>
    <t>Диск для снятия клейких лент (пресс.) со шпинделем, Диам. 100мм</t>
  </si>
  <si>
    <t>Диск для снятия клейких лент (пресс.), Диам. 100мм</t>
  </si>
  <si>
    <t>LIFTING CORD Подъёмный шнур, 6мм  х 40м, 1 рулон/коробка</t>
  </si>
  <si>
    <t>Полировальник двусторонний Quick Connect, зеленый, 150мм.</t>
  </si>
  <si>
    <t>Полировальник двусторонний Quick Connect, зеленый, 222мм.</t>
  </si>
  <si>
    <t>Полировальник двусторонний пальчиковый Quick Connect, зеленый, 150мм.</t>
  </si>
  <si>
    <t>Полировальник двусторонний Quick Connect, желтый, 150мм.</t>
  </si>
  <si>
    <t>Полировальник двусторонний Quick Connect, желтый, 222мм.</t>
  </si>
  <si>
    <t>Полировальник двусторонний Quick Connect, синий, 222мм.</t>
  </si>
  <si>
    <t>Полировальник двусторонний Quick Connect, синий, 150мм.</t>
  </si>
  <si>
    <t>Полировальник двусторонний Quick Connect, шерстяной, 150мм.</t>
  </si>
  <si>
    <t>Полировальник двусторонний Quick Connect, шерстяной, 229мм.</t>
  </si>
  <si>
    <t>Переходник для двустороннего полировальника QC, M14, 14мм, 10шт/уп.</t>
  </si>
  <si>
    <t xml:space="preserve">Полировальная паста  Perfect-it™ Denibbing </t>
  </si>
  <si>
    <t>Эксцентриковая полировальная машинка Perfect-it Denibbing</t>
  </si>
  <si>
    <t>Зарядное устройство для шлифовальной машинки Perfect-it Denibbing</t>
  </si>
  <si>
    <t>Шлифовальная машинка Perfect-it Denibbing</t>
  </si>
  <si>
    <t>Полировальник для пасты Perfect-it™ Denibbing  3,75мм,зеленый</t>
  </si>
  <si>
    <t>Абразивные насадки Trizact™, P1000</t>
  </si>
  <si>
    <t>Абразивные насадки Trizact™, P1500</t>
  </si>
  <si>
    <t>Система ремонта и полировки больших участков краски Color Code</t>
  </si>
  <si>
    <t>Зеленый полировальник для пасты Fast Cut Plus, Диам. 150мм</t>
  </si>
  <si>
    <t>Шерстяной полировальник , Диам. 133мм</t>
  </si>
  <si>
    <t>2011G</t>
  </si>
  <si>
    <t xml:space="preserve">Зеленая полировальная салфетка, </t>
  </si>
  <si>
    <t>Абразивная паста Extra Fine (желтый колпачок), 1литр</t>
  </si>
  <si>
    <t>Желтый поролоновый полировальник, 150мм</t>
  </si>
  <si>
    <t>Оранжевый поролоновый полировальник, Диам. 133мм</t>
  </si>
  <si>
    <t xml:space="preserve">Желтая полировальная салфетка , </t>
  </si>
  <si>
    <t>Антиголограммная полировальная паста Ультрафина (голубой колпачок), 1литр</t>
  </si>
  <si>
    <t xml:space="preserve">Синий ультратонкий полировальник, </t>
  </si>
  <si>
    <t xml:space="preserve">Мягкая салфетка голубая, </t>
  </si>
  <si>
    <t>Паста для защиты блеска, 1литр</t>
  </si>
  <si>
    <t>Полировальник для пасты для защиты блеска 09377, 24штуки/коробка</t>
  </si>
  <si>
    <t>Полироль Полиш Роза, 1литр</t>
  </si>
  <si>
    <t>Розовая полировальная салфетка</t>
  </si>
  <si>
    <t>Полировочные салфетки, 275салфеток / кор.</t>
  </si>
  <si>
    <t>Тест-спрей, 500 мл, 12 аэрозолей/коробка</t>
  </si>
  <si>
    <t>Высокоэффективная абразивная паста Fast Cut, 1литр</t>
  </si>
  <si>
    <t>Абразивная паста , 1литр</t>
  </si>
  <si>
    <t>Многораз.полировальник для абразивной пасты</t>
  </si>
  <si>
    <t>Неабразивная паста для блеска , 1литр</t>
  </si>
  <si>
    <t>Многораз.полировальник для неабразивн. Пасты</t>
  </si>
  <si>
    <t>Микротонкий абразив 401Q IMP  1500A, 138х230мм,  50 листов/пачка</t>
  </si>
  <si>
    <t>Микротонкий абразив 401Q IMP  2000A, 138х230мм,  50 листов/пачка</t>
  </si>
  <si>
    <t>Абразивная глина, ,  6 контейнеров/коробка</t>
  </si>
  <si>
    <t>Контейнер</t>
  </si>
  <si>
    <t>Фетровый полировальный круг, Диам. 125 мм</t>
  </si>
  <si>
    <t>Оправка Hookit для фетровых полировальных кругов, 125мм, М14</t>
  </si>
  <si>
    <t>Оправка-полировальник для Roloc #4, Диам. 75 мм</t>
  </si>
  <si>
    <t xml:space="preserve">Roloc #4 - держатель оправки 14736 </t>
  </si>
  <si>
    <t>Абразивный цветок А5, Диам. 32мм</t>
  </si>
  <si>
    <t>Наждачный цветок, 9 микрон</t>
  </si>
  <si>
    <t>Красный блок</t>
  </si>
  <si>
    <t>Орбитальная мини шлифмашинка 32мм орбита 5мм</t>
  </si>
  <si>
    <t xml:space="preserve">Оправка-полировальник  для резьбы М14 </t>
  </si>
  <si>
    <t xml:space="preserve">Оправка-полировальник  для резьбы 5/8"  </t>
  </si>
  <si>
    <t>Электрическая полировальная машина для кругов макс. 203мм, M14 (оправка не прилагается)</t>
  </si>
  <si>
    <t>Круг Trizact™ абразивный, полировальный,  Р1500, 150мм., 25 шт/кор.</t>
  </si>
  <si>
    <t>Круг Trizact™ абразивный, полировальный,  Р3000, 150мм., 15 шт/кор., 4 кор/уп.</t>
  </si>
  <si>
    <t>Круг Trizact™ абразивный, полировальный,  Р3000, 75мм., 15 шт/кор., 4 кор/уп.</t>
  </si>
  <si>
    <t>Круг Trizact™ полировальный, Р6000, 150мм., 15 шт/кор., 4 кор/уп.</t>
  </si>
  <si>
    <t>Полировальная паста для металла Marine, 500мл.</t>
  </si>
  <si>
    <t>Полировочные круги на липучке 260L</t>
  </si>
  <si>
    <t>Полировочные круги на липучке диам. 150 мм, 9 отверстий</t>
  </si>
  <si>
    <t>3М 260 L 801A P1500</t>
  </si>
  <si>
    <t>3М 260 L 801A P600</t>
  </si>
  <si>
    <t xml:space="preserve">Орбитальная шлифмашинка с внешней системой пылеотвода, 76х102мм, Ø орбиты 1/8", </t>
  </si>
  <si>
    <t xml:space="preserve">Орбитальная шлифмашинка со встроенной системой пылеотвода, 76х102мм, Ø орбиты 1/8", </t>
  </si>
  <si>
    <t>Ремонтный состав (FPRM), 25 мл + 25 мл</t>
  </si>
  <si>
    <t>Ремонтный состав (FPRM), 0, Набор  вкл. два тюбика</t>
  </si>
  <si>
    <t>Стеклоканва, 48мм x 20м</t>
  </si>
  <si>
    <t>Очиститель-обезжириватель, 1л.</t>
  </si>
  <si>
    <t xml:space="preserve">Канистра </t>
  </si>
  <si>
    <t>Полиолефиновый катализатор адгезии, 200 мл, 12 аэрозолей/коробка</t>
  </si>
  <si>
    <t>Состав для быстрого восстановления пластиковых деталей 3M™ Automix™, 50 мл</t>
  </si>
  <si>
    <t>Насадки для состава 55045, , 50 штук в пакете</t>
  </si>
  <si>
    <t>Пленка для формовки, 127мм х 3,6м</t>
  </si>
  <si>
    <t>epx</t>
  </si>
  <si>
    <t>Ручной пистолет для двукомп. Клеев</t>
  </si>
  <si>
    <t>Насадка-смеситель для пистолета 08190</t>
  </si>
  <si>
    <t>Алюминиевая лента, 50мм x 3.2м, 12 рулонов/коробка</t>
  </si>
  <si>
    <t>Герметик для стекол с уплотнит., 310 мл</t>
  </si>
  <si>
    <t>Ленточный герметик для лоб. стекол, 10мм х 4,5м</t>
  </si>
  <si>
    <t>Клей-герметик, 310 мл</t>
  </si>
  <si>
    <t>Универсальный грунт для вклейки стекол, 30 мл</t>
  </si>
  <si>
    <t xml:space="preserve">Флакон </t>
  </si>
  <si>
    <t>Набор для вклейки стекол с клеем 08613, 12 наборов/коробка</t>
  </si>
  <si>
    <t>Аппликатор для нанесения грунта, 50 штук/коробка</t>
  </si>
  <si>
    <t>Быстросохнущий клей-герметик, 310 мл</t>
  </si>
  <si>
    <t>КЛЕЙ-ГЕРМЕТИК ДЛЯ ВКЛЕЙКИ СТЕКОЛ - 1 час</t>
  </si>
  <si>
    <t>АКТИВАТОР АДГЕЗИИ, 30 мл</t>
  </si>
  <si>
    <t>Многоцелевой ПУ герметик (Серый),  310 мл</t>
  </si>
  <si>
    <t>Многоцелевой ПУ герметик (Черный),  310 мл</t>
  </si>
  <si>
    <t>MS Герметик-уплотнитель, 290 мл</t>
  </si>
  <si>
    <t>Формованный герметик, 60 полосок</t>
  </si>
  <si>
    <t>Распыляемый герметик , 290 мл</t>
  </si>
  <si>
    <t>Плотный герметик Drip-Check (серый), 150 мл</t>
  </si>
  <si>
    <t>Туба</t>
  </si>
  <si>
    <t>Плотный герметик Drip-Check (черный), 150 мл</t>
  </si>
  <si>
    <t>Лента-герметик, 9мм х 9.1М</t>
  </si>
  <si>
    <t>Лента-герметик, 22мм х 9.1М</t>
  </si>
  <si>
    <t>Пневматический выжимной пистолет для 310 мл. картриджей</t>
  </si>
  <si>
    <t>Ручной выжимной пистолет для 310 мл. картриджей</t>
  </si>
  <si>
    <t xml:space="preserve">Пневмат. пистолет для аэроз. и выжимных герметиков </t>
  </si>
  <si>
    <t>Пневмат.пистолет для однокомп.гермет.в карт</t>
  </si>
  <si>
    <t>Клей общего назначения , 500 мл</t>
  </si>
  <si>
    <t xml:space="preserve">Банка </t>
  </si>
  <si>
    <t>Контактный клей, 405 гр</t>
  </si>
  <si>
    <t>Цианакриловый клей, 20 гр</t>
  </si>
  <si>
    <t>Эпоксиный клей для склеивания металлических деталей, 50мл</t>
  </si>
  <si>
    <t>Клей для соединения панелей в картридже, 200мл</t>
  </si>
  <si>
    <t>Ручной пистолет EPX 2:1:1 для клея для соединения панелей</t>
  </si>
  <si>
    <t>Насадки для клея для соединения панелей</t>
  </si>
  <si>
    <t>Чёрное окрашиваемое, 1 л</t>
  </si>
  <si>
    <t>Белое окрашиваемое, 1 л</t>
  </si>
  <si>
    <t>Серое окрашиваемое, 1 л</t>
  </si>
  <si>
    <t>Серое окрашиваемое, 500 мл</t>
  </si>
  <si>
    <t>Чёрное неокрашиваемое, 500 мл</t>
  </si>
  <si>
    <t>Гладкое серое окрашиваемое, 1 л</t>
  </si>
  <si>
    <t>Гладкое черное окрашиваемое, 500 мл</t>
  </si>
  <si>
    <t>Гладкое серое окрашиваемое, 500 мл</t>
  </si>
  <si>
    <t>Чёрное неокрашиваемое, 1 л</t>
  </si>
  <si>
    <t>Структурное на водной основе черное окраш., 1 л</t>
  </si>
  <si>
    <t>Структурное на водной основе серое окраш., 1 л</t>
  </si>
  <si>
    <t>Мастика для внутр. полостей, 1 л</t>
  </si>
  <si>
    <t>Мастика для внутр. полостей, 500 мл</t>
  </si>
  <si>
    <t>Антикоррозийный сварочный грунт II, 377 мл</t>
  </si>
  <si>
    <t>Прозрачная защитная плёнка, 100мм х 2.5 м</t>
  </si>
  <si>
    <t>Пульвер для атикоррозийных-антигравийных покрытий</t>
  </si>
  <si>
    <t xml:space="preserve">Пульвер для 1л. бутылей мастик для скрыт. пол. </t>
  </si>
  <si>
    <t>Пистолет-апликатор для покрытий 1Л</t>
  </si>
  <si>
    <t>Очиститель стекла, 538 г</t>
  </si>
  <si>
    <t>Флакон</t>
  </si>
  <si>
    <t>Быстросохнущий клей , 28 г.</t>
  </si>
  <si>
    <t>Набор (стаканы - 50, крышки со встроенным фильтром (200 мкм)- 50,  колпачки -25), стандартные , 600 мл</t>
  </si>
  <si>
    <t xml:space="preserve">Набор (стаканы - 50, крышки со встроенным фильтром (125 мкм)- 50,  колпачки -25), 600 мл </t>
  </si>
  <si>
    <t>Набор (стаканы - 25, крышки со встроенным фильтром (200 мкм)- 25,  колпачкискладской2), большие , 800 мл</t>
  </si>
  <si>
    <t>Смесительные бачки стандартные и запорные кольца, 600 мл, 2 набора (бачок+кольцо)/кор.</t>
  </si>
  <si>
    <t>Набор  (50 стаканов, 75 крышек  со встроенным фильтром (200 мкм), 36 колпачков), 600 мл</t>
  </si>
  <si>
    <t>Смесительные бачки и запорные кольца для больших стаканов , 800 мл</t>
  </si>
  <si>
    <t>Набор Mini PPS (стаканы - 50, крышки со встроенным фильтром (200 мкм) - 50, фильтры - 50, колпачки - 20), 165 мл</t>
  </si>
  <si>
    <t>Смесительные мини-бачки и запорные кольца, 165 мл, 8 наборов (бачок+кольцо)/кор.</t>
  </si>
  <si>
    <t>Смесительные емкости</t>
  </si>
  <si>
    <t>Смесительные емкости , 365мл</t>
  </si>
  <si>
    <t>Смесительные емкости , 870мл</t>
  </si>
  <si>
    <t>Смесительные емкости , 1550мл</t>
  </si>
  <si>
    <t>Смесительные емкости , 2300мл</t>
  </si>
  <si>
    <t>Крышки для смесительных емкостей 365мл</t>
  </si>
  <si>
    <t>Крышки для смесительных емкостей 870мл</t>
  </si>
  <si>
    <t>Крышки для смесительных емкостей 1550мл</t>
  </si>
  <si>
    <t>Крышки для смесительных емкостей 2300мл</t>
  </si>
  <si>
    <t>Штуку</t>
  </si>
  <si>
    <t>Аккумулятор (NiCd) для Лампы цветоподбора PPS</t>
  </si>
  <si>
    <t>Запасная лампочка для Лампы цветоподбора PPS</t>
  </si>
  <si>
    <t>Переходник к окрасочным пистолетам: Anest Iwata W400,W400WB, LPH400, LPH 94,VXL 949; Pro-Tek Max PSI BAR; Sata NR92 HVLP, Jet B NR95 HVLP, Тип 2</t>
  </si>
  <si>
    <t>Переходник к окрасочным пистолетам DeVilbiss GTI, GFP,GFV,GFHV 510, Тип 3</t>
  </si>
  <si>
    <t>Переходник к покрасочным пистолетам Air Ganza (Anest Iwata Group) AZ3, AZ3HTE, Kremlin M21G, Eminent E13, Optima 500 &amp; 601 (без стыкового переходника), Pilot Vario Walter Pilot, Тип 6</t>
  </si>
  <si>
    <t>Переходник к окрасочным пистолетам Air Gunsa (Anest Iwata Group) AZ3, AZ3HTE; Kremlin M21G; Walther Pilot; Eminent E13, Sata QCC 2000, 3000, Тип 40</t>
  </si>
  <si>
    <t>Переходник к окрасочному пистолету Sata KLC family (-P,B-HVLP,B-RP), MCB family, jet RP, RP Digital, NR2000/Digital, Jet 90/S, Тип 9</t>
  </si>
  <si>
    <t>Переходник к окрасочному пистолету Sata Mini Jet, Тип 12</t>
  </si>
  <si>
    <t>Настенный диспенсер для крышек</t>
  </si>
  <si>
    <t>Переносной контейнер</t>
  </si>
  <si>
    <t>Держатель для покрасочного пистолета</t>
  </si>
  <si>
    <t>Липкие Салфетки"Tack Cloth", 300мм х 400мм</t>
  </si>
  <si>
    <t>Липкие салфетки "Tack Cloth" , 176мм x 235мм</t>
  </si>
  <si>
    <t>Приспособление для смешивания краски, 250 штук/коробка</t>
  </si>
  <si>
    <t>Пластиковая бутыль, 350мл, 24 штуки/коробка</t>
  </si>
  <si>
    <t>Моечная бутыль, 20 штук/коробка</t>
  </si>
  <si>
    <t>Защитные перчатки с ПУ-покрытием, размер 10</t>
  </si>
  <si>
    <t>Пара</t>
  </si>
  <si>
    <t>Защитные перчатки с ПУ-покрытием, размер 11</t>
  </si>
  <si>
    <t>Aкриловая шпатлевка (зеленая), 409 г</t>
  </si>
  <si>
    <t>НОВИНКА! Система приготовления и нанесения шпатлевки DMS™</t>
  </si>
  <si>
    <t>Сменные насадки DMS</t>
  </si>
  <si>
    <t>Высокоэффективное защитное покрывало для сварки, 1450мм x 2032мм</t>
  </si>
  <si>
    <t>Шумопоглащающие клеящиеся пластины, 500мм x 500мм</t>
  </si>
  <si>
    <t>Металлический стенд для ремонта</t>
  </si>
  <si>
    <t>Очиститель для рук в тюбике, 250 мл, 24 тюбика/коробка</t>
  </si>
  <si>
    <t>1,2кг</t>
  </si>
  <si>
    <t xml:space="preserve">шт. </t>
  </si>
  <si>
    <t>AC25205080</t>
  </si>
  <si>
    <t>AC24105080</t>
  </si>
  <si>
    <t>AC23205080</t>
  </si>
  <si>
    <t>AC20305080</t>
  </si>
  <si>
    <t>AC17805080</t>
  </si>
  <si>
    <t>AC15005080</t>
  </si>
  <si>
    <t>AC14905080</t>
  </si>
  <si>
    <t>AC5BY001803R</t>
  </si>
  <si>
    <t>Краскопульт 400 1В 1.4 mm верхний бачок 600 мл</t>
  </si>
  <si>
    <t>Краскопульт 400 1В 1.6 mm верхний бачок 600 мл</t>
  </si>
  <si>
    <t>Краскопульт Н-90 2,5 mm верхний бачок 600 мл</t>
  </si>
  <si>
    <t>Краскопульт Н-90 3,0 mm верхний бачок 600 мл</t>
  </si>
  <si>
    <t>Миникраскопульт NEW 125 1.0mm верхний бачок 125 мл</t>
  </si>
  <si>
    <t>РВ -03   (подарочный набор NEW-2000 1.3 в/б 600мл,NEW-125 1.0 в/б 125мл,манометр</t>
  </si>
  <si>
    <t>PS-5(мод.626) пистолет-насадка для антигравия с гибкой насадкой</t>
  </si>
  <si>
    <t>PS-5(мод.PS-60) пистолет для нанесения антиграв. и мовильных составов</t>
  </si>
  <si>
    <t>Грунт черный</t>
  </si>
  <si>
    <t>абразивы, отрезные круги, корщетки, шлифблоки</t>
  </si>
  <si>
    <t xml:space="preserve">Описание. </t>
  </si>
  <si>
    <t>переход на сайт</t>
  </si>
  <si>
    <t>Гиперссылка на сайт с описанием.</t>
  </si>
  <si>
    <t>главная</t>
  </si>
  <si>
    <t>Абразивные губки Highflex, Матирующие подушки и рулоны Kovax</t>
  </si>
  <si>
    <t>Абразивные круги Maxcut, Max Film, Premium New, Tri-Pro Kovax</t>
  </si>
  <si>
    <t>Абразивные круги Tri-Pro 15 отверстий</t>
  </si>
  <si>
    <t>Абразивный круг Tri-Pro 152 mm  P 60 15 отв (шт.)</t>
  </si>
  <si>
    <t>Абразивный круг Tri-Pro 152 mm  P 80 15 отв (шт.)</t>
  </si>
  <si>
    <t>Абразивный круг Tri-Pro 152 mm  P120 15 отв (шт.)</t>
  </si>
  <si>
    <t>Абразивный круг Tri-Pro 152 mm  P150 15 отв (шт.)</t>
  </si>
  <si>
    <t>Абразивный круг Tri-Pro 152 mm  P180 15 отв (шт.)</t>
  </si>
  <si>
    <t>Абразивный круг Tri-Pro 152 mm  P220 15 отв (шт.)</t>
  </si>
  <si>
    <t>Абразивный круг Tri-Pro 152 mm  P240 15 отв (шт.)</t>
  </si>
  <si>
    <t>Абразивный круг Tri-Pro 152 mm  P280 15 отв (шт.)</t>
  </si>
  <si>
    <t>Абразивный круг Tri-Pro 152 mm  P320 15 отв (шт.)</t>
  </si>
  <si>
    <t>Абразивный круг Tri-Pro 152 mm  P360 15 отв (шт.)</t>
  </si>
  <si>
    <t>Абразивный круг Tri-Pro 152 mm  P400 15 отв (шт.)</t>
  </si>
  <si>
    <t>Абразивный круг Tri-Pro 152 mm  P500 15 отв (шт.)</t>
  </si>
  <si>
    <t>Абразивный круг Tri-Pro 152 mm  P600 15 отв (шт.)</t>
  </si>
  <si>
    <t>Абразивная полоска Finkat 70*198 mm  P240 8 отв. (шт.)</t>
  </si>
  <si>
    <t>Абразивная полоска Finkat 70*198 mm  P320 8 отв. (шт.)</t>
  </si>
  <si>
    <t>Подложка под Superassilex L 97*150 mm (шт.)</t>
  </si>
  <si>
    <t>Подложка-переходник Buflex\Tolex 150 mm 15 отв. (шт.)</t>
  </si>
  <si>
    <t>1.136/230/С(1.136/230)</t>
  </si>
  <si>
    <t>Ротор электродвигателя в комплекте с ведомой шестерней для LH 22</t>
  </si>
  <si>
    <t>mailto:ofice@colorexpert.ru</t>
  </si>
  <si>
    <t xml:space="preserve">сер.                   </t>
  </si>
  <si>
    <t xml:space="preserve">бесцвет.               </t>
  </si>
  <si>
    <t>ЛАКИ</t>
  </si>
  <si>
    <t>ОТВЕРДИТЕЛИ</t>
  </si>
  <si>
    <t>желт.-оранж.</t>
  </si>
  <si>
    <t>0,1л</t>
  </si>
  <si>
    <t>4л</t>
  </si>
  <si>
    <t xml:space="preserve">бел.-глянц. </t>
  </si>
  <si>
    <t xml:space="preserve">черн.-глянц. </t>
  </si>
  <si>
    <t>DG-10Y пистолет для подкачки шин с манометром</t>
  </si>
  <si>
    <t>DO-60 моечный пистолет (мовильный)</t>
  </si>
  <si>
    <t>AFRL 980 редуктор-регулятор с манометром+лубрикатор</t>
  </si>
  <si>
    <t>Шланг резиновый армированный текстилем 8*13 , с фитингами ,10 м</t>
  </si>
  <si>
    <t>Номер Изделия</t>
  </si>
  <si>
    <t>Аксессуары для авторемонта</t>
  </si>
  <si>
    <t>Абразивы ASD для авторемонта</t>
  </si>
  <si>
    <t>Принадлежности ASD</t>
  </si>
  <si>
    <t>Абразивы для промышленности</t>
  </si>
  <si>
    <t>Орбитальные шлифовальные машинки Elite Series 76мм</t>
  </si>
  <si>
    <t>Инструмент и оборудование ASD</t>
  </si>
  <si>
    <t>Промышленные ленты и клеи</t>
  </si>
  <si>
    <t>3М Микротонкая абразивная бумага 3М 401Q, Р2500, 138х230мм</t>
  </si>
  <si>
    <t>Полировальные круги 260L Purplе диам. 150 мм, 15 отверстий</t>
  </si>
  <si>
    <t>Круг 260L Purple абразивный, полировал., 15 отверст., Р1500, 150мм, 50 шт/кор., 5 кор/уп.</t>
  </si>
  <si>
    <t>Круг 260L Purple абразивный, полировал., 15 отверст., Р1200, 150мм, 50 шт/кор., 5 кор/уп.</t>
  </si>
  <si>
    <t>Круг 260L Purple абразивный, полировал., 15 отверст., Р1000, 150мм, 50 шт/кор., 5 кор/уп.</t>
  </si>
  <si>
    <t>Круг 260L Purple абразивный, полировал., 15 отверст., Р800, 150мм, 50 шт/кор., 5 кор/уп.</t>
  </si>
  <si>
    <t>Круг 260L Purple абразивный, полировал., 15 отверст., Р600, 150мм, 50 шт/кор., 5 кор/уп.</t>
  </si>
  <si>
    <t>Материалы для автопромышленности</t>
  </si>
  <si>
    <t>16407/16550</t>
  </si>
  <si>
    <t>Лампа для цветоподбора PPS (лампа, аккумулятор, зарядное устройство, блок питания в чемодане)NEW16550</t>
  </si>
  <si>
    <t>DP105 
50 МЛ</t>
  </si>
  <si>
    <t xml:space="preserve">Клей эпоксидный двухкомпонентн. прозрачный    </t>
  </si>
  <si>
    <t>TE100 
295 МЛ</t>
  </si>
  <si>
    <t xml:space="preserve">Клей полиуретан. термоакт. однокомпонентный белый  </t>
  </si>
  <si>
    <t>TS230 
295 МЛ</t>
  </si>
  <si>
    <t>Круг 466LA 35мм фестончатый 7мкм фиолетовый</t>
  </si>
  <si>
    <t>Круг 466LA 32мм фестончатый 5мкм серо-зеленый</t>
  </si>
  <si>
    <t>SATA Набор сменных плоских фильтров 125µ для SATA RPS, 100шт.</t>
  </si>
  <si>
    <t>SATA Набор сменных  фильтров 200µ для SATA RPS, 100шт.</t>
  </si>
  <si>
    <t>SATA Адаптор №1 для использования системы RPS с пистолетами SATAjet B, jet B NR 92 и jet B NR 95 без QCC</t>
  </si>
  <si>
    <t>SATA Адаптор №2 для использования системы RPS с пистолетами SATAjet 2000, jet RP без QCC и SATA LM 2000, KLC и jet 90</t>
  </si>
  <si>
    <t>SATA Адаптор №3 для использования системы RPS с пистолетами Devilbiss Pri и Gti</t>
  </si>
  <si>
    <t xml:space="preserve">SATA Адаптор №4  QCC с резьбой ISO 228 G 1/4 </t>
  </si>
  <si>
    <t>SATA Адаптор №5 для использования системы RPS с пистолетами Walcom FX GEO и FX HVLP</t>
  </si>
  <si>
    <t>SATA Адаптор №10 для использования системы RPS с пистолетами SATAminijet без QCC</t>
  </si>
  <si>
    <t>SATA Адаптор №15 для использования системы RPS с пистолетами Devilbiss Sri</t>
  </si>
  <si>
    <t>SATA Диспенсер RPS, крепление на стену в линию (2 тубы для стаканов, 2 - для крышек, 2 - для фильтров, 2 алюминиевых кронштейна)</t>
  </si>
  <si>
    <t>SATA Дополнительный блок диспенсера RPS (1 туба для стаканов, 1 - для крышек, 1 - для фильтров, без кронштейна)</t>
  </si>
  <si>
    <t>SATA Стойка для хранения 3-х наборов RPS</t>
  </si>
  <si>
    <t>1,2 W</t>
  </si>
  <si>
    <t>SATA Регулятор подачи материала с контргайкой для jet 4000 B</t>
  </si>
  <si>
    <t>SATA Винт регулятора подачи материала для SATAjet 2000, jet 90</t>
  </si>
  <si>
    <t>SATA Рукоятка в сборе для Satagraph 3</t>
  </si>
  <si>
    <t>SATA Армированный шланг подачи воздуха для SATA респираторов, 10м,  ø10мм</t>
  </si>
  <si>
    <t>SATA Армированный шланг подачи воздуха для SATA респираторов, 40м,  ø10мм</t>
  </si>
  <si>
    <t>SATA Быстросъёмное соединение для масок SATA vision 2000</t>
  </si>
  <si>
    <t>SATA Поролоновая накладка для подбородка для масок SATA vision 2000</t>
  </si>
  <si>
    <t>SATA Устройство для подключения 2-х пистолетов к напорному баку 24л, нерж.сталь</t>
  </si>
  <si>
    <t xml:space="preserve">SATA Сопло с карбидной вставкой для пескоструйного пистолета </t>
  </si>
  <si>
    <t xml:space="preserve">SATA Комплект (приспособление и фиксатор по 5шт) для защиты от разбрызгивания для мойки clean RCS </t>
  </si>
  <si>
    <t>SATA Пластиковый бачок 0,125л QCC для SATAminijet 4400</t>
  </si>
  <si>
    <t>SATA Набор крышек (3шт.) для алюминиевого бачка 0,75 и 1,0л</t>
  </si>
  <si>
    <t>SATA Шланг для подачи материала 9мм, длиной 6м, оливковый цвет</t>
  </si>
  <si>
    <t>SATA Шланг для подачи материала 9мм, длиной 10м, оливковый цвет</t>
  </si>
  <si>
    <t>SATA Шланг для подачи материала 9мм, длиной 15м, оливковый цвет</t>
  </si>
  <si>
    <t>Ручной шлифовальный блок на липучке для дисков 150 мм, с загибом, жёлтый</t>
  </si>
  <si>
    <t>OS15005001A</t>
  </si>
  <si>
    <t>OS24105001A</t>
  </si>
  <si>
    <t>OS24105002A</t>
  </si>
  <si>
    <t>OS24105003A</t>
  </si>
  <si>
    <t>OS71102004A</t>
  </si>
  <si>
    <t>Подложка 120 x 160 mm EXTRA HARD для Assilex (шт.)</t>
  </si>
  <si>
    <t>Подложка 72 x 125 mm EXTRA HARD для Assilex (шт.)</t>
  </si>
  <si>
    <t>Ручной шлифблок 120 х 160 мм для Assilex (шт.)</t>
  </si>
  <si>
    <t>Ручной шлифблок 70 х 120 мм для Assilex (шт.)</t>
  </si>
  <si>
    <t>Ручной шлифблок 72 х 125 мм для Assilex (шт.)</t>
  </si>
  <si>
    <t>Подложка под лист Buflex Dry, 73мм (шт.)</t>
  </si>
  <si>
    <t>Пеноакриловые, двусторонние  клеящие ленты 4210, толщина 1.1мм, 6мм x 20м</t>
  </si>
  <si>
    <t>Пеноакриловые, двусторонние  клеящие ленты 4210, толщина 1.1мм, 9мм x 20м</t>
  </si>
  <si>
    <t>Пеноакриловые, двусторонние  клеящие ленты 4210, толщина 1.1мм, 12мм x 20м</t>
  </si>
  <si>
    <t>Пеноакриловые, двусторонние  клеящие ленты 4210, толщина 1.1мм, 16мм x 20м</t>
  </si>
  <si>
    <t>Пеноакриловые, двусторонние  клеящие ленты 4210, толщина 1.1мм, 19мм x 20м</t>
  </si>
  <si>
    <t>Пеноакриловые, двусторонние клеящие ленты 4229, толщина 0.8мм, 9мм х 20м</t>
  </si>
  <si>
    <t>Пеноакриловые, двусторонние клеящие ленты 4229, толщина 0.8мм, 12мм х 20м</t>
  </si>
  <si>
    <t>Полировальные диски</t>
  </si>
  <si>
    <t>растворители, обезжириватель</t>
  </si>
  <si>
    <t xml:space="preserve">Наименование продукции </t>
  </si>
  <si>
    <t>0,85*12</t>
  </si>
  <si>
    <t>0,4*24</t>
  </si>
  <si>
    <t>0,212*36</t>
  </si>
  <si>
    <t>0,32*24</t>
  </si>
  <si>
    <t>0,9*6</t>
  </si>
  <si>
    <t>0,45*24</t>
  </si>
  <si>
    <t>0,52*6</t>
  </si>
  <si>
    <t>0,5*24</t>
  </si>
  <si>
    <t>Химик Обезжириватель "Химик" (г.Луга)  1,0л</t>
  </si>
  <si>
    <t>на абразивные материалы "SUNMIGHT" (Ю.Корея)</t>
  </si>
  <si>
    <t>96220</t>
  </si>
  <si>
    <t>P1000</t>
  </si>
  <si>
    <t>10 / 80</t>
  </si>
  <si>
    <t>96225</t>
  </si>
  <si>
    <t>P3000</t>
  </si>
  <si>
    <t>53202</t>
  </si>
  <si>
    <t>P 36</t>
  </si>
  <si>
    <t>50 / 400</t>
  </si>
  <si>
    <t>53203</t>
  </si>
  <si>
    <t>P 40</t>
  </si>
  <si>
    <t>53205</t>
  </si>
  <si>
    <t>P 60</t>
  </si>
  <si>
    <t>53206</t>
  </si>
  <si>
    <t>P 80</t>
  </si>
  <si>
    <t>100 / 800</t>
  </si>
  <si>
    <t>53207</t>
  </si>
  <si>
    <t>P 100</t>
  </si>
  <si>
    <t>53208</t>
  </si>
  <si>
    <t>P 120</t>
  </si>
  <si>
    <t>53209</t>
  </si>
  <si>
    <t>P 150</t>
  </si>
  <si>
    <t>53210</t>
  </si>
  <si>
    <t>P 180</t>
  </si>
  <si>
    <t>53211</t>
  </si>
  <si>
    <t>P 220</t>
  </si>
  <si>
    <t>53212</t>
  </si>
  <si>
    <t>P 240</t>
  </si>
  <si>
    <t>53213</t>
  </si>
  <si>
    <t>P 280</t>
  </si>
  <si>
    <t>53214</t>
  </si>
  <si>
    <t>P 320</t>
  </si>
  <si>
    <t>53215</t>
  </si>
  <si>
    <t>P 360</t>
  </si>
  <si>
    <t>53216</t>
  </si>
  <si>
    <t>P 400</t>
  </si>
  <si>
    <t>53217</t>
  </si>
  <si>
    <t>P 500</t>
  </si>
  <si>
    <t>53218</t>
  </si>
  <si>
    <t>P 600</t>
  </si>
  <si>
    <t>P 800</t>
  </si>
  <si>
    <t>P 1000</t>
  </si>
  <si>
    <t>P 1200</t>
  </si>
  <si>
    <t>P 1500</t>
  </si>
  <si>
    <t>P 2000</t>
  </si>
  <si>
    <t>52002</t>
  </si>
  <si>
    <t>52003</t>
  </si>
  <si>
    <t>52005</t>
  </si>
  <si>
    <t>52006</t>
  </si>
  <si>
    <t>52007</t>
  </si>
  <si>
    <t>52008</t>
  </si>
  <si>
    <t>52009</t>
  </si>
  <si>
    <t>52010</t>
  </si>
  <si>
    <t>52011</t>
  </si>
  <si>
    <t>52012</t>
  </si>
  <si>
    <t>52013</t>
  </si>
  <si>
    <t>52014</t>
  </si>
  <si>
    <t>52015</t>
  </si>
  <si>
    <t>52016</t>
  </si>
  <si>
    <t>52017</t>
  </si>
  <si>
    <t>52018</t>
  </si>
  <si>
    <t>51302</t>
  </si>
  <si>
    <t>51303</t>
  </si>
  <si>
    <t>51305</t>
  </si>
  <si>
    <t>51306</t>
  </si>
  <si>
    <t>51307</t>
  </si>
  <si>
    <t>51308</t>
  </si>
  <si>
    <t>51309</t>
  </si>
  <si>
    <t>51310</t>
  </si>
  <si>
    <t>51311</t>
  </si>
  <si>
    <t>51312</t>
  </si>
  <si>
    <t>51313</t>
  </si>
  <si>
    <t>51314</t>
  </si>
  <si>
    <t>51315</t>
  </si>
  <si>
    <t>51316</t>
  </si>
  <si>
    <t>51317</t>
  </si>
  <si>
    <t>51318</t>
  </si>
  <si>
    <t>53002</t>
  </si>
  <si>
    <t>53003</t>
  </si>
  <si>
    <t>53005</t>
  </si>
  <si>
    <t>53006</t>
  </si>
  <si>
    <t>53007</t>
  </si>
  <si>
    <t>53008</t>
  </si>
  <si>
    <t>53009</t>
  </si>
  <si>
    <t>53010</t>
  </si>
  <si>
    <t>53011</t>
  </si>
  <si>
    <t>53012</t>
  </si>
  <si>
    <t>53013</t>
  </si>
  <si>
    <t>53014</t>
  </si>
  <si>
    <t>53015</t>
  </si>
  <si>
    <t>53016</t>
  </si>
  <si>
    <t>53017</t>
  </si>
  <si>
    <t>53018</t>
  </si>
  <si>
    <t>04403</t>
  </si>
  <si>
    <t>04405</t>
  </si>
  <si>
    <t>04406</t>
  </si>
  <si>
    <t>04407</t>
  </si>
  <si>
    <t>04408</t>
  </si>
  <si>
    <t>04409</t>
  </si>
  <si>
    <t>04410</t>
  </si>
  <si>
    <t>04411</t>
  </si>
  <si>
    <t>04412</t>
  </si>
  <si>
    <t>04414</t>
  </si>
  <si>
    <t>04416</t>
  </si>
  <si>
    <t>16603</t>
  </si>
  <si>
    <t>16605</t>
  </si>
  <si>
    <t>16606</t>
  </si>
  <si>
    <t>16607</t>
  </si>
  <si>
    <t>16608</t>
  </si>
  <si>
    <t>16609</t>
  </si>
  <si>
    <t>16612</t>
  </si>
  <si>
    <t>16614</t>
  </si>
  <si>
    <t>16616</t>
  </si>
  <si>
    <t>04906</t>
  </si>
  <si>
    <t>04907</t>
  </si>
  <si>
    <t>04909</t>
  </si>
  <si>
    <t>04910</t>
  </si>
  <si>
    <t>04911</t>
  </si>
  <si>
    <t>04912</t>
  </si>
  <si>
    <t>04914</t>
  </si>
  <si>
    <t>04916</t>
  </si>
  <si>
    <t>04917</t>
  </si>
  <si>
    <t>04918</t>
  </si>
  <si>
    <t>14903</t>
  </si>
  <si>
    <t>14905</t>
  </si>
  <si>
    <t>14906</t>
  </si>
  <si>
    <t>14907</t>
  </si>
  <si>
    <t>14908</t>
  </si>
  <si>
    <t>14909</t>
  </si>
  <si>
    <t>14910</t>
  </si>
  <si>
    <t>14911</t>
  </si>
  <si>
    <t>14912</t>
  </si>
  <si>
    <t>14914</t>
  </si>
  <si>
    <t>14916</t>
  </si>
  <si>
    <t>12103</t>
  </si>
  <si>
    <t>25 / 125 / 500</t>
  </si>
  <si>
    <t>12105</t>
  </si>
  <si>
    <t>12106</t>
  </si>
  <si>
    <t>12107</t>
  </si>
  <si>
    <t>50 / 250 / 1000</t>
  </si>
  <si>
    <t>12108</t>
  </si>
  <si>
    <t>12109</t>
  </si>
  <si>
    <t>12110</t>
  </si>
  <si>
    <t>12111</t>
  </si>
  <si>
    <t>12112</t>
  </si>
  <si>
    <t>12113</t>
  </si>
  <si>
    <t>12114</t>
  </si>
  <si>
    <t>12116</t>
  </si>
  <si>
    <t>10302</t>
  </si>
  <si>
    <t>1 / 4</t>
  </si>
  <si>
    <t>10303</t>
  </si>
  <si>
    <t>10305</t>
  </si>
  <si>
    <t>10306</t>
  </si>
  <si>
    <t>1 / 8</t>
  </si>
  <si>
    <t>10307</t>
  </si>
  <si>
    <t>10308</t>
  </si>
  <si>
    <t>10309</t>
  </si>
  <si>
    <t>10310</t>
  </si>
  <si>
    <t>10311</t>
  </si>
  <si>
    <t>10312</t>
  </si>
  <si>
    <t>10313</t>
  </si>
  <si>
    <t>10314</t>
  </si>
  <si>
    <t>10315</t>
  </si>
  <si>
    <t>10316</t>
  </si>
  <si>
    <t>10402</t>
  </si>
  <si>
    <t>10403</t>
  </si>
  <si>
    <t>10405</t>
  </si>
  <si>
    <t>10406</t>
  </si>
  <si>
    <t>10407</t>
  </si>
  <si>
    <t>10408</t>
  </si>
  <si>
    <t>10409</t>
  </si>
  <si>
    <t>10410</t>
  </si>
  <si>
    <t>10411</t>
  </si>
  <si>
    <t>10412</t>
  </si>
  <si>
    <t>10413</t>
  </si>
  <si>
    <t>10414</t>
  </si>
  <si>
    <t>10415</t>
  </si>
  <si>
    <t>10416</t>
  </si>
  <si>
    <t>11302</t>
  </si>
  <si>
    <t>11303</t>
  </si>
  <si>
    <t>11305</t>
  </si>
  <si>
    <t>11306</t>
  </si>
  <si>
    <t>11307</t>
  </si>
  <si>
    <t>11308</t>
  </si>
  <si>
    <t>11309</t>
  </si>
  <si>
    <t>11310</t>
  </si>
  <si>
    <t>11312</t>
  </si>
  <si>
    <t>11314</t>
  </si>
  <si>
    <t>11316</t>
  </si>
  <si>
    <t>11317</t>
  </si>
  <si>
    <t>11318</t>
  </si>
  <si>
    <t>11402</t>
  </si>
  <si>
    <t>11403</t>
  </si>
  <si>
    <t>11405</t>
  </si>
  <si>
    <t>11406</t>
  </si>
  <si>
    <t>11407</t>
  </si>
  <si>
    <t>11408</t>
  </si>
  <si>
    <t>11409</t>
  </si>
  <si>
    <t>11410</t>
  </si>
  <si>
    <t>11412</t>
  </si>
  <si>
    <t>11414</t>
  </si>
  <si>
    <t>11416</t>
  </si>
  <si>
    <t>11417</t>
  </si>
  <si>
    <t>11418</t>
  </si>
  <si>
    <t>31105</t>
  </si>
  <si>
    <t>31106</t>
  </si>
  <si>
    <t>31107</t>
  </si>
  <si>
    <t>31108</t>
  </si>
  <si>
    <t>31109</t>
  </si>
  <si>
    <t>31110</t>
  </si>
  <si>
    <t>31112</t>
  </si>
  <si>
    <t>31114</t>
  </si>
  <si>
    <t>31116</t>
  </si>
  <si>
    <t>31117</t>
  </si>
  <si>
    <t>31118</t>
  </si>
  <si>
    <t>58103</t>
  </si>
  <si>
    <t>58105</t>
  </si>
  <si>
    <t>58106</t>
  </si>
  <si>
    <t>58107</t>
  </si>
  <si>
    <t>58108</t>
  </si>
  <si>
    <t>58109</t>
  </si>
  <si>
    <t>58110</t>
  </si>
  <si>
    <t>58112</t>
  </si>
  <si>
    <t>58114</t>
  </si>
  <si>
    <t>58116</t>
  </si>
  <si>
    <t>58117</t>
  </si>
  <si>
    <t>58118</t>
  </si>
  <si>
    <t>52603</t>
  </si>
  <si>
    <t>52605</t>
  </si>
  <si>
    <t>52606</t>
  </si>
  <si>
    <t>52607</t>
  </si>
  <si>
    <t>52608</t>
  </si>
  <si>
    <t>52609</t>
  </si>
  <si>
    <t>52610</t>
  </si>
  <si>
    <t>52611</t>
  </si>
  <si>
    <t>52612</t>
  </si>
  <si>
    <t>52613</t>
  </si>
  <si>
    <t>52614</t>
  </si>
  <si>
    <t>52615</t>
  </si>
  <si>
    <t>52616</t>
  </si>
  <si>
    <t>52617</t>
  </si>
  <si>
    <t>52618</t>
  </si>
  <si>
    <t>52303</t>
  </si>
  <si>
    <t>52305</t>
  </si>
  <si>
    <t>52306</t>
  </si>
  <si>
    <t>52307</t>
  </si>
  <si>
    <t>52308</t>
  </si>
  <si>
    <t>52309</t>
  </si>
  <si>
    <t>52310</t>
  </si>
  <si>
    <t>52311</t>
  </si>
  <si>
    <t>52312</t>
  </si>
  <si>
    <t>52313</t>
  </si>
  <si>
    <t>52314</t>
  </si>
  <si>
    <t>52315</t>
  </si>
  <si>
    <t>52316</t>
  </si>
  <si>
    <t>52317</t>
  </si>
  <si>
    <t>52318</t>
  </si>
  <si>
    <t>44303</t>
  </si>
  <si>
    <t>44305</t>
  </si>
  <si>
    <t>44306</t>
  </si>
  <si>
    <t>44307</t>
  </si>
  <si>
    <t>44308</t>
  </si>
  <si>
    <t>44309</t>
  </si>
  <si>
    <t>44310</t>
  </si>
  <si>
    <t>44311</t>
  </si>
  <si>
    <t>44312</t>
  </si>
  <si>
    <t>44313</t>
  </si>
  <si>
    <t>44314</t>
  </si>
  <si>
    <t>44315</t>
  </si>
  <si>
    <t>44316</t>
  </si>
  <si>
    <t>44317</t>
  </si>
  <si>
    <t>44318</t>
  </si>
  <si>
    <t/>
  </si>
  <si>
    <t>05403</t>
  </si>
  <si>
    <t>05405</t>
  </si>
  <si>
    <t>05406</t>
  </si>
  <si>
    <t>05407</t>
  </si>
  <si>
    <t>05408</t>
  </si>
  <si>
    <t>05409</t>
  </si>
  <si>
    <t>05410</t>
  </si>
  <si>
    <t>05411</t>
  </si>
  <si>
    <t>05412</t>
  </si>
  <si>
    <t>05414</t>
  </si>
  <si>
    <t>05416</t>
  </si>
  <si>
    <t>17603</t>
  </si>
  <si>
    <t>17605</t>
  </si>
  <si>
    <t>17606</t>
  </si>
  <si>
    <t>17607</t>
  </si>
  <si>
    <t>17608</t>
  </si>
  <si>
    <t>17609</t>
  </si>
  <si>
    <t>17610</t>
  </si>
  <si>
    <t>17611</t>
  </si>
  <si>
    <t>17612</t>
  </si>
  <si>
    <t>17614</t>
  </si>
  <si>
    <t>17616</t>
  </si>
  <si>
    <t>05905</t>
  </si>
  <si>
    <t>05906</t>
  </si>
  <si>
    <t>05907</t>
  </si>
  <si>
    <t>05908</t>
  </si>
  <si>
    <t>05909</t>
  </si>
  <si>
    <t>05910</t>
  </si>
  <si>
    <t>05911</t>
  </si>
  <si>
    <t>05912</t>
  </si>
  <si>
    <t>05914</t>
  </si>
  <si>
    <t>05916</t>
  </si>
  <si>
    <t>09103</t>
  </si>
  <si>
    <t>09105</t>
  </si>
  <si>
    <t>09106</t>
  </si>
  <si>
    <t>25 / 250 / 1000</t>
  </si>
  <si>
    <t>09107</t>
  </si>
  <si>
    <t>09108</t>
  </si>
  <si>
    <t>09109</t>
  </si>
  <si>
    <t>09110</t>
  </si>
  <si>
    <t>09111</t>
  </si>
  <si>
    <t>09112</t>
  </si>
  <si>
    <t>09114</t>
  </si>
  <si>
    <t>09116</t>
  </si>
  <si>
    <t>09117</t>
  </si>
  <si>
    <t>09118</t>
  </si>
  <si>
    <t>30303</t>
  </si>
  <si>
    <t>30305</t>
  </si>
  <si>
    <t>30306</t>
  </si>
  <si>
    <t>30307</t>
  </si>
  <si>
    <t>30308</t>
  </si>
  <si>
    <t>30309</t>
  </si>
  <si>
    <t>30310</t>
  </si>
  <si>
    <t>30311</t>
  </si>
  <si>
    <t>30312</t>
  </si>
  <si>
    <t>30313</t>
  </si>
  <si>
    <t>30314</t>
  </si>
  <si>
    <t>30315</t>
  </si>
  <si>
    <t>30316</t>
  </si>
  <si>
    <t>32105</t>
  </si>
  <si>
    <t>32107</t>
  </si>
  <si>
    <t>32108</t>
  </si>
  <si>
    <t>32109</t>
  </si>
  <si>
    <t>32110</t>
  </si>
  <si>
    <t>32112</t>
  </si>
  <si>
    <t>32114</t>
  </si>
  <si>
    <t>32117</t>
  </si>
  <si>
    <t>32118</t>
  </si>
  <si>
    <t>08105</t>
  </si>
  <si>
    <t>Водостойкая шлиф. бумага WATERPROOF D332 в листах 230х280мм</t>
  </si>
  <si>
    <t>08106</t>
  </si>
  <si>
    <t>08107</t>
  </si>
  <si>
    <t>08108</t>
  </si>
  <si>
    <t>08109</t>
  </si>
  <si>
    <t>08110</t>
  </si>
  <si>
    <t>08111</t>
  </si>
  <si>
    <t>08112</t>
  </si>
  <si>
    <t>08113</t>
  </si>
  <si>
    <t>08114</t>
  </si>
  <si>
    <t>08116</t>
  </si>
  <si>
    <t>08118</t>
  </si>
  <si>
    <t>08119</t>
  </si>
  <si>
    <t>Водостойкая шлиф. бумага WATERPROOF D532 в листах 230х280мм</t>
  </si>
  <si>
    <t>08120</t>
  </si>
  <si>
    <t>08121</t>
  </si>
  <si>
    <t>08122</t>
  </si>
  <si>
    <t>08123</t>
  </si>
  <si>
    <t>07222</t>
  </si>
  <si>
    <t>Водостойкая шлиф. бумага WATERPROOF D532 в листах 140х230мм</t>
  </si>
  <si>
    <t>50 / 250 / 1500</t>
  </si>
  <si>
    <t>07223</t>
  </si>
  <si>
    <t>00101</t>
  </si>
  <si>
    <t>Быстросъёмный шлифовальный круг QCD R205 75мм</t>
  </si>
  <si>
    <t>P24</t>
  </si>
  <si>
    <t>25 / 200</t>
  </si>
  <si>
    <t>00102</t>
  </si>
  <si>
    <t>P36</t>
  </si>
  <si>
    <t>00104</t>
  </si>
  <si>
    <t>P50</t>
  </si>
  <si>
    <t>00105</t>
  </si>
  <si>
    <t>P60</t>
  </si>
  <si>
    <t>00106</t>
  </si>
  <si>
    <t>P80</t>
  </si>
  <si>
    <t>00107</t>
  </si>
  <si>
    <t>P100</t>
  </si>
  <si>
    <t>P120</t>
  </si>
  <si>
    <t>00201</t>
  </si>
  <si>
    <t>Быстросъёмный шлифовальный круг QCD R205 50мм</t>
  </si>
  <si>
    <t>00202</t>
  </si>
  <si>
    <t>00204</t>
  </si>
  <si>
    <t>00205</t>
  </si>
  <si>
    <t>00206</t>
  </si>
  <si>
    <t>00207</t>
  </si>
  <si>
    <t>00208</t>
  </si>
  <si>
    <t>P150</t>
  </si>
  <si>
    <t>P180</t>
  </si>
  <si>
    <t>P220</t>
  </si>
  <si>
    <t>1 шт.</t>
  </si>
  <si>
    <t>Remix</t>
  </si>
  <si>
    <t>SATA air vision 5000 защитная маска с принудительной подачей воздуха, в сборе</t>
  </si>
  <si>
    <t xml:space="preserve">SATA Защитная маска air vision 5000 с серым капюшоном </t>
  </si>
  <si>
    <t>SATAjet 3000 K spray mix пистолет для использования с насосами, с металлическим патрубком подачи материала, фильтром 100 микрон, переключателем, без дюзы</t>
  </si>
  <si>
    <t>SATA Стойка для обдувочных пистолетов Dry Jet</t>
  </si>
  <si>
    <t>SATA Манометр электронный SATA Adam 2 U NEW с регулятором давления в сборе для окрасочных пистолетов SATA</t>
  </si>
  <si>
    <t>SATA Док станция с регулятором давления электронного манометра SATA Adam 2 U NEW</t>
  </si>
  <si>
    <t>SATA Манометр электронный SATA Adam 2 с регулятором давления для SATAjet 5000 B в сборе, 2 бар</t>
  </si>
  <si>
    <t>SATA Док станция с регулятором давления электронного манометра SATA Adam 2 для SATAjet 5000 B</t>
  </si>
  <si>
    <t>SATA Набор из 2-х док станций с регулятором давления электронного манометра SATA Adam 2 для SATAjet 5000 B</t>
  </si>
  <si>
    <t>SATA Набор инструментов для ремонта SATA 5000 B</t>
  </si>
  <si>
    <t>SATA Ремонтный комплект запчастей для jet 5000 B</t>
  </si>
  <si>
    <t>SATA Набор для ремонта воздушных клапанов для Jet 5000, 4000, 3000</t>
  </si>
  <si>
    <t>SATA Набор уплотнительных колец для JET 5000, 4000, 3000</t>
  </si>
  <si>
    <t>SATA Ремонтный комплект для minijet 4400</t>
  </si>
  <si>
    <t>SATA Регулировочное соединение в сборе для BVD бачка под давлением  для GR и LM пистолетов</t>
  </si>
  <si>
    <t>SATA Бачок нижний 5мл с крышкой для Satagraph 1 и 3</t>
  </si>
  <si>
    <t>SATA Ремонтный комплект запчастей для Satagraph 1</t>
  </si>
  <si>
    <t>SATA Серый капюшон для маски SATA vision Air 5000</t>
  </si>
  <si>
    <t xml:space="preserve">SATA Поясной ремень для защитных масок Vision Air 5000 </t>
  </si>
  <si>
    <t>SATA Набор сменных плёнок 20шт. для маски Vision Air 5000</t>
  </si>
  <si>
    <t>SATA Регулятор давления воздуха для масок Vision Air 5000</t>
  </si>
  <si>
    <t>SATA Набор болтов 6шт.  крепления сменных плёнок для масок Vision Air 5000</t>
  </si>
  <si>
    <t>SATA Поясной ремень с регулятором давления воздуха для масок Vision Air 5000</t>
  </si>
  <si>
    <t>SATA Комплект самоклеющихся полосок (1 - длинная, 2 - короткие) на липучке для фиксации капюшона маски Vision Air 5000</t>
  </si>
  <si>
    <t>SATA Набор клипс для крепления плёнки масок SATA vision 2000</t>
  </si>
  <si>
    <t>SATA Нижняя часть (2шт.) масок Vision 2000</t>
  </si>
  <si>
    <t xml:space="preserve">SATA Уплотнительное кольцо 54х2,5мм угольного  фильтра респиратора </t>
  </si>
  <si>
    <t>SATA Корпус угольного фильтра респиратора</t>
  </si>
  <si>
    <t>SATA Воздушный шланг со звуковым сигнализатором и пенной накладкой 1850мм для масок SATA Vision 2000</t>
  </si>
  <si>
    <t>SATA Защитный стакан угольного фильтра респиратора</t>
  </si>
  <si>
    <t>SATA Шланг подачи воздуха для SATA респираторов</t>
  </si>
  <si>
    <t>SATA Несущая рама с боковыми и нижней частями для масок Vision 2000</t>
  </si>
  <si>
    <t xml:space="preserve">SATA ПВХ шланг 4 х 2 х 110мм для SATA респираторов </t>
  </si>
  <si>
    <t>SATA Пружина регулятора давления фильтров серии 300 и 400</t>
  </si>
  <si>
    <t>SATA Шпиндель для фильтров серии 400</t>
  </si>
  <si>
    <t>SATA Фиксирующая муфта регулятора давления фильтров серии 400</t>
  </si>
  <si>
    <t>SATA Потайной винт ручки регулятора давления фильтров серии 400</t>
  </si>
  <si>
    <t>SATA Ручка регулятора давления фильтра серии 400</t>
  </si>
  <si>
    <t xml:space="preserve">SATA Сменный картридж с активированным углём для фильтров 100prep </t>
  </si>
  <si>
    <t>SATA Набор шлангов (2шт) 6х6мм, длиной 3м для напорного бачка 2л</t>
  </si>
  <si>
    <t>SATA Уплотнительное кольцо крышки напорного бака 48л.</t>
  </si>
  <si>
    <t>SATA Г-образный зонд Venturi, Ø 4 мм, с гибким подводящим шлангом, распылительной трубкой Venturi, для обработки пустот и поверхностей</t>
  </si>
  <si>
    <t>SATA Нейлоновый зонд, гибкий, длина 1500 мм, Ø 6 мм, с радиальной форсункой 360°, с косым передним и задним распылением</t>
  </si>
  <si>
    <t>SATA Жесткий стальной зонд, 1100 мм, Ø 8 мм, с круговым распылением 360° для обработки дверных полостей</t>
  </si>
  <si>
    <t>SATA Нейлоновый зонд, гибкий, длина 1300 мм, Ø 8 мм, с радиальной форсункой 360° и передним распылением</t>
  </si>
  <si>
    <t>SATA Г-образный зонд, Ø 4 мм, с гибким подводящим шлангом, плоской Г-образной форсункой, для обработки пустот и поверхностей</t>
  </si>
  <si>
    <t>SATA Сопло с круговым распылением, с гибким шлангом для нанесения антикоррозионной защиты на днище</t>
  </si>
  <si>
    <t>св.-беж.</t>
  </si>
  <si>
    <t>1 л.</t>
  </si>
  <si>
    <t>черн.-прозр.</t>
  </si>
  <si>
    <t>размер</t>
  </si>
  <si>
    <t xml:space="preserve">Маскировочные защитные плёнки </t>
  </si>
  <si>
    <t>4*150м</t>
  </si>
  <si>
    <t>6*100м</t>
  </si>
  <si>
    <t>3,8*200м</t>
  </si>
  <si>
    <t>4*120м</t>
  </si>
  <si>
    <t>6,3*4м</t>
  </si>
  <si>
    <t>300247/А</t>
  </si>
  <si>
    <t>Защитные материалы для салона автомобиля</t>
  </si>
  <si>
    <t>1кор</t>
  </si>
  <si>
    <t>0,79*1,3м</t>
  </si>
  <si>
    <t>0,84*1,4м</t>
  </si>
  <si>
    <t>0,4*0,55м</t>
  </si>
  <si>
    <t>0,375*0,5м</t>
  </si>
  <si>
    <t>0,7*1,15м</t>
  </si>
  <si>
    <t>0,7*1м</t>
  </si>
  <si>
    <t>ГРУНТЫ PROFESSIONAL</t>
  </si>
  <si>
    <t>АКРИЛОВЫЕ ЛАКИ PROFESSIONAL</t>
  </si>
  <si>
    <t>РАЗБАВИТЕЛИ PROFESSIONAL</t>
  </si>
  <si>
    <t>ДОПОЛНИТЕЛЬНЫЕ ИЗДЕЛИЯ PROFESSIONAL</t>
  </si>
  <si>
    <t>РАСХОДНЫЕ МАТЕРИАЛЫ</t>
  </si>
  <si>
    <t>Салфетки</t>
  </si>
  <si>
    <t>(включая НДС)</t>
  </si>
  <si>
    <t>Грунты</t>
  </si>
  <si>
    <t>Грунтовка 1К по пластику адгезионная</t>
  </si>
  <si>
    <t>Эмали Акриловые</t>
  </si>
  <si>
    <t>Эмаль АК-1301 апельсин ИЖ-28</t>
  </si>
  <si>
    <t>Эмаль АК-1301 апельсин КАМАЗ</t>
  </si>
  <si>
    <t>Эмаль АК-1301 атлантика 440</t>
  </si>
  <si>
    <t>Эмаль АК-1301 баклажановая 107</t>
  </si>
  <si>
    <t>Эмаль АК-1301 балтика 420</t>
  </si>
  <si>
    <t>Эмаль АК-1301 бальзам 353</t>
  </si>
  <si>
    <t>Эмаль АК-1301 белая</t>
  </si>
  <si>
    <t>Эмаль АК-1301 белая 040</t>
  </si>
  <si>
    <t>Эмаль АК-1301 белая 202</t>
  </si>
  <si>
    <t>Эмаль АК-1301 белая 233</t>
  </si>
  <si>
    <t>Эмаль АК-1301 белая ночь</t>
  </si>
  <si>
    <t>Эмаль АК-1301 белый ГАЗ</t>
  </si>
  <si>
    <t>Эмаль АК-1301 бледно-бежевая 235</t>
  </si>
  <si>
    <t>Эмаль АК-1301 босфор 400</t>
  </si>
  <si>
    <t>Эмаль АК-1301 бриз 480</t>
  </si>
  <si>
    <t>Эмаль АК-1301 васильковая 497</t>
  </si>
  <si>
    <t>Эмаль АК-1301 вишневая 02</t>
  </si>
  <si>
    <t>Эмаль АК-1301 голубая 425</t>
  </si>
  <si>
    <t>Эмаль АК-1301 гранатовая 180</t>
  </si>
  <si>
    <t>Эмаль АК-1301 гренадер 309</t>
  </si>
  <si>
    <t>Эмаль АК-1301 желтая 1035</t>
  </si>
  <si>
    <t>Эмаль АК-1301 желтовато-белая 215</t>
  </si>
  <si>
    <t>Эмаль АК-1301 защитная 303</t>
  </si>
  <si>
    <t>Эмаль АК-1301 защитная глянцевая</t>
  </si>
  <si>
    <t>Эмаль АК-1301 зеленый сад 307</t>
  </si>
  <si>
    <t>Эмаль АК-1301 золотисто-желтая 286</t>
  </si>
  <si>
    <t>Эмаль АК-1301 калипсо 450</t>
  </si>
  <si>
    <t>Эмаль АК-1301 кармен 118</t>
  </si>
  <si>
    <t>Эмаль АК-1301 касабланка 10L</t>
  </si>
  <si>
    <t>Эмаль АК-1301 кипарис 564</t>
  </si>
  <si>
    <t>Эмаль АК-1301 красная 1015</t>
  </si>
  <si>
    <t>Эмаль АК-1301 красная 42</t>
  </si>
  <si>
    <t>Эмаль АК-1301 кремовая 210</t>
  </si>
  <si>
    <t>Эмаль АК-1301 магеллан 410</t>
  </si>
  <si>
    <t>Эмаль АК-1301 мальва</t>
  </si>
  <si>
    <t>Эмаль АК-1301 медео 428</t>
  </si>
  <si>
    <t>Эмаль АК-1301 монте-карло 403</t>
  </si>
  <si>
    <t xml:space="preserve">Эмаль АК-1301 морская волна </t>
  </si>
  <si>
    <t>Эмаль АК-1301 морская пучина</t>
  </si>
  <si>
    <t>Эмаль АК-1301 мулен-руж 458</t>
  </si>
  <si>
    <t>Эмаль АК-1301 мурена 377</t>
  </si>
  <si>
    <t>Эмаль АК-1301 наутилус 507</t>
  </si>
  <si>
    <t>Эмаль АК-1301 несси 368</t>
  </si>
  <si>
    <t>Эмаль АК-1301 океан 449</t>
  </si>
  <si>
    <t>Эмаль АК-1301 охра золотистая 208</t>
  </si>
  <si>
    <t>Эмаль АК-1301 песочная</t>
  </si>
  <si>
    <t>Эмаль АК-1301 петергоф 404</t>
  </si>
  <si>
    <t>Эмаль АК-1301 пицунда 417</t>
  </si>
  <si>
    <t>Эмаль АК-1301 реклама 121</t>
  </si>
  <si>
    <t>Эмаль АК-1301 романс 182</t>
  </si>
  <si>
    <t>Эмаль АК-1301 рубин 110</t>
  </si>
  <si>
    <t>Эмаль АК-1301 светлая серо-бежевая</t>
  </si>
  <si>
    <t>Эмаль АК-1301 светло-бежевая</t>
  </si>
  <si>
    <t>Эмаль АК-1301 светло-зеленая 325</t>
  </si>
  <si>
    <t>Эмаль АК-1301 светло-серая</t>
  </si>
  <si>
    <t>Эмаль АК-1301 светло-серая 02</t>
  </si>
  <si>
    <t>Эмаль АК-1301 серая</t>
  </si>
  <si>
    <t>Эмаль АК-1301 серая 671</t>
  </si>
  <si>
    <t>Эмаль АК-1301 серо-белая 233</t>
  </si>
  <si>
    <t>Эмаль АК-1301 серовато-голубая 427</t>
  </si>
  <si>
    <t>Эмаль АК-1301 синевато-зеленая</t>
  </si>
  <si>
    <t>Эмаль АК-1301 синяя 464</t>
  </si>
  <si>
    <t>Эмаль АК-1301 синяя 1115</t>
  </si>
  <si>
    <t>Эмаль АК-1301 синяя полночь 447</t>
  </si>
  <si>
    <t>Эмаль АК-1301 сливочно-белая</t>
  </si>
  <si>
    <t>Эмаль АК-1301 солярис</t>
  </si>
  <si>
    <t>Эмаль АК-1301 такси 299</t>
  </si>
  <si>
    <t>Эмаль АК-1301 темная красно-оранжевая 165</t>
  </si>
  <si>
    <t>Эмаль АК-1301 темно-бежевая 509</t>
  </si>
  <si>
    <t>Эмаль АК-1301 темно-коричневая 793</t>
  </si>
  <si>
    <t>Эмаль АК-1301 темно-синяя 456</t>
  </si>
  <si>
    <t>Эмаль АК-1301 торнадо 170</t>
  </si>
  <si>
    <t>Эмаль АК-1301 черная 601</t>
  </si>
  <si>
    <t>Эмаль АК-1301 юниор</t>
  </si>
  <si>
    <t>Эмаль АК-1301 ярко-голубая 481</t>
  </si>
  <si>
    <t>Эмаль АК-1301 яшма 140</t>
  </si>
  <si>
    <t>Эмаль АК-1301 RAL 1033</t>
  </si>
  <si>
    <t>Эмаль АК-1301 RAL 2004</t>
  </si>
  <si>
    <t>Эмаль АК-1301 RAL 3020</t>
  </si>
  <si>
    <t>Эмаль АК-1301 RAL 5002</t>
  </si>
  <si>
    <t>Эмаль АК-1301 RAL 5010</t>
  </si>
  <si>
    <t>Эмаль АК-1301 RAL 7040</t>
  </si>
  <si>
    <t>Эмаль АК-1301 RAL 8017</t>
  </si>
  <si>
    <t>Эмаль АК-1301 RAL 9005</t>
  </si>
  <si>
    <t>Эмаль АК-1301 RAL 9016</t>
  </si>
  <si>
    <t>Отвердители / Разбавители</t>
  </si>
  <si>
    <t>Отвердитель 1301 акриловый</t>
  </si>
  <si>
    <t>Разбавитель 1301 акриловый</t>
  </si>
  <si>
    <t>Эмали Базисные Металлик</t>
  </si>
  <si>
    <t>Эмаль Базисная Vika-Металлик BMW Saphirschwarz 475</t>
  </si>
  <si>
    <t>Эмаль Базисная Vika-Металлик BMW Titansilber 354</t>
  </si>
  <si>
    <t>Эмаль Базисная Vika-Металлик Chevrolet Gar Carbon Flash</t>
  </si>
  <si>
    <t>Эмаль Базисная Vika-Металлик Chevrolet Gan Ice Silver</t>
  </si>
  <si>
    <t xml:space="preserve">Эмаль Базисная Vika-Металлик GM Айсберг </t>
  </si>
  <si>
    <t xml:space="preserve">Эмаль Базисная Vika-Металлик GM Аустер </t>
  </si>
  <si>
    <t xml:space="preserve">Эмаль Базисная Vika-Металлик GM Графит </t>
  </si>
  <si>
    <t>Эмаль Базисная Vika-Металлик GM Дельфин 903</t>
  </si>
  <si>
    <t>Эмаль Базисная Vika-Металлик GM Дикая слива</t>
  </si>
  <si>
    <t>Эмаль Базисная Vika-Металлик GM Золотая звезда 901</t>
  </si>
  <si>
    <t>Эмаль Базисная Vika-Металлик GM Олимпия</t>
  </si>
  <si>
    <t>Эмаль Базисная Vika-Металлик GM Премьер</t>
  </si>
  <si>
    <t>Эмаль Базисная Vika-Металлик GM Престижный голубой</t>
  </si>
  <si>
    <t>Эмаль Базисная Vika-Металлик GM Туманное утро 708</t>
  </si>
  <si>
    <t>Эмаль Базисная Vika-Металлик GM Феерия 115</t>
  </si>
  <si>
    <t xml:space="preserve">Эмаль Базисная Vika-Металлик Mercedes 744 Brilliantsilber </t>
  </si>
  <si>
    <t xml:space="preserve">Эмаль Базисная Vika-Металлик Mercedes 197 Obsidianschwarz </t>
  </si>
  <si>
    <t>Эмаль Базисная Vika-Металлик Peugeot Mativoire KCH</t>
  </si>
  <si>
    <t>Эмаль Базисная Vika-Металлик Skoda G0 Denim Blau</t>
  </si>
  <si>
    <t xml:space="preserve">Эмаль Базисная Vika-Металлик Toyota 202 Black </t>
  </si>
  <si>
    <t xml:space="preserve">Эмаль Базисная Vika-Металлик Toyota 1E7 Silver   </t>
  </si>
  <si>
    <t xml:space="preserve">Эмаль Базисная Vika-Металлик Toyota 1CO Silver   </t>
  </si>
  <si>
    <t xml:space="preserve">Эмаль Базисная Vika-Металлик Toyota 199 Silver </t>
  </si>
  <si>
    <t xml:space="preserve">Эмаль Базисная Vika-Металлик Toyota 1F7 Ultra Silver </t>
  </si>
  <si>
    <t>Эмаль Базисная Vika-Металлик Volkswagen D7X Platinum Grey</t>
  </si>
  <si>
    <t>Эмаль Базисная Vika-Металлик Volkswagen 8E Reflexsilber</t>
  </si>
  <si>
    <t>Эмаль Базисная Vika-Металлик база черная 8000</t>
  </si>
  <si>
    <t>Эмаль Базисная Vika-Металлик база белая 8020</t>
  </si>
  <si>
    <t>Эмаль Базисная Vika-Металлик база синяя 8061</t>
  </si>
  <si>
    <t>Эмаль Базисная Vika-Металлик база серебряная стандарт 8102</t>
  </si>
  <si>
    <t>Эмаль Базисная Vika-Металлик база серебряная средне-мелкая 8104</t>
  </si>
  <si>
    <t>Эмаль Базисная Vika-Металлик база светло-серебряная зернистая 8106</t>
  </si>
  <si>
    <t>Эмаль Базисная Vika-Металлик база светло-серебряная стандарт 8107</t>
  </si>
  <si>
    <t>Эмаль Базисная Vika-Металлик абрикос 102</t>
  </si>
  <si>
    <t>Эмаль Базисная Vika-Металлик авантюрин 602</t>
  </si>
  <si>
    <t>Эмаль Базисная Vika-Металлик адрия ГАЗ</t>
  </si>
  <si>
    <t xml:space="preserve">Эмаль Базисная Vika-Металлик айсберг UNI ГАЗ </t>
  </si>
  <si>
    <t>Эмаль Базисная Vika-Металлик аквамарин 460</t>
  </si>
  <si>
    <t>Эмаль Базисная Vika-Металлик аметист 145</t>
  </si>
  <si>
    <t>Эмаль Базисная Vika-Металлик амулет 371</t>
  </si>
  <si>
    <t>Эмаль Базисная Vika-Металлик антарес 125</t>
  </si>
  <si>
    <t>Эмаль Базисная Vika-Металлик антилопа 277</t>
  </si>
  <si>
    <t>Эмаль Базисная Vika-Металлик аспарагус 305</t>
  </si>
  <si>
    <t>Эмаль Базисная Vika-Металлик астероид 490</t>
  </si>
  <si>
    <t>Эмаль Базисная Vika-Металлик афалина 421</t>
  </si>
  <si>
    <t>Эмаль Базисная Vika-Металлик аэлита 218</t>
  </si>
  <si>
    <t>Эмаль Базисная Vika-Металлик белое облако 240</t>
  </si>
  <si>
    <t>Эмаль Базисная Vika-Металлик борнео 633</t>
  </si>
  <si>
    <t>Эмаль Базисная Vika-Металлик боровница 451</t>
  </si>
  <si>
    <t>Эмаль Базисная Vika-Металлик бронзовый век 262</t>
  </si>
  <si>
    <t>Эмаль Базисная Vika-Металлик буран</t>
  </si>
  <si>
    <t>Эмаль Базисная Vika-Металлик валюта 310</t>
  </si>
  <si>
    <t>Эмаль Базисная Vika-Металлик виктория 129</t>
  </si>
  <si>
    <t>Эмаль Базисная Vika-Металлик вишневый сад 132</t>
  </si>
  <si>
    <t>Эмаль Базисная Vika-Металлик гранта 682</t>
  </si>
  <si>
    <t>Эмаль Базисная Vika-Металлик дефиле 150</t>
  </si>
  <si>
    <t>Эмаль Базисная Vika-Металлик дыня 502</t>
  </si>
  <si>
    <t>Эмаль Базисная Vika-Металлик жемчуг 230</t>
  </si>
  <si>
    <t>Эмаль Базисная Vika-Металлик жимолость 627</t>
  </si>
  <si>
    <t>Эмаль Базисная Vika-Металлик звездная пыль 257</t>
  </si>
  <si>
    <t>Эмаль Базисная Vika-Металлик зеленый 963</t>
  </si>
  <si>
    <t>Эмаль Базисная Vika-Металлик золото инков 347 (pearl)</t>
  </si>
  <si>
    <t>Эмаль Базисная Vika-Металлик золотая нива 245</t>
  </si>
  <si>
    <t>Эмаль Базисная Vika-Металлик игуана 311</t>
  </si>
  <si>
    <t>Эмаль Базисная Vika-Металлик изабелла 515</t>
  </si>
  <si>
    <t>Эмаль Базисная Vika-Металлик изумруд 385</t>
  </si>
  <si>
    <t>Эмаль Базисная Vika-Металлик искра 128</t>
  </si>
  <si>
    <t>Эмаль Базисная Vika-Металлик калина 104</t>
  </si>
  <si>
    <t>Эмаль Базисная Vika-Металлик калифорнийский мак 190</t>
  </si>
  <si>
    <t>Эмаль Базисная Vika-Металлик капри 453 (pearl)</t>
  </si>
  <si>
    <t>Эмаль Базисная Vika-Металлик кварц 630</t>
  </si>
  <si>
    <t>Эмаль Базисная Vika-Металлик кентавр 381</t>
  </si>
  <si>
    <t>Эмаль Базисная Vika-Металлик колумбийская зелень 322</t>
  </si>
  <si>
    <t>Эмаль Базисная Vika-Металлик коралл 116</t>
  </si>
  <si>
    <t>Эмаль Базисная Vika-Металлик кориандр 790</t>
  </si>
  <si>
    <t>Эмаль Базисная Vika-Металлик корсика 370</t>
  </si>
  <si>
    <t>Эмаль Базисная Vika-Металлик космос 665</t>
  </si>
  <si>
    <t>Эмаль Базисная Vika-Металлик кристалл 281</t>
  </si>
  <si>
    <t>Эмаль Базисная Vika-Металлик лава 137</t>
  </si>
  <si>
    <t>Эмаль Базисная Vika-Металлик лаванда 675</t>
  </si>
  <si>
    <t>Эмаль Базисная Vika-Металлик лагуна 487</t>
  </si>
  <si>
    <t>Эмаль Базисная Vika-Металлик лазурно-синий 498</t>
  </si>
  <si>
    <t>Эмаль Базисная Vika-Металлик ледниковый 221</t>
  </si>
  <si>
    <t>Эмаль Базисная Vika-Металлик ледяной 413</t>
  </si>
  <si>
    <t>Эмаль Базисная Vika-Металлик лунный свет 495</t>
  </si>
  <si>
    <t>Эмаль Базисная Vika-Металлик магия 133</t>
  </si>
  <si>
    <t>Эмаль Базисная Vika-Металлик майя 120</t>
  </si>
  <si>
    <t>Эмаль Базисная Vika-Металлик миндаль 217</t>
  </si>
  <si>
    <t>Эмаль Базисная Vika-Металлик мираж 280</t>
  </si>
  <si>
    <t>Эмаль Базисная Vika-Металлик млечный путь 606</t>
  </si>
  <si>
    <t>Эмаль Базисная Vika-Металлик мокрый асфальт 626</t>
  </si>
  <si>
    <t>Эмаль Базисная Vika-Металлик мускари 426</t>
  </si>
  <si>
    <t>Эмаль Базисная Vika-Металлик мускат 620</t>
  </si>
  <si>
    <t>Эмаль Базисная Vika-Металлик невада 239</t>
  </si>
  <si>
    <t>Эмаль Базисная Vika-Металлик нептун 628</t>
  </si>
  <si>
    <t>Эмаль Базисная Vika-Металлик нефертити 270</t>
  </si>
  <si>
    <t>Эмаль Базисная Vika-Металлик ниагара 383</t>
  </si>
  <si>
    <t>Эмаль Базисная Vika-Металлик омега ГАЗ</t>
  </si>
  <si>
    <t>Эмаль Базисная Vika-Металлик опал 419</t>
  </si>
  <si>
    <t>Эмаль Базисная Vika-Металлик опатия 286</t>
  </si>
  <si>
    <t>Эмаль Базисная Vika-Металлик одиссей 497</t>
  </si>
  <si>
    <t>Эмаль Базисная Vika-Металлик осока 308</t>
  </si>
  <si>
    <t>Эмаль Базисная Vika-Металлик пантера 672</t>
  </si>
  <si>
    <t>Эмаль Базисная Vika-Металлик папирус 387</t>
  </si>
  <si>
    <t>Эмаль Базисная Vika-Металлик паприка 152</t>
  </si>
  <si>
    <t>Эмаль Базисная Vika-Металлик персей 429</t>
  </si>
  <si>
    <t>Эмаль Базисная Vika-Металлик пиран 795</t>
  </si>
  <si>
    <t>Эмаль Базисная Vika-Металлик платина 691</t>
  </si>
  <si>
    <t>Эмаль Базисная Vika-Металлик полюс мира 615</t>
  </si>
  <si>
    <t>Эмаль Базисная Vika-Металлик портвейн 192</t>
  </si>
  <si>
    <t>Эмаль Базисная Vika-Металлик посейдон 902</t>
  </si>
  <si>
    <t>Эмаль Базисная Vika-Металлик приз 276</t>
  </si>
  <si>
    <t>Эмаль Базисная Vika-Металлик рапсодия 448</t>
  </si>
  <si>
    <t>Эмаль Базисная Vika-Металлик регата 412</t>
  </si>
  <si>
    <t>Эмаль Базисная Vika-Металлик робин гуд 391</t>
  </si>
  <si>
    <t>Эмаль Базисная Vika-Металлик ривьера 499</t>
  </si>
  <si>
    <t>Эмаль Базисная Vika-Металлик рислинг 610</t>
  </si>
  <si>
    <t>Эмаль Базисная Vika-Металлик сандал 670</t>
  </si>
  <si>
    <t>Эмаль Базисная Vika-Металлик сапфир 446</t>
  </si>
  <si>
    <t>Эмаль Базисная Vika-Металлик серебристая ива 301</t>
  </si>
  <si>
    <t>Эмаль Базисная Vika-Металлик серебристый 640</t>
  </si>
  <si>
    <t>Эмаль Базисная Vika-Металлик серебристый (снежная королева) 690</t>
  </si>
  <si>
    <t>Эмаль Базисная Vika-Металлик серебристый (снежная королева) РР 690</t>
  </si>
  <si>
    <t>Эмаль Базисная Vika-Металлик серый базальт 242</t>
  </si>
  <si>
    <t>Эмаль Базисная Vika-Металлик сильвер</t>
  </si>
  <si>
    <t>Эмаль Базисная Vika-Металлик скат</t>
  </si>
  <si>
    <t>Эмаль Базисная Vika-Металлик слива 478</t>
  </si>
  <si>
    <t>Эмаль Базисная Vika-Металлик совиньон 650</t>
  </si>
  <si>
    <t>Эмаль Базисная Vika-Металлик сочи 360</t>
  </si>
  <si>
    <t>Эмаль Базисная Vika-Металлик табак 399</t>
  </si>
  <si>
    <t>Эмаль Базисная Vika-Металлик триумф 100</t>
  </si>
  <si>
    <t>Эмаль Базисная Vika-Металлик феникс 622</t>
  </si>
  <si>
    <t>Эмаль Базисная Vika-Металлик фея 416</t>
  </si>
  <si>
    <t>Эмаль Базисная Vika-Металлик франкония 105 (pearl)</t>
  </si>
  <si>
    <t>Эмаль Базисная Vika-Металлик чароит 408</t>
  </si>
  <si>
    <t>Эмаль Базисная Vika-Металлик черника 482</t>
  </si>
  <si>
    <t>Эмаль Базисная Vika-Металлик черный трюфель 651</t>
  </si>
  <si>
    <t>Эмаль Базисная Vika-Металлик черный шоколад 635</t>
  </si>
  <si>
    <t>Эмаль Базисная Vika-Металлик электрон 415</t>
  </si>
  <si>
    <t>Эмаль Базисная Vika-Металлик южный крест 290</t>
  </si>
  <si>
    <t>Разбавитель для металликов</t>
  </si>
  <si>
    <t>Химик Обезжириватель "Химик" (г.Луга)  5,0л</t>
  </si>
  <si>
    <t>Артикул Отвердитель</t>
  </si>
  <si>
    <t xml:space="preserve">Артикул </t>
  </si>
  <si>
    <t>Объём</t>
  </si>
  <si>
    <t>Количество упаковок в коробке</t>
  </si>
  <si>
    <t xml:space="preserve">ГРУНТЫ </t>
  </si>
  <si>
    <t>Линия "2" KROY  2K</t>
  </si>
  <si>
    <t>5023 Серый - комплект</t>
  </si>
  <si>
    <t>0,75л + 0,15л</t>
  </si>
  <si>
    <t>3,5л + 0,875л</t>
  </si>
  <si>
    <t>5022 Серый - комплект</t>
  </si>
  <si>
    <t>0,4л + 0,1л</t>
  </si>
  <si>
    <t>Линия «7» KROY 2K</t>
  </si>
  <si>
    <t xml:space="preserve">0,4л + 0,2л </t>
  </si>
  <si>
    <t>5074 Комплект</t>
  </si>
  <si>
    <t>5073 Комплект</t>
  </si>
  <si>
    <t xml:space="preserve">                                         </t>
  </si>
  <si>
    <t>АНТИГРАВИЙ</t>
  </si>
  <si>
    <t>Линия «6» KROY</t>
  </si>
  <si>
    <t xml:space="preserve">5060 ANTIGRAVILLA HS </t>
  </si>
  <si>
    <t>5060 BLACK</t>
  </si>
  <si>
    <t>5060 GREY</t>
  </si>
  <si>
    <t>5060 WHITE</t>
  </si>
  <si>
    <t>Линия«5» KROY</t>
  </si>
  <si>
    <t>5051 FIBER</t>
  </si>
  <si>
    <t>5054 UNI</t>
  </si>
  <si>
    <t>5055 SOFT</t>
  </si>
  <si>
    <t>5056 ALU</t>
  </si>
  <si>
    <t>Линия «9» KROY</t>
  </si>
  <si>
    <t>0,9л</t>
  </si>
  <si>
    <t>080Y1940</t>
  </si>
  <si>
    <t>080Y2440</t>
  </si>
  <si>
    <t>080Y3040</t>
  </si>
  <si>
    <t>080Y3840</t>
  </si>
  <si>
    <t>080Y5040</t>
  </si>
  <si>
    <t>КОМПЛЕКТУЮЩИЕ ПРОДУКТЫ</t>
  </si>
  <si>
    <t>«H» KROY</t>
  </si>
  <si>
    <t>0,875л</t>
  </si>
  <si>
    <t xml:space="preserve">5023 Серый </t>
  </si>
  <si>
    <t xml:space="preserve">0,75л </t>
  </si>
  <si>
    <t xml:space="preserve">0,8л </t>
  </si>
  <si>
    <t xml:space="preserve">3,5л </t>
  </si>
  <si>
    <t xml:space="preserve">5022 Серый </t>
  </si>
  <si>
    <t xml:space="preserve">0,4л </t>
  </si>
  <si>
    <t xml:space="preserve">1л </t>
  </si>
  <si>
    <t>5074 Cleartex Standard</t>
  </si>
  <si>
    <t xml:space="preserve">5073 Cleartex Express  4:1 </t>
  </si>
  <si>
    <t>Высокоэффективная пылеудаляющая салфетка , 36см х 32см</t>
  </si>
  <si>
    <t>Набор высокоэффективных пылеудаляющих салфеток, 36см х 32см,  10 наборов/коробка</t>
  </si>
  <si>
    <t>Комбинезоны для малярных работ</t>
  </si>
  <si>
    <t>50425M</t>
  </si>
  <si>
    <t>Комбинезон для малярных работ многоразовый, M</t>
  </si>
  <si>
    <t>50425L</t>
  </si>
  <si>
    <t>Комбинезон для малярных работ многоразовый, L</t>
  </si>
  <si>
    <t>50425XL</t>
  </si>
  <si>
    <t>Комбинезон для малярных работ многоразовый, XL</t>
  </si>
  <si>
    <t>50425XXL</t>
  </si>
  <si>
    <t>Комбинезон для малярных работ многоразовый, XXL</t>
  </si>
  <si>
    <t>СРЕДСТВА ИНДИВИДУАЛЬНОЙ ЗАЩИТЫ, ВКЛЮЧАЯ СРЕДСТВА ИНДИВИДУАЛЬНОЙ ЗАЩИТЫ ПРИ ПРОИЗВОДСТВЕ СВАРОЧНЫХ РАБОТ</t>
  </si>
  <si>
    <t xml:space="preserve">распространяется скидка как на аксессуары для авторемонта. </t>
  </si>
  <si>
    <t>"VFLEX 9101" - противоаэрозольный респиратор 1-й степени защиты без клапана. До 4 ПДК. Стандартный размер</t>
  </si>
  <si>
    <t>"Эконом" - противоаэрозольный респиратор 1-й степени защиты. До 4 ПДК. 720 шт/кор</t>
  </si>
  <si>
    <t>"Эконом" - противоаэрозольный респиратор 2-й степени защиты. До 12 ПДК. 720 шт/кор</t>
  </si>
  <si>
    <t>Противоаэрозольный респиратор 1-й степени защиты с клапаном выдоха. До 4 ПДК</t>
  </si>
  <si>
    <t>Противоаэрозольный респиратор 2-й степени защиты с клапаном выдоха. До 12 ПДК</t>
  </si>
  <si>
    <t>"Комфорт" - противоаэрозольный респиратор 1-й степени защиты. До 4 ПДК</t>
  </si>
  <si>
    <t>9310 противоаэрозольный респиратор 1-й степени защиты. До 4 ПДК</t>
  </si>
  <si>
    <t>9312 противоаэрозольный респиратор 1-й степени защиты (с клапаном выдоха). До 4 ПДК</t>
  </si>
  <si>
    <t>9320 противоаэрозольный респиратор 2-й степени защиты. До 12 ПДК</t>
  </si>
  <si>
    <t>9322 противоаэрозольный респиратор 2-й степени защиты (с клапаном выдоха). До 12 ПДК</t>
  </si>
  <si>
    <t>9332 противоаэрозольный респиратор 3-й степени защиты (с клапаном выдоха). До 50 ПДК.</t>
  </si>
  <si>
    <t>9925/6920</t>
  </si>
  <si>
    <t>9925 специализированный респиратор для защиты от пылей, сварочных дымов, озона, органических паров 2-й степени защиты (с клапаном выдоха). До 12 ПДК, от озона - до 10 ПДК.</t>
  </si>
  <si>
    <t>9913 противоаэрозольный респиратор 1-й степени защиты с дополнительной защитой от органических паров. До 4 ПДК, от органических паров - в пределах ПДК.</t>
  </si>
  <si>
    <t>9914 противоаэрозольный респиратор 1-й степени защиты с дополнительной защитой от органических паров (с клапаном выдоха). До 4 ПДК, от органических паров - в пределах ПДК.</t>
  </si>
  <si>
    <t xml:space="preserve">9915 противоаэрозольный респиратор 1-й степени защиты с дополнительной защитой от кислых газов. До 4 ПДК, от кислых газов - до 10 ПДК. </t>
  </si>
  <si>
    <t>9926 противоаэрозольный респиратор 2-й степени защиты с дополнительной защитой от кислых газов  (с клапаном выдоха). До 12 ПДК, от кислых газов - до 10 ПДК.</t>
  </si>
  <si>
    <t>9928 противоаэрозольный респиратор 2-й степени защиты с дополнительной защитой от пыли, туманов, сварочных дымов  (с клапаном выдоха). До 10 ПДК от озона, до 12 ПДК от аэрозолей.</t>
  </si>
  <si>
    <t>FT-10</t>
  </si>
  <si>
    <t>Тест-комплект для проверки плотности прилегания респиратора</t>
  </si>
  <si>
    <t xml:space="preserve">Полумаски серии 7500 </t>
  </si>
  <si>
    <t>малый размер</t>
  </si>
  <si>
    <t>средний размер</t>
  </si>
  <si>
    <t>большой размер</t>
  </si>
  <si>
    <t>Полумаски серии 6000:</t>
  </si>
  <si>
    <t>Полные маски серии 6000:</t>
  </si>
  <si>
    <t>защитная пленка для полных масок 6000</t>
  </si>
  <si>
    <t>Фильтры  серии 6000:</t>
  </si>
  <si>
    <t>противоаэрозольный фильтр, высокой эффективности, срок хранения 10 лет</t>
  </si>
  <si>
    <t>от органических паров A</t>
  </si>
  <si>
    <t>от органических паров А2</t>
  </si>
  <si>
    <t>6057A</t>
  </si>
  <si>
    <t>от органических паров и кислых газов ABE</t>
  </si>
  <si>
    <t>от органических паров, кислых газов, аммиака ABEK</t>
  </si>
  <si>
    <t>от аммиака и метиламина К</t>
  </si>
  <si>
    <t>6075A</t>
  </si>
  <si>
    <t>от формальдегидов и органических паров А+формальдегид</t>
  </si>
  <si>
    <t>пары органических соединений, аэрозоли АХРЗ</t>
  </si>
  <si>
    <t>Предфильтры и фильтры:</t>
  </si>
  <si>
    <t xml:space="preserve">противоаэрозольный предфильтр </t>
  </si>
  <si>
    <t>противоаэрозольный фильтр 2-й степени защиты</t>
  </si>
  <si>
    <t>фильтр высокоэффективной очистки 3-й степени защиты</t>
  </si>
  <si>
    <t>фильтр высокоэффективной очистки 3-й степени защиты с дополнительной защитой от органических и кислых газов и паров</t>
  </si>
  <si>
    <t>Держатели предфильтров и фильтров:</t>
  </si>
  <si>
    <t>06771/501</t>
  </si>
  <si>
    <t>предфильтра 5911</t>
  </si>
  <si>
    <t>фильтра высокоэффективной очистки</t>
  </si>
  <si>
    <t>Запасные части для масок и полумасок</t>
  </si>
  <si>
    <t>Маски 6000  серии</t>
  </si>
  <si>
    <t>6893 Лепесток клапана вдоха резиновый</t>
  </si>
  <si>
    <t>7583 Лепесток клапана выдоха для полной маски 6700 / 6800 / 6900</t>
  </si>
  <si>
    <t>6895 Прокладка резиновая под клапан выдохы</t>
  </si>
  <si>
    <t>6897 Ремни оголовья для полной маски 6700.6800.6900</t>
  </si>
  <si>
    <t>6281 Ремни оголовья для полумаски 6100.6200.6300</t>
  </si>
  <si>
    <t>6894 Подмасочник для полной маски 6700.6800.6900</t>
  </si>
  <si>
    <t>Маска 7500</t>
  </si>
  <si>
    <t xml:space="preserve">7581 Ремни оголовья </t>
  </si>
  <si>
    <t>7582 Лепесток клапана вдоха</t>
  </si>
  <si>
    <t>7583 Лепесток клапана выдоха</t>
  </si>
  <si>
    <t>603 Платформа-держатель противоаэрозольного фильтра серии 5000</t>
  </si>
  <si>
    <t>Средства защиты органа слуха</t>
  </si>
  <si>
    <t>Противошумные вкладыши</t>
  </si>
  <si>
    <t>противошумные вкладыши без шнурка</t>
  </si>
  <si>
    <t>противошумные вкладыши со шнурком</t>
  </si>
  <si>
    <t>Противошумные вкладыши многократного использования в индивидуальной упаковке</t>
  </si>
  <si>
    <t>Противошумные вкладыши многократного использования в индивидуальной упаковке со шнурком</t>
  </si>
  <si>
    <t xml:space="preserve">UF-01-000 </t>
  </si>
  <si>
    <t>ULTRAFIT Противошумные вкладыши многоразовые</t>
  </si>
  <si>
    <t>Противошумные вкладыши на дужке</t>
  </si>
  <si>
    <t>сменные вкладыши для 1310</t>
  </si>
  <si>
    <t>Диспенсеры для берушей (противошумных вкладышей)</t>
  </si>
  <si>
    <t>PD-01-001</t>
  </si>
  <si>
    <t>Противошумные вкладыши Classic в колбе для диспенсера 500 пар в колбе</t>
  </si>
  <si>
    <t>PD-01-002</t>
  </si>
  <si>
    <t>Противошумные вкладыши Ear Soft в колбе для диспенсера 500 пар в колбе</t>
  </si>
  <si>
    <t>Средства защиты зрения</t>
  </si>
  <si>
    <t>71448-00001M</t>
  </si>
  <si>
    <t>Visitor. Очки поликарбонатные, цвет линз - прозрачный. Поверх коррект. Очков.</t>
  </si>
  <si>
    <t>11356-00000M</t>
  </si>
  <si>
    <t>LED LIGHT VISION - Очки защитные открытые. Цвет линз - прозрачный. Покрытие Hardium+. Два неоновых источника направленного света. Батарейки высокой емкости. Заменяемые.</t>
  </si>
  <si>
    <t>2820 Очки защитные. Цвет линз - прозрачный</t>
  </si>
  <si>
    <t>2821 Очки защитные. Цвет линз - дымчатый</t>
  </si>
  <si>
    <t>2822 Очки защитные. Цвет линз - желтый</t>
  </si>
  <si>
    <t>2890 Очки защитные закрытого типа, материал линзы - поликарбонат, цвет линз - прозрачный. Непрямая вентиляция.  AS/AF - покрытие против запотевания и царапин. Отлично комбинируются с полумасками 3М.</t>
  </si>
  <si>
    <t>2890A</t>
  </si>
  <si>
    <t>2890A Очки защитные закрытого типа, материал линзы - ацетат, цвет линз - прозрачный. Непрямая вентиляция.  AF - покрытие против запотевания. Отлично комбинируются с полумасками 3М.</t>
  </si>
  <si>
    <t>2890SA</t>
  </si>
  <si>
    <t>2890SA Очки защитные закрытого типа, материал линзы - ацетат, цвет линз - прозрачный. Без вентиляции.  AF - покрытие против запотевания. Отлично комбинируются с полумасками 3М.</t>
  </si>
  <si>
    <t>Аксессуары:</t>
  </si>
  <si>
    <t>26-6780-00М</t>
  </si>
  <si>
    <t>Чехол для очков мягкий. (Микрофибра, цвет черный)</t>
  </si>
  <si>
    <t xml:space="preserve">26-2000-00M </t>
  </si>
  <si>
    <t>Очищающие салфетки для ухода за очками (500 шт./диспенсере)</t>
  </si>
  <si>
    <t>Эмаль АК-1301 белая 202 ГАЗ</t>
  </si>
  <si>
    <t xml:space="preserve">Эмаль АК-1301 кипр ГАЗ </t>
  </si>
  <si>
    <t>Эмаль АК-1301 чили ГАЗ</t>
  </si>
  <si>
    <t>Эмаль АК-1301 шторм грей ГАЗ</t>
  </si>
  <si>
    <t>Прочие эмали</t>
  </si>
  <si>
    <t>Эмаль Базисная Vika-Металлик база темно-синяя 8062</t>
  </si>
  <si>
    <t>Эмаль Базисная Vika-Металлик база красно-синяя 8070</t>
  </si>
  <si>
    <t>Эмаль Базисная Vika-Металлик база сине-фиолетовая 8071</t>
  </si>
  <si>
    <t>0,9*12</t>
  </si>
  <si>
    <t>0,9*14</t>
  </si>
  <si>
    <t>Эмаль Базисная Vika-Металлик база белый перламутр 8200</t>
  </si>
  <si>
    <t>Эмаль Базисная Vika-Металлик база светло-белый перламутр 8201</t>
  </si>
  <si>
    <t>Эмаль Базисная Vika-Металлик база красный перламутр микро 8203</t>
  </si>
  <si>
    <t>Эмаль Базисная Vika-Металлик база золотой перламутр 8210</t>
  </si>
  <si>
    <t>Эмаль Базисная Vika-Металлик база красный перламутр 8202</t>
  </si>
  <si>
    <t>Эмаль Базисная Vika-Металлик база светло-красный перламутр 8204</t>
  </si>
  <si>
    <t>Эмаль Базисная Vika-Металлик база красно-коричневый перламутр 8205</t>
  </si>
  <si>
    <t>Эмаль Базисная Vika-Металлик база синий перламутр 8206</t>
  </si>
  <si>
    <t>Эмаль Базисная Vika-Металлик база зеленый перламутр 8207</t>
  </si>
  <si>
    <t>Эмаль Базисная Vika-Металлик база красно-зеленый перламутр 8208</t>
  </si>
  <si>
    <t>Эмаль Базисная Vika-Металлик база сине-зеленый перламутр 8209</t>
  </si>
  <si>
    <t>Эмаль Базисная Vika-Металлик база фиолетовый перламутр 8211</t>
  </si>
  <si>
    <t>Эмаль Базисная Vika-Металлик Hyundai Артемида S14</t>
  </si>
  <si>
    <t>Эмаль Базисная Vika-Металлик Hyundai Атлантида B04</t>
  </si>
  <si>
    <t>Эмаль Базисная Vika-Металлик Hyundai Летний песок H01</t>
  </si>
  <si>
    <t>Эмаль Базисная Vika-Металлик Hyundai Малина R01</t>
  </si>
  <si>
    <t>Эмаль Базисная Vika-Металлик Hyundai Мусковит H07</t>
  </si>
  <si>
    <t>Эмаль Базисная Vika-Металлик Hyundai Серый Гранит S10</t>
  </si>
  <si>
    <t>Эмаль Базисная Vika-Металлик Hyundai Тайфун B02</t>
  </si>
  <si>
    <t>Эмаль Базисная Vika-Металлик Hyundai Черный D01</t>
  </si>
  <si>
    <t>Эмаль Базисная Vika-Металлик пламя 193</t>
  </si>
  <si>
    <t xml:space="preserve">Эмаль Vika-60 апельсин КАМАЗ </t>
  </si>
  <si>
    <t>0,95*12</t>
  </si>
  <si>
    <t>Эмаль Vika-60 апельсин ИЖ 28</t>
  </si>
  <si>
    <t>Эмаль Vika-60 баклажановая 107</t>
  </si>
  <si>
    <t>Эмаль Vika-60 балтика 420</t>
  </si>
  <si>
    <t>Эмаль Vika-60 белая 040</t>
  </si>
  <si>
    <t>Эмаль Vika-60 белая 201</t>
  </si>
  <si>
    <t>Эмаль Vika-60 белая 202</t>
  </si>
  <si>
    <t>Эмаль Vika-60 белая 233</t>
  </si>
  <si>
    <t xml:space="preserve">Эмаль Vika-60 белая ночь </t>
  </si>
  <si>
    <t>Эмаль Vika-60 белый газ</t>
  </si>
  <si>
    <t>Эмаль Vika-60 бледно-бежевая 235</t>
  </si>
  <si>
    <t>Эмаль Vika-60 босфор 400</t>
  </si>
  <si>
    <t>Эмаль Vika-60 вишневая 02 127</t>
  </si>
  <si>
    <t>Эмаль Vika-60 голубая 425</t>
  </si>
  <si>
    <t>Эмаль Vika-60 гранатовая 180</t>
  </si>
  <si>
    <t xml:space="preserve">Эмаль Vika-60 гренадер </t>
  </si>
  <si>
    <t>Эмаль Vika-60 динго</t>
  </si>
  <si>
    <t>Эмаль Vika-60 желтовато-белая 215</t>
  </si>
  <si>
    <t>Эмаль Vika-60 желтая 1035</t>
  </si>
  <si>
    <t>Эмаль Vika-60 защитная 303</t>
  </si>
  <si>
    <t>Эмаль Vika-60 зеленый сад 307</t>
  </si>
  <si>
    <t>Эмаль Vika-60 золотисто-желтая 286</t>
  </si>
  <si>
    <t xml:space="preserve">Эмаль Vika-60 кармен </t>
  </si>
  <si>
    <t>Эмаль Vika-60 кипарис 564</t>
  </si>
  <si>
    <t>Эмаль Vika-60 красная 1015</t>
  </si>
  <si>
    <t>Эмаль Vika-60 красная 42</t>
  </si>
  <si>
    <t>Эмаль Vika-60 кремовая 210</t>
  </si>
  <si>
    <t xml:space="preserve">Эмаль Vika-60 магеллан </t>
  </si>
  <si>
    <t>Эмаль Vika-60 медео</t>
  </si>
  <si>
    <t>Эмаль Vika-60 монте-карло 403</t>
  </si>
  <si>
    <t xml:space="preserve">Эмаль Vika-60 морская волна </t>
  </si>
  <si>
    <t>Эмаль Vika-60 морская пучина</t>
  </si>
  <si>
    <t>Эмаль Vika-60 мурена 377</t>
  </si>
  <si>
    <t>Эмаль Vika-60 нарва</t>
  </si>
  <si>
    <t>Эмаль Vika-60 океан 449</t>
  </si>
  <si>
    <t>Эмаль Vika-60 оранжевая 295</t>
  </si>
  <si>
    <t>Эмаль Vika-60 охра золотистая 208</t>
  </si>
  <si>
    <t>Эмаль Vika-60 песочная</t>
  </si>
  <si>
    <t>Эмаль Vika-60 реклама</t>
  </si>
  <si>
    <t>Эмаль Vika-60 рубин 110</t>
  </si>
  <si>
    <t>Эмаль Vika-60 светло-бежевая</t>
  </si>
  <si>
    <t>Эмаль Vika-60 светло-дымчатая</t>
  </si>
  <si>
    <t>Эмаль Vika-60 светло-зеленая 325</t>
  </si>
  <si>
    <t>Эмаль Vika-60 светло-серая</t>
  </si>
  <si>
    <t>Эмаль Vika-60 серая</t>
  </si>
  <si>
    <t>Эмаль Vika-60 серая 671</t>
  </si>
  <si>
    <t>Эмаль Vika-60 серо-белая 233</t>
  </si>
  <si>
    <t>Эмаль Vika-60 синевато-зеленая</t>
  </si>
  <si>
    <t>Эмаль Vika-60 синяя 464</t>
  </si>
  <si>
    <t>Эмаль Vika-60 синяя 1115</t>
  </si>
  <si>
    <t>Эмаль Vika-60 синяя полночь 447</t>
  </si>
  <si>
    <t>Эмаль Vika-60 сливочно-белая</t>
  </si>
  <si>
    <t>Эмаль Vika-60 солярис</t>
  </si>
  <si>
    <t>Эмаль Vika-60 такси</t>
  </si>
  <si>
    <t>Эмаль Vika-60 темно-коричневая</t>
  </si>
  <si>
    <t>Эмаль Vika-60 темная красно-оранжевая 165</t>
  </si>
  <si>
    <t xml:space="preserve">Эмаль Vika-60 торнадо </t>
  </si>
  <si>
    <t>Эмаль Vika-60 черная 601</t>
  </si>
  <si>
    <t>Эмаль Vika-60 ярко-голубая 481</t>
  </si>
  <si>
    <t>Эмаль Vika-60 яшма</t>
  </si>
  <si>
    <t>Разбавитель Vika-60</t>
  </si>
  <si>
    <t>0,35*24</t>
  </si>
  <si>
    <t>Эмаль МЛ-1110 апельсин ИЖ 28</t>
  </si>
  <si>
    <t xml:space="preserve">Эмаль МЛ-1110 апельсин КАМАЗ </t>
  </si>
  <si>
    <t>Эмаль МЛ-1110 баклажановая 107</t>
  </si>
  <si>
    <t>Эмаль МЛ-1110 балтика 420</t>
  </si>
  <si>
    <t>Эмаль МЛ-1110 белая 040</t>
  </si>
  <si>
    <t>Эмаль МЛ-1110 белая 201</t>
  </si>
  <si>
    <t>Эмаль МЛ-1110 белая 202</t>
  </si>
  <si>
    <t>Эмаль МЛ-1110 белая 233</t>
  </si>
  <si>
    <t>Эмаль МЛ-1110 белый газ</t>
  </si>
  <si>
    <t>Эмаль МЛ-1110 бледно-бежевая 235</t>
  </si>
  <si>
    <t>Эмаль МЛ-1110 босфор 400</t>
  </si>
  <si>
    <t>Эмаль МЛ-1110 васильковая 497</t>
  </si>
  <si>
    <t>Эмаль МЛ-1110 вишневая 02 127</t>
  </si>
  <si>
    <t>Эмаль МЛ-1110 голубая 425</t>
  </si>
  <si>
    <t>Эмаль МЛ-1110 гранатовая 180</t>
  </si>
  <si>
    <t>Эмаль МЛ-1110 гренадер 309</t>
  </si>
  <si>
    <t>Эмаль МЛ-1110 динго 610</t>
  </si>
  <si>
    <t>Эмаль МЛ-1110 желтая 1035</t>
  </si>
  <si>
    <t>Эмаль МЛ-1110 желтовато-белая 215</t>
  </si>
  <si>
    <t>Эмаль МЛ-1110 зеленый сад 307</t>
  </si>
  <si>
    <t>Эмаль МЛ-1110 золотисто-желтая 286</t>
  </si>
  <si>
    <t>Эмаль МЛ-1110 кипарис 564</t>
  </si>
  <si>
    <t>Эмаль МЛ-1110 красная 1015</t>
  </si>
  <si>
    <t>Эмаль МЛ-1110 кремовая 210</t>
  </si>
  <si>
    <t>Эмаль МЛ-1110 медео 428</t>
  </si>
  <si>
    <t>Эмаль МЛ-1110 монте-карло 403</t>
  </si>
  <si>
    <t>Эмаль МЛ-1110 мурена 377</t>
  </si>
  <si>
    <t>Эмаль МЛ-1110 нарва 605</t>
  </si>
  <si>
    <t>Эмаль МЛ-1110 океан 449</t>
  </si>
  <si>
    <t>Эмаль МЛ-1110 оранжевая 295</t>
  </si>
  <si>
    <t>Эмаль МЛ-1110 охра золотистая 208</t>
  </si>
  <si>
    <t>Эмаль МЛ-1110 рубин 110</t>
  </si>
  <si>
    <t>Эмаль МЛ-1110 светло-зеленая 325</t>
  </si>
  <si>
    <t>Эмаль МЛ-1110 светло-серая</t>
  </si>
  <si>
    <t>Эмаль МЛ-1110 светло-серая 02</t>
  </si>
  <si>
    <t>Эмаль МЛ-1110 серая</t>
  </si>
  <si>
    <t>Эмаль МЛ-1110 серая 671</t>
  </si>
  <si>
    <t>Эмаль МЛ-1110 синевато-зеленая</t>
  </si>
  <si>
    <t>Эмаль МЛ-1110 синяя 464</t>
  </si>
  <si>
    <t>Эмаль МЛ-1110 синяя 1115</t>
  </si>
  <si>
    <t>Эмаль МЛ-1110 синяя полночь 447</t>
  </si>
  <si>
    <t>Эмаль МЛ-1110 слоновая кость 214</t>
  </si>
  <si>
    <t>Эмаль МЛ-1110 темная красно-оранжевая 165</t>
  </si>
  <si>
    <t>Эмаль МЛ-1110 темно-коричневая 793</t>
  </si>
  <si>
    <t>Эмаль МЛ-1110 флора</t>
  </si>
  <si>
    <t>Эмаль МЛ-1110 чайная роза 228</t>
  </si>
  <si>
    <t>Эмаль МЛ-1110 черная 601</t>
  </si>
  <si>
    <t>Эмаль МЛ-1110 ярко-голубая 481</t>
  </si>
  <si>
    <t>Эмаль МЛ-1110 ярко-зеленая</t>
  </si>
  <si>
    <t>2,0*6</t>
  </si>
  <si>
    <t>Эмаль МЛ-12 белая ночь</t>
  </si>
  <si>
    <t>Эмаль МЛ-12 защитная</t>
  </si>
  <si>
    <t>Эмаль МЛ-12 красная 42</t>
  </si>
  <si>
    <t>Эмаль МЛ-12 морская волна</t>
  </si>
  <si>
    <t>Эмаль МЛ-12 оранжевая 121</t>
  </si>
  <si>
    <t>Эмаль МЛ-12 песочная</t>
  </si>
  <si>
    <t>Эмаль МЛ-12 черная</t>
  </si>
  <si>
    <t>Эмаль МЛ-12 ярко-зеленая</t>
  </si>
  <si>
    <t>Отвердители</t>
  </si>
  <si>
    <t>Примечание: в систему также входит Фетровый полировальный круг 09358, указанный в разделе Полировка, 09339 Оправка 3М для абразивных кругов Trizact, М14, 125мм - в разделе инструментов</t>
  </si>
  <si>
    <t>Круг Hookit Softdisс FIN 150мм 6 отв. LD600A - 20 шт/уп</t>
  </si>
  <si>
    <t>Круг Hookit Softdisс SFN 150мм 6 отв. LD600A - 20 шт/уп</t>
  </si>
  <si>
    <t>6898 Сменная линза для полной маски 6700.6800.6900</t>
  </si>
  <si>
    <t>5021 Серый - комплект</t>
  </si>
  <si>
    <t>5021 Черный - комплект</t>
  </si>
  <si>
    <t>5021 Белый - комплект</t>
  </si>
  <si>
    <t>5026 1К Plastic Primer</t>
  </si>
  <si>
    <t>0,7л + 0,233л</t>
  </si>
  <si>
    <t>5 л + 2,5 л</t>
  </si>
  <si>
    <t xml:space="preserve">H512 Отвердитель KROY универсальный </t>
  </si>
  <si>
    <t xml:space="preserve">H512 Отвердитель KROY универсальный  </t>
  </si>
  <si>
    <t>0,233 л</t>
  </si>
  <si>
    <t>5021 Серый</t>
  </si>
  <si>
    <t>5021 Черный</t>
  </si>
  <si>
    <t>5021 Белый</t>
  </si>
  <si>
    <t xml:space="preserve">5027 Серый </t>
  </si>
  <si>
    <t xml:space="preserve">0,7л </t>
  </si>
  <si>
    <t xml:space="preserve">KROY МАЛЯРНАЯ ЛЕНТА (скотч) 40 м, желтый </t>
  </si>
  <si>
    <t>19 мм * 40 м</t>
  </si>
  <si>
    <t>24 мм * 40 м</t>
  </si>
  <si>
    <t>30 мм * 40 м</t>
  </si>
  <si>
    <t>38 мм * 40 м</t>
  </si>
  <si>
    <t>50 мм* 40 м</t>
  </si>
  <si>
    <t>KROY СКОТЧ 5 м, двухсторонний</t>
  </si>
  <si>
    <t>6 мм* 5 м</t>
  </si>
  <si>
    <t>9 мм * 5 м</t>
  </si>
  <si>
    <t>12 мм * 5 м</t>
  </si>
  <si>
    <t>15 мм * 5 м</t>
  </si>
  <si>
    <t>19 мм * 5 м</t>
  </si>
  <si>
    <t>25 мм * 5 м</t>
  </si>
  <si>
    <t>KROYPAD Полировальные губки</t>
  </si>
  <si>
    <t>М14  на резьбе, белая 150 мм * 50 мм</t>
  </si>
  <si>
    <t>М14  на резьбе, желтая 150 мм * 50 мм</t>
  </si>
  <si>
    <t>М14  на резьбе, черная 150 мм * 50 мм</t>
  </si>
  <si>
    <t>М14  на резьбе, синяя 150 мм * 50 мм</t>
  </si>
  <si>
    <t>KROYPAD ECO Полировальные губки</t>
  </si>
  <si>
    <t>ECO M14 на резьбе, белая 150 мм * 50 мм</t>
  </si>
  <si>
    <t>ECO M14 на резьбе, черная 150 мм * 50 мм</t>
  </si>
  <si>
    <t>ECO на липучке, белая 150 мм * 50 мм</t>
  </si>
  <si>
    <t>ECO  на липучке, черная 150 мм * 50 мм</t>
  </si>
  <si>
    <t>Зерно</t>
  </si>
  <si>
    <t>P240</t>
  </si>
  <si>
    <t>P500</t>
  </si>
  <si>
    <t>P600</t>
  </si>
  <si>
    <t>P800</t>
  </si>
  <si>
    <t>P2000</t>
  </si>
  <si>
    <t>96312</t>
  </si>
  <si>
    <t>96317</t>
  </si>
  <si>
    <t>96318</t>
  </si>
  <si>
    <t>96319</t>
  </si>
  <si>
    <t>96320</t>
  </si>
  <si>
    <t>96323</t>
  </si>
  <si>
    <t>96325</t>
  </si>
  <si>
    <t>96212</t>
  </si>
  <si>
    <t>96217</t>
  </si>
  <si>
    <t>96218</t>
  </si>
  <si>
    <t>96219</t>
  </si>
  <si>
    <t>96223</t>
  </si>
  <si>
    <t>KF36104</t>
  </si>
  <si>
    <t>Тарельчатый лепестковый круг С656 115 х 22мм, зелёный</t>
  </si>
  <si>
    <t>10 / 100</t>
  </si>
  <si>
    <t>KF36106</t>
  </si>
  <si>
    <t>KF36108</t>
  </si>
  <si>
    <t>KF36112</t>
  </si>
  <si>
    <t>KF37104</t>
  </si>
  <si>
    <t>Тарельчатый лепестковый круг С656 125 х 22мм, зелёный</t>
  </si>
  <si>
    <t>KF37106</t>
  </si>
  <si>
    <t>KF37108</t>
  </si>
  <si>
    <t>KF37112</t>
  </si>
  <si>
    <t>Абразивный круг Maxcut 125 mm P120 без отв. (шт.)</t>
  </si>
  <si>
    <t>Абразивный круг Maxcut 125 mm P180 без отв. (шт.)</t>
  </si>
  <si>
    <t>5660150*</t>
  </si>
  <si>
    <t>Абразивные круги TRI-PRO 125мм 8 отверстий</t>
  </si>
  <si>
    <t>Абразивный круг Tri-Pro 125mm  P 60 8 отв (шт.)</t>
  </si>
  <si>
    <t>Абразивный круг Tri-Pro 125mm  P 80 8 отв (шт.)</t>
  </si>
  <si>
    <t>Абразивный круг Tri-Pro 125mm  P100 8 отв (шт.)</t>
  </si>
  <si>
    <t>Абразивный круг Tri-Pro 125mm  P120 8 отв (шт.)</t>
  </si>
  <si>
    <t>Абразивный круг Tri-Pro 125mm  P150 8 отв (шт.)</t>
  </si>
  <si>
    <t>Абразивный круг Tri-Pro 125mm  P180 8 отв (шт.)</t>
  </si>
  <si>
    <t>Абразивный круг Tri-Pro 125mm  P220 8 отв (шт.)</t>
  </si>
  <si>
    <t>Абразивный круг Tri-Pro 125mm  P240 8 отв (шт.)</t>
  </si>
  <si>
    <t>Абразивный круг Tri-Pro 125mm  P280 8 отв (шт.)</t>
  </si>
  <si>
    <t>Абразивный круг Tri-Pro 125mm  P320 8 отв (шт.)</t>
  </si>
  <si>
    <t>Абразивный круг Tri-Pro 125mm  P360 8 отв (шт.)</t>
  </si>
  <si>
    <t>Абразивный круг Tri-Pro 125mm  P400 8 отв (шт.)</t>
  </si>
  <si>
    <t>Абразивный круг Tri-Pro 125mm  P500 8 отв (шт.)</t>
  </si>
  <si>
    <t>Абразивный круг Tri-Pro 125mm  P600 8 отв (шт.)</t>
  </si>
  <si>
    <t>Абразивные круги TRI-PRO 125мм без отверстий</t>
  </si>
  <si>
    <t>Универсальная система шлифования 75 мм Yellow film, Buflex,Tolex, Premium Kovax</t>
  </si>
  <si>
    <t>Абразивный круг Premium 75 mm  P 60 без отв. (шт.)</t>
  </si>
  <si>
    <t>Абразивный круг Premium 75 mm  P 80 без отв. (шт.)</t>
  </si>
  <si>
    <t>Абразивный круг Premium 75 mm  P120 без отв. (шт.)</t>
  </si>
  <si>
    <t>Абразивный круг Premium 75 mm  P150 без отв. (шт.)</t>
  </si>
  <si>
    <t>Абразивный круг Premium 75 mm  P180 без отв. (шт.)</t>
  </si>
  <si>
    <t>Абразивный круг Premium 75 mm  P220 без отв. (шт.)</t>
  </si>
  <si>
    <t>Абразивный круг Premium 75 mm  P240 без отв. (шт.)</t>
  </si>
  <si>
    <t>Абразивный круг Premium 75 mm  P280 без отв. (шт.)</t>
  </si>
  <si>
    <t>Абразивный круг Premium 75 mm  P320 без отв. (шт.)</t>
  </si>
  <si>
    <t>Абразивный круг Premium 75 mm  P400 без отв. (шт.)</t>
  </si>
  <si>
    <t>Абразивный круг Premium 75 mm  P500 без отв. (шт.)</t>
  </si>
  <si>
    <t>Абразивный круг Premium 75 mm  P600 без отв. (шт.)</t>
  </si>
  <si>
    <t>Подложка-переходникBuflex Dry/Tolex ST 75 мм (шт.)</t>
  </si>
  <si>
    <t>АБРАЗИВНЫЕ материалы Ковакс Kovax / Eagle Япония</t>
  </si>
  <si>
    <t>---</t>
  </si>
  <si>
    <t>Линия «9» KROY 2K</t>
  </si>
  <si>
    <t>310 мл.</t>
  </si>
  <si>
    <t>Фрезованная на липучке, белая 150 мм * 50 мм</t>
  </si>
  <si>
    <t>Фрезованная на липучке, желтая 150 мм * 50 мм</t>
  </si>
  <si>
    <t>Фрезованная  на липучке, черная 150 мм * 50 мм</t>
  </si>
  <si>
    <t>3,5л</t>
  </si>
  <si>
    <t xml:space="preserve">   Размер / Упаковка</t>
  </si>
  <si>
    <t>Уп.</t>
  </si>
  <si>
    <t xml:space="preserve">Цена </t>
  </si>
  <si>
    <t>Лаки SYSTEM 20</t>
  </si>
  <si>
    <t xml:space="preserve">S2088 MS Лак Universal 4:1 </t>
  </si>
  <si>
    <t>CLEAR#1 Лак UV устойчивый с высоким глянцем</t>
  </si>
  <si>
    <t>1K Лак c высоким глянцем</t>
  </si>
  <si>
    <t>Грунты SYSTEM 20</t>
  </si>
  <si>
    <t>ACID#8 Грунт протравливающий</t>
  </si>
  <si>
    <t>Отвердители SYSTEM 20</t>
  </si>
  <si>
    <t>Разбавители SYSTEM 20</t>
  </si>
  <si>
    <t>Дополнительные материалы SYSTEM 20</t>
  </si>
  <si>
    <t>RLB/S1</t>
  </si>
  <si>
    <t>RAPTOR 2K 3:1 Защитное покрытие повышенной прочности, комплект 1л</t>
  </si>
  <si>
    <t>Комплект</t>
  </si>
  <si>
    <t>RLT/S1</t>
  </si>
  <si>
    <t>RAPTOR 2K 3:1 Защитное покрытие повышенной прочности, комплект 4л</t>
  </si>
  <si>
    <t>4х750мл+1л</t>
  </si>
  <si>
    <t>RLB/5</t>
  </si>
  <si>
    <t>RLT/5</t>
  </si>
  <si>
    <t>Отвердитель RAPTOR</t>
  </si>
  <si>
    <t>RLH/5</t>
  </si>
  <si>
    <t>RLTR/SM</t>
  </si>
  <si>
    <t>RAPTOR® TRACTION Антискользящая добавка</t>
  </si>
  <si>
    <t>200 г</t>
  </si>
  <si>
    <t>TIGER SEAL Клей-герметик полиуретановый</t>
  </si>
  <si>
    <t>FANT/3</t>
  </si>
  <si>
    <t>2 л</t>
  </si>
  <si>
    <t>HIGH#5 Грунт толстослойный</t>
  </si>
  <si>
    <t>GRIP#4 Улучшитель адгезии универсальный</t>
  </si>
  <si>
    <t>WELD#2 Грунт провариваемый с цинком</t>
  </si>
  <si>
    <t>PLAST X 4F Текстурный слой</t>
  </si>
  <si>
    <t>PLAST X 4C Текстурный слой</t>
  </si>
  <si>
    <t>Эмаль для колесных дисков Alloy Silver</t>
  </si>
  <si>
    <t>Эмаль для колесных дисков Steel Wheels</t>
  </si>
  <si>
    <t>Эмаль глянцевая Gloss Black</t>
  </si>
  <si>
    <t>Эмаль полуматовая Satin Black</t>
  </si>
  <si>
    <t>Эмаль глянцевая Gloss White</t>
  </si>
  <si>
    <t>Грунт выравниватель Grey Primer</t>
  </si>
  <si>
    <t>Ремонтный набор для работы со стекловолокном</t>
  </si>
  <si>
    <t>Orientcraft 109.1 Абразивный круг 150мм 15 отверстий  Р60</t>
  </si>
  <si>
    <t>Orientcraft 109.1 Абразивный круг 150мм 15 отверстий  Р100</t>
  </si>
  <si>
    <t>Orientcraft 109.1 Абразивный круг 150мм 15 отверстий  Р150</t>
  </si>
  <si>
    <t>Orientcraft 109.1 Абразивный круг 150мм 15 отверстий  Р500</t>
  </si>
  <si>
    <t>12мм х 5м</t>
  </si>
  <si>
    <t>15мм х 5м</t>
  </si>
  <si>
    <t>19мм х 5м</t>
  </si>
  <si>
    <t>10мм х 10м</t>
  </si>
  <si>
    <t>15мм х 10м</t>
  </si>
  <si>
    <t>белая</t>
  </si>
  <si>
    <t>автоэмали</t>
  </si>
  <si>
    <t>РРЦ</t>
  </si>
  <si>
    <t>Наименование и краткая характеристика товара</t>
  </si>
  <si>
    <t>19 mm x 40 m</t>
  </si>
  <si>
    <t>25 mm x 40 m</t>
  </si>
  <si>
    <t>38 mm x 40 m</t>
  </si>
  <si>
    <t>50 mm x 40 m</t>
  </si>
  <si>
    <t>19 mm x 45 m</t>
  </si>
  <si>
    <t>25 mm x 45 m</t>
  </si>
  <si>
    <t>38 mm x 45 m</t>
  </si>
  <si>
    <t>50 mm x 45 m</t>
  </si>
  <si>
    <t>5 кг</t>
  </si>
  <si>
    <t>RM-S-990G-13</t>
  </si>
  <si>
    <t>RM-S-990G-15</t>
  </si>
  <si>
    <t>RM-S-990G-18</t>
  </si>
  <si>
    <t>RM-S-990G-20</t>
  </si>
  <si>
    <t>RM-S-990G-25</t>
  </si>
  <si>
    <t>Пистолет для подкачки шин с манометром REMIX TG-4</t>
  </si>
  <si>
    <t>RM-TG-4</t>
  </si>
  <si>
    <t>RM-V-103</t>
  </si>
  <si>
    <t>Пистолет продувочный REMIX PАS-5 со сменными соплами</t>
  </si>
  <si>
    <t>RM-PAS-5</t>
  </si>
  <si>
    <t>Фильтр REMIX MF-80 входной к краскопульту</t>
  </si>
  <si>
    <t>RM-MF-80</t>
  </si>
  <si>
    <t>RM-AFR-80-14</t>
  </si>
  <si>
    <t>RM-PC600GP</t>
  </si>
  <si>
    <t>Кол.
в
коробке</t>
  </si>
  <si>
    <t>Цена
с НДС
(EUR)</t>
  </si>
  <si>
    <t>Цинк-алюминиевый грунт</t>
  </si>
  <si>
    <t>Цинкосодержащий грунт</t>
  </si>
  <si>
    <t>Аэрозольный реактивный грунт</t>
  </si>
  <si>
    <t>Аэрозольный эпоксидный грунт</t>
  </si>
  <si>
    <t>Контрольный проявочный аэрозоль</t>
  </si>
  <si>
    <t>Очиститель карбюратора</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</si>
  <si>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700 - 1700 об/мин. Мощность: 900 Вт. Резьба на валу: М14. Вес 1,9 кг.</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</si>
  <si>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700 - 1850 об/мин. Мощность: 1100 Вт. Резьба на валу: М14. Вес 2 кг.</t>
  </si>
  <si>
    <t>LHR 12E DUETTO</t>
  </si>
  <si>
    <t>Угловая полировальная минимашинка с вращательно-орбитальным типом движения. В комплекте: жёлтый поролоновый полировальный диск диам. 130-150 мм (арт. 9BF150M). Диаметр подошвы: 125 мм. Диск-подошва c 16-ю отверстиями и липучкой (Velcro). Крепление диска-подошвы: М8. Частота вращения подошвы: 4000 - 5500 об/мин. Орбитальный ход 12 мм. Мощность: 400 Вт. Вес 2,6 кг.</t>
  </si>
  <si>
    <t>LHR 75E MINI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</si>
  <si>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2500 - 4700 об/мин. Орбитальный ход 21 мм. Мощность: 500 Вт. Вес 2,25 кг.</t>
  </si>
  <si>
    <t>Угловая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стопор диска). MAX диаметр подошвы: 200 мм. Частота вращения подошвы: 900 - 2000 об/мин. Мощность: 1200 Вт. Резьба на валу: М14. Вес 3,3 кг.</t>
  </si>
  <si>
    <t>Угловая полировальная машинка с вращательным типом движения. Полировальная машинка оснащена многофункциональной электроникой (плавный пуск, регулятор оборотов, защита от перегрузок). MAX диаметр подошвы: 178 мм. Частота вращения подошвы: 1400 - 3400 об/мин. Мощность: 1200 Вт. Резьба на валу: М14. Вес 3,3 кг.</t>
  </si>
  <si>
    <t>SL 42AES</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</si>
  <si>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115х210 мм с зажимами для бумаги. Вес: 3,6 кг.</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</si>
  <si>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115х225 мм с зажимами для бумаги и с липучкой (Velcro). Вес: 3,6 кг.</t>
  </si>
  <si>
    <r>
      <t xml:space="preserve">Угловая шлифовальная двуручная машинка с вращательно-орбитальным типом движения, коническим редуктороми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и стопором диска. Частота вращения подошвы: 3000 - 7000 об/мин. Орбитальный ход: 5 мм. Мощность: 550 Вт. Диаметр диск-подошвы: 150 мм. Диск-подошва c 15-ю отверстиями (6+8+1) и липучкой (Velcro). Резьба крепления подошвы: М8. Вес: 2 кг. </t>
    </r>
    <r>
      <rPr>
        <sz val="9"/>
        <rFont val="Arial Cyr"/>
        <charset val="204"/>
      </rPr>
      <t/>
    </r>
  </si>
  <si>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3 мм. Мощность: 450 Вт. Диаметр диск-подошвы: 150 мм. Диск-подошва c 15-ю отверстиями и липучкой (Velcro). Резьба крепления подошвы: М8. Вес: 2,1 кг.</t>
  </si>
  <si>
    <t>Шлифовальная двуручная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5000 - 10000 об/мин. Орбитальный ход: 5 мм. Мощность: 450 Вт. Диаметр диск-подошвы: 150 мм. Диск-подошва c 15-ю отверстиями и липучкой (Velcro). Резьба крепления подошвы: М8. Вес: 2,1 кг.</t>
  </si>
  <si>
    <t>НОВЫЙ ДИЗАЙН.Шлифовальная двуручная машинка с планетарным типом движения и с пылеотводом. Назначение: грубая шлифовка. Машинка оснащена многофункциональной электроникой (плавный пуск, регулирование оборотов с контролем крутящего момента, защита от перегрузок). Частота вращения подошвы: 200-500 об/мин. Диаметр диск-подошвы: 150 мм. Диск-подошва c 6-ю пылеотводящими отверстиями и с липучкой (Velcro). Орбитальный ход 5 мм. Мощность 550 Вт. Вес 2,3 кг.</t>
  </si>
  <si>
    <t>Прямая зачистная минимашинка с цанговым зажимом диаметром 6 мм (по заказу комплектуется переходником для принадлежностей диаметром 3 мм). Назначение: работа с материалами типа Roloc. MAX диаметр диска: 50 мм. Мощность: 700 Вт. Частота вращения: 9000 об/мин. Вес 1,1 кг.</t>
  </si>
  <si>
    <t>Тепловой пистолет в кейсе. Мощность 1,6 кВт. 2 температуры нагрева 350 и 500°С. Поток воздуха: 350-500 л/мин. Комплектуется 2-я насадками. Вес: 0,68 кг.</t>
  </si>
  <si>
    <t>Аккумуляторные полировальные машинки</t>
  </si>
  <si>
    <t>Шлифовальный рубанок с орбитальным типом движения с пылеотводом. Назначение: выравнивание больших поверхностей. Машинка оснащена регулятором оборотов. Частота колебаний подошвы: 4000-10000 в мин. Орбитальный ход: 4,8 мм. MAX расход воздуха: 400л/мин. Давление: 6,2 бар. Подошва: 400х70 мм на липучке (Velcro). Вес: 2,4 кг.</t>
  </si>
  <si>
    <t>LH 76P</t>
  </si>
  <si>
    <t>Угловая полировальная пневматическая минимашинка с регулятором оборотов и с рукоядкой с правой стороны. Частота вращения: 5000 об/мин., диаметр диск-подошвы 75мм, рабочее давление: 6,2 бар., расход воздуха: 644 л/мин</t>
  </si>
  <si>
    <t>Шлифовальная двуручная машинка с планетарным типом движения и с пылеотводом. Назначение: грубая шлифовка. Машинка оснащена регулятором оборотов. Частота вращения подошвы: 250 - 700 об/мин. Орбитальный ход: 5 мм. MAX расход воздуха: 400 л/мин. Рабочее давление 6,2 бар. Диаметр диск-подошвы: 150 мм. Диск-подошва c 6-ю отверстиями и липучкой (Velcro). Вес: 1,7 кг.</t>
  </si>
  <si>
    <t xml:space="preserve">Шлифовальная машинка с вращательно-орбитальным типом движения без пылеотвода. Оснащена пылезащитной диафрагмой двигателя и подшипников и регулятором оборотов. Частота вращения 0-11000 об/мин. Орбитальный ход: 3 мм. MAX расход воздуха: 380 л/мин. Рабочее давление 6,2 бар. Диаметр диск-подошвы: 75 мм. Диск-подошва с липучкой (Velcro). Резьба крепления подошвы: 5/16". Вес: 0,68 кг. </t>
  </si>
  <si>
    <t xml:space="preserve">Шлифовальная машинка с вращательно-орбитальным типом движения  и с пылеотводом. Оснащена пылезащитной диафрагмой двигателя и подшипников, регулятором оборотов и стопором диска. Частота вращения 0-11000 об/мин. Орбитальный ход: 5 мм. MAX расход воздуха: 380 л/мин. Рабочее давление 6,2 бар. Диаметр диск-подошвы: 150 мм. Диск-подошва MULTIHOLE SLIM c 48-ю отверстиями и липучкой (Velcro). Резьба крепления подошвы: 5/16". Вес: 0,95 кг. </t>
  </si>
  <si>
    <t>RE 21ALN</t>
  </si>
  <si>
    <t xml:space="preserve">УЛУЧШЕНА БАЛАНСИРОВКА. Шлифовальная машинка с орбитальным типом движения и с автономным пылеотводом, модернизированная. Оснащена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70х198 мм. Подошва с и липучкой (Velcro). Вес: 0,85 кг. </t>
  </si>
  <si>
    <t>Шлифовальная машинка с орбитальным типом движения и с автономным пылеотводом. Оснащена дельтовидной подошвой,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DELTA. Подошва с и липучкой (Velcro). Вес: 0,85 кг.</t>
  </si>
  <si>
    <t>Шлифовальная машинка с орбитальным типом движения и с пылеотводом. Оснащена пылезащитной диафрагмой двигателя и подшипников, регулятором оборотов. Назначение: выравнивание поверхностей. Частота колебаний подошвы: 3500-9500 в мин. Орбитальный ход: 3 мм. MAX расход воздуха: 380 л/мин. Подошва: 225х115 мм. Подошва с зажимамими для бумаги и липучкой (Velcro). Вес: 2,4 кг.</t>
  </si>
  <si>
    <t xml:space="preserve">Малогабаритный мобильный пылесос для работы с электрическим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</si>
  <si>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</si>
  <si>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M.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</si>
  <si>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Портативный переносной пылесос. Удаление пыли класса L. Пылесос оснащён автоматикой включения и выключения от машинки. Потребляемая мощность: 1150 Вт. Мощность на розетке: 1000 Вт. Всасывающая способность: 100 м3/час. Вес: 6,5 кг. В комплекте: мешок для сбора пыли - 1шт. (вместимость: 3,5 кг); шланг 5м - 1шт.; насадки для шланга (щётка, прямая, плоская) - 3шт.; паспорт.</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</si>
  <si>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Потребляемая мощность: 1500 Вт. Вместимость бака с моющей жидкостью: 14 л. Вместимость бака для сбора жидкости: 14 л. Вес: 12 кг.</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</si>
  <si>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и пеногенератором. Потребляемая мощность: 1500 Вт. Вместимость бака с моющей жидкостью: 14 л. Вместимость бака для сбора жидкости: 14 л. Вес: 20 кг.</t>
  </si>
  <si>
    <t>Мешки для пылесосов</t>
  </si>
  <si>
    <t>130.1108/5</t>
  </si>
  <si>
    <t>Шланги</t>
  </si>
  <si>
    <t>Шланг комбинированный для пылеотвода и подачи сжатого воздуха, Ø 29 мм, длина 8 м</t>
  </si>
  <si>
    <t>9GAT02014/C</t>
  </si>
  <si>
    <t>9P08.060</t>
  </si>
  <si>
    <t>980.027N</t>
  </si>
  <si>
    <t>981.321N</t>
  </si>
  <si>
    <t>981.340N</t>
  </si>
  <si>
    <t>990.007</t>
  </si>
  <si>
    <t>RUPES</t>
  </si>
  <si>
    <t>SATA vision 2000 защитная маска в наборе с поясным ремнём и угольным фильтром (69500), нагревателем воздуха (61242), синим воздушным шлангом 9мм, длиной 1,2м (13870),запасным угольным фильтром (13904), 25шт. Сменных плёнок (35675)</t>
  </si>
  <si>
    <t>SATA Манометр 0-10 бар без регулятора давления</t>
  </si>
  <si>
    <t>SATA Курок подачи материала в сборе для jet 4000 B</t>
  </si>
  <si>
    <t>SATA Набор креплений курка для jet 4000 B</t>
  </si>
  <si>
    <t>SATA Уплотнительное кольцо головки дюзы для jet 100 и 1000</t>
  </si>
  <si>
    <t>SATA Набор из 3-х распределительных колец под сопло minijet 4400</t>
  </si>
  <si>
    <t>SATA Втулка регулятора факела для minijet 4400</t>
  </si>
  <si>
    <t>SATA Набор уплотнительных колец (5шт) иглы для minijet 4400 B</t>
  </si>
  <si>
    <t xml:space="preserve">SATA Набор пружин (3 шт.) иглы подачи материала и регулятора подачи воздуха для minijet 4400 B, 3000 B </t>
  </si>
  <si>
    <t>SATA Уплотнительное кольцо головки дюзы для minijet 3000B и 1000K</t>
  </si>
  <si>
    <t>SATA Пластиковый воздушный шланг с соединением к бачку под давлением для Spray Master пистолетов</t>
  </si>
  <si>
    <t>SATA Курок подачи материала для SATAgraph 3</t>
  </si>
  <si>
    <t>SATA Набор уплотнительных колец (5шт.) для бачка SATAgraph 1, 2, 4</t>
  </si>
  <si>
    <t>SATA Коробка сальника воздушного клапана для SATAjet, KL, HKD и MC-B</t>
  </si>
  <si>
    <t>SATA Шланг подачи воздуха с сигнальным устройством и гасителем шума для защитных масок SATA Vision 2000</t>
  </si>
  <si>
    <t>SATA Смягчающая подкладка поясного ремня для защитных масок SATA Vision 2000</t>
  </si>
  <si>
    <t>SATA Набор уплотнительных колец для фильтров 100prep</t>
  </si>
  <si>
    <t>SATA Регулятор давления для SATA напорных баков 24л. в сборе, 6 бар</t>
  </si>
  <si>
    <t>SATA Двойной регулятор давления для SATA напорных баков 24л. в сборе, 6 бар</t>
  </si>
  <si>
    <t>SATA Модифицирующий инверсионный набор для SATAjet 3000 K spray mix пистолетов</t>
  </si>
  <si>
    <t>SATA Жесткий стальной зонд для обработки дверных полостей, 150 мм, Ø 8 мм, с радиальной форсункой 360° и передним распылением, с гибким подводящим шлангом 1 м</t>
  </si>
  <si>
    <t>SATA Переключатель режимов для мойки RCS</t>
  </si>
  <si>
    <t>SATA Щётка для очистки мойки RCS</t>
  </si>
  <si>
    <t>SATA Измеритель вязкости, вискозиметр, DIN 4мм, &lt; 1 сек. литой алюминий</t>
  </si>
  <si>
    <t>SATA Измеритель вязкости, вискозиметр, DIN 4мм,&lt; 1.5 сек. прессованный алюминий</t>
  </si>
  <si>
    <t>RoxelPro</t>
  </si>
  <si>
    <t>на расходные материалы  RoxelPro</t>
  </si>
  <si>
    <t>RoxelPro Нетканый абразивный материал 152х229мм VERY FINE, красный</t>
  </si>
  <si>
    <t>RoxelPro Нетканый абразивный материал 152х229мм ULTRA FINE, серый</t>
  </si>
  <si>
    <t>RoxelPro Нетканый абразивный материал 115мм х10м VERY FINE, красный</t>
  </si>
  <si>
    <t>RoxelPro Нетканый абразивный материал 115мм х10м ULTRA FINE, серый</t>
  </si>
  <si>
    <t>RoxelPro Шлифовальный круг ROXTOP FILM 150мм на липучке, 15 отв, синий P80</t>
  </si>
  <si>
    <t>RoxelPro Шлифовальный круг ROXTOP FILM 150мм на липучке, 15 отв, синий P120</t>
  </si>
  <si>
    <t>RoxelPro Шлифовальный круг ROXTOP FILM 150мм на липучке, 15 отв, синий P180</t>
  </si>
  <si>
    <t>RoxelPro Шлифовальный круг ROXTOP FILM 150мм на липучке, 15 отв, синий P220</t>
  </si>
  <si>
    <t>RoxelPro Шлифовальный круг ROXTOP FILM 150мм на липучке, 15 отв, синий P240</t>
  </si>
  <si>
    <t>RoxelPro Шлифовальный круг ROXTOP FILM 150мм на липучке, 15 отв, синий P320</t>
  </si>
  <si>
    <t>RoxelPro Шлифовальный круг ROXTOP FILM 150мм на липучке, 15 отв, синий P400</t>
  </si>
  <si>
    <t>RoxelPro Шлифовальный круг ROXTOP FILM 150мм на липучке, 15 отв, синий P500</t>
  </si>
  <si>
    <t>RoxelPro Шлифовальная полоска ROXTOP FILM 70х400мм на липучке без отв, синяя P80</t>
  </si>
  <si>
    <t>RoxelPro Шлифовальная полоска ROXTOP FILM 70х400мм на липучке без отв, синяя P120</t>
  </si>
  <si>
    <t>RoxelPro Шлифовальная полоска ROXTOP FILM 70х400мм на липучке без отв, синяя P180</t>
  </si>
  <si>
    <t>RoxelPro Шлифовальная полоска ROXTOP FILM 70х400мм на липучке без отв, синяя P240</t>
  </si>
  <si>
    <t>RoxelPro Шлифовальная полоска ROXTOP FILM 70х400мм на липучке без отв, синяя P320</t>
  </si>
  <si>
    <t>RoxelPro Шлифовальная полоска ROXTOP FILM 70х400мм на липучке без отв, синяя P400</t>
  </si>
  <si>
    <t>Маскирующие материалы</t>
  </si>
  <si>
    <t>RoxelPro Маск. плёнка ROXTOP с клеящей лентой 110° со стат.эффектом, 550мм х 33м</t>
  </si>
  <si>
    <t>RoxelPro Маск. плёнка ROXTOP с клеящей лентой 110° со стат.эффектом, 650мм х 33м</t>
  </si>
  <si>
    <t>RoxelPro Маск. плёнка ROXTOP с клеящей лентой 110° со стат.эффектом, 900мм х 33м</t>
  </si>
  <si>
    <t>RoxelPro Маск. плёнка ROXTOP с клеящей лентой 110° со стат.эффектом, 1100мм х 33м</t>
  </si>
  <si>
    <t>RoxelPro Маск. плёнка ROXTOP с клеящей лентой 110° со стат.эффектом, 1800мм х 33м</t>
  </si>
  <si>
    <t>RoxelPro Маск. плёнка ROXTOP с клеящей лентой 110° со стат.эффектом, 2700мм х 20м</t>
  </si>
  <si>
    <t>RoxelPro Контурная лента ROXTOP 6мм х 55м, зелёная</t>
  </si>
  <si>
    <t>RoxelPro Контурная лента 6мм х 55м, оранжевая</t>
  </si>
  <si>
    <t>RoxelPro Клейкая лента для защиты от прошлифовки краев деталей, 50мм х 50м, серебристая</t>
  </si>
  <si>
    <t>RoxelPro Маскирующая лента для уплотнителей стёкол 50мм х 10м</t>
  </si>
  <si>
    <t>RoxelPro Поролоновые валики для проёмов ROXONE 13мм х 50м</t>
  </si>
  <si>
    <t>Покрытия и инструмент для нанесения</t>
  </si>
  <si>
    <t>RoxelPro Металлические тест-панели 10,5 х 15 см, светло-серые</t>
  </si>
  <si>
    <t>RoxelPro Распылитель жидкостей с ручным нагнетателем 1л.</t>
  </si>
  <si>
    <t>Клеи и герметики</t>
  </si>
  <si>
    <t>RoxelPro Пеноакриловая двусторонняя лента, толшина 0,8мм, 6мм х 5м, серая</t>
  </si>
  <si>
    <t>RoxelPro Пеноакриловая двусторонняя лента, толшина 0,8мм, 9мм х 5м, серая</t>
  </si>
  <si>
    <t>RoxelPro Пеноакриловая двусторонняя лента, толшина 0,8мм, 12мм х 5м, серая</t>
  </si>
  <si>
    <t>RoxelPro Пеноакриловая двусторонняя лента, толшина 0,8мм, 16мм х 5м, серая</t>
  </si>
  <si>
    <t>RoxelPro Пеноакриловая двусторонняя лента, толшина 0,8мм, 19мм х 5м, серая</t>
  </si>
  <si>
    <t>RoxelPro Пеноакриловая двусторонняя лента, толшина 1,0мм, 6мм х 5м, прозрачная</t>
  </si>
  <si>
    <t>RoxelPro Пеноакриловая двусторонняя лента, толшина 1,0мм, 9мм х 5м, прозрачная</t>
  </si>
  <si>
    <t>RoxelPro Клей для вклейки стёкол, 2 часа, картридж 310 мл</t>
  </si>
  <si>
    <t>RoxelPro Универсальный грунт для вклейки стёкол NEW, чёрный, флакон 30 мл.</t>
  </si>
  <si>
    <t>RoxelPro Универсальный грунт для вклейки стёкол NEW, чёрный, флакон 250 мл.</t>
  </si>
  <si>
    <t>RoxelPro Струна для срезки стёкол, треугольная, 50м.</t>
  </si>
  <si>
    <t>RoxelPro Струна для срезки стёкол, квадратная, 50м.</t>
  </si>
  <si>
    <t>RoxelPro Струна для срезки стёкол, витая, 22,5м</t>
  </si>
  <si>
    <t>RoxelPro Войлочный аппликатор для грунта</t>
  </si>
  <si>
    <t>RoxelPro Набор для вклейки стёкол 2 часа (клей 310мл, грунт 10мл, очищающая салфетка, струна 2м, аппликатор)</t>
  </si>
  <si>
    <t>RoxelPro Многоцелевой ПУ герметик 550, белый, картридж 310мл</t>
  </si>
  <si>
    <t>RoxelPro Многоцелевой ПУ герметик 550, белый, туба 600мл</t>
  </si>
  <si>
    <t>RoxelPro Многоцелевой ПУ герметик 550, серый, картридж 310мл</t>
  </si>
  <si>
    <t>RoxelPro Многоцелевой ПУ герметик 550, серый, туба 600мл</t>
  </si>
  <si>
    <t>RoxelPro Многоцелевой ПУ герметик 550, чёрный, картридж 310мл</t>
  </si>
  <si>
    <t>RoxelPro Многоцелевой ПУ герметик 550, чёрный, туба 600мл</t>
  </si>
  <si>
    <t>RoxelPro Многоцелевой ПУ герметик 550, бежевый, картридж 310мл</t>
  </si>
  <si>
    <t>RoxelPro Обезжиривающая салфетка ULTRACLEAN, перфорированный рулон 400шт., 30х32см., голубая</t>
  </si>
  <si>
    <t>RoxelPro Обезжиривающая салфетка ULTRACLEAN, 33х40см., голубая</t>
  </si>
  <si>
    <t>упак: 2 рул.</t>
  </si>
  <si>
    <t>RoxelPro Пылесборная салфетка SUPER WAVE, липкая, 80х80см</t>
  </si>
  <si>
    <t>RoxelPro Пылесборная салфетка ULTRA, липкая, 80х50см</t>
  </si>
  <si>
    <t>RoxelPro Многоразовый защитный комбинезон ROXPRO с вентиляцией, повышенной комфортности, размер M</t>
  </si>
  <si>
    <t>RoxelPro Многоразовый защитный комбинезон ROXPRO с вентиляцией, повышенной комфортности, размер L</t>
  </si>
  <si>
    <t>RoxelPro Многоразовый защитный комбинезон ROXPRO с вентиляцией, повышенной комфортности, размер XL</t>
  </si>
  <si>
    <t>RoxelPro Многоразовый защитный комбинезон ROXPRO с вентиляцией, повышенной комфортности, размер XXL</t>
  </si>
  <si>
    <t>RoxelPro Многоразовый защитный комбинезон ROXTOP, размер M</t>
  </si>
  <si>
    <t>RoxelPro Многоразовый защитный комбинезон ROXTOP, размер L</t>
  </si>
  <si>
    <t>RoxelPro Многоразовый защитный комбинезон ROXTOP, размер XL</t>
  </si>
  <si>
    <t>RoxelPro Многоразовый защитный комбинезон ROXTOP, размер XXL</t>
  </si>
  <si>
    <t>RoxelPro Нитриловые перчатки ROXONE, чёрные, размер M, упаковка 100 шт.</t>
  </si>
  <si>
    <t>RoxelPro Нитриловые перчатки ROXONE, чёрные, размер L, упаковка 100 шт.</t>
  </si>
  <si>
    <t>RoxelPro Нитриловые перчатки ROXONE, чёрные, размер XL, упаковка 100 шт.</t>
  </si>
  <si>
    <t>RoxelPro Фильтр-воронка для краски, 190 µ</t>
  </si>
  <si>
    <t>RoxelPro Ёмкость пластиковая для смешивания красок 0,385 л</t>
  </si>
  <si>
    <t>RoxelPro Ёмкость пластиковая для смешивания красок 0,750 л</t>
  </si>
  <si>
    <t>RoxelPro Ёмкость пластиковая для смешивания красок 1,4 л</t>
  </si>
  <si>
    <t>RoxelPro Ёмкость пластиковая для смешивания красок 2,3 л</t>
  </si>
  <si>
    <t>RoxelPro Крышка для ёмкости 0,385 л</t>
  </si>
  <si>
    <t>RoxelPro Крышка для ёмкости 0,750 л</t>
  </si>
  <si>
    <t>RoxelPro Крышка для ёмкости 1,4 л</t>
  </si>
  <si>
    <t>RoxelPro Крышка для ёмкости 2,3 л</t>
  </si>
  <si>
    <t>Hanco</t>
  </si>
  <si>
    <t>Изображение продукта</t>
  </si>
  <si>
    <t>Розничная цена/шт EUR</t>
  </si>
  <si>
    <t>Шлифовальный материал на нетканой основе (типа синтетический войлок) HankoTex</t>
  </si>
  <si>
    <t>HankoTex 150x225мм very fine (бордовый)</t>
  </si>
  <si>
    <t>HankoTex 115мм x 10м very fine (бордовый)</t>
  </si>
  <si>
    <t>HankoTex 150x225мм ultra fine (светло-серый)</t>
  </si>
  <si>
    <t>HankoTex 115мм x 10м ultra fine (светло-серый)</t>
  </si>
  <si>
    <t>Шлифовальный материал на нетканой основе (типа синтетический войлок) HankoFlex</t>
  </si>
  <si>
    <t>HankoFlex 115x200мм very fine (бордовый)</t>
  </si>
  <si>
    <t>HankoFlex 115мм x 10м very fine (бордовый)</t>
  </si>
  <si>
    <t>HankoFlex 115x200 ultra fine (светло-серый)</t>
  </si>
  <si>
    <t>HankoFlex 115мм x 10м ultra fine (светло-серый)</t>
  </si>
  <si>
    <t>Шлифовальный материал на нетканой основе (типа синтетический войлок) HankoHD</t>
  </si>
  <si>
    <t>HankoHD 158x224мм heavy duty (медный)</t>
  </si>
  <si>
    <t>Полировальные диски Hanko</t>
  </si>
  <si>
    <r>
      <t xml:space="preserve">Полировальный диск жесткий (гладкий) РЕЗЬБА М14 150х50мм </t>
    </r>
    <r>
      <rPr>
        <b/>
        <sz val="10"/>
        <color indexed="53"/>
        <rFont val="Arial"/>
        <family val="2"/>
        <charset val="204"/>
      </rPr>
      <t>оранжевый</t>
    </r>
  </si>
  <si>
    <r>
      <t xml:space="preserve">Полировальный диск средней жесткости (гладкий) РЕЗЬБА М14 150х50мм </t>
    </r>
    <r>
      <rPr>
        <b/>
        <sz val="10"/>
        <color indexed="53"/>
        <rFont val="Arial"/>
        <family val="2"/>
        <charset val="204"/>
      </rPr>
      <t>оранжевый</t>
    </r>
  </si>
  <si>
    <r>
      <t xml:space="preserve">Жесткий полировальный диск </t>
    </r>
    <r>
      <rPr>
        <b/>
        <sz val="10"/>
        <color indexed="23"/>
        <rFont val="Arial"/>
        <family val="2"/>
        <charset val="204"/>
      </rPr>
      <t>белый</t>
    </r>
    <r>
      <rPr>
        <sz val="10"/>
        <rFont val="Arial"/>
        <family val="2"/>
        <charset val="204"/>
      </rPr>
      <t xml:space="preserve"> (гладкий) 150x30мм </t>
    </r>
  </si>
  <si>
    <r>
      <t xml:space="preserve">Жесткий полировальный диск </t>
    </r>
    <r>
      <rPr>
        <b/>
        <sz val="10"/>
        <color indexed="53"/>
        <rFont val="Arial"/>
        <family val="2"/>
        <charset val="204"/>
      </rPr>
      <t>оранжевый</t>
    </r>
    <r>
      <rPr>
        <sz val="10"/>
        <rFont val="Arial"/>
        <family val="2"/>
        <charset val="204"/>
      </rPr>
      <t xml:space="preserve"> (гладкий) 150x25мм</t>
    </r>
  </si>
  <si>
    <r>
      <t xml:space="preserve">Жесткий полировальный диск </t>
    </r>
    <r>
      <rPr>
        <b/>
        <sz val="10"/>
        <color indexed="53"/>
        <rFont val="Arial"/>
        <family val="2"/>
        <charset val="204"/>
      </rPr>
      <t>оранжевый</t>
    </r>
    <r>
      <rPr>
        <sz val="10"/>
        <rFont val="Arial"/>
        <family val="2"/>
        <charset val="204"/>
      </rPr>
      <t xml:space="preserve"> (рифленый) 150x25мм</t>
    </r>
  </si>
  <si>
    <r>
      <t xml:space="preserve">Полировальный диск средней жесткости </t>
    </r>
    <r>
      <rPr>
        <b/>
        <sz val="10"/>
        <color indexed="30"/>
        <rFont val="Arial"/>
        <family val="2"/>
        <charset val="204"/>
      </rPr>
      <t>голубой</t>
    </r>
    <r>
      <rPr>
        <sz val="10"/>
        <rFont val="Arial"/>
        <family val="2"/>
        <charset val="204"/>
      </rPr>
      <t xml:space="preserve"> (гладкий) 150x25мм</t>
    </r>
  </si>
  <si>
    <r>
      <t xml:space="preserve">Мягкий полировальный диск </t>
    </r>
    <r>
      <rPr>
        <b/>
        <sz val="10"/>
        <rFont val="Arial"/>
        <family val="2"/>
        <charset val="204"/>
      </rPr>
      <t>черный</t>
    </r>
    <r>
      <rPr>
        <sz val="10"/>
        <rFont val="Arial"/>
        <family val="2"/>
        <charset val="204"/>
      </rPr>
      <t xml:space="preserve"> (гладкий) 150x25мм</t>
    </r>
  </si>
  <si>
    <r>
      <t xml:space="preserve">Мягкий полировальный диск </t>
    </r>
    <r>
      <rPr>
        <b/>
        <sz val="10"/>
        <rFont val="Arial"/>
        <family val="2"/>
        <charset val="204"/>
      </rPr>
      <t>черный</t>
    </r>
    <r>
      <rPr>
        <sz val="10"/>
        <rFont val="Arial"/>
        <family val="2"/>
        <charset val="204"/>
      </rPr>
      <t xml:space="preserve"> (рифленый) 150x30мм</t>
    </r>
  </si>
  <si>
    <t>Диск-подошва для крепления диска из крученой шерсти, диаметр 180 мм, РЕЗЬБА М14</t>
  </si>
  <si>
    <t>Диск-подошва для крепления полировальных дисков РЕЗЬБА М14, диаметр 150мм</t>
  </si>
  <si>
    <r>
      <t xml:space="preserve">Диск-подошва для крепления полировальных дисков РЕЗЬБА М14, диаметр </t>
    </r>
    <r>
      <rPr>
        <b/>
        <sz val="10"/>
        <rFont val="Arial"/>
        <family val="2"/>
        <charset val="204"/>
      </rPr>
      <t>130мм</t>
    </r>
  </si>
  <si>
    <t>Салфетки из микрофибры Hanko</t>
  </si>
  <si>
    <t>MC-G</t>
  </si>
  <si>
    <t>Оранжевая салфетка из микрофибры, 40х40см, 2шт/уп</t>
  </si>
  <si>
    <t>Полировальные пасты Hanko</t>
  </si>
  <si>
    <t>GL1-13</t>
  </si>
  <si>
    <t>GL1 Крупнозернистая полировальная паста 1,3кг</t>
  </si>
  <si>
    <t>GL1-065</t>
  </si>
  <si>
    <t>GL1 Крупнозернистая полировальная паста 0,65кг</t>
  </si>
  <si>
    <t>GL1-025</t>
  </si>
  <si>
    <t>GL1 Крупнозернистая полировальная паста 0,25кг</t>
  </si>
  <si>
    <t>GL2-10</t>
  </si>
  <si>
    <t>GL2 Универсальная полировальная паста 1,0кг</t>
  </si>
  <si>
    <t>GL2-05</t>
  </si>
  <si>
    <t>GL2 Универсальная полировальная паста 0,5кг</t>
  </si>
  <si>
    <t>GL2B-05</t>
  </si>
  <si>
    <t>GL2  BLACK Универсальная полировальная паста (черного цвета) 0,5кг</t>
  </si>
  <si>
    <t>GL3-10</t>
  </si>
  <si>
    <t>GL3 Мелкозернистая полировальная паста 1,0кг</t>
  </si>
  <si>
    <t>GL3-05</t>
  </si>
  <si>
    <t>GL3 Мелкозернистая полировальная паста 0,5кг</t>
  </si>
  <si>
    <t>FM-15</t>
  </si>
  <si>
    <t>F-MATT Матирующая паста 1,5кг</t>
  </si>
  <si>
    <t>FM-075</t>
  </si>
  <si>
    <t>F-MATT Матирующая паста 0,75кг</t>
  </si>
  <si>
    <t>CC-05</t>
  </si>
  <si>
    <t>C-CLEAN Спрей для очистки поверхности и контроля дефектов 0,5кг</t>
  </si>
  <si>
    <t>BW-05</t>
  </si>
  <si>
    <t>B-WAX Супер стойкий защитный состав 0,5кг</t>
  </si>
  <si>
    <t>P-CUTTING Полировальная паста для поликарбоната 0,5кг</t>
  </si>
  <si>
    <t>P-PROTECT Защитный состав для поликарбоната 0,5кг</t>
  </si>
  <si>
    <t>Очищающие составы и принадлежности Hanko</t>
  </si>
  <si>
    <t>DS-05</t>
  </si>
  <si>
    <t>DECONT SPRAY Спрей для очистки поверхности 0,5кг</t>
  </si>
  <si>
    <t>GG-05</t>
  </si>
  <si>
    <t>GODRON AND GLUE REMOVER Очиститель битумных пятен и смол 0,5кг</t>
  </si>
  <si>
    <t>DC-05</t>
  </si>
  <si>
    <t>PLASTIC DEEP CLEANER Средство для глубокой очистки пластика 0,5кг</t>
  </si>
  <si>
    <t>DT-05</t>
  </si>
  <si>
    <t>PLASTIC DRESS TOP Средство для восстановления пластика 0,5кг</t>
  </si>
  <si>
    <t>RF-05</t>
  </si>
  <si>
    <t>RUST FALLS REMOVER Очиститель коррозионных окислений 0,5кг</t>
  </si>
  <si>
    <t>TC-05</t>
  </si>
  <si>
    <t>TEXTILE CLEANER Очиститель ковровой и тканевой обивки 0,5кг</t>
  </si>
  <si>
    <t>TD-05</t>
  </si>
  <si>
    <t>TYRE DRESS Средство для восстановления резины 0,5кг</t>
  </si>
  <si>
    <t>Скраб-варежка для очистки</t>
  </si>
  <si>
    <t>Silky Clay 2 в 1 Набор чистящих глин 2х100гр</t>
  </si>
  <si>
    <t>Silky Clay Bar Blue Синяя глина 100гр</t>
  </si>
  <si>
    <t>Silky Clay Bar Red Красная абразивная глина 100гр</t>
  </si>
  <si>
    <t>1/200</t>
  </si>
  <si>
    <t>Губки для промежуточного шлифования Flexifoam Red Soft Roll</t>
  </si>
  <si>
    <t>Red Soft Roll 24000x100x3mm Extra fine</t>
  </si>
  <si>
    <t>Red Soft Roll 24000x100x3mm Super fine</t>
  </si>
  <si>
    <t>Red Soft Roll 24000x100x3mm Ultra fine</t>
  </si>
  <si>
    <t>Red Soft Roll 24000x100x3mm Micro fine</t>
  </si>
  <si>
    <t>Стандартная упаковка</t>
  </si>
  <si>
    <t>Розничная цена/шт, US $</t>
  </si>
  <si>
    <t>Серия AP33M на бумажной основе (оксид алюминия)</t>
  </si>
  <si>
    <t xml:space="preserve">Абразивные диски AP33M 150мм, 15отв. (липучка) </t>
  </si>
  <si>
    <t>Диски AP33M 150мм 15отв. Р40</t>
  </si>
  <si>
    <t xml:space="preserve">Абразивные диски AP33M 125мм, 8отв. (липучка) </t>
  </si>
  <si>
    <t>Диски AP33M 125мм 8отв. Р40</t>
  </si>
  <si>
    <t xml:space="preserve">Абразивные полосы AP33M  70х420мм 14отв./без отв. (липучка) </t>
  </si>
  <si>
    <t>Полоски AP33M 70х420мм 14отв./без отв. Р60</t>
  </si>
  <si>
    <t>Полоски AP33M 70х420мм 14отв./без отв. Р80, 100</t>
  </si>
  <si>
    <t>Полоски AP33M 70х420мм 14отв./без отв. Р120, 180, 240, 320, 400</t>
  </si>
  <si>
    <t xml:space="preserve">Абразивные диски Film Green 150мм, 15отв. (липучка) </t>
  </si>
  <si>
    <t xml:space="preserve">Абразивные полоски Film Green 70x420мм, 14отв./без отв. (липучка) </t>
  </si>
  <si>
    <t xml:space="preserve">Абразивные полоски Film Green 70x198мм, 8отв. (липучка) </t>
  </si>
  <si>
    <t xml:space="preserve">Абразивные полоски Film Green 81x133мм, 8отв. (липучка) </t>
  </si>
  <si>
    <t xml:space="preserve">Абразивные диски Film Green 125мм, 8отв. (липучка) </t>
  </si>
  <si>
    <t xml:space="preserve">Абразивные листы Film Green 115 x 230 мм (липучка) </t>
  </si>
  <si>
    <t xml:space="preserve">Абразивные рулоны Film Green 70 мм x 50м (липучка) </t>
  </si>
  <si>
    <t xml:space="preserve">Абразивные диски Net Maroon 150мм (липучка) </t>
  </si>
  <si>
    <t xml:space="preserve">Абразивные диски Net Maroon 125мм (липучка) </t>
  </si>
  <si>
    <t>Абразивные полоски Net Maroon 70х420мм (липучка)</t>
  </si>
  <si>
    <t>Абразивные полоски SC442 Net Maroon 81x133мм</t>
  </si>
  <si>
    <t>Листы SC442 Net Maroon 115x230мм</t>
  </si>
  <si>
    <t xml:space="preserve">Абразивные рулоны SC442 Net Maroon 115ммх10м </t>
  </si>
  <si>
    <t xml:space="preserve">Абразивные рулоны SC442 Net Maroon 93ммх10м </t>
  </si>
  <si>
    <t>Серия DA321 на бумажной основе (оксид алюминия)</t>
  </si>
  <si>
    <t xml:space="preserve">Абразивные диски Gold 150мм, 15отв. (липучка) </t>
  </si>
  <si>
    <t xml:space="preserve">Абразивные диски Gold 150мм, 6+1 отв. (липучка) </t>
  </si>
  <si>
    <t xml:space="preserve">Абразивные диски Gold 125мм, 8отв. (липучка) </t>
  </si>
  <si>
    <t>Диски DA321 Gold  125мм 8отв. Р40</t>
  </si>
  <si>
    <t xml:space="preserve">Абразивные диски Gold 125мм, без отв. (липучка) </t>
  </si>
  <si>
    <t>Диски DA321 Gold  125мм без отв. Р120</t>
  </si>
  <si>
    <t xml:space="preserve">Абразивные полосы Gold  70х420мм 14отв./без отв. (липучка) </t>
  </si>
  <si>
    <t xml:space="preserve">Абразивные полосы Gold  70х125мм без отв. (липучка) </t>
  </si>
  <si>
    <t>Полоски DA321 Gold  70х125мм без отв. Р400</t>
  </si>
  <si>
    <t>Серия AC627 White на бумажной основе (оксид алюминия)</t>
  </si>
  <si>
    <t xml:space="preserve">Абразивные диски White 150мм, 15отв. (липучка) </t>
  </si>
  <si>
    <t xml:space="preserve">Абразивные диски White 150мм, 6+1 отв. (липучка) </t>
  </si>
  <si>
    <t xml:space="preserve">Абразивные диски White 125мм, 8отв. (липучка) </t>
  </si>
  <si>
    <t>Диски AC627 White 125мм без отв. Р120</t>
  </si>
  <si>
    <t>Диски AC627 White 125мм без отв. Р180</t>
  </si>
  <si>
    <t>Абразивные листы White  230х280мм (без крепления)</t>
  </si>
  <si>
    <t>Бумага абразивная водостойкая (латексная пропитка, оксид алюминия)</t>
  </si>
  <si>
    <t>Бумага абразивная водостойкая Hanko 230x280мм Р60, 80, 100, 120</t>
  </si>
  <si>
    <t>Бумага абразивная водостойкая Hanko 230x280мм Р150, 180, 220, 240, 280, 320</t>
  </si>
  <si>
    <t>Бумага абразивная водостойкая Hanko 230x280мм Р400, 500, 600, 800</t>
  </si>
  <si>
    <t>Бумага абразивная водостойкая Hanko 230x280мм Р1000, 1200, 1500</t>
  </si>
  <si>
    <t>Бумага абразивная водостойкая Hanko 230x280мм Р2000, 2500</t>
  </si>
  <si>
    <t>Односторонняя абразивная губка Hanko Sponge 140*115*5мм #120 Fine</t>
  </si>
  <si>
    <t>Односторонняя абразивная губка Hanko Sponge 140*115*5мм #180 Super fine</t>
  </si>
  <si>
    <t>Односторонняя абразивная губка Hanko Sponge 140*115*5мм #220 Ultra Fine</t>
  </si>
  <si>
    <t>Односторонняя абразивная губка Hanko Sponge 140*115*5мм #320 Micro fine</t>
  </si>
  <si>
    <t>Инструмент</t>
  </si>
  <si>
    <t>Hanko</t>
  </si>
  <si>
    <t>Scangrip</t>
  </si>
  <si>
    <t>лампы цветоподбора</t>
  </si>
  <si>
    <t>03.5117</t>
  </si>
  <si>
    <t>50 / 500 шт.</t>
  </si>
  <si>
    <t>RoxelPro Фибровый шлифовальный круг ROXPRO 125 х 22мм, керамика, Р24</t>
  </si>
  <si>
    <t>RoxelPro Фибровый шлифовальный круг ROXPRO 125 х 22мм, керамика, Р40</t>
  </si>
  <si>
    <t>RoxelPro Фибровый шлифовальный круг ROXPRO 125 х 22мм, керамика, Р60</t>
  </si>
  <si>
    <t>RoxelPro Зачистной круг ROXPRO QCD 50мм, керамика, Р24</t>
  </si>
  <si>
    <t>RoxelPro Зачистной круг ROXPRO QCD 50мм, керамика, Р40</t>
  </si>
  <si>
    <t>RoxelPro Зачистной круг ROXPRO QCD 50мм, керамика, Р60</t>
  </si>
  <si>
    <t>Полировальные материалы</t>
  </si>
  <si>
    <t>RoxelPro Поролоновый полировальник на липучке 150 х 25мм, мягкий, чёрный, рифлёный</t>
  </si>
  <si>
    <t>RoxelPro Антигравийное антикоррозийное покрытие, окрашиваемое, серое, аэрозоль 500 мл</t>
  </si>
  <si>
    <t>RoxelPro Клей для вклейки стёкол, 2 часа, туба 600 мл</t>
  </si>
  <si>
    <t>RoxelPro Универсальный грунт для вклейки стёкол NEW, чёрный, тюбик 10 мл.</t>
  </si>
  <si>
    <t>27303</t>
  </si>
  <si>
    <t>27305</t>
  </si>
  <si>
    <t>27306</t>
  </si>
  <si>
    <t>27307</t>
  </si>
  <si>
    <t>27308</t>
  </si>
  <si>
    <t>27310</t>
  </si>
  <si>
    <t>27312</t>
  </si>
  <si>
    <t>27314</t>
  </si>
  <si>
    <t>27316</t>
  </si>
  <si>
    <t>для матирования и удаления дефектов на лакокрасочных поверхностях</t>
  </si>
  <si>
    <t>60618</t>
  </si>
  <si>
    <t>25 / 250</t>
  </si>
  <si>
    <t>60619</t>
  </si>
  <si>
    <t>60622</t>
  </si>
  <si>
    <t>P1500</t>
  </si>
  <si>
    <t>60118</t>
  </si>
  <si>
    <t>60119</t>
  </si>
  <si>
    <t>60122</t>
  </si>
  <si>
    <t xml:space="preserve">Кол-во товара в ед измерен </t>
  </si>
  <si>
    <t>Рекоменд. Цена EUR</t>
  </si>
  <si>
    <t>Герметик для швов, 0,9 л с кистью</t>
  </si>
  <si>
    <t>16555 Аккумулятор для лампы цветоподбора PPS™ II, 1 шт/кор., 1 кор/уп</t>
  </si>
  <si>
    <t>750 мл+250 мл</t>
  </si>
  <si>
    <t>www.colorexpert.ru</t>
  </si>
  <si>
    <t>Химик Растворитель 647 "Химик" (г.Луга)  1,0л</t>
  </si>
  <si>
    <t>3,8*300м</t>
  </si>
  <si>
    <t>Horn&amp;Bauer</t>
  </si>
  <si>
    <t>VOYLET</t>
  </si>
  <si>
    <t>Краскопульт HVLP AB-17G 2,0 mm верхний бачок 600 мл</t>
  </si>
  <si>
    <t>Краскопульт S35G 1.4mm верхний бачок 600 мл</t>
  </si>
  <si>
    <t>Краскопульт S35S 1.4mm нижний бачок 600 мл</t>
  </si>
  <si>
    <t>DG-10-1 пистолет продувочный короткий.</t>
  </si>
  <si>
    <t>DG-10-2 пистолет продувочный средний.</t>
  </si>
  <si>
    <t>DG-10-3 пистолет продувочный длинный</t>
  </si>
  <si>
    <t>_Сменный бачок на Н-827,ST-2000, 600 мл</t>
  </si>
  <si>
    <t>Voylet фильтр-воронка 190мкм (500 шт)</t>
  </si>
  <si>
    <t>База USD</t>
  </si>
  <si>
    <t>0,9 кг</t>
  </si>
  <si>
    <t>0,2 л</t>
  </si>
  <si>
    <t>0,625 л</t>
  </si>
  <si>
    <t>0,16 л</t>
  </si>
  <si>
    <t>сер. / черн.</t>
  </si>
  <si>
    <t>0,8 л + 0,2 л</t>
  </si>
  <si>
    <t>бел. / сер. / черн.</t>
  </si>
  <si>
    <t>2,5 л + 0,625 л</t>
  </si>
  <si>
    <t>0,8 л + 0,16 л</t>
  </si>
  <si>
    <t>2,5 л + 0,5 л</t>
  </si>
  <si>
    <t>1 л + 0,5 л</t>
  </si>
  <si>
    <t>0,38 кг</t>
  </si>
  <si>
    <t>3 кг</t>
  </si>
  <si>
    <t>беж.</t>
  </si>
  <si>
    <t>1,5 л</t>
  </si>
  <si>
    <t>1,5 кг</t>
  </si>
  <si>
    <t>0,6 л</t>
  </si>
  <si>
    <t>0,15 кг</t>
  </si>
  <si>
    <t>1,65 кг /1 л</t>
  </si>
  <si>
    <t>50 мл</t>
  </si>
  <si>
    <t>1 л + 50 мл</t>
  </si>
  <si>
    <t>20 л</t>
  </si>
  <si>
    <t>_</t>
  </si>
  <si>
    <t>1 л + 0,33 л</t>
  </si>
  <si>
    <t>1 л + 0,25 л</t>
  </si>
  <si>
    <t>1 л + 1 л</t>
  </si>
  <si>
    <t>бел. / черн.</t>
  </si>
  <si>
    <t>0,5 л + 125 мл</t>
  </si>
  <si>
    <t>1 л +  0,5 л</t>
  </si>
  <si>
    <t>0,33 л</t>
  </si>
  <si>
    <t>0,3 л</t>
  </si>
  <si>
    <t>0,1 л</t>
  </si>
  <si>
    <t>0,28 л</t>
  </si>
  <si>
    <t>0,1 кг</t>
  </si>
  <si>
    <t>0,3 кг</t>
  </si>
  <si>
    <t>0,12 кг</t>
  </si>
  <si>
    <t>2,5 кг</t>
  </si>
  <si>
    <t>колер.</t>
  </si>
  <si>
    <t>колер. / черн.</t>
  </si>
  <si>
    <t>0,6 л + 0,2 л</t>
  </si>
  <si>
    <t>черн.-полумат.</t>
  </si>
  <si>
    <t>5мм х 5м</t>
  </si>
  <si>
    <t>10мм х 5м</t>
  </si>
  <si>
    <t>5мм х 10м</t>
  </si>
  <si>
    <t>12мм х 10м</t>
  </si>
  <si>
    <t>19мм х 10м</t>
  </si>
  <si>
    <t>св.-желт.</t>
  </si>
  <si>
    <t xml:space="preserve"> 25 мм </t>
  </si>
  <si>
    <t>9мм x 10м</t>
  </si>
  <si>
    <t>14мм x 10м</t>
  </si>
  <si>
    <t>Volz</t>
  </si>
  <si>
    <t>фильтры для ОСК</t>
  </si>
  <si>
    <t>Размеры</t>
  </si>
  <si>
    <t>VOLZ (Германия)</t>
  </si>
  <si>
    <t xml:space="preserve">Потолочные фильтры </t>
  </si>
  <si>
    <t>MRV560G-20-115GN</t>
  </si>
  <si>
    <t>Фильтр тонкой очистки для окрасочно-сушильных камер, устройств вентиляции, очистки и кондиционирования. Класс очистки воздуха - F5 (по EN779). Плотность - 560 г/м², эффективность очистки воздуха - 97 %</t>
  </si>
  <si>
    <t>1х20м</t>
  </si>
  <si>
    <t xml:space="preserve">MRV560G-20-100GV </t>
  </si>
  <si>
    <t>1,15х20м</t>
  </si>
  <si>
    <t xml:space="preserve">MRV560G-20-150GV </t>
  </si>
  <si>
    <t>1,5х20м</t>
  </si>
  <si>
    <t>MRV560G-20-200GV</t>
  </si>
  <si>
    <t xml:space="preserve"> 2х20м</t>
  </si>
  <si>
    <t>MRV560G-20-240UV</t>
  </si>
  <si>
    <t>2,40х20м</t>
  </si>
  <si>
    <t>Напольные фильтры из стекловолокна</t>
  </si>
  <si>
    <t>MRGRUN3-20-70</t>
  </si>
  <si>
    <t>Фильтр из стекловолокна для окрасочно-сушильных камер. Класс очистки воздуха - G3 (по EN779), толщина 70 мм, класс огнестойкости соответствует DIN 4102 (максимально допустимая температура 100С).</t>
  </si>
  <si>
    <t>0,70х20м</t>
  </si>
  <si>
    <t>MRGRUN3-20-75</t>
  </si>
  <si>
    <t>0,75х20м</t>
  </si>
  <si>
    <t>MRGRUN3-20-100</t>
  </si>
  <si>
    <t>MRGRUN3-20-150</t>
  </si>
  <si>
    <t xml:space="preserve"> 1,5х20м</t>
  </si>
  <si>
    <t>MRGRUN3-20-200</t>
  </si>
  <si>
    <t xml:space="preserve">2х20м </t>
  </si>
  <si>
    <t>Фильтры для ОСК VOLZ</t>
  </si>
  <si>
    <t>Отрезные круги  Cubitron® II</t>
  </si>
  <si>
    <t>65512 Отрезной круг T41 Cubitron II 125 x 1 x 22.33mm - 50 шт/кор</t>
  </si>
  <si>
    <t>65455 Отрезной круг T41 Cubitron II 125 x 1.6 x 22.23mm - 50 шт/кор</t>
  </si>
  <si>
    <t>65462 Отрезной круг T41 Cubitron II 180x2x22.23mm - 50 шт/кор</t>
  </si>
  <si>
    <t>65463 Отрезной круг T41 Cubitron II 230 x2x22.23mm - 50 шт/кор</t>
  </si>
  <si>
    <t>Cubitron® II 967A, тканевая основа, керамическое зерно точной формы 3M™</t>
  </si>
  <si>
    <t>65054 Круг лепестковый торцевой конический Cubitron II 967A P40 125мм - 10 шт/уп</t>
  </si>
  <si>
    <t>65055 Круг лепестковый торцевой конический Cubitron II 967A P60 125мм - 10 шт/уп</t>
  </si>
  <si>
    <t>65056 Круг лепестковый торцевой конический Cubitron II 967A P80 125мм - 10 шт/уп</t>
  </si>
  <si>
    <t>577F, тканевая основа, цирконат алюминия</t>
  </si>
  <si>
    <t>64853 Круг лепестковый торцевой конический 577F P40 125мм х 22мм - 10 шт/уп</t>
  </si>
  <si>
    <t>64855 Круг лепестковый торцевой конический 577F P60 125мм х 22мм - 10 шт/уп</t>
  </si>
  <si>
    <t>64857 Оправка для фибровых кругов 115мм х 22мм плоская M14</t>
  </si>
  <si>
    <t>566A, тканевая основа, цирконат алюминия</t>
  </si>
  <si>
    <t>65033 Круг лепестковый торцевой конический 566A P40 125мм х 22мм - 10 шт/уп</t>
  </si>
  <si>
    <t>65034 Круг лепестковый торцевой конический 566A P60 125мм х 22мм - 10 шт/уп</t>
  </si>
  <si>
    <t>65035 Круг лепестковый торцевой конический 566A P80 125мм х 22мм - 10 шт/уп</t>
  </si>
  <si>
    <t>65036 Круг лепестковый торцевой конический 566A P120 125мм х 22мм - 10 шт/уп</t>
  </si>
  <si>
    <t>65043 Круг лепестковый торцевой конический 566A P80 180мм х 22мм - 10 шт/уп</t>
  </si>
  <si>
    <t>Cubitron® II 982C, фибровая основа, керамическое зерно точной формы 3M™</t>
  </si>
  <si>
    <t>55073 Круг фибровый Cubitron II 982C P36 125мм х 22мм - 25 шт/уп</t>
  </si>
  <si>
    <t>27624 Круг фибровый Cubitron II 982C P60 125мм х 22мм - 25 шт/уп</t>
  </si>
  <si>
    <t>27628 Круг фибровый Cubitron II 982C P80 125мм х 22мм - 25 шт/уп</t>
  </si>
  <si>
    <t>27698 Круг фибровый Cubitron II 982C P36 180мм х 22мм - 25 шт/уп</t>
  </si>
  <si>
    <t>27740 Круг фибровый Cubitron II 982C P60 180мм х 22мм - 25 шт/уп</t>
  </si>
  <si>
    <t>27741 Круг фибровый Cubitron II 982C P80 180мм х 22мм - 25 шт/уп</t>
  </si>
  <si>
    <t>27618 Круг фибровый Cubitron II 987C P36 125мм х 22мм - 25 шт/уп</t>
  </si>
  <si>
    <t>27646 Круг фибровый Cubitron II 987C P60 125мм х 22мм - 25 шт/уп</t>
  </si>
  <si>
    <t>27650 Круг фибровый Cubitron II 987C P80 125мм х 22мм - 25 шт/уп</t>
  </si>
  <si>
    <t>64858 Оправка для фибровых кругов 125мм х 22мм плоская M14</t>
  </si>
  <si>
    <t>64859 Оправка для фибровых кругов 180мм х 22мм плоская M14</t>
  </si>
  <si>
    <t>17195 Круг Scotch-Brite Roloc XL-UR 8A CRS 75мм - 10 шт/уп</t>
  </si>
  <si>
    <t>17191 Круг Scotch-Brite Roloc XL-UR 6A MED 75мм - 10 шт/уп</t>
  </si>
  <si>
    <t>17184 Круг Scotch-Brite Roloc XL-UR 2S FIN 75мм - 10 шт/уп</t>
  </si>
  <si>
    <t>Круги и щетки Scotch-Brite® Bristle радиальные</t>
  </si>
  <si>
    <t>30118 Круг Scotch-Brite Bristle RB-ZB тип С P80 желтый 50мм х 9.5мм - 40 шт/уп</t>
  </si>
  <si>
    <t>30120 Круг Scotch-Brite Bristle RB-ZB тип С P120 белый 50мм х 9.5мм - 40 шт/уп</t>
  </si>
  <si>
    <t>30121 Круг Scotch-Brite Bristle RB-ZB тип С P220 красный 50мм х 9.5мм - 40 шт/уп</t>
  </si>
  <si>
    <t>30122 Круг Scotch-Brite Bristle RB-ZB тип С P400 синий 50мм х 9.5мм - 40 шт/уп</t>
  </si>
  <si>
    <t>30126 Круг Scotch-Brite Bristle RB-ZB тип С P80 желтый 75мм х 9.5мм - 40 шт/уп</t>
  </si>
  <si>
    <t>30127 Круг Scotch-Brite Bristle RB-ZB тип С P120 белый 75мм х 9.5мм - 40 шт/уп</t>
  </si>
  <si>
    <t>30128 Круг Scotch-Brite Bristle RB-ZB тип С P220 красный 75мм х 9.5мм - 40 шт/уп</t>
  </si>
  <si>
    <t>30129 Круг Scotch-Brite Bristle RB-ZB тип С P400 синий 75мм х 9.5мм - 40 шт/уп</t>
  </si>
  <si>
    <t>Scotch-Brite® Bristle Тип A 150 мм</t>
  </si>
  <si>
    <t>27603 Круг Scotch-Brite Bristle BB-ZB тип А с фланцами P36 коричневый 150мм - 5 шт/кор</t>
  </si>
  <si>
    <t>27605 Круг Scotch-Brite Bristle BB-ZB тип А с фланцами P50 зеленый 150мм - 5 шт/кор</t>
  </si>
  <si>
    <t>27606 Круг Scotch-Brite Bristle BB-ZB тип А с фланцами P80 желтый 150мм - 5 шт/кор</t>
  </si>
  <si>
    <t>27621 Круг Scotch-Brite Bristle BB-ZB тип А P36 коричневый 150мм - 40 шт/уп</t>
  </si>
  <si>
    <t>27623 Круг Scotch-Brite Bristle BB-ZB тип А P80 желтый 150мм - 40 шт/уп</t>
  </si>
  <si>
    <t>Scotch-Brite® Bristle Тип C 150 мм</t>
  </si>
  <si>
    <t>33055 Круг Scotch-Brite Bristle BB-ZB тип С P80 желтый 150мм - 40 шт/уп</t>
  </si>
  <si>
    <t>33056 Круг Scotch-Brite Bristle BB-ZB тип С P120 белый 150мм - 40 шт/уп</t>
  </si>
  <si>
    <t>33057 Круг Scotch-Brite Bristle BB-ZB тип С P220 красный 150мм - 40 шт/уп</t>
  </si>
  <si>
    <t>33058 Круг Scotch-Brite Bristle BB-ZB тип С P400 синий 150мм - 40 шт/уп</t>
  </si>
  <si>
    <t>Принадлежности для щеток Scotch-Brite® Bristle</t>
  </si>
  <si>
    <t>15012 Шпиндель 990 6мм для кругов с посадочным 9.5 толщиной 313мм - 5 шт/кор</t>
  </si>
  <si>
    <t>Фланцы для радиальных кругов Scotch-Brite BB-ZB 150мм - 25 пар/кор</t>
  </si>
  <si>
    <t>Лепестковые щетки и наборные круги</t>
  </si>
  <si>
    <t>64484 Круг лепестковый 339 SM P80 30мм х 15мм шпиндель 6мм - 10 шт/уп</t>
  </si>
  <si>
    <t>64488 Круг лепестковый 339 SM P80 40мм х 20мм шпиндель 6мм - 10 шт/уп</t>
  </si>
  <si>
    <t>64500 Круг лепестковый 339 SM P60 50мм х 20мм шпиндель 6мм - 10 шт/уп</t>
  </si>
  <si>
    <t>64501 Круг лепестковый 339 SM P80 50мм х 20мм шпиндель 6мм - 10 шт/уп</t>
  </si>
  <si>
    <t>64509 Круг лепестковый 339 SM P80 60мм х 30мм шпиндель 6мм - 10 шт/уп</t>
  </si>
  <si>
    <t>64517 Круг лепестковый 339 SM P80 80мм х 30мм шпиндель 6мм - 10 шт/уп</t>
  </si>
  <si>
    <t>Scotch-Brite® CB-ZS комбинированные со шпинделем 6мм</t>
  </si>
  <si>
    <t>03771 Круг лепестковый Scotch-Brite CB-ZS A FIN P80 75мм х 45мм шпиндель 6мм - 10 шт/кор</t>
  </si>
  <si>
    <t>03770 Круг лепестковый Scotch-Brite CB-ZS A FIN P120 75мм х 45мм шпиндель 6мм - 10 шт/кор</t>
  </si>
  <si>
    <t>03769 Круг лепестковый Scotch-Brite CB-ZS A FIN P180 75мм х 45мм шпиндель 6мм - 10 шт/кор</t>
  </si>
  <si>
    <t>Scotch-Brite® PF-ZS со шпинделем 6мм</t>
  </si>
  <si>
    <t>07209 Круг лепестковый Scotch-Brite PF-ZS A MED 75мм х 45мм шпиндель 6мм - 10 шт/кор</t>
  </si>
  <si>
    <t>07210 Круг лепестковый Scotch-Brite PF-ZS A MED 100мм х 45мм шпиндель 6мм - 10 шт/кор</t>
  </si>
  <si>
    <t>Scotch-Brite® FF-ZS со шпинделем</t>
  </si>
  <si>
    <t>07213 Круг лепестковый Scotch-Brite FF-ZS A CRS 75мм х 45мм шпиндель 6мм - 10 шт/кор</t>
  </si>
  <si>
    <t>07215 Круг лепестковый Scotch-Brite FF-ZS S FIN 75мм х 45мм шпиндель 6мм - 10 шт/кор</t>
  </si>
  <si>
    <t>07217 Круг лепестковый Scotch-Brite FF-ZS A VFN 75мм х 45мм шпиндель 6мм - 10 шт/кор</t>
  </si>
  <si>
    <t>07216 Круг лепестковый Scotch-Brite FF-ZS S FIN 100мм х 45мм шпиндель 6мм - 10 шт/кор</t>
  </si>
  <si>
    <t>Scotch-Brite® XL-UW универсальные</t>
  </si>
  <si>
    <t>17498 Круг Scotch-Brite XL-UW 2A MED 150мм х 6мм х 13мм - 8 шт/кор</t>
  </si>
  <si>
    <t>13741 Круг Scotch-Brite XL-UW 2S FIN 150мм х 6мм х 13мм - 8 шт/кор</t>
  </si>
  <si>
    <t>Scotch-Brite® FS-WL финишные</t>
  </si>
  <si>
    <t>18760 Круг Scotch-Brite FS-WL 8A MED 150мм х 25мм х 25мм - 3 шт/кор</t>
  </si>
  <si>
    <t>18772 Круг Scotch-Brite FS-WL 6S FIN 150мм х 25мм х 25мм - 3 шт/кор</t>
  </si>
  <si>
    <t>05538 Круг Scotch-Brite FS-WL 5A MED 150мм х 25мм х 25мм - 3 шт/кор</t>
  </si>
  <si>
    <t>Scotch-Brite® Clean &amp; Strip XT-DC и CG-DC зачистные</t>
  </si>
  <si>
    <t>07933 Круг Scotch-Brite XT-DC S XCS фиолетовый 100мм х 13мм - 30 шт/кор</t>
  </si>
  <si>
    <t>07934 Круг Scotch-Brite XT-DC S XCS фиолетовый 150мм х 13мм - 20 шт/кор</t>
  </si>
  <si>
    <t>61122 Круг Scotch-Brite CG-DC S XCS голубой 150мм х 13мм - 20 шт/кор</t>
  </si>
  <si>
    <t>Оправки для кругов на фибровой основе</t>
  </si>
  <si>
    <t>64859 Оправка для фибровых кругов 125мм х 22мм плоская M14</t>
  </si>
  <si>
    <t>64860 Оправка для фибровых кругов 180мм х 22мм плоская M14</t>
  </si>
  <si>
    <t>Система удаления точечных дефектов</t>
  </si>
  <si>
    <t>13778 Шлифкруг Ск.Бр. XL-UW 8A MED 150мм*6мм*13мм</t>
  </si>
  <si>
    <t>Объемные круги</t>
  </si>
  <si>
    <t>13719 Шлифкруг Ск.Бр. XL-UW 2S FIN 150мм*13мм*13мм</t>
  </si>
  <si>
    <t>13743 XL-UW Полировальный круг Скотч-Брайт 2S FIN 152*25,4*25,4мм</t>
  </si>
  <si>
    <t>Шлифовальные листы и рулоны</t>
  </si>
  <si>
    <t>64659 Лист Scotch-Brite MX-HP A VFN бордовый 115мм х 230мм - 25 шт/уп</t>
  </si>
  <si>
    <t>Лепестковые щетки и радиальные лепестковые круги</t>
  </si>
  <si>
    <t>Круги и щетки Scotch-Brite® Bristle</t>
  </si>
  <si>
    <t>Круги 3M™ Hookit™ и самозацепляющиеся круги для ОШМ</t>
  </si>
  <si>
    <t>65334 SC-DH A CRS коричневый 125 мм</t>
  </si>
  <si>
    <t>65336 SC-DH A MED бордовый 125м</t>
  </si>
  <si>
    <t>63329 Круг Hookit 255P P80 150мм 6 отв. LD600A</t>
  </si>
  <si>
    <t>63337 Круг Hookit 255P P320 150мм 6 отв. LD600A</t>
  </si>
  <si>
    <t>63339 Круг Hookit 255P P400 150мм 6 отв. LD600A</t>
  </si>
  <si>
    <t>07447 Лист Scotch-Brite A VFN бордовый 158мм х 224мм</t>
  </si>
  <si>
    <t xml:space="preserve">Круги Scotch-Brite® Clean &amp; Strip </t>
  </si>
  <si>
    <t>краскопульты, шланги, быстросъемы</t>
  </si>
  <si>
    <t>1л + 0,25л</t>
  </si>
  <si>
    <t>1,6кг</t>
  </si>
  <si>
    <t>Mobihel MIX</t>
  </si>
  <si>
    <t>микс-система подбора автоэмалей</t>
  </si>
  <si>
    <t>лаки, грунты, шпатлевки, краски, аэрозоли</t>
  </si>
  <si>
    <t>ARP</t>
  </si>
  <si>
    <t>ARP эмаль металлик 371 амулет (3 л)</t>
  </si>
  <si>
    <t>1*6</t>
  </si>
  <si>
    <t>Аэрографы</t>
  </si>
  <si>
    <t>Gravihel</t>
  </si>
  <si>
    <t>GRAVIHEL отвердитель 2K полиуретановых биндеров (1 л.)</t>
  </si>
  <si>
    <t>GRAVIHEL отвердитель 2K полиуретановых биндеров (5 л.)</t>
  </si>
  <si>
    <t>GRAVIHEL отвердитель 2K полиуретановых биндеров быстрый (1 л.)</t>
  </si>
  <si>
    <t>GRAVIHEL отвердитель 2K полиуретановых биндеров медленный (1 л.)</t>
  </si>
  <si>
    <t>GRAVIHEL отвердитель 2K полиуретановых биндеров EXTRA (1 л.)</t>
  </si>
  <si>
    <t>GRAVIHEL отвердитель 2K полиуретановых биндеров EXTRA (5 л.)</t>
  </si>
  <si>
    <t>GRAVIHEL эпоксидный отвердитель (1 л.)</t>
  </si>
  <si>
    <t>GRAVIHEL эпоксидный отвердитель (5 л.)</t>
  </si>
  <si>
    <t>GRAVIHEL отвердитель 2K материалов для дерева (1 л.)</t>
  </si>
  <si>
    <t>GRAVIHEL разбавитель 2K полиуретанового биндера (1 л.)</t>
  </si>
  <si>
    <t>GRAVIHEL разбавитель 2K полиуретанового биндера (5 л.)</t>
  </si>
  <si>
    <t>GRAVIHEL разбавитель 2K полиуретановых однослойных биндеров (1 л.)</t>
  </si>
  <si>
    <t>GRAVIHEL разбавитель 2K полиуретановых однослойных биндеров (5 л.)</t>
  </si>
  <si>
    <t>GRAVIHEL эпоксидный разбавитель (1 л.)</t>
  </si>
  <si>
    <t>GRAVIHEL разбавитель винил-акрилового биндера (5 л.)</t>
  </si>
  <si>
    <t>GRAVIHEL разбавитель 2K материалов для дерева (1 л.)</t>
  </si>
  <si>
    <t>GRAVIHEL разбавитель биндера для базы (5 л.)</t>
  </si>
  <si>
    <t>GRAVIHEL разбавитель биндера для базы (1 л.)</t>
  </si>
  <si>
    <t>GRAVIHEL матирующая добавка для 1K алкидного биндера (1 л.)</t>
  </si>
  <si>
    <t>микс-система подбора красок RAL, различные биндеры</t>
  </si>
  <si>
    <t>Розничная цена, EUR</t>
  </si>
  <si>
    <t>5027 Серый - комплект</t>
  </si>
  <si>
    <t>5028 Wash Primer 1:1 - комплект</t>
  </si>
  <si>
    <t>5052 PLASTIC FIX</t>
  </si>
  <si>
    <t>0,5кг</t>
  </si>
  <si>
    <t xml:space="preserve">5028 Wash Primer 1:1 </t>
  </si>
  <si>
    <t>KROY Антистатическая салфетка UNI</t>
  </si>
  <si>
    <t>KROY мерные емкости</t>
  </si>
  <si>
    <t>Крышка KROYLID</t>
  </si>
  <si>
    <t>385 мл</t>
  </si>
  <si>
    <t xml:space="preserve">Крышка KROYLID </t>
  </si>
  <si>
    <t xml:space="preserve">1400 мл </t>
  </si>
  <si>
    <t>Мерный стакан KROYCUP</t>
  </si>
  <si>
    <t>G3W501</t>
  </si>
  <si>
    <t>Walcom</t>
  </si>
  <si>
    <t>RM-S-710G-13</t>
  </si>
  <si>
    <t>RM-PS-4</t>
  </si>
  <si>
    <t>Пистолет пескоструйный REMIX PS-4</t>
  </si>
  <si>
    <t>RM-626</t>
  </si>
  <si>
    <t>Пистолет для нанесения антигравийных и антикоррозийных составов REMIX 626</t>
  </si>
  <si>
    <t>RM-DO-10</t>
  </si>
  <si>
    <t>3M Hookit 737U Полоска абразивная Purple+, 220+, 70 мм x 396 мм (Cubitron II)</t>
  </si>
  <si>
    <t>3M Hookit 737U Полоска абразивная Purple+, 180+, 70 мм x 396 мм (Cubitron II)</t>
  </si>
  <si>
    <t>3M Hookit 737U Полоска абразивная Purple+, 120+, 70 мм x 396 мм (Cubitron II)</t>
  </si>
  <si>
    <t>3M Hookit 737U Полоска абразивная Purple+, 80+, 70 мм x 396 мм (Cubitron II)</t>
  </si>
  <si>
    <t>05730/63124</t>
  </si>
  <si>
    <t>05731/63123</t>
  </si>
  <si>
    <t>05187/63121</t>
  </si>
  <si>
    <t>05188/63120</t>
  </si>
  <si>
    <t>05275/63119</t>
  </si>
  <si>
    <t>05276/63118</t>
  </si>
  <si>
    <t>05277/63117</t>
  </si>
  <si>
    <t>05278/63116</t>
  </si>
  <si>
    <t>05279/63161</t>
  </si>
  <si>
    <t>05280/63160</t>
  </si>
  <si>
    <t>05281/63159</t>
  </si>
  <si>
    <t>05282/63158</t>
  </si>
  <si>
    <t>05283/63157</t>
  </si>
  <si>
    <t>Водостойкая абразивная бумага 734, 230 x 280 мм (экономичная линейка)</t>
  </si>
  <si>
    <t>3М Водостойкая бумага 734 Tri-M-Ite, Лист, Карбид Кремния, 230 x 280, P 1200</t>
  </si>
  <si>
    <t>3М Водостойкая бумага 734 Tri-M-Ite, Лист, Карбид Кремния, 230 x 280, P 1000</t>
  </si>
  <si>
    <t>3М Водостойкая бумага 734 Tri-M-Ite, Лист, Карбид Кремния, 230 x 280, P  800</t>
  </si>
  <si>
    <t>3М Водостойкая бумага 734 Tri-M-Ite, Лист, Карбид Кремния, 230 x 280, P  600</t>
  </si>
  <si>
    <t>3М Водостойкая бумага 734 Tri-M-Ite, Лист, Карбид Кремния, 230 x 280, P  500</t>
  </si>
  <si>
    <t>3М Водостойкая бумага 734 Tri-M-Ite, Лист, Карбид Кремния, 230 x 280, P  400</t>
  </si>
  <si>
    <t>3М Водостойкая бумага 734 Tri-M-Ite, Лист, Карбид Кремния, 230 x 280, P  360</t>
  </si>
  <si>
    <t>3М Водостойкая бумага 734 Tri-M-Ite, Лист, Карбид Кремния, 230 x 280, P  320</t>
  </si>
  <si>
    <t>3М Водостойкая бумага 734 Tri-M-Ite, Лист, Карбид Кремния, 230 x 280, P  280</t>
  </si>
  <si>
    <t>3М Водостойкая бумага 734 Tri-M-Ite, Лист, Карбид Кремния, 230 x 280, P  240</t>
  </si>
  <si>
    <t>3М Водостойкая бумага 734 Tri-M-Ite, Лист, Карбид Кремния, 230 x 280, P  220</t>
  </si>
  <si>
    <t>3М Водостойкая бумага 734 Tri-M-Ite, Лист, Карбид Кремния, 230 x 280, P  180</t>
  </si>
  <si>
    <t>3М Водостойкая бумага 734 Tri-M-Ite, Лист, Карбид Кремния, 230 x 280, P  150</t>
  </si>
  <si>
    <t>3М Водостойкая бумага 734 Tri-M-Ite, Лист, Карбид Кремния, 230 x 280, P  120</t>
  </si>
  <si>
    <t>3М Водостойкая бумага 734 Tri-M-Ite, Лист, Карбид Кремния, 230 x 280, P  100</t>
  </si>
  <si>
    <t>3М Водостойкая бумага 734 Tri-M-Ite, Лист, Карбид Кремния, 230 x 280, P   80</t>
  </si>
  <si>
    <t>3М Водостойкая бумага 734 Tri-M-Ite, Лист, Карбид Кремния, 230 x 280, P   60</t>
  </si>
  <si>
    <t>3M Одношаговая абразивная полировальная паста</t>
  </si>
  <si>
    <t>Шлифовальная лента R155 75х457мм</t>
  </si>
  <si>
    <t>Шлифовальная лента R155 75х533мм</t>
  </si>
  <si>
    <t>Шлифовальная лента R155 100х610мм</t>
  </si>
  <si>
    <t>RoxelPro Фибровый шлифовальный круг ROXPRO 125 х 22мм, керамика, Р80</t>
  </si>
  <si>
    <t>RoxelPro Фибровый шлифовальный круг ROXPRO 125 х 22мм, керамика, Р100</t>
  </si>
  <si>
    <t>25 шт.</t>
  </si>
  <si>
    <t>RoxelPro Быстросъёмный лепестковый круг ROXTOP  50мм, цирконат, Р40</t>
  </si>
  <si>
    <t>10 / 500 шт.</t>
  </si>
  <si>
    <t>RoxelPro Быстросъёмный лепестковый круг ROXTOP  50мм, цирконат, Р60</t>
  </si>
  <si>
    <t>RoxelPro Быстросъёмный лепестковый круг ROXTOP  50мм, цирконат, Р80</t>
  </si>
  <si>
    <t>RoxelPro Шерстяной полировальник из натуральной овечьей шерсти на липучке 150мм</t>
  </si>
  <si>
    <t>RoxelPro Меховой полировальник из натуральной овчины на липучке 150мм</t>
  </si>
  <si>
    <t>RoxelPro Шерстяной полировальник на липучке 180мм, кручёная овечья шерсть</t>
  </si>
  <si>
    <t>RoxelPro Японские шпатели, набор 4 шт.: 50, 80, 100, 120 мм</t>
  </si>
  <si>
    <t>кор: 100 наборов</t>
  </si>
  <si>
    <t>RoxelPro Набор аппликаторов с микро-кисточкой для мелкого ремонта, тонкие 1.5 мм, жёлтые, 100шт.</t>
  </si>
  <si>
    <t>RoxelPro Штрих-корректор 20 мл., пластик</t>
  </si>
  <si>
    <t>RoxelPro Штрих-корректор 60 мл., пластик</t>
  </si>
  <si>
    <t>RoxelPro Пластиковые палочки для размешивания краски 20 см, синие</t>
  </si>
  <si>
    <t>RoxelPro Пластиковые палочки для размешивания краски 29 см, синие</t>
  </si>
  <si>
    <t>RS6103</t>
  </si>
  <si>
    <t>RAPID Мультифункциональная быстросохнущая шпатлевка</t>
  </si>
  <si>
    <t>RS6101</t>
  </si>
  <si>
    <t>GUARD/AL</t>
  </si>
  <si>
    <t>Мерные стаканы, крышки</t>
  </si>
  <si>
    <t>236JT05080</t>
  </si>
  <si>
    <t>AH24102540</t>
  </si>
  <si>
    <t>AH24102560</t>
  </si>
  <si>
    <t>AH24102580</t>
  </si>
  <si>
    <t>FS30009905</t>
  </si>
  <si>
    <t>FS30009907</t>
  </si>
  <si>
    <t xml:space="preserve">Ручной шлифовальный блок ERGO 77мм на липучке мягкий с центральным отверстием  </t>
  </si>
  <si>
    <t xml:space="preserve">Ручной шлифовальный блок ERGO 50мм на липучке  с центральным отверстием  </t>
  </si>
  <si>
    <t>OS20305001A</t>
  </si>
  <si>
    <t>OS20305002A</t>
  </si>
  <si>
    <t>OS20305003A</t>
  </si>
  <si>
    <t>OS73402004A</t>
  </si>
  <si>
    <t>RLW/S4</t>
  </si>
  <si>
    <t xml:space="preserve">Белый </t>
  </si>
  <si>
    <t>GUN/VN</t>
  </si>
  <si>
    <t>Профессиональный пистолет для нанесения RAPTOR с регулируемой дюзой</t>
  </si>
  <si>
    <t>REP/1LK</t>
  </si>
  <si>
    <t>Эпоксидный антикоррозийный грунт RAPTOR, комплект 1л (0,8л грунт + 0,2л отвердитель)</t>
  </si>
  <si>
    <t>REP/5LK</t>
  </si>
  <si>
    <t>Эпоксидный антикоррозийный грунт RAPTOR, комплект 5л (4л грунт + 1л отвердитель)</t>
  </si>
  <si>
    <t>TIG/GG</t>
  </si>
  <si>
    <t>TIGERSEAL Клей-герметик полиуретановый</t>
  </si>
  <si>
    <t>TIG/NB</t>
  </si>
  <si>
    <t>RS6208</t>
  </si>
  <si>
    <t>RAPID GLAZE быстросохнущая самовыравнивающаяся шпатлевка</t>
  </si>
  <si>
    <t>880 мл</t>
  </si>
  <si>
    <t>Голубой</t>
  </si>
  <si>
    <t>SPOT/AL</t>
  </si>
  <si>
    <t>SPOT 3  Универсальный грунт для точечного ремонта</t>
  </si>
  <si>
    <t xml:space="preserve">BLEND/AL </t>
  </si>
  <si>
    <t>BLEND #9 Растворитель переходов Fade Out Solvent (обновленный S2043)</t>
  </si>
  <si>
    <t>GUARD #10 GRAVIGARD Антигравийное покрытие (обновленный GRAVA/B)</t>
  </si>
  <si>
    <t>TRIMGB/AL</t>
  </si>
  <si>
    <t>TRIM #11 Высокоукрывистая эмаль в аэрозоле</t>
  </si>
  <si>
    <t>TRIMMB/AL</t>
  </si>
  <si>
    <t>Черный матовый</t>
  </si>
  <si>
    <t>TRIMSB/AL</t>
  </si>
  <si>
    <t>TRIMGW/AL</t>
  </si>
  <si>
    <t>TRIMSLW/AL</t>
  </si>
  <si>
    <t>TRIMSTW/AL</t>
  </si>
  <si>
    <t>Стальной</t>
  </si>
  <si>
    <t>Серия GF444 на плёночной основе (оксид алюминия)</t>
  </si>
  <si>
    <t xml:space="preserve">Абразивные диски Micro Green Film (липучка) </t>
  </si>
  <si>
    <t>Серая двухсторонняя салфетка из микрофибры, 40х40см, 2шт/уп (размер ворса с одной стороны 2мм, с другой 6 мм)</t>
  </si>
  <si>
    <t>MC-O</t>
  </si>
  <si>
    <t>MC-Y</t>
  </si>
  <si>
    <t>Салфетка желтая экстра мягкая, 40х40см, 1шт/уп</t>
  </si>
  <si>
    <t>абразивы USD</t>
  </si>
  <si>
    <t>полировка EUR</t>
  </si>
  <si>
    <r>
      <rPr>
        <b/>
        <sz val="9"/>
        <rFont val="Arial"/>
        <family val="2"/>
        <charset val="204"/>
      </rPr>
      <t xml:space="preserve">Маскировочная пленка Wondermask Aquafit </t>
    </r>
    <r>
      <rPr>
        <sz val="9"/>
        <rFont val="Arial"/>
        <family val="2"/>
        <charset val="204"/>
      </rPr>
      <t>для окрасочных работ - синий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Термостойкость: до +105</t>
    </r>
    <r>
      <rPr>
        <vertAlign val="superscript"/>
        <sz val="9"/>
        <rFont val="Arial"/>
        <family val="2"/>
        <charset val="204"/>
      </rPr>
      <t>0</t>
    </r>
    <r>
      <rPr>
        <sz val="9"/>
        <rFont val="Arial"/>
        <family val="2"/>
        <charset val="204"/>
      </rPr>
      <t>С (устойчива к инфракрасной сушке). Толщина: 10 мкм.</t>
    </r>
  </si>
  <si>
    <r>
      <rPr>
        <b/>
        <sz val="9"/>
        <rFont val="Arial"/>
        <family val="2"/>
        <charset val="204"/>
      </rPr>
      <t>Маскировочная пленка "HDPE"</t>
    </r>
    <r>
      <rPr>
        <sz val="9"/>
        <rFont val="Arial"/>
        <family val="2"/>
        <charset val="204"/>
      </rPr>
      <t xml:space="preserve"> для окрасочных работ - белый прозрачный полиэтилен, статичный, наружным слоем поглощает краску.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13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</si>
  <si>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жёлтый прозрачный полиэтилен, статичный.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10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</si>
  <si>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зеленый прозрачный полиэтилен, статичный. Термостойкость: до +105С (устойчива к инфракрасной сушке). </t>
    </r>
  </si>
  <si>
    <r>
      <rPr>
        <b/>
        <sz val="9"/>
        <rFont val="Arial"/>
        <family val="2"/>
        <charset val="204"/>
      </rPr>
      <t>Маскировочная пленка Euromask CDC</t>
    </r>
    <r>
      <rPr>
        <sz val="9"/>
        <rFont val="Arial"/>
        <family val="2"/>
        <charset val="204"/>
      </rPr>
      <t> для окрасочных работ - розовый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стойкая к ультрафиолету. Термостойкость: до +105С (устойчива к инфракрасной сушке). Толщина: 13 мкм.</t>
    </r>
  </si>
  <si>
    <r>
      <rPr>
        <b/>
        <sz val="9"/>
        <rFont val="Arial"/>
        <family val="2"/>
        <charset val="204"/>
      </rPr>
      <t>Чехол автомобильный, многоразовый</t>
    </r>
    <r>
      <rPr>
        <sz val="9"/>
        <rFont val="Arial"/>
        <family val="2"/>
        <charset val="204"/>
      </rPr>
      <t>. Белый полиэтилен повышенной прочности, с 4 кольцами и усиленным кантом. Устойчивый к УФ-излучению. Термостойкость от -70</t>
    </r>
    <r>
      <rPr>
        <vertAlign val="superscript"/>
        <sz val="9"/>
        <rFont val="Arial"/>
        <family val="2"/>
        <charset val="204"/>
      </rPr>
      <t>0</t>
    </r>
    <r>
      <rPr>
        <sz val="9"/>
        <rFont val="Arial"/>
        <family val="2"/>
        <charset val="204"/>
      </rPr>
      <t>С до +107</t>
    </r>
    <r>
      <rPr>
        <vertAlign val="superscript"/>
        <sz val="9"/>
        <rFont val="Arial"/>
        <family val="2"/>
        <charset val="204"/>
      </rPr>
      <t>0</t>
    </r>
    <r>
      <rPr>
        <sz val="9"/>
        <rFont val="Arial"/>
        <family val="2"/>
        <charset val="204"/>
      </rPr>
      <t xml:space="preserve">С. Толщина: 100 мкм. </t>
    </r>
  </si>
  <si>
    <r>
      <rPr>
        <b/>
        <sz val="9"/>
        <rFont val="Arial"/>
        <family val="2"/>
        <charset val="204"/>
      </rPr>
      <t>Рукоятки</t>
    </r>
    <r>
      <rPr>
        <sz val="9"/>
        <rFont val="Arial"/>
        <family val="2"/>
        <charset val="204"/>
      </rPr>
      <t xml:space="preserve"> для рулонов пленки SMASHWRAP (в комплекте 2 шт.) </t>
    </r>
  </si>
  <si>
    <r>
      <rPr>
        <b/>
        <sz val="9"/>
        <rFont val="Arial"/>
        <family val="2"/>
        <charset val="204"/>
      </rPr>
      <t>Настенный диспенсер</t>
    </r>
    <r>
      <rPr>
        <sz val="9"/>
        <rFont val="Arial"/>
        <family val="2"/>
        <charset val="204"/>
      </rPr>
      <t xml:space="preserve"> для рулонов шириной до 75 см. Цвет: синий.                     </t>
    </r>
  </si>
  <si>
    <r>
      <rPr>
        <b/>
        <sz val="9"/>
        <rFont val="Arial"/>
        <family val="2"/>
        <charset val="204"/>
      </rPr>
      <t>Настенный диспенсер</t>
    </r>
    <r>
      <rPr>
        <sz val="9"/>
        <rFont val="Arial"/>
        <family val="2"/>
        <charset val="204"/>
      </rPr>
      <t xml:space="preserve"> для рулонов шириной до 75 см. Цвет: белый.                     </t>
    </r>
  </si>
  <si>
    <r>
      <rPr>
        <b/>
        <sz val="9"/>
        <rFont val="Arial"/>
        <family val="2"/>
        <charset val="204"/>
      </rPr>
      <t>Настенный диспенсер</t>
    </r>
    <r>
      <rPr>
        <sz val="9"/>
        <rFont val="Arial"/>
        <family val="2"/>
        <charset val="204"/>
      </rPr>
      <t xml:space="preserve"> для рулонов шириной до 42 см.                      </t>
    </r>
  </si>
  <si>
    <r>
      <rPr>
        <b/>
        <sz val="9"/>
        <rFont val="Arial"/>
        <family val="2"/>
        <charset val="204"/>
      </rPr>
      <t>Передвижной диспенсер разборный,</t>
    </r>
    <r>
      <rPr>
        <sz val="9"/>
        <rFont val="Arial"/>
        <family val="2"/>
        <charset val="204"/>
      </rPr>
      <t xml:space="preserve"> для рулонов в раздаточных коробках шириной до 105 см. Цвет: синий.</t>
    </r>
  </si>
  <si>
    <r>
      <rPr>
        <b/>
        <sz val="9"/>
        <rFont val="Arial"/>
        <family val="2"/>
        <charset val="204"/>
      </rPr>
      <t>Передвижной диспенсер разборный,</t>
    </r>
    <r>
      <rPr>
        <sz val="9"/>
        <rFont val="Arial"/>
        <family val="2"/>
        <charset val="204"/>
      </rPr>
      <t xml:space="preserve"> для 3 рулонов в раздаточных коробках шириной до 105 см. Цвет: синий.</t>
    </r>
  </si>
  <si>
    <r>
      <rPr>
        <b/>
        <sz val="9"/>
        <rFont val="Arial"/>
        <family val="2"/>
        <charset val="204"/>
      </rPr>
      <t>Нож</t>
    </r>
    <r>
      <rPr>
        <sz val="9"/>
        <rFont val="Arial"/>
        <family val="2"/>
        <charset val="204"/>
      </rPr>
      <t xml:space="preserve"> для отрезания пленки </t>
    </r>
  </si>
  <si>
    <r>
      <rPr>
        <b/>
        <sz val="9"/>
        <rFont val="Arial"/>
        <family val="2"/>
        <charset val="204"/>
      </rPr>
      <t xml:space="preserve">All in One набор "5 в 1". </t>
    </r>
    <r>
      <rPr>
        <sz val="9"/>
        <rFont val="Arial"/>
        <family val="2"/>
        <charset val="204"/>
      </rPr>
      <t>В комплекте: накидка на сиденье специальная 760 х 1400 мм белая, чехол для рулевого колеса, коврик на пол 510 х 700 мм, защитный чехол для  рукоятки  переключения передач и ручного тормоза. Упаковка: 50 комплектов в раздаточной коробке.</t>
    </r>
  </si>
  <si>
    <r>
      <rPr>
        <b/>
        <sz val="9"/>
        <rFont val="Arial"/>
        <family val="2"/>
        <charset val="204"/>
      </rPr>
      <t>OPTISET - набор "3 в 1".</t>
    </r>
    <r>
      <rPr>
        <sz val="9"/>
        <rFont val="Arial"/>
        <family val="2"/>
        <charset val="204"/>
      </rPr>
      <t xml:space="preserve"> В комплекте: накидка на сиденье специальная "OPTIFIT" 790 х 1300 мм бело-серая, пленка на руль белая, коврик на пол 550 х 550 мм серый, нескользкий. Упаковка: рулон (250 компл.) в раздаточной коробке.</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</si>
  <si>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13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</si>
  <si>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в раздаточной коробке - 500 шт.                                                                           </t>
    </r>
  </si>
  <si>
    <r>
      <rPr>
        <b/>
        <sz val="9"/>
        <rFont val="Arial"/>
        <family val="2"/>
        <charset val="204"/>
      </rPr>
      <t>OPTISTRETCH - специальная многоразовая накидка на сиденье.</t>
    </r>
    <r>
      <rPr>
        <sz val="9"/>
        <rFont val="Arial"/>
        <family val="2"/>
        <charset val="204"/>
      </rPr>
      <t xml:space="preserve"> Сверхпрочный полиэтилен стойкий на разрыв, наружная поверхность гладкая, внутренняя - шероховатая, не скользящая по сиденью. Толщина: 50 мкм. Упаковка: рулоне - 100 шт.                                                                    </t>
    </r>
  </si>
  <si>
    <r>
      <rPr>
        <b/>
        <sz val="9"/>
        <rFont val="Arial"/>
        <family val="2"/>
        <charset val="204"/>
      </rPr>
      <t>Пленка на рулевое колесо, с держателем.</t>
    </r>
    <r>
      <rPr>
        <sz val="9"/>
        <rFont val="Arial"/>
        <family val="2"/>
        <charset val="204"/>
      </rPr>
      <t xml:space="preserve"> Плёнка - прозрачный полиэтилен,  очень эластичный, нескользкий. Упаковка: рулон 300 м + держатель.</t>
    </r>
  </si>
  <si>
    <r>
      <rPr>
        <b/>
        <sz val="9"/>
        <rFont val="Arial"/>
        <family val="2"/>
        <charset val="204"/>
      </rPr>
      <t>Комплект "4+1".</t>
    </r>
    <r>
      <rPr>
        <sz val="9"/>
        <rFont val="Arial"/>
        <family val="2"/>
        <charset val="204"/>
      </rPr>
      <t xml:space="preserve"> В комплекте: 4 рулона пленки на рулевое колесо + держатель.                                                                           Плёнка - прозрачный полиэтилен,  очень эластичный, нескользкий.</t>
    </r>
  </si>
  <si>
    <r>
      <rPr>
        <b/>
        <sz val="9"/>
        <rFont val="Arial"/>
        <family val="2"/>
        <charset val="204"/>
      </rPr>
      <t>Пленка на рулевое колесо в рулоне.</t>
    </r>
    <r>
      <rPr>
        <sz val="9"/>
        <rFont val="Arial"/>
        <family val="2"/>
        <charset val="204"/>
      </rPr>
      <t xml:space="preserve"> Плёнка - прозрачный полиэтилен,  очень эластичный, нескользкий. Рулон 300м.</t>
    </r>
  </si>
  <si>
    <r>
      <rPr>
        <b/>
        <sz val="9"/>
        <rFont val="Arial"/>
        <family val="2"/>
        <charset val="204"/>
      </rPr>
      <t xml:space="preserve">Чехлы на рулевое колесо в рулоне, </t>
    </r>
    <r>
      <rPr>
        <sz val="9"/>
        <rFont val="Arial"/>
        <family val="2"/>
        <charset val="204"/>
      </rPr>
      <t>как для легковых, так и для грузовых автомобилей.</t>
    </r>
    <r>
      <rPr>
        <b/>
        <sz val="9"/>
        <rFont val="Arial"/>
        <family val="2"/>
        <charset val="204"/>
      </rPr>
      <t xml:space="preserve"> </t>
    </r>
    <r>
      <rPr>
        <sz val="9"/>
        <rFont val="Arial"/>
        <family val="2"/>
        <charset val="204"/>
      </rPr>
      <t>Прозрачный полиэтилен, сверхэластичный, нескользкий.                                                                                           Цвет: синий. Упаковка: рулон в раздаточной коробке 500 шт.</t>
    </r>
  </si>
  <si>
    <r>
      <rPr>
        <b/>
        <sz val="9"/>
        <rFont val="Arial"/>
        <family val="2"/>
        <charset val="204"/>
      </rPr>
      <t>Напольные коврики.</t>
    </r>
    <r>
      <rPr>
        <sz val="9"/>
        <rFont val="Arial"/>
        <family val="2"/>
        <charset val="204"/>
      </rPr>
      <t xml:space="preserve"> Специальный двухслойный полиэтилен, наружная поверхность гладкая, внутренняя - шероховатая. Цвет: серый с печатью. Упаковка: рулон в раздаточной коробке</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</si>
  <si>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Коричневый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</si>
  <si>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Серый крепп.                                                                                  Удельный вес: 150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</si>
  <si>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Коврик в багажник.</t>
    </r>
    <r>
      <rPr>
        <sz val="9"/>
        <rFont val="Arial"/>
        <family val="2"/>
        <charset val="204"/>
      </rPr>
      <t xml:space="preserve"> Нескользкий полиэтилен.                                                                                  Упаковка: коробка 20 комплектов по 5 шт.</t>
    </r>
  </si>
  <si>
    <r>
      <rPr>
        <b/>
        <sz val="9"/>
        <rFont val="Arial"/>
        <family val="2"/>
        <charset val="204"/>
      </rPr>
      <t>Чехол для колёс.</t>
    </r>
    <r>
      <rPr>
        <sz val="9"/>
        <rFont val="Arial"/>
        <family val="2"/>
        <charset val="204"/>
      </rPr>
      <t xml:space="preserve"> Серо-зеленый полиэтилен, поглощающий окрасочный опыл. Термостойкость: 105</t>
    </r>
    <r>
      <rPr>
        <vertAlign val="superscript"/>
        <sz val="9"/>
        <rFont val="Arial"/>
        <family val="2"/>
        <charset val="204"/>
      </rPr>
      <t>0</t>
    </r>
    <r>
      <rPr>
        <sz val="9"/>
        <rFont val="Arial"/>
        <family val="2"/>
        <charset val="204"/>
      </rPr>
      <t xml:space="preserve">С. Размер: 700 х 1000 мм. Упаковка: рулон - 250 шт. </t>
    </r>
  </si>
  <si>
    <r>
      <rPr>
        <b/>
        <sz val="9"/>
        <rFont val="Arial"/>
        <family val="2"/>
        <charset val="204"/>
      </rPr>
      <t xml:space="preserve">Универсальный держатель для работы с каттером и шлифовальными цветками. </t>
    </r>
    <r>
      <rPr>
        <sz val="9"/>
        <rFont val="Arial"/>
        <family val="2"/>
        <charset val="204"/>
      </rPr>
      <t>Крепление каттера (ножа): на магните, под углом к обрабатываемой поверхности. Крепление шлифовальных цветков на липучку (VELCRO).</t>
    </r>
  </si>
  <si>
    <r>
      <rPr>
        <b/>
        <sz val="9"/>
        <rFont val="Arial"/>
        <family val="2"/>
        <charset val="204"/>
      </rPr>
      <t>Каттер</t>
    </r>
    <r>
      <rPr>
        <sz val="9"/>
        <rFont val="Arial"/>
        <family val="2"/>
        <charset val="204"/>
      </rPr>
      <t xml:space="preserve"> - нож для удаления дефектов окраски.</t>
    </r>
  </si>
  <si>
    <r>
      <rPr>
        <sz val="10"/>
        <color indexed="23"/>
        <rFont val="Arial"/>
        <family val="2"/>
        <charset val="204"/>
      </rPr>
      <t xml:space="preserve">Цены действительны с 7.07.2016 г. </t>
    </r>
    <r>
      <rPr>
        <sz val="9"/>
        <color indexed="23"/>
        <rFont val="Arial"/>
        <family val="2"/>
        <charset val="204"/>
      </rPr>
      <t xml:space="preserve"> </t>
    </r>
    <r>
      <rPr>
        <b/>
        <sz val="9"/>
        <color indexed="23"/>
        <rFont val="Arial"/>
        <family val="2"/>
        <charset val="204"/>
      </rPr>
      <t xml:space="preserve">         </t>
    </r>
    <r>
      <rPr>
        <b/>
        <i/>
        <sz val="9"/>
        <color indexed="53"/>
        <rFont val="Arial"/>
        <family val="2"/>
        <charset val="204"/>
      </rPr>
      <t xml:space="preserve">                     ВАША ПЕРСОНАЛЬНАЯ СКИДКА</t>
    </r>
  </si>
  <si>
    <t>фотография</t>
  </si>
  <si>
    <t>применение</t>
  </si>
  <si>
    <t>Тара, л.</t>
  </si>
  <si>
    <t>Количество в упаковке</t>
  </si>
  <si>
    <t>Мастика сланцевая (п/э)</t>
  </si>
  <si>
    <t xml:space="preserve"> Применяется для  восстановления антикоррозийного покрытия днища кузова автомобилей, и как дополнительная защита при нанесении на заводские покрытия. Ингибитор коррозии в составе мастики эффективно подавляет существующие и препятствует появлению новых очагов подплёночной коррозии.</t>
  </si>
  <si>
    <t>Мастика сланцевая (пнд)</t>
  </si>
  <si>
    <t>Мастика сланцевая (мет.)</t>
  </si>
  <si>
    <t>Мастика полимернобитумная (п/э)</t>
  </si>
  <si>
    <t>Мастика полимернобитумная (пнд)</t>
  </si>
  <si>
    <t>Мастика резинобитумная (п/э)</t>
  </si>
  <si>
    <t>Мастика резинобитумная (пнд)</t>
  </si>
  <si>
    <t>Мастика каучукобитумная (п/э)</t>
  </si>
  <si>
    <t xml:space="preserve"> Применяется при эксплуатации автомобиля  в условиях низких температур, приклеивания звукоизоляционных материалов. Мастика с содержанием натурального каучука. Обладает высокой клеящей способностью и эластичностью, применяется для антикоррозийной обработки элементов кузова автомобиля.</t>
  </si>
  <si>
    <t>Мастика каучукобитумная (пнд)</t>
  </si>
  <si>
    <t>Мастика противошумная (п/э)</t>
  </si>
  <si>
    <t>Мастика противошумная (пнд)</t>
  </si>
  <si>
    <t>Мастика противошумная (мет.)</t>
  </si>
  <si>
    <t>Мастика "Бронза" (п/э)</t>
  </si>
  <si>
    <t>Мастика "Бронза" (пнд)</t>
  </si>
  <si>
    <t>Мастика "Бронза" (мет.)</t>
  </si>
  <si>
    <t>Мастика "Цинк" (п/э)</t>
  </si>
  <si>
    <t>Применяется  для обработки поверхностей наиболее подверженных действию растворов солей и кислот, днища автомобиля ,  колёсных арок .Высокоэффективное покрытие, в результате обогащенния цинком,обладает повышенным порогом защиты от проникновения ионов кислорода к защитному металлу.</t>
  </si>
  <si>
    <t>Мастика "Цинк" (пнд)</t>
  </si>
  <si>
    <t>Пушсало (мет)</t>
  </si>
  <si>
    <t>Применяется для защиты металлических деталей от коррозии в средах морской воды,соляного тумана и в атмосфере промышленного города,необходимо при  длительной консервации(хранения) узлов и деталей.</t>
  </si>
  <si>
    <t>Пушсало (п/э)</t>
  </si>
  <si>
    <t>Мовиль "Стандарт" (п/э)</t>
  </si>
  <si>
    <t>Применяется для консервации металлических поверхностей и деталей от агрессивного воздействия внешней среды(швы, подкапотное пространство),а также временная консервация сколов лакокрасочного покрытия.</t>
  </si>
  <si>
    <t>Мовиль "Стандарт" (мет.)</t>
  </si>
  <si>
    <t>Мовиль "Бронза" (пэт)</t>
  </si>
  <si>
    <t>Применяется для консервации металлических поверхностей и деталей от агрессивного воздействия внешней среды, а также временная консервация сколов лакокрасочного покрытия, рекомендуется в случаях, требующих от материалов дополнительной прочности и защитных свойств.</t>
  </si>
  <si>
    <t>Мовиль "Бронза" (мет)</t>
  </si>
  <si>
    <t>Мовиль "Цинк" (п/э)</t>
  </si>
  <si>
    <t>Мовиль "Цинк" (мет.)</t>
  </si>
  <si>
    <t>Удаляет и останавливает коррозию с изделий из черных металлов.</t>
  </si>
  <si>
    <t>Применяется перед грунтованием  или окрашиванием изделия. Восстанавливает окислы металла и предотвращает образование подплёночной коррозии.</t>
  </si>
  <si>
    <t>Герметик радиатора (порошок)</t>
  </si>
  <si>
    <t>Надежное и простое средство в использование средство для устранения небольших течей в системе охлаждения</t>
  </si>
  <si>
    <t>Герметик радиатора Старт</t>
  </si>
  <si>
    <t>Промывка системы охлаждения Старт</t>
  </si>
  <si>
    <t>Промывка масляной системы Старт</t>
  </si>
  <si>
    <t>Применяется при замене масла.Эффективно и быстро удаляет нагар, шлаки и отложения из внутренних полостей и каналов системы смазки.</t>
  </si>
  <si>
    <t>Автошампунь концентрат</t>
  </si>
  <si>
    <t>для ручной и аппаратной мойки  всех видов загрязнений поверхности легковых и грузовых автомобилей в любое время года.</t>
  </si>
  <si>
    <t>Автошампунь для бесконтактной мойки</t>
  </si>
  <si>
    <t>РН 1% водного раствора 10÷12.       Высококонцентрированное всесезонное моющее средство для бесконтактной мойки  легкового и грузового автотранспорта, контейнеров, вагонов, автоцистерн.</t>
  </si>
  <si>
    <t>Вода дистилированная</t>
  </si>
  <si>
    <t>для поддержания уровня электролита в свинцовых аккумуляторных батареях</t>
  </si>
  <si>
    <t>Вода дистилированная (пэт)</t>
  </si>
  <si>
    <t>Электролит корректирующий Старт 1,33</t>
  </si>
  <si>
    <t>Электролит  всесезонный Старт</t>
  </si>
  <si>
    <t>Аэрозольный очиститель проникает, растворяет и очищает грязные, смолистые и углеродные отложения, препятствующие нормальной работе карбюратора. Не оставляет осадка.</t>
  </si>
  <si>
    <t xml:space="preserve">Очиститель универсальный </t>
  </si>
  <si>
    <t>Удаляет трудновыводимые загрязнения. Подходит для очистки и обезжиривания металлических и пластиковых деталей. Не оставляет пятен. Не электропроводное. Перед применением проверить совместимость средства с поверхностью, которую требуется обработать.</t>
  </si>
  <si>
    <t xml:space="preserve">Очиститель-обезжириватель монтажный </t>
  </si>
  <si>
    <t>Смазка с антикоррозийными свойствами для обработки механических соединений из металла и пластика. Предотвращает износ и заедание металлических поверхностей. Отличная устойчивость к механическим и термическим воздействиям. Водоотталкивающая. Рабочий диапазон температур от -30°С до +180°С.</t>
  </si>
  <si>
    <t>Грунт-преобразователь ржавчины</t>
  </si>
  <si>
    <t xml:space="preserve">Применяется для грунтовки зараженных ржавчиной поверхностей. Отлично подходит для восстановления лакокрасочного покрытия  транспортных средств, машин и оборудования всех видов. Стоек по отношению к растворителям. Сушка не требует специальных условий, может быть покрыт любыми аэрозольными красками. Легко наносится. </t>
  </si>
  <si>
    <t>ДЕКОРАТИВНАЯ СЕРИЯ</t>
  </si>
  <si>
    <t>Деко Грунт акриловый белый</t>
  </si>
  <si>
    <t>Быстросохнущий акриловый грунт для подготовки поверхностей из металла, дерева, алюминия, камня, стекла. Содержит антикоррозионные добавки. Имеет отличную адгезию, укрывистость, заполняющие свойства. Легко шлифуется, можно покрывать любыми типами эмалей.</t>
  </si>
  <si>
    <t>Деко Грунт акриловый серый</t>
  </si>
  <si>
    <t>Деко Грунт по пластику</t>
  </si>
  <si>
    <t>Быстросохнущий прозрачный грунт по пластику для подготовки пластиковых предметов к окраске. Подходит для различных типов пластиков. Не требует последующей шлифовки. Можно покрывать любыми типами эмалей.</t>
  </si>
  <si>
    <t>Деко Лак акриловый матовый</t>
  </si>
  <si>
    <t>Быстросохнущий акриловый прозрачный лак. Используется для защиты поверхностей из дерева, металла, алюминия, стекла, камня и различных типов пластика. Имеет отличную адгезию и заполняющие свойства. Атмосферостойкий, антикоррозионный, с защитой от выгорания и выцветания.</t>
  </si>
  <si>
    <t>Деко Лак акриловый сатиновый</t>
  </si>
  <si>
    <t>Деко Лак акриловый глянцевый</t>
  </si>
  <si>
    <t>Деко Эмаль флуоресцентная красная</t>
  </si>
  <si>
    <t>Быстросохнущий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Необходимо наносить на белый грунт!</t>
  </si>
  <si>
    <t>Деко Эмаль флуоресцентная розовая</t>
  </si>
  <si>
    <t>Деко Эмаль флуоресцентная желтая</t>
  </si>
  <si>
    <t>Деко Эмаль флуоресцентная салатовая</t>
  </si>
  <si>
    <t>Деко Эмаль термостойкая черная</t>
  </si>
  <si>
    <t>Эмаль для нанесения на различные типы поверхностей. Эмаль устойчива к воздействию бензина, химикатов и атмосферных явлений. Термостойкость до 800С.</t>
  </si>
  <si>
    <t>Деко Эмаль термостойкая серебристая</t>
  </si>
  <si>
    <t>Деко Эмаль термостойкая антрацитовая</t>
  </si>
  <si>
    <t>Деко Эмаль металлик бриллиантовое серебро</t>
  </si>
  <si>
    <t>Быстросохнущая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Атмосферостойкая.</t>
  </si>
  <si>
    <t>Деко Эмаль металлик алюминиевая</t>
  </si>
  <si>
    <t>Деко Эмаль металлик шампанское серебро</t>
  </si>
  <si>
    <t>Деко Эмаль металлик серебро</t>
  </si>
  <si>
    <t>Деко Эмаль металлик золото</t>
  </si>
  <si>
    <t>Деко Эмаль металлик бриллиантовое золото</t>
  </si>
  <si>
    <t>Деко Эмаль металлик натуральное золото</t>
  </si>
  <si>
    <t>Деко Эмаль металлик античное золото</t>
  </si>
  <si>
    <t>Деко Эмаль металлик голубая</t>
  </si>
  <si>
    <t>Деко Эмаль металлик черная</t>
  </si>
  <si>
    <t>Деко Эмаль металлик красная</t>
  </si>
  <si>
    <t>Деко Эмаль металлик фиолетовая</t>
  </si>
  <si>
    <t>Деко Эмаль металлик зеленая</t>
  </si>
  <si>
    <t>Деко Эмаль серебристый хром</t>
  </si>
  <si>
    <t>Декоративная, быстросохнущая акриловая эмаль. Имеет отличную адгезию к поверхностям из дерева, металла, алюминия, стекла, камня и различных типов пластика. Не атмосферостойкая. Только для внутренних работ. Нельзя покрывать лаком.</t>
  </si>
  <si>
    <t>Деко Эмаль медный хром</t>
  </si>
  <si>
    <t>Деко Эмаль золотой хром</t>
  </si>
  <si>
    <t>Деко Эмаль для радиаторов белая глянцевая</t>
  </si>
  <si>
    <t>Акриловая эмаль для окраски радиаторов. Обладает отличной адгезией и заполняющими свойствами. Термостойкая. Не выцветает и не меняет цвет. Устойчива к химикатам.</t>
  </si>
  <si>
    <t>Деко Эмаль для радиаторов белая матовая</t>
  </si>
  <si>
    <t>Деко Эмаль для радиаторов серая глянцевая</t>
  </si>
  <si>
    <t>Деко Эмаль для радиаторов пергамон глянцевая</t>
  </si>
  <si>
    <t>Деко Цинк спрей</t>
  </si>
  <si>
    <t>Быстросохнущий цинк-спрей с отличной адгезией и заполняющими свойствами. Используется для обработки оцинкованной и необработанной стали. Токопроводимый. Подходит для точечной сварки. Идеально подходит для защиты сварных швов. Устойчив к воздействию бензина, химикатов и атмосферных явлений.</t>
  </si>
  <si>
    <t>Деко Грунт-изолятор</t>
  </si>
  <si>
    <t>Быстросохнущий грунт на основе акриловой резины с превосходными изолирующими свойствами для внутреннего использования. Обладает отличной адгезией. Не желтеет. Можно покрывать любыми типами эмалей.</t>
  </si>
  <si>
    <t>Деко Эмаль золотая бронза</t>
  </si>
  <si>
    <t>Деко Эмаль античная бронза</t>
  </si>
  <si>
    <t>Деко Эмаль медная бронза</t>
  </si>
  <si>
    <t>Деко Эмаль для меловой доски с магнитным эффектом</t>
  </si>
  <si>
    <t>Эмаль для меловых досок с содержанием металлических частиц, что позволяет прикреплять магниты к окрашенной поверхности. Имеет отличную адгезию к поверхностям из дерева, металла, алюминия, стекла, камня и различных типов пластика. Атмосферостойкая.</t>
  </si>
  <si>
    <t>Деко Удалитель старой краски и граффити</t>
  </si>
  <si>
    <t>Эффективное средство для удаления старых слоев краски, а также граффити с бетона, асфальта. металла и дерева. Эффективен и просто в использовании за счет гелеобразной структуры.</t>
  </si>
  <si>
    <t>Деко Эмаль для бытовой техники белая</t>
  </si>
  <si>
    <t>Специальная алкидная эмаль белого цвета. Применяется для восстановления поврежденных эмалевых покрытий холодильников и другой кухонной техники. Устойчива к воздействию влаги и бытовой химии, быстро сохнет, защищает от коррозии.</t>
  </si>
  <si>
    <t>Деко Эмаль для керамики и эмалевых покрытий белая полуматовая</t>
  </si>
  <si>
    <t>Специальная нитроцеллюлозная эмаль белого оттенка. Применяется для восстановления поврежденных эмалевых покрытий ванн, умывальников, сифонов, а также стиральных машин и холодильников. Устойчива к воздействию влаги и бытовой химии, быстро сохнет, защищает от коррозии.</t>
  </si>
  <si>
    <t>Очиститель панели полуматовый эффект</t>
  </si>
  <si>
    <t>Обладает тонким ароматом, антистатическими и пылеотталкивающими свойствами. Придает долговременный полуматовый блеск. Баллон оснащен специальным клапаном, позволяющим наносить средство в любом положении.</t>
  </si>
  <si>
    <t>Пенный очиститель панели</t>
  </si>
  <si>
    <t>Пена на водной основе, обладает отличной очищающей способностью, одновременно защищает и улучшает внешний вид приборной панели и других пластиковых деталей салона автомобиля, не оставляет подтеков даже на лобовом стекле. Не содержит силикон. Баллон оснащен специальным клапаном, позволяющим наносить средство в любом положении.</t>
  </si>
  <si>
    <t>Очиститель панели глянцевый блеск</t>
  </si>
  <si>
    <t>Обладает тонким ароматом, антистатическими и пылеотталкивающими свойствами. Обеспечивает устойчивый блеск. Баллон оснащен специальным клапаном, позволяющим наносить средство в любом положении.</t>
  </si>
  <si>
    <t>Освежитель воздуха с цитрусовым ароматом</t>
  </si>
  <si>
    <t>Сильнодействующий аэрозоль для маскировки неприятных запахов. Высокоэффективен при экономичном расходе. Обеспечивает долговременный эффект.</t>
  </si>
  <si>
    <t>Очиститель от следов насекомых</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</si>
  <si>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 Баллон оснащен специальным клапаном, позволяющим наносить средство в любом положении.</t>
  </si>
  <si>
    <t>Очиститель стекол</t>
  </si>
  <si>
    <t>Средство в аэрозоле предназначено для очистки стекол автомобиля. Аэрозоль представляет собой слабощелочную пену, которая эффективно растворяет грязь и очищает, не оставляя потеков. Удобен в использовании.</t>
  </si>
  <si>
    <t>Очиститель текстильной обивки</t>
  </si>
  <si>
    <t>Эффективная быстросохнущая пена для очистки текстиля. Очиститель текстильной обивки удобен в использовании, отлично растворяет грязь и обладает тонким ароматом.</t>
  </si>
  <si>
    <t>Кондиционер кожи</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</si>
  <si>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Без силикона. Содержит вазелин.</t>
  </si>
  <si>
    <t>Кондиционер резины и пластика</t>
  </si>
  <si>
    <t>Удобный в использовании аэрозоль для наружных деталей автомобиля. Используется для улучшения внешнего вида резиновых элементов, а также для восстановления блеска и усиления цвета пластиковых деталей. Кондиционер для резины и пластика Rubber&amp;Plastic Conditioner придает долговременный блеск и отлично подходит для удаления остатков полироля. Предохраняет резиновые части от высыхания, воздействия низких температур и других неблагоприятных погодных условий.</t>
  </si>
  <si>
    <t>Моментальный полироль в аэрозоле</t>
  </si>
  <si>
    <t>Удобное в применении средство в аэрозоли предназначено для защиты и придания блеска лакированным поверхностям.Подходит для любых типов лакокрасочных поверхностей.</t>
  </si>
  <si>
    <t>Черный лоск</t>
  </si>
  <si>
    <t>Придает автомобильным шинам насыщенный темный цвет и блеск. Благодаря содержанию силикона средство защищает покрышки от влияния неблагоприятных погодных условий. Имеет нейтральный уровень pH. Баллон оснащен специальным клапаном, позволяющим наносить средство в любом положении.</t>
  </si>
  <si>
    <t>000712BS</t>
  </si>
  <si>
    <t>Восстановитель шин</t>
  </si>
  <si>
    <t>Герметик шин на резиновой основе предназначен для экстренной герметизации проколов автомобильных бескамерных шин. Аэрозоль можно применять без демонтажа колес.</t>
  </si>
  <si>
    <t>Очиститель дисков</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</si>
  <si>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 Распыляет в любом положении.</t>
  </si>
  <si>
    <t>Очиститель кожи</t>
  </si>
  <si>
    <t>Удобный в применении продукт, предназначенный для очистки и защиты обивки из кожи и ее заменителей. Очиститель кожи создает долговременный грязеотталкивающий эффект, улучшает внешний вид поверхности. Обладает тонким запахом, антистатическими и пылеотталкивающими свойствами. Придает долговременный полуматовый блеск.</t>
  </si>
  <si>
    <t>000730BS</t>
  </si>
  <si>
    <t>Антиконденсат</t>
  </si>
  <si>
    <t>Аэрозоль предотвращает образование конденсата на стеклах автомобиля. Антиконденсат не содержит сольвентов и подходит для обработки  стекол внутри салона и снаружи.</t>
  </si>
  <si>
    <t>000731BS</t>
  </si>
  <si>
    <t xml:space="preserve">Средство в аэрозоле предназначено для очистки стекол автомобиля. Представляет собой слабощелочную пену, которая эффективно растворяет грязь и очищает, не оставляя потеков. Подходит для использования, как универсвльное чистящее средство для салона автомобиля. </t>
  </si>
  <si>
    <t>000732BS</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</si>
  <si>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t>
  </si>
  <si>
    <t>000733BS</t>
  </si>
  <si>
    <t>Защита колесных дисков</t>
  </si>
  <si>
    <t>Средство придает блеск и предотвращает налипание грязи. Защитный воск для колесных дисков  колпаков содержит силикон, имеет нейтральный уровень pH.</t>
  </si>
  <si>
    <t>000734BS</t>
  </si>
  <si>
    <t>Антидождь</t>
  </si>
  <si>
    <t>Удобный в использовании, водоотталкивающий аэрозоль для стекол, зеркал и визоров шлемов. Антидождь препятствует налипанию грязи. Содержит силикон.</t>
  </si>
  <si>
    <t>000735BS</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</si>
  <si>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t>
  </si>
  <si>
    <t>000740BS</t>
  </si>
  <si>
    <t>Восковой полироль</t>
  </si>
  <si>
    <t>Высокоэффективное средство, удобное в использовании. Подходит для обработки лакированных, пластиковых и хромированных элементов. Идеально для использования на больших поверхностях. Продукт обладает водоотталкивающими свойствами и обеспечивает устойчивый блеск. Снижает налипание грязи и защищает от воздействия неблагоприятных погодных условий. Имеет нейтральный показатель pH, неабразивен, содержит силикон.</t>
  </si>
  <si>
    <t>000741BS</t>
  </si>
  <si>
    <t>Восстановитель цвета</t>
  </si>
  <si>
    <t>Данный полироль с помощью специальных растворителей в составе эффективно удаляет налёт на лакокрасочной поверхности автомобиля. Восстанавливает оригинальный цвет и блеск лакированных поверхностей как металлических, так и неметаллических. Обладает отличной полирующей способностью и защищает от воздействия неблагоприятных погодных условий.</t>
  </si>
  <si>
    <t>000742BS</t>
  </si>
  <si>
    <t>Очиститель хрома с защитным эффектом</t>
  </si>
  <si>
    <t>Средство полирует и отлично очищает, а также защищает хромированные части автомобиля. Полироль для хрома противостоит неблагоприятным погодным условиям и придает блеск. Препятствует налипанию грязи, содержит силикон. Без использования сольвентов.</t>
  </si>
  <si>
    <t>000743BS</t>
  </si>
  <si>
    <t>Супершампунь с воском</t>
  </si>
  <si>
    <t>Концентрированный шампунь с воском предназначен для очистки и защиты поверхности автомобиля. Придает устойчивый блеск. Защищает от воздействия погодных условий и препятствует налипанию грязи. Не содержит сольвентов.</t>
  </si>
  <si>
    <t>000744BS</t>
  </si>
  <si>
    <t>Воск для быстрого нанесения</t>
  </si>
  <si>
    <t>Подходит для любых типов поверхностей, позволяет быстро получить максимальный результат при обработки автомобиля.</t>
  </si>
  <si>
    <t>000745BS</t>
  </si>
  <si>
    <t>Антицарапин</t>
  </si>
  <si>
    <t>Паста для удаления мелких поверхностных царапин на лакокрасочном покрытии. Средство восстанавливает оригинальный цвет и сохраняет блеск покрытия. Обладает высокой полирующей способностью, содержит силикон.</t>
  </si>
  <si>
    <t>000746BS</t>
  </si>
  <si>
    <t xml:space="preserve">Цветообогащенный полироль белый </t>
  </si>
  <si>
    <t>Цветное полирующее средство для маскировки поверхностных царапин на лакокрасочном покрытии как металлических, так и неметаллических поверхностей. Придает блеск и восстанавливает оригинальный цвет. Обладают легким полирующим эффектом и защищают ЛКП от воздействия неблагоприятных погодных условий. Каждый цвет годится для любых оттенков в аналогичном цветовом диапазоне, в т.ч. и металликов</t>
  </si>
  <si>
    <t>000747BS</t>
  </si>
  <si>
    <t>Цветообогащенный полироль черный</t>
  </si>
  <si>
    <t>000748BS</t>
  </si>
  <si>
    <t>Цветообогащенный полироль синий</t>
  </si>
  <si>
    <t>000749BS</t>
  </si>
  <si>
    <t>Цветообогащенный полироль светло-красный</t>
  </si>
  <si>
    <t>000750BS</t>
  </si>
  <si>
    <t>Цветообогащенный полироль серый</t>
  </si>
  <si>
    <t>000751BS</t>
  </si>
  <si>
    <t>Цветообогащенный полироль зеленый</t>
  </si>
  <si>
    <t>000752BS</t>
  </si>
  <si>
    <t>Цветообогащенный полироль красный</t>
  </si>
  <si>
    <t>000753BS</t>
  </si>
  <si>
    <t>Восстановитель черного цвета - для бампера</t>
  </si>
  <si>
    <t>Данный продукт используется для ухода за черными пластиковыми бамперами, восстанавливает их цвет и блеск. Защищает от воздействия неблагоприятных погодных условий и препятствует налипанию грязи.  Содержит силикон. Без сольвентов.</t>
  </si>
  <si>
    <t>000754BS</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</si>
  <si>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Содержит силикон. Без применения сольвентов.</t>
  </si>
  <si>
    <t>000755BS</t>
  </si>
  <si>
    <t>Очиститель салона</t>
  </si>
  <si>
    <t>Обладает высокой очищающей способностью и имеет тонкий аромат.</t>
  </si>
  <si>
    <t>Автошампунь суперблеск 1уп.х2шт.+ губка</t>
  </si>
  <si>
    <t>Обладает отличной очищающей способностью и предназначен специально для ухода за автомобилем. Автошампунь Motip Car Care Shampoo - это высококонцентрированное средство, не содержащее сольвентов. Комплект (2 шампуня по 0,5 л и губка).</t>
  </si>
  <si>
    <t>Салфетки полировочные</t>
  </si>
  <si>
    <t>Хорошо впитывающие влагу, мягкие и прочные салфетки, незаменимы при полировке любых типов лакокрасочной поверхности. Размер 37см*39см каждая.</t>
  </si>
  <si>
    <t>000791BS</t>
  </si>
  <si>
    <t>Размораживатель стекол</t>
  </si>
  <si>
    <t>Позволяет быстро убрать с поверхности тонкий ледяной слой, безопасен для пластика и резины</t>
  </si>
  <si>
    <t>Очиститель панели глянцевый блеск запах лаванды</t>
  </si>
  <si>
    <t>Обладает тонким ароматом с разными запахами, антистатическими и пылеотталкивающими свойствами. Придает долговременный глянцевый блеск. Большой объём баллона.</t>
  </si>
  <si>
    <t>Очиститель панели глянцевый блеск запах ванили</t>
  </si>
  <si>
    <t>Очиститель панели глянцевый блеск запах лимона</t>
  </si>
  <si>
    <t>Очиститель панели глянцевый блеск запах потпурри</t>
  </si>
  <si>
    <t>Очиститель панели глянцевый блеск запах апельсина</t>
  </si>
  <si>
    <t>Очиститель панели глянцевый блеск запах яблока</t>
  </si>
  <si>
    <t>ТЕХНИЧЕСКИЕ АЭРОЗОЛИ MOTIP SOLUTIONS</t>
  </si>
  <si>
    <t>Мультиспрей</t>
  </si>
  <si>
    <t xml:space="preserve">Влагоотталкивающая пропитка </t>
  </si>
  <si>
    <t>Аэрозоль для защиты ткани, кожи, тентов, одежды, мембранных тканей, садовой мебели от влаги и пыли. Благодаря уникальной формуле образуется невидимая водоотталкивающая, но дышащая защитная пленка, эффективно предотвращающая приставание грязи.</t>
  </si>
  <si>
    <t>075571R</t>
  </si>
  <si>
    <t>Вазелиновая смазка (в блистере)</t>
  </si>
  <si>
    <t>Предотвращает износ и заедание металлических поверхностей. Обладает водоотталкивающим эффектом. PH-нейтральная смазка устойчива к воздействию влаги, солей, слабых кислот и щелочей. Препятствует образованию коррозии на разъемах и винтовых соединениях, инструментах, аккумуляторных батареях, антеннах, замках.</t>
  </si>
  <si>
    <t>075573R</t>
  </si>
  <si>
    <t>Жидкий ключ (в блистере)</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</si>
  <si>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Устойчиво к влаге и препятствует образованию коррозии.</t>
  </si>
  <si>
    <t>075562R</t>
  </si>
  <si>
    <t>Силиконовая смазка (в блистере)</t>
  </si>
  <si>
    <t>Высококачественный смазочный материал для пластмассовых и резиновых деталей, предотвращает скрип. В зимний период предотвращает прилипание и примерзание уплотнителей автомобиля. Обладает водоотталкивающим эффектом и отличной устойчивостью к механическим и термическим воздействиям. Не использовать на панели приборов в автомобиле, руле и педалях.</t>
  </si>
  <si>
    <t>075587R</t>
  </si>
  <si>
    <t>Универсальная смазка (в блистере)</t>
  </si>
  <si>
    <t>Универсальное средство для смазки и защиты деталей из металла и пластика. Высокоэффективное средство обладает влагоустойчивым эффектом. Препятствует образованию коррозии.</t>
  </si>
  <si>
    <t>075575R</t>
  </si>
  <si>
    <t>Универсальный аэрозольный клей (в блистере)</t>
  </si>
  <si>
    <t>Применяется для склеивания бумаги, картона, дерева, текстиля и различных видов пластика (не используется на
тефлоновой поверхности, а также поверхности из полиэтилена, полипропилена).</t>
  </si>
  <si>
    <t>ЭМАЛЬ ВИНИЛ (ЖИДКАЯ РЕЗИНА)</t>
  </si>
  <si>
    <t>Эмаль винил черная матовая</t>
  </si>
  <si>
    <t>Эмаль винил используется для создания пленочного покрытия, которое удобно наносить и быстро удалять. Может применяться для покрытия алюминиевых или стальных дисков и колпаков, наружных зеркал заднего вида, решеток радиаторов, спойлеров, колесных арок или других деталей автомобилей, мотоциклов, грузовых автомобилей, микроавтобусов, фургонов, трейлеров, велосипедов или скутеров, а так же в быту или для декоративных целей. Наносить на гладкую, неабсорбирующую поверхность (металл, алюминий, твердые пластмассы, стекло). Повреждения или разрывы пленки легко поддаются ремонту с помощью эмали винила.</t>
  </si>
  <si>
    <t>Эмаль винил черная глянцевая</t>
  </si>
  <si>
    <t>Эмаль винил белая глянцевая</t>
  </si>
  <si>
    <t>Эмаль винил серая глянцевая</t>
  </si>
  <si>
    <t>Эмаль винил зеленая глянцевая</t>
  </si>
  <si>
    <t>Эмаль винил оранжевая глянцевая</t>
  </si>
  <si>
    <t>Эмаль винил прозрачная глянцевая</t>
  </si>
  <si>
    <t>Эмаль винил синяя глянцевая</t>
  </si>
  <si>
    <t>Эмаль винил красная глянцевая</t>
  </si>
  <si>
    <t>Эмаль винил желтая флуор</t>
  </si>
  <si>
    <t>СТАНДАРТНЫЕ АКРИЛОВЫЕ ЭМАЛИ И ГРУНТЫ</t>
  </si>
  <si>
    <t>Грунт Премиум эпоксидный серый</t>
  </si>
  <si>
    <t>Образует более прочное покрытие, чем аналогичные продукты на акриловой основе. Обладает высокой устойчивостью к механическим повреждениям. Подходит для нанесения методом «мокрым по мокрому». Используется как антикоррозийная защита для черных металлов, нержавеющей стали, алюминия, а также любых гальванических и оцинкованных поверхностей.</t>
  </si>
  <si>
    <t>Грунт- наполнитель Премиум серый</t>
  </si>
  <si>
    <t>Акриловый аэрозольный грунт-наполнитель для выравнивания и заполнения небольших пор и следов шлифовки на поверхности. Хорошая заполняемость, быстрое высыхание. Создает слой, пригодный к покрытию любыми типами красок.</t>
  </si>
  <si>
    <t>Грунт Премиум реактивный красный</t>
  </si>
  <si>
    <t>Продукт предназначен для профессионального применения и используется при ремонте легковых и грузовых автомобилей. Наносится только на новые детали из стали, алюминия и цинка. Перед нанесением базовых эмалей обязательно использовать стандартный акриловый грунт. Продукт обеспечивает высокую антикоррозийную защиту.</t>
  </si>
  <si>
    <t>Лак Премиум высокоглянцевый акриловый</t>
  </si>
  <si>
    <t>Применяется для покрытия эмалей с эффектом металлик и т.п., для создания защитного слоя на любых (за исключением алкидных) окрашенных поверхностях. Уровень блеска данного продукта на 30% выше, чем у стандартного лака. Высокоглянцевый акриловый лак отличается долговечностью, а также повышенной устойчивостью к влиянию атмосферных и механических воздействий, агрессивных сред.</t>
  </si>
  <si>
    <t>04056IG</t>
  </si>
  <si>
    <t>Грунт стандартный акриловый белый</t>
  </si>
  <si>
    <t>Высококачественный акриловый грунт.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t>
  </si>
  <si>
    <t>04053IG</t>
  </si>
  <si>
    <t>Грунт стандартный акриловый желтый</t>
  </si>
  <si>
    <t>04055IG</t>
  </si>
  <si>
    <t>Грунт стандартный акриловый красный</t>
  </si>
  <si>
    <t>04054IG</t>
  </si>
  <si>
    <t>Грунт стандартный акриловый серый</t>
  </si>
  <si>
    <t>04052IG</t>
  </si>
  <si>
    <t>Грунт стандартный акриловый черный</t>
  </si>
  <si>
    <t>04009IG</t>
  </si>
  <si>
    <t>Лак бесцветный акриловый</t>
  </si>
  <si>
    <t>Применяется для покрытия эмалей с металлик-эффектом и т. п., для создания защитного слоя на любых (кроме алкидных) окрашенных поверхностях. Обладает великолепным блеском, долговечностью, а также повышенной устойчивостью к влиянию атмосферных и механических воздействий, агрессивных сред.</t>
  </si>
  <si>
    <t>04003IG</t>
  </si>
  <si>
    <t>Эмаль для дисков белая</t>
  </si>
  <si>
    <t>Предназначена для покраски и реставрации колесных дисков и колпаков. Эмаль отличается великолепной схватываемостью и укрывистостью, обеспечивает надежную защиту окрашенной поверхности от воздействия внешних факторов, таких как влага, тормозная жидкость, дорожная соль и грязь. Эмаль можно наносить на металл без грунта, т.к. она содержит антикоррозийные компоненты и обладает отличной адгезией.</t>
  </si>
  <si>
    <t>04008IG</t>
  </si>
  <si>
    <t>Эмаль для дисков золотистая</t>
  </si>
  <si>
    <t>04007IG</t>
  </si>
  <si>
    <t>Эмаль для дисков серебристая</t>
  </si>
  <si>
    <t>04010IG</t>
  </si>
  <si>
    <t>Эмаль для дисков стальная</t>
  </si>
  <si>
    <t>04018IG</t>
  </si>
  <si>
    <t>Эмаль для дисков черная</t>
  </si>
  <si>
    <t>04019IG</t>
  </si>
  <si>
    <t>Эмаль для дисков черная матовая</t>
  </si>
  <si>
    <t>04004IG</t>
  </si>
  <si>
    <t>Эмаль универсальная акриловая белая глянцевая</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</si>
  <si>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t>
  </si>
  <si>
    <t>04005IG</t>
  </si>
  <si>
    <t>Эмаль универсальная акриловая черная глянцевая</t>
  </si>
  <si>
    <t>04006IG</t>
  </si>
  <si>
    <t>Эмаль универсальная акриловая черная матовая</t>
  </si>
  <si>
    <t>04001IG</t>
  </si>
  <si>
    <t>Эмаль универсальная акриловая черная полуматовая</t>
  </si>
  <si>
    <t>АНТИКОРРОЗИЙНЫЕ МАСТИКИ</t>
  </si>
  <si>
    <t>Мастика для внутренних и скрытых полостей на восковой основе (аэрозоль)</t>
  </si>
  <si>
    <t>Высококачественный восковой препарат для защиты скрытых полостей кузова автомобиля от коррозии. Наносится даже на частично проржавевшие поверхности. Благодаря хорошей текучести воска заполняет мельчайшие пустоты и полости.</t>
  </si>
  <si>
    <t>Мастика для внутренних и скрытых полостей на восковой основе (под пистолет)</t>
  </si>
  <si>
    <t>Мастика для днища на битумной основе (аэрозоль)</t>
  </si>
  <si>
    <t>Обеспечивает долговременную защиту днища и шасси автомобилей, прицепов, судов и т.п. от коррозии, соли и влаги. Обладает высокой эластичностью, стойкостью к перепадам температуры, шумоизоляционными свойствами.</t>
  </si>
  <si>
    <t>Мастика для днища на битумной основе (под пистолет)</t>
  </si>
  <si>
    <t>Мастика на каучуковой основе "Антигравий" (аэрозоль) белая</t>
  </si>
  <si>
    <t>Превосходная долговременная защита для наружных частей шасси автомобиля (надколесные арки, дуги, пороги) от коррозии, попадания гравия и мелких камней. Устойчива к воздействию солей, кислот, щелочей, перепадам температуры. Может покрываться любыми типами эмалей.</t>
  </si>
  <si>
    <t>Мастика на каучуковой основе "Антигравий" (аэрозоль) серая</t>
  </si>
  <si>
    <t>Мастика на каучуковой основе "Антигравий" (аэрозоль) черная</t>
  </si>
  <si>
    <t>Мастика на каучуковой основе "Антигравий" (под пистолет) серая</t>
  </si>
  <si>
    <t>Мастика на каучуковой основе "Антигравий" (под пистолет) черная</t>
  </si>
  <si>
    <t>ДЕКОРАНТЫ</t>
  </si>
  <si>
    <t>Декорант ВАЗ 2110 графит</t>
  </si>
  <si>
    <t>Специальная акриловая эмаль для пластиковых декоративных элементов автомобилей ВАЗ. Отличается великолепной схватываемостью, повышенной устойчивостью к внешним воздействиям и эластичностью. Наносится на предварительно обезжиренную поверхность без грунта.</t>
  </si>
  <si>
    <t>Декорант ВАЗ 2114-15 темно-серый</t>
  </si>
  <si>
    <t>АКРИЛОВАЯ ПРОГРАММА "КОМПАКТ РОССИЯ" 400МЛ</t>
  </si>
  <si>
    <t>NNN</t>
  </si>
  <si>
    <t>Эмаль акриловая металлик и моно цвета в ассортименте</t>
  </si>
  <si>
    <t>Специальная программа для автомобилей отечественного производства: Лада, ГАЗ, Шевроле-Нива, Hyundai, Renault, Mazda, KIA, Nissan, Ford, Opel и других марок. Все оттенки исполнены в соответствии с оригинальными покрытиями заводов-изготовителей.</t>
  </si>
  <si>
    <t>АКРИЛОВАЯ ПРОГРАММА "КОМПАКТ РОССИЯ" 12МЛ</t>
  </si>
  <si>
    <t>ПРОГРАММА TUNING LINE</t>
  </si>
  <si>
    <t>Лак для тонировки фонарей красный</t>
  </si>
  <si>
    <t>Прозрачный акриловый лак для тонировки задних фонарей автомобилей. Характеризуется великолепной адгезией к любым материалам и быстрым высыханием. Наносится на внешнюю поверхность.</t>
  </si>
  <si>
    <t>Лак для тонировки фонарей черный</t>
  </si>
  <si>
    <t>Удалитель лака для тонировки фонарей</t>
  </si>
  <si>
    <t>Предназначен для удаления тонировочного лака с внешней поверхности фонарей автомобиля.</t>
  </si>
  <si>
    <t>Эмаль для суппортов желтая</t>
  </si>
  <si>
    <t>Специальная декоративная эмаль для суппортов и тормозных барабанов спортивных автомобилей и мотоциклов. Устойчива к воздействию внешних факторов и агрессивных сред. Термостойкость до 120°С.</t>
  </si>
  <si>
    <t>Эмаль для суппортов красная</t>
  </si>
  <si>
    <t>Эмаль для суппортов синяя</t>
  </si>
  <si>
    <t>СПЕЦИАЛЬНЫЕ АЭРОЗОЛИ</t>
  </si>
  <si>
    <t>Влагоотталкивающая пропитка</t>
  </si>
  <si>
    <t>04230BS</t>
  </si>
  <si>
    <t>Эмаль для кожи черная</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</si>
  <si>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поверхность без грунта. Для достижения максимального результата применяйте обезжириватель антисиликон арт. 00187</t>
  </si>
  <si>
    <t>04231BS</t>
  </si>
  <si>
    <t>Эмаль для кожи бежево-серая</t>
  </si>
  <si>
    <t>04232BS</t>
  </si>
  <si>
    <t>Эмаль для кожи серая</t>
  </si>
  <si>
    <t>04233BS</t>
  </si>
  <si>
    <t>Эмаль для кожи бежево-коричневая</t>
  </si>
  <si>
    <t>04234BS</t>
  </si>
  <si>
    <t>Эмаль для кожи бежевая</t>
  </si>
  <si>
    <t>Эмаль для винила и кожи белая</t>
  </si>
  <si>
    <t>Эмаль для винила и кожи черная</t>
  </si>
  <si>
    <t>Эмаль камуфляж RAL 1001</t>
  </si>
  <si>
    <t>Специальная эмаль для создания камуфляжа (рисунка). Стойкая к воздействию бензина, погодных и химических воздействий. Трафареты можно скачать на сайте http://rusautolack.ru/katalog/?brand-section=aerozolnye-emali-kamuflyazh&amp;brand3=MOTIP</t>
  </si>
  <si>
    <t>Эмаль камуфляж RAL 6006</t>
  </si>
  <si>
    <t>Эмаль камуфляж RAL 6014</t>
  </si>
  <si>
    <t>Эмаль камуфляж RAL 6031</t>
  </si>
  <si>
    <t>Эмаль камуфляж RAL 8027</t>
  </si>
  <si>
    <t>Эмаль камуфляж RAL 9021</t>
  </si>
  <si>
    <t>Эмаль камуфляж серая</t>
  </si>
  <si>
    <t>Высококачественный продукт с высоким содержанием пигментов цинка и алюминия. Придает металлическим поверхностям светлый алюминиевый оттенок. Термостойкость до 250°С. Находит свое применение при обработке замков, оцинкованных зубцов и т. д. Обладает великолепной адгезией к металлам, в том числе к алюминию. Незаменим при обработке поверхностей, подверженных воздействию коррозии.</t>
  </si>
  <si>
    <t>Лак термостойкий бесцветный</t>
  </si>
  <si>
    <t>Применяется для покрытия поверхностей, подверженных воздействию высоких температур. Обладает постоянной термостойкостью до 650°С.</t>
  </si>
  <si>
    <t>Комбинация растворителей позволяет скрыть видимую зону перехода между старым и новым слоем лакокрасочного покрытия. Предназначен для применения при местном ремонте и растушевании. Баллон оснащен удобным распылителем, который позволяет добиться отличного результата.</t>
  </si>
  <si>
    <t>Шпатлевка жидкая</t>
  </si>
  <si>
    <t>Специальная шпатлевка для нанесения методом распыления. Применяется для заполнения пор, царапин и прочих неровностей. Наносится на чистую сталь, дерево, твердые пластики, старые слои лакокрасочного покрытия. Локализует и останавливает коррозию. Создает прочный защитный эластичный слой, пригодный к окрашиванию любыми типами красок.</t>
  </si>
  <si>
    <t>Эмаль для бампера антрацитовая</t>
  </si>
  <si>
    <t>Специальная акриловая эмаль для различных пластиковых изделий, например бамперов автомобилей, которая отличается великолепной схватываемостью, повышенной устойчивостью к внешним воздействиям, великолепной укрывистостью и эластичностью. Наносится на предварительно обезжиренную поверхность без грунта.</t>
  </si>
  <si>
    <t>Эмаль для бампера белая</t>
  </si>
  <si>
    <t>Эмаль для бампера темно-серая</t>
  </si>
  <si>
    <t>ColorMatic Полупродукт (клапан типа "мама")</t>
  </si>
  <si>
    <t>Специальный аэрозоль с газом и универсальным растворителем, предназначенный для дальнейшего заполнения любыми типами эмалей. Дополнительный свободный объем 100мл предназначен для заполнения эмалью.</t>
  </si>
  <si>
    <t>штифт 2в1</t>
  </si>
  <si>
    <t>Полупродукт флакон с кисточкой и капиляром</t>
  </si>
  <si>
    <t>Специальный флакон с кисточкой предназначен для заполнения любыми типами эмали. Используется для подкрашивания мелких сколов и тонких царапин.</t>
  </si>
  <si>
    <t>ОБОРУДОВАНИЕ и ИНФОРМАЦИОННОЕ СОПРОВОЖДЕНИЕ</t>
  </si>
  <si>
    <t>Веер L+ ACRIL</t>
  </si>
  <si>
    <t>Цветовой веер "Лада Плюс" ACRIL</t>
  </si>
  <si>
    <t>Старые цвета. По желанию клиента может предоставляться бесплатно с краской</t>
  </si>
  <si>
    <t>Веер L+ METALLIC</t>
  </si>
  <si>
    <t>Цветовой веер "Лада Плюс" METALLIC</t>
  </si>
  <si>
    <t>СтЛАДА1</t>
  </si>
  <si>
    <t>Стенд-односторонний "Лада Плюс" 400мл</t>
  </si>
  <si>
    <t>ColorMatic Наполнительная установка для полупродукта механическая (в компл. со стаканом типа "папа")</t>
  </si>
  <si>
    <t>Специальные установки для автономной заправки эмали в полупродукт (аэрозоли с газом и растворителем). Применимы для любых типов эмалей, независимо от их вязкости.</t>
  </si>
  <si>
    <t>ColorMatic Поршень для пневматической наполнительной установки для полупродукта</t>
  </si>
  <si>
    <t>ColorMatic Стакан (типа "папа") под баллон (типа "мама" арт. 570704) в комплекте с поршнем</t>
  </si>
  <si>
    <t>Металлическая подставка для стенда "кисточки 12мл"</t>
  </si>
  <si>
    <t>Стенд для флаконов с кисточкой 12мл на 60шт, размер 24см*32см, наклон 55°.</t>
  </si>
  <si>
    <t>Прозрачный пластиковый держатель для стенда "кисточки 12мл"</t>
  </si>
  <si>
    <t>0,85*6</t>
  </si>
  <si>
    <t>Грунтовка 1К финишная акриловая</t>
  </si>
  <si>
    <t>1,2*6</t>
  </si>
  <si>
    <t>Грунт-эмали по ржавчине</t>
  </si>
  <si>
    <t>Грунт-эмаль Vika по ржавчине RAL 9010 белая</t>
  </si>
  <si>
    <t>Грунт-эмаль Vika по ржавчине RAL 6002 лиственно-зеленая</t>
  </si>
  <si>
    <t>Грунт-эмаль Vika по ржавчине RAL 2003 пастельно-оранжевая</t>
  </si>
  <si>
    <t>Грунт-эмаль Vika по ржавчине RAL 1003 сигнально-желтая</t>
  </si>
  <si>
    <t>Грунт-эмаль Vika по ржавчине RAL 7046 телегрей 2</t>
  </si>
  <si>
    <t>Грунт-эмаль Vika по ржавчине RAL 3020 транспортно-красная</t>
  </si>
  <si>
    <t>Грунт-эмаль Vika по ржавчине хаки 303</t>
  </si>
  <si>
    <t>Грунт-эмаль Vika по ржавчине RAL 8017 шоколадно-коричневая</t>
  </si>
  <si>
    <t>Грунт-эмаль Vika по ржавчине RAL 9005 черный янтарь</t>
  </si>
  <si>
    <t>Эмаль АК-142 / черная матовая</t>
  </si>
  <si>
    <t>Эмали Базовые</t>
  </si>
  <si>
    <t>Эмаль Базисная Vika-Металлик база глубоко черная 8999</t>
  </si>
  <si>
    <t>Эмаль Базисная Vika-Металлик база коричневая 8010</t>
  </si>
  <si>
    <t>Эмаль Базисная Vika-Металлик база красно-коричневая 8011</t>
  </si>
  <si>
    <t>Эмаль Базисная Vika-Металлик база каштановая 8012</t>
  </si>
  <si>
    <t>Эмаль Базисная Vika-Металлик база кристально белая 8021</t>
  </si>
  <si>
    <t>Эмаль Базисная Vika-Металлик база флоп контроль 8022</t>
  </si>
  <si>
    <t>Эмаль Базисная Vika-Металлик база красная 8030</t>
  </si>
  <si>
    <t>Эмаль Базисная Vika-Металлик база темно-красная 8031</t>
  </si>
  <si>
    <t>Эмаль Базисная Vika-Металлик база кристально-красная 8032</t>
  </si>
  <si>
    <t>Эмаль Базисная Vika-Металлик база ярко-красная 8033</t>
  </si>
  <si>
    <t>Эмаль Базисная Vika-Металлик база светло-красная 8034</t>
  </si>
  <si>
    <t>Эмаль Базисная Vika-Металлик база ярко-красная 8036</t>
  </si>
  <si>
    <t>Эмаль Базисная Vika-Металлик база красно-желтая 8040</t>
  </si>
  <si>
    <t>Эмаль Базисная Vika-Металлик база насыщенно-желтая 8041</t>
  </si>
  <si>
    <t>Эмаль Базисная Vika-Металлик база желтая 8042</t>
  </si>
  <si>
    <t>Эмаль Базисная Vika-Металлик база светло-желтая 8043</t>
  </si>
  <si>
    <t>Эмаль Базисная Vika-Металлик база желто-коричневая 8044</t>
  </si>
  <si>
    <t>Эмаль Базисная Vika-Металлик база зелено-желтая 8050</t>
  </si>
  <si>
    <t>Эмаль Базисная Vika-Металлик база зеленая 8051</t>
  </si>
  <si>
    <t>Эмаль Базисная Vika-Металлик база светло-зеленая 8052</t>
  </si>
  <si>
    <t>Эмаль Базисная Vika-Металлик база сине-зеленая 8060</t>
  </si>
  <si>
    <t>Эмаль Базисная Vika-Металлик база красно-фиолетовая 8072</t>
  </si>
  <si>
    <t>Эмаль Базисная Vika-Металлик база сине-красная 8073</t>
  </si>
  <si>
    <t>Эмаль Базисная Vika-Металлик база серебряная очень крупное зерно 8100</t>
  </si>
  <si>
    <t>Эмаль Базисная Vika-Металлик база серебряная крупное зерно 8101</t>
  </si>
  <si>
    <t>Эмаль Базисная Vika-Металлик база серебряная среднее зерно 8103</t>
  </si>
  <si>
    <t>Эмаль Базисная Vika-Металлик база золотисто-серебряная 8108</t>
  </si>
  <si>
    <t>Эмаль Базисная Vika-Металлик база серебр. мелкое очень светлое зерно 8110</t>
  </si>
  <si>
    <t>Эмаль Базисная Vika-Металлик база оранжево-серебряная 8112</t>
  </si>
  <si>
    <t>Эмаль Базисная Vika-Металлик база белая платинового оттенка 8300</t>
  </si>
  <si>
    <t>Эмаль Базисная Vika-Металлик база красный платинового оттенка 8301</t>
  </si>
  <si>
    <t>Эмаль Базисная Vika-Металлик база синий платинового оттенка 8302</t>
  </si>
  <si>
    <t>Эмаль Базисная Vika-Металлик база зеленый платинового оттенка 8303</t>
  </si>
  <si>
    <t>Эмаль Базисная Vika-Металлик база золотистый платинового оттенка 8304</t>
  </si>
  <si>
    <t>Эмаль Базисная Vika-Металлик база медная платинового оттенка 8305</t>
  </si>
  <si>
    <t>Эмаль Базисная Vika-Металлик база низкоконцентрированная красная 9002</t>
  </si>
  <si>
    <t xml:space="preserve">Эмаль Базисная Vika-Металлик Chevrolet Classic Green FE87-60 </t>
  </si>
  <si>
    <t>Эмаль Базисная Vika-Металлик Chevrolet Green Bamboo FE87-6393</t>
  </si>
  <si>
    <t>Эмаль Базисная Vika-Металлик Chevrolet Light Silver FE87-7163</t>
  </si>
  <si>
    <t>Эмаль Базисная Vika-Металлик Chevrolet Linen Beige 55U</t>
  </si>
  <si>
    <t>Эмаль Базисная Vika-Металлик Chevrolet Moonland FE87-7155</t>
  </si>
  <si>
    <t>Эмаль Базисная Vika-Металлик Chevrolet Mint Green 35U</t>
  </si>
  <si>
    <t>Эмаль Базисная Vika-Металлик Chevrolet Misty Lake GCW</t>
  </si>
  <si>
    <t>Эмаль Базисная Vika-Металлик Chevrolet Night Black FE87-9423</t>
  </si>
  <si>
    <t>Эмаль Базисная Vika-Металлик Chevrolet Pannacota FE87-1167</t>
  </si>
  <si>
    <t>Эмаль Базисная Vika-Металлик Chevrolet Red Rock 70U</t>
  </si>
  <si>
    <t>Эмаль Базисная Vika-Металлик Chevrolet Rubens FE87-3594</t>
  </si>
  <si>
    <t>Эмаль Базисная Vika-Металлик Chevrolet Silver FE87-7052</t>
  </si>
  <si>
    <t>Эмаль Базисная Vika-Металлик Chevrolet Technical Grey 86R</t>
  </si>
  <si>
    <t>Эмаль Базисная Vika-Металлик Chevrolet Velvet Red GCS</t>
  </si>
  <si>
    <t>Эмаль Базисная Vika-Металлик Chevrolet Water World 04T</t>
  </si>
  <si>
    <t>Эмаль Базисная Vika-Металлик Daewoo Poly Silver 92U</t>
  </si>
  <si>
    <t>Эмаль Базисная Vika-Металлик Daewoo Dove Silver 95U</t>
  </si>
  <si>
    <t>Эмаль Базисная Vika-Металлик Daewoo Spinel Red 74U</t>
  </si>
  <si>
    <t>Эмаль Базисная Vika-Металлик Ford Dark Micastone 5BNX</t>
  </si>
  <si>
    <t>Эмаль Базисная Vika-Металлик Ford Deep Navy Blue UNI 4CWA</t>
  </si>
  <si>
    <t>Эмаль Базисная Vika-Металлик Ford Deep Rosso Red 4SVE</t>
  </si>
  <si>
    <t>Эмаль Базисная Vika-Металлик Ford Frozen White UNI 7VTA</t>
  </si>
  <si>
    <t xml:space="preserve">Эмаль Базисная Vika-Металлик Ford Moondust Silver 2431C    </t>
  </si>
  <si>
    <t xml:space="preserve">Эмаль Базисная Vika-Металлик Ford Morello 8RTE </t>
  </si>
  <si>
    <t>Эмаль Базисная Vika-Металлик Ford Oyster Silver 2PNC</t>
  </si>
  <si>
    <t xml:space="preserve">Эмаль Базисная Vika-Металлик Ford Panther Black 2851     </t>
  </si>
  <si>
    <t>Эмаль Базисная Vika-Металлик Ford Sea Grey 6DYE</t>
  </si>
  <si>
    <t>Эмаль Базисная Vika-Металлик Ford Tango 3RSE</t>
  </si>
  <si>
    <t>Эмаль Базисная Vika-Металлик Great Wall графит</t>
  </si>
  <si>
    <t>Эмаль Базисная Vika-Металлик Great Wall жемчужно-черный</t>
  </si>
  <si>
    <t>Эмаль Базисная Vika-Металлик Great Wall звездно-серебристый</t>
  </si>
  <si>
    <t>Эмаль Базисная Vika-Металлик Great Wall мокрый асфальт</t>
  </si>
  <si>
    <t>Эмаль Базисная Vika-Металлик Great Wall орех</t>
  </si>
  <si>
    <t>Эмаль Базисная Vika-Металлик Opel Deep Sky 22S</t>
  </si>
  <si>
    <t>Эмаль Базисная Vika-Металлик Opel Gaz Summit White</t>
  </si>
  <si>
    <t>Эмаль Базисная Vika-Металлик Opel Gop Dark Mahagony</t>
  </si>
  <si>
    <t>Эмаль Базисная Vika-Металлик Opel Phantom Grey 190</t>
  </si>
  <si>
    <t>Эмаль Базисная Vika-Металлик Peugeot Bleu Bourrasque</t>
  </si>
  <si>
    <t>Эмаль Базисная Vika-Металлик Skoda 4L Topaz Braun</t>
  </si>
  <si>
    <t xml:space="preserve">Эмаль Базисная Vika-Металлик Toyota 209 Black </t>
  </si>
  <si>
    <t>Эмаль Базисная Vika-Металлик Renault Albastra Egee 61G</t>
  </si>
  <si>
    <t>Эмаль Базисная Vika-Металлик Renault Blanc Glacier 369</t>
  </si>
  <si>
    <t>Эмаль Базисная Vika-Металлик Renault Blue Electrique RNZ</t>
  </si>
  <si>
    <t>Эмаль Базисная Vika-Металлик Renault Blue Mineral RNF</t>
  </si>
  <si>
    <t>Эмаль Базисная Vika-Металлик Renault Bleu Pacifique RPM</t>
  </si>
  <si>
    <t>Эмаль Базисная Vika-Металлик Renault Brun Cajou CNA</t>
  </si>
  <si>
    <t>Эмаль Базисная Vika-Металлик Renault Gris Basalte KNM</t>
  </si>
  <si>
    <t>Эмаль Базисная Vika-Металлик Renault Gris Boreal 632</t>
  </si>
  <si>
    <t>Эмаль Базисная Vika-Металлик Renault Gris Comete KNA</t>
  </si>
  <si>
    <t>Эмаль Базисная Vika-Металлик Renault Gris Platine D69</t>
  </si>
  <si>
    <t>Эмаль Базисная Vika-Металлик Renault Marron Glace D17</t>
  </si>
  <si>
    <t>Эмаль Базисная Vika-Металлик Renault Noir Nacre 676</t>
  </si>
  <si>
    <t xml:space="preserve">Эмаль Базисная Vika-Металлик Renault Orange Arizona ENZ </t>
  </si>
  <si>
    <t>Эмаль Базисная Vika-Металлик Renault Rouge Toreador 21B</t>
  </si>
  <si>
    <t>Эмаль Базисная Vika-Металлик Renault Vert Olivette DNP</t>
  </si>
  <si>
    <t>Эмаль Базисная Vika-Металлик Renault Vert Opaline F98</t>
  </si>
  <si>
    <t>Эмаль Базисная Vika-Металлик Volkswagen 0Q Pure White</t>
  </si>
  <si>
    <t>Эмаль Базисная Vika-Металлик Volkswagen H5 Savannagelb</t>
  </si>
  <si>
    <t>Эмаль Базисная Vika-Металлик агава 303</t>
  </si>
  <si>
    <t>Эмаль Базисная Vika-Металлик аллигатор 309</t>
  </si>
  <si>
    <t>Эмаль Базисная Vika-Металлик блюз 492</t>
  </si>
  <si>
    <t>Эмаль Базисная Vika-Металлик карфаген 247</t>
  </si>
  <si>
    <t>Эмаль Базисная Vika-Металлик цунами 363</t>
  </si>
  <si>
    <t>Эмаль Базисная Vika-Металлик черный UNI газ</t>
  </si>
  <si>
    <t>Эмали Алкидные Vika-60</t>
  </si>
  <si>
    <t>0,8*6</t>
  </si>
  <si>
    <t>Эмаль Vika-60 темно-болотная</t>
  </si>
  <si>
    <t>Эмаль МЛ-1110 лотос</t>
  </si>
  <si>
    <t>Эмаль МЛ-1110 реклама</t>
  </si>
  <si>
    <t>Эмаль МЛ-1110 серо-голубая</t>
  </si>
  <si>
    <t>Эмаль МЛ-1110 темно-синяя</t>
  </si>
  <si>
    <t>Аэрозоль Металлик BMW Saphirschwarz 475</t>
  </si>
  <si>
    <t>520 мл*6</t>
  </si>
  <si>
    <t>Аэрозоль Металлик BMW Titansilber 354</t>
  </si>
  <si>
    <t>Аэрозоль Металлик Chevrolet Gar Carbon Flash</t>
  </si>
  <si>
    <t>Аэрозоль Металлик Chevrolet Gan Ice Silver</t>
  </si>
  <si>
    <t>Аэрозоль Металлик Chevrolet Green Bamboo</t>
  </si>
  <si>
    <t>Аэрозоль Металлик Chevrolet Light Silver</t>
  </si>
  <si>
    <t>Аэрозоль Металлик Chevrolet Moonland</t>
  </si>
  <si>
    <t>Аэрозоль Металлик Chevrolet Night Black</t>
  </si>
  <si>
    <t>Аэрозоль Металлик Chevrolet Pannacota</t>
  </si>
  <si>
    <t>Аэрозоль Металлик Chevrolet Rubens</t>
  </si>
  <si>
    <t>Аэрозоль Металлик Chevrolet Silver</t>
  </si>
  <si>
    <t>Аэрозоль Металлик Ford Frozen White</t>
  </si>
  <si>
    <t xml:space="preserve">Аэрозоль Металлик Ford Moondust Silver </t>
  </si>
  <si>
    <t xml:space="preserve">Аэрозоль Металлик Ford Morello  </t>
  </si>
  <si>
    <t xml:space="preserve">Аэрозоль Металлик Ford Panther Black </t>
  </si>
  <si>
    <t xml:space="preserve">Аэрозоль Металлик Ford Sea Grey </t>
  </si>
  <si>
    <t>Аэрозоль Металлик GM Дельфин</t>
  </si>
  <si>
    <t>Аэрозоль Металлик GM Золотая звезда</t>
  </si>
  <si>
    <t>Аэрозоль Металлик GM Престижный голубой</t>
  </si>
  <si>
    <t xml:space="preserve">Аэрозоль Металлик GM Олимпия </t>
  </si>
  <si>
    <t>Аэрозоль Металлик GM Туманное утро</t>
  </si>
  <si>
    <t>Аэрозоль Металлик Hyundai Черный D01</t>
  </si>
  <si>
    <t>Аэрозоль Металлик Hyundai Летний песок H01</t>
  </si>
  <si>
    <t>Аэрозоль Металлик Hyundai Малина R01</t>
  </si>
  <si>
    <t>Аэрозоль Металлик Mercedes Obsidianschwarz 197</t>
  </si>
  <si>
    <t>Аэрозоль Металлик Mercedes Brillantsilber 744</t>
  </si>
  <si>
    <t>Аэрозоль Металлик Renault Blue Electrique</t>
  </si>
  <si>
    <t>Аэрозоль Металлик Renault Blue Mineral</t>
  </si>
  <si>
    <t>Аэрозоль Металлик Renault Brun Cajou CNA</t>
  </si>
  <si>
    <t>Аэрозоль Металлик Renault Gris Basalte</t>
  </si>
  <si>
    <t>Аэрозоль Металлик Renault Gris Comete</t>
  </si>
  <si>
    <t>Аэрозоль Металлик Renault Gris Eclipse B66</t>
  </si>
  <si>
    <t>Аэрозоль Металлик Renault Gris Platine D69</t>
  </si>
  <si>
    <t>Аэрозоль Металлик Renault Noir Nacre</t>
  </si>
  <si>
    <t>Аэрозоль Металлик Renault Rouge Toreador</t>
  </si>
  <si>
    <t>Аэрозоль Металлик Toyota Silver 199</t>
  </si>
  <si>
    <t xml:space="preserve">Аэрозоль Металлик Toyota Silver 1E7  </t>
  </si>
  <si>
    <t>Аэрозоль Металлик Toyota Silver 1CO</t>
  </si>
  <si>
    <t>Аэрозоль Металлик Toyota Ultra Silver 1F7</t>
  </si>
  <si>
    <t>Аэрозоль Металлик Volkswagen Platinum Grey D7X</t>
  </si>
  <si>
    <t>Аэрозоль Металлик адрия ГАЗ</t>
  </si>
  <si>
    <t>Аэрозоль Металлик авантюрин 602</t>
  </si>
  <si>
    <t>Аэрозоль Металлик антарес</t>
  </si>
  <si>
    <t xml:space="preserve">Аэрозоль Металлик антилопа </t>
  </si>
  <si>
    <t>Аэрозоль Металлик аметист 145</t>
  </si>
  <si>
    <t>Аэрозоль Металлик амулет 371</t>
  </si>
  <si>
    <t>Аэрозоль Металлик аспарагус 305</t>
  </si>
  <si>
    <t>Аэрозоль Металлик афалина 421</t>
  </si>
  <si>
    <t>Аэрозоль Металлик аэлита 218</t>
  </si>
  <si>
    <t>Аэрозоль Металлик белое облако 240</t>
  </si>
  <si>
    <t>Аэрозоль Металлик борнео 633</t>
  </si>
  <si>
    <t>Аэрозоль Металлик боровница 451</t>
  </si>
  <si>
    <t>Аэрозоль Металлик бронзовый век</t>
  </si>
  <si>
    <t>Аэрозоль Металлик буран</t>
  </si>
  <si>
    <t>Аэрозоль Металлик валюта 310</t>
  </si>
  <si>
    <t>Аэрозоль Металлик виктория 129</t>
  </si>
  <si>
    <t>Аэрозоль Металлик вишневый сад 132</t>
  </si>
  <si>
    <t xml:space="preserve">Аэрозоль Металлик гранта </t>
  </si>
  <si>
    <t>Аэрозоль Металлик дыня</t>
  </si>
  <si>
    <t>Аэрозоль Металлик жимолость</t>
  </si>
  <si>
    <t>Аэрозоль Металлик звездная пыль 257</t>
  </si>
  <si>
    <t>Аэрозоль Металлик зеленый 963</t>
  </si>
  <si>
    <t>Аэрозоль Металлик золотая нива 245</t>
  </si>
  <si>
    <t>Аэрозоль Металлик золото инков 347</t>
  </si>
  <si>
    <t>Аэрозоль Металлик игуана 311</t>
  </si>
  <si>
    <t>Аэрозоль Металлик изабелла 515</t>
  </si>
  <si>
    <t>Аэрозоль Металлик изумруд 385</t>
  </si>
  <si>
    <t>Аэрозоль Металлик искра 128</t>
  </si>
  <si>
    <t>Аэрозоль Металлик калина</t>
  </si>
  <si>
    <t>Аэрозоль Металлик калифорнийский мак 190</t>
  </si>
  <si>
    <t>Аэрозоль Металлик капри 453</t>
  </si>
  <si>
    <t>Аэрозоль Металлик кварц 630</t>
  </si>
  <si>
    <t>Аэрозоль Металлик колумбийская зелень</t>
  </si>
  <si>
    <t>Аэрозоль Металлик коралл 116</t>
  </si>
  <si>
    <t>Аэрозоль Металлик космос 665</t>
  </si>
  <si>
    <t>Аэрозоль Металлик кристалл 281</t>
  </si>
  <si>
    <t>Аэрозоль Металлик лагуна 487</t>
  </si>
  <si>
    <t>Аэрозоль Металлик лазурно синяя 498</t>
  </si>
  <si>
    <t>Аэрозоль Металлик ледниковый 221</t>
  </si>
  <si>
    <t>Аэрозоль Металлик ледяной 413</t>
  </si>
  <si>
    <t>Аэрозоль Металлик лунный свет</t>
  </si>
  <si>
    <t>Аэрозоль Металлик магия 133</t>
  </si>
  <si>
    <t>Аэрозоль Металлик миндаль 217</t>
  </si>
  <si>
    <t>Аэрозоль Металлик мираж 280</t>
  </si>
  <si>
    <t>Аэрозоль Металлик млечный путь 606</t>
  </si>
  <si>
    <t>Аэрозоль Металлик мокрый асфальт 626</t>
  </si>
  <si>
    <t>Аэрозоль Металлик мускари 426</t>
  </si>
  <si>
    <t>Аэрозоль Металлик мускат 620</t>
  </si>
  <si>
    <t>Аэрозоль Металлик невада</t>
  </si>
  <si>
    <t>Аэрозоль Металлик нептун 628</t>
  </si>
  <si>
    <t>Аэрозоль Металлик нефертити</t>
  </si>
  <si>
    <t>Аэрозоль Металлик ниагара 383</t>
  </si>
  <si>
    <t>Аэрозоль Металлик омега ГАЗ</t>
  </si>
  <si>
    <t>Аэрозоль Металлик опал 419</t>
  </si>
  <si>
    <t>Аэрозоль Металлик опатия</t>
  </si>
  <si>
    <t>Аэрозоль Металлик осока 308</t>
  </si>
  <si>
    <t>Аэрозоль Металлик пантера 672</t>
  </si>
  <si>
    <t>Аэрозоль Металлик папирус 387</t>
  </si>
  <si>
    <t>Аэрозоль Металлик паприка 152</t>
  </si>
  <si>
    <t>Аэрозоль Металлик персей 429</t>
  </si>
  <si>
    <t>Аэрозоль Металлик пиран 795</t>
  </si>
  <si>
    <t>Аэрозоль Металлик платина 691</t>
  </si>
  <si>
    <t>Аэрозоль Металлик приз 276</t>
  </si>
  <si>
    <t>Аэрозоль Металлик портвейн 192</t>
  </si>
  <si>
    <t>Аэрозоль Металлик посейдон 902</t>
  </si>
  <si>
    <t>Аэрозоль Металлик рапсодия 448</t>
  </si>
  <si>
    <t>Аэрозоль Металлик регата</t>
  </si>
  <si>
    <t>Аэрозоль Металлик ривьера 499</t>
  </si>
  <si>
    <t>Аэрозоль Металлик рислинг</t>
  </si>
  <si>
    <t>Аэрозоль Металлик робин гуд</t>
  </si>
  <si>
    <t>Аэрозоль Металлик сандал 670</t>
  </si>
  <si>
    <t>Аэрозоль Металлик сапфир 446</t>
  </si>
  <si>
    <t>Аэрозоль Металлик серебристая 640</t>
  </si>
  <si>
    <t>Аэрозоль Металлик серебристая ива 301</t>
  </si>
  <si>
    <t>Аэрозоль Металлик сильвер</t>
  </si>
  <si>
    <t>Аэрозоль Металлик слива</t>
  </si>
  <si>
    <t>Аэрозоль Металлик снежная королева 690</t>
  </si>
  <si>
    <t>Аэрозоль Металлик снежная королева PP 690</t>
  </si>
  <si>
    <t>Аэрозоль Металлик совиньон 650</t>
  </si>
  <si>
    <t>Аэрозоль Металлик скат 9040</t>
  </si>
  <si>
    <t>Аэрозоль Металлик сочи</t>
  </si>
  <si>
    <t>Аэрозоль Металлик табак 399</t>
  </si>
  <si>
    <t>Аэрозоль Металлик триумф 100</t>
  </si>
  <si>
    <t>Аэрозоль Металлик фея 416</t>
  </si>
  <si>
    <t>Аэрозоль Металлик франкония 105</t>
  </si>
  <si>
    <t>Аэрозоль Металлик цунами</t>
  </si>
  <si>
    <t>Аэрозоль Металлик чароит 408</t>
  </si>
  <si>
    <t>Аэрозоль Металлик черника</t>
  </si>
  <si>
    <t>Аэрозоль Металлик черный UNI ГАЗ</t>
  </si>
  <si>
    <t>Аэрозоль Металлик черный трюфель</t>
  </si>
  <si>
    <t>Аэрозоль Металлик черный шоколад</t>
  </si>
  <si>
    <t>Аэрозоль Металлик электрон 415</t>
  </si>
  <si>
    <t>Аэрозоль Металлик южный крест</t>
  </si>
  <si>
    <t>Металлики аэрозольные прочие</t>
  </si>
  <si>
    <t>Аэрозоль универсальная GOLD</t>
  </si>
  <si>
    <t>Аэрозоль универсальная SILVER</t>
  </si>
  <si>
    <t>Лаки аэрозольные</t>
  </si>
  <si>
    <t>Аэрозоль Алкид апельсин ИЖ</t>
  </si>
  <si>
    <t>520 мл*12</t>
  </si>
  <si>
    <t>Аэрозоль Алкид апельсин КАМАЗ</t>
  </si>
  <si>
    <t>Аэрозоль Алкид атлантика</t>
  </si>
  <si>
    <t>Аэрозоль Алкид белый газ</t>
  </si>
  <si>
    <t>Аэрозоль Алкид белая 040</t>
  </si>
  <si>
    <t>Аэрозоль Алкид белая 201</t>
  </si>
  <si>
    <t>Аэрозоль Алкид белая 202</t>
  </si>
  <si>
    <t>Аэрозоль Алкид баклажан</t>
  </si>
  <si>
    <t>Аэрозоль Алкид балтика</t>
  </si>
  <si>
    <t>Аэрозоль Алкид белая ночь</t>
  </si>
  <si>
    <t>Аэрозоль Алкид бледно-бежевая</t>
  </si>
  <si>
    <t>Аэрозоль Алкид босфор</t>
  </si>
  <si>
    <t>Аэрозоль Алкид бриз</t>
  </si>
  <si>
    <t>Аэрозоль Алкид вишневая 02</t>
  </si>
  <si>
    <t>Аэрозоль Алкид гоби</t>
  </si>
  <si>
    <t>Аэрозоль Алкид голубая</t>
  </si>
  <si>
    <t>Аэрозоль Алкид гранатовая</t>
  </si>
  <si>
    <t>Аэрозоль Алкид гренадер</t>
  </si>
  <si>
    <t>Аэрозоль Алкид динго</t>
  </si>
  <si>
    <t>Аэрозоль Алкид желтая 1035</t>
  </si>
  <si>
    <t>Аэрозоль Алкид желтовато-белая</t>
  </si>
  <si>
    <t>Аэрозоль Алкид защитная</t>
  </si>
  <si>
    <t>Аэрозоль Алкид зеленый сад</t>
  </si>
  <si>
    <t>Аэрозоль Алкид золотисто-желтая</t>
  </si>
  <si>
    <t>Аэрозоль Алкид кармен 118</t>
  </si>
  <si>
    <t>Аэрозоль Алкид кипарис</t>
  </si>
  <si>
    <t>Аэрозоль Алкид красная 1015</t>
  </si>
  <si>
    <t>Аэрозоль Алкид красная 42</t>
  </si>
  <si>
    <t>Аэрозоль Алкид лилия</t>
  </si>
  <si>
    <t>Аэрозоль Алкид медео</t>
  </si>
  <si>
    <t>Аэрозоль Алкид морская волна</t>
  </si>
  <si>
    <t>Аэрозоль Алкид морская пучина</t>
  </si>
  <si>
    <t>Аэрозоль Алкид монте-карло</t>
  </si>
  <si>
    <t>Аэрозоль Алкид мурена</t>
  </si>
  <si>
    <t>Аэрозоль Алкид нарва</t>
  </si>
  <si>
    <t>Аэрозоль Алкид океан</t>
  </si>
  <si>
    <t>Аэрозоль Алкид оливковая</t>
  </si>
  <si>
    <t>Аэрозоль Алкид оранжевая</t>
  </si>
  <si>
    <t>Аэрозоль Алкид охра золотистая</t>
  </si>
  <si>
    <t>Аэрозоль Алкид песочная</t>
  </si>
  <si>
    <t>Аэрозоль Алкид реклама</t>
  </si>
  <si>
    <t>Аэрозоль Алкид романс</t>
  </si>
  <si>
    <t>Аэрозоль Алкид рубин</t>
  </si>
  <si>
    <t>Аэрозоль Алкид светло-голубая</t>
  </si>
  <si>
    <t>Аэрозоль Алкид светло-дымчатая</t>
  </si>
  <si>
    <t>Аэрозоль Алкид светло-желтая</t>
  </si>
  <si>
    <t>Аэрозоль Алкид светло-зеленая</t>
  </si>
  <si>
    <t>Аэрозоль Алкид светло-серая</t>
  </si>
  <si>
    <t>Аэрозоль Алкид серая</t>
  </si>
  <si>
    <t>Аэрозоль Алкид серая 671</t>
  </si>
  <si>
    <t>Аэрозоль Алкид серо-белая</t>
  </si>
  <si>
    <t>Аэрозоль Алкид серовато-голубая</t>
  </si>
  <si>
    <t>Аэрозоль Алкид синяя полночь</t>
  </si>
  <si>
    <t>Аэрозоль Алкид синяя</t>
  </si>
  <si>
    <t>Аэрозоль Алкид синяя 1115</t>
  </si>
  <si>
    <t>Аэрозоль Алкид солярис</t>
  </si>
  <si>
    <t>Аэрозоль Алкид такси</t>
  </si>
  <si>
    <t>Аэрозоль Алкид темно-коричневая</t>
  </si>
  <si>
    <t>Аэрозоль Алкид темно-красно-оранжевая</t>
  </si>
  <si>
    <t>Аэрозоль Алкид торнадо</t>
  </si>
  <si>
    <t>Аэрозоль Алкид черная</t>
  </si>
  <si>
    <t>Аэрозоль Алкид яшма</t>
  </si>
  <si>
    <t>Аэрозоль эмаль для дисков Vika / серебристая</t>
  </si>
  <si>
    <t>Аэрозоль эмаль для дисков Vika / темно-болотная</t>
  </si>
  <si>
    <t>Аэрозоль эмаль термостойкая Vika / красная</t>
  </si>
  <si>
    <t>Аэрозоль эмаль термостойкая Vika / серебристая</t>
  </si>
  <si>
    <t>Аэрозоль эмаль термостойкая Vika / черная</t>
  </si>
  <si>
    <t>Аэрозоль Vika грунт для пластика / прозрачный (активатор адгезии)</t>
  </si>
  <si>
    <t>Аэрозоль Vika грунт-эмаль для пластика / белая (RAL 9003)</t>
  </si>
  <si>
    <t>Аэрозоль Vika грунт-эмаль для пластика / черная (RAL 9005)</t>
  </si>
  <si>
    <t>Аэрозоль Vika эмаль для суппортов / желтая</t>
  </si>
  <si>
    <t>Аэрозоль Vika эмаль для суппортов / красная</t>
  </si>
  <si>
    <t>Аэрозоль Vika эмаль для суппортов / серебристая</t>
  </si>
  <si>
    <t>Грунты аэрозольные</t>
  </si>
  <si>
    <t>Аэрозольная грунтовка акриловая / универсальная белая</t>
  </si>
  <si>
    <t>Аэрозольная грунтовка акриловая / универсальная серая</t>
  </si>
  <si>
    <t>Аэрозольная грунтовка акриловая / универсальная красно-коричневая</t>
  </si>
  <si>
    <t>Аэрозольная грунтовка акриловая / универсальная черная</t>
  </si>
  <si>
    <t>Аэрозольная грунтовка Primer / белый</t>
  </si>
  <si>
    <t>Аэрозольная грунтовка Primer / красно-коричневый</t>
  </si>
  <si>
    <t>Аэрозольная грунтовка Primer / серый</t>
  </si>
  <si>
    <t>Аэрозольная грунтовка Primer / черный</t>
  </si>
  <si>
    <t>Мастики</t>
  </si>
  <si>
    <t>Мастика - Антишум (резино-битумная)</t>
  </si>
  <si>
    <t>1,0*12</t>
  </si>
  <si>
    <t>2,2*6</t>
  </si>
  <si>
    <t>Мастика - Антигравий (полимерно-битумная)</t>
  </si>
  <si>
    <t>Антикоррозионный состав PROFI ML</t>
  </si>
  <si>
    <t>ХИМИК разбавители</t>
  </si>
  <si>
    <t>Химик Автоочиститель стекол (до -20*) TUTTI FRUTTI  3л</t>
  </si>
  <si>
    <t>ВАША ПЕРСОНАЛЬНАЯ СКИДКА</t>
  </si>
  <si>
    <t>62007</t>
  </si>
  <si>
    <t>Лак АК-1112 / стандарт</t>
  </si>
  <si>
    <t>Антигравий Vika белый</t>
  </si>
  <si>
    <t>1,1*6</t>
  </si>
  <si>
    <t>Антигравий Vika серый</t>
  </si>
  <si>
    <t>Антигравий Vika черный</t>
  </si>
  <si>
    <t>Грунт-эмаль Vika по ржавчине RAL 7035 светло-серая</t>
  </si>
  <si>
    <t>Эмаль АК-1301 оранжевая 121</t>
  </si>
  <si>
    <t>Эмаль Базисная Vika-Металлик база охра 8013</t>
  </si>
  <si>
    <t xml:space="preserve">Эмаль Базисная Vika-Металлик база унисильвер 8109 </t>
  </si>
  <si>
    <t xml:space="preserve">Ксиралики </t>
  </si>
  <si>
    <t>Эмаль Базисная Vika-Металлик база низкоконцентрированная черная 9001</t>
  </si>
  <si>
    <t>Эмаль Базисная Vika-Металлик база низкоконцентрированная белая 9003</t>
  </si>
  <si>
    <t>Эмаль Vika-60 романс</t>
  </si>
  <si>
    <t xml:space="preserve">Аэрозоль Металлик Daewoo 74 U   </t>
  </si>
  <si>
    <t>Аэрозоль Металлик Daewoo 92 U</t>
  </si>
  <si>
    <t>Аэрозоль Металлик Daewoo 95 U</t>
  </si>
  <si>
    <t>Аэрозоль Металлик GM Айсберг</t>
  </si>
  <si>
    <t>Аэрозоль Металлик Great Wall Орех</t>
  </si>
  <si>
    <t>Аэрозоль Металлик Renault Albastra Egee 61 G</t>
  </si>
  <si>
    <t>Аэрозоль Металлик Renault Blanc Glacier UNI 369</t>
  </si>
  <si>
    <t>Аэрозоль Металлик Renault Gris Boreal 632</t>
  </si>
  <si>
    <t>Аэрозоль Металлик Renault Orange Arizona ENZ</t>
  </si>
  <si>
    <t>Аэрозоль Металлик Toyota Black 202</t>
  </si>
  <si>
    <t>Аэрозоль Металлик Toyota Black 209</t>
  </si>
  <si>
    <t>Аэрозоль Металлик Volkswagen Pure White OQ</t>
  </si>
  <si>
    <t>Аэрозоль Металлик Volkswagen Savannagelb H5</t>
  </si>
  <si>
    <t>Аэрозоль Металлик аквамарин 460</t>
  </si>
  <si>
    <t xml:space="preserve">Аэрозоль Металлик аллигатор 309 </t>
  </si>
  <si>
    <t>Аэрозоль Металлик жемчуг</t>
  </si>
  <si>
    <t>Аэрозоль Металлик одиссей 497</t>
  </si>
  <si>
    <t>Аэрозольный Vika лак тонировочный / для фонарей</t>
  </si>
  <si>
    <t>Алкиды аэрозольные специальные</t>
  </si>
  <si>
    <t>Антикоррозионные  составы</t>
  </si>
  <si>
    <t>Фильтр-воронки</t>
  </si>
  <si>
    <t>0,07*24</t>
  </si>
  <si>
    <t>150х50</t>
  </si>
  <si>
    <t>150х25</t>
  </si>
  <si>
    <t>Малярные комбинезоны</t>
  </si>
  <si>
    <t>0,385*200</t>
  </si>
  <si>
    <t>0,75*200</t>
  </si>
  <si>
    <t>1,4*200</t>
  </si>
  <si>
    <t>2,3*200</t>
  </si>
  <si>
    <t>ЛКМ</t>
  </si>
  <si>
    <t>Цена со скидкой, EUR</t>
  </si>
  <si>
    <t>5027 Белый - комплект</t>
  </si>
  <si>
    <t>5027 Черный - комплект</t>
  </si>
  <si>
    <t>20л + 2*5л</t>
  </si>
  <si>
    <t>0,4 л + 0,2л</t>
  </si>
  <si>
    <t>5 л + 2,5л</t>
  </si>
  <si>
    <t>5076 CLEARTEX HS 2:1 Scratch Resistant</t>
  </si>
  <si>
    <t>5076 Комплект</t>
  </si>
  <si>
    <t>ДЛЯ ШПАТЛЕВОК</t>
  </si>
  <si>
    <t>Hardener Polyester - отвердитель для шпатлевок</t>
  </si>
  <si>
    <t>50г</t>
  </si>
  <si>
    <t>5027 Белый</t>
  </si>
  <si>
    <t xml:space="preserve">5027 Черный </t>
  </si>
  <si>
    <t>Сухая проявка KROYPOWDER 100 г</t>
  </si>
  <si>
    <t>Маскировочные материалы</t>
  </si>
  <si>
    <t>KROY FOLIA 4 м * 5 м</t>
  </si>
  <si>
    <t>KROY FOLIA 4,5 м * 7 м</t>
  </si>
  <si>
    <t>2300 мл</t>
  </si>
  <si>
    <t>100шт</t>
  </si>
  <si>
    <t>Эмаль АК-1301 марсель</t>
  </si>
  <si>
    <t>Продукт аэрозольный</t>
  </si>
  <si>
    <t>Аэрозоль полупродукт с растворителем</t>
  </si>
  <si>
    <t>RoxelPro Отрезной круг ROXTOP HARD CUT 125 x 1.0 x 22мм, Т41, нерж.сталь, металл</t>
  </si>
  <si>
    <t>RoxelPro Отрезной круг ROXTOP FAST CUT 125 x 1.0 x 22мм, Т41, нерж.сталь, металл</t>
  </si>
  <si>
    <t>25 / 200 шт.</t>
  </si>
  <si>
    <t>RoxelPro Быстросъёмный лепестковый круг ROXTOP  75мм, цирконат, Р40</t>
  </si>
  <si>
    <t>RoxelPro Быстросъёмный лепестковый круг ROXTOP  75мм, цирконат, Р60</t>
  </si>
  <si>
    <t>RoxelPro Быстросъёмный лепестковый круг ROXTOP  75мм, цирконат, Р80</t>
  </si>
  <si>
    <t>кор: 100 шт.</t>
  </si>
  <si>
    <t>RoxelPro Зачистной круг ROXPRO QCD 50мм, керамика, Р80</t>
  </si>
  <si>
    <t>RoxelPro Зачистной круг ROXPRO QCD 50мм, керамика, Р120</t>
  </si>
  <si>
    <t>10 / 240 шт.</t>
  </si>
  <si>
    <t>RoxelPro Нетканый абразивный материал 152х229мм FINE, зелёный</t>
  </si>
  <si>
    <t>RoxelPro Нетканый абразивный материал 152х229мм MICRO FINE, светло-серый</t>
  </si>
  <si>
    <t>RoxelPro Нетканый абразивный материал 115мм х10м FINE, зелёный</t>
  </si>
  <si>
    <t>1 рулон</t>
  </si>
  <si>
    <t>RoxelPro Нетканый абразивный материал 115мм х10м MICRO FINE, светло-серый</t>
  </si>
  <si>
    <t>RoxelPro Нетканый абразивный материал 150мм FINE, зелёный</t>
  </si>
  <si>
    <t>15 шт.</t>
  </si>
  <si>
    <t>RoxelPro Нетканый абразивный материал 150мм VERY FINE, красный</t>
  </si>
  <si>
    <t>RoxelPro Нетканый абразивный материал 150мм ULTRA FINE, серый</t>
  </si>
  <si>
    <t>RoxelPro Нетканый абразивный материал 150мм MICRO FINE, светло-серый</t>
  </si>
  <si>
    <t>100 / 800 шт.</t>
  </si>
  <si>
    <t>RoxelPro Абразивная губка Softback 140 x 115мм, Medium</t>
  </si>
  <si>
    <t>20 / 200 шт.</t>
  </si>
  <si>
    <t>RoxelPro Абразивная губка Softback 140 x 115мм, Fine</t>
  </si>
  <si>
    <t>RoxelPro Абразивная губка Softback 140 x 115мм, Super Fine</t>
  </si>
  <si>
    <t>RoxelPro Абразивная губка Softback 140 x 115мм, Ultra Fine</t>
  </si>
  <si>
    <t>RoxelPro Абразивная губка Softback 140 x 115мм, Micro Fine</t>
  </si>
  <si>
    <t>кор: 12 шт.</t>
  </si>
  <si>
    <t>RoxelPro Абразивная полировальная паста ROXTOP FAST CUT (зелёный колпачёк), быстрая, 1кг</t>
  </si>
  <si>
    <t>кор: 6 шт.</t>
  </si>
  <si>
    <t>RoxelPro Абразивная полировальная паста ROXTOP EXTRA FINE (жёлтый колпачёк), тонкая, 1кг</t>
  </si>
  <si>
    <t>RoxelPro Антиголограммная паста ROXTOP ULTRA FINE (синий колпачёк), сверхтонкая, 1кг</t>
  </si>
  <si>
    <t>2 / 500 шт.</t>
  </si>
  <si>
    <t>1 / 40 шт.</t>
  </si>
  <si>
    <t>1 / 12 шт.</t>
  </si>
  <si>
    <t>1 / 30 шт.</t>
  </si>
  <si>
    <t>5 / 400 шт.</t>
  </si>
  <si>
    <t>кор: 48 шт.</t>
  </si>
  <si>
    <t>кор: 36 шт.</t>
  </si>
  <si>
    <t>кор: 24 шт.</t>
  </si>
  <si>
    <t>кор: 50 шт.</t>
  </si>
  <si>
    <t>кор: 40 шт.</t>
  </si>
  <si>
    <t>кор: 60 шт.</t>
  </si>
  <si>
    <t>кор: 30 шт.</t>
  </si>
  <si>
    <t>10 / 200 шт.</t>
  </si>
  <si>
    <t>50 / 200 шт.</t>
  </si>
  <si>
    <t>кор: 10 шт.</t>
  </si>
  <si>
    <t>кор: 4 шт.</t>
  </si>
  <si>
    <t>100 / 400 шт.</t>
  </si>
  <si>
    <t>кор: 200 шт.</t>
  </si>
  <si>
    <t>100 / 500 шт.</t>
  </si>
  <si>
    <t>кор: 342 шт.</t>
  </si>
  <si>
    <t>кор: 225 шт.</t>
  </si>
  <si>
    <t>кор: 171 шт.</t>
  </si>
  <si>
    <t>кор: 132 шт.</t>
  </si>
  <si>
    <t>кор: 108 шт.</t>
  </si>
  <si>
    <t>кор: 20 шт.</t>
  </si>
  <si>
    <t>блистер: 24 шт.</t>
  </si>
  <si>
    <t>1 / 150 шт.</t>
  </si>
  <si>
    <t>1 / 250 шт.</t>
  </si>
  <si>
    <t>100 / 4000 шт.</t>
  </si>
  <si>
    <t>60 наборов</t>
  </si>
  <si>
    <t>рулон: 400 шт.</t>
  </si>
  <si>
    <t>50 / 700 шт.</t>
  </si>
  <si>
    <t>50 / 1000 шт.</t>
  </si>
  <si>
    <t>рулон: 500 шт.</t>
  </si>
  <si>
    <t>35 / 420 шт.</t>
  </si>
  <si>
    <t>RoxelPro Бумажная салфетка MULTIWIPE, 2-слойная, перфор.рулон 1000шт, 33х35см, синяя</t>
  </si>
  <si>
    <t>1 / 50 шт.</t>
  </si>
  <si>
    <t>1 / 100 шт.</t>
  </si>
  <si>
    <t>100 / 1000 шт.</t>
  </si>
  <si>
    <t>кор: 1000 шт.</t>
  </si>
  <si>
    <t>1000 шт.</t>
  </si>
  <si>
    <t>Гибкие абразивные круги HOOKIT™ на вспененной основе</t>
  </si>
  <si>
    <t>3М Гибкий Абразивный Круг Hookit™ на вспененной основе,  150мм, Р800, 20 шт./кор.</t>
  </si>
  <si>
    <t>3М Гибкий Абразивный Круг Hookit™ на вспененной основе, 150мм, Р1000, 20 шт./кор.</t>
  </si>
  <si>
    <t>3М Гибкий Абразивный Круг Hookit™ на вспененной основе, 150мм, Р1200, 20 шт./кор.</t>
  </si>
  <si>
    <t>3М Гибкий Абразивный Круг Hookit™ на вспененной основе, 150мм, Р1500, 20 шт./кор.</t>
  </si>
  <si>
    <t>3М Гибкий Абразивный Круг Hookit™ на вспененной основе, 150мм, Р2000, 20 шт./кор.</t>
  </si>
  <si>
    <t>07480/05528</t>
  </si>
  <si>
    <t>82106</t>
  </si>
  <si>
    <t>Шлифовальный круг SUN NET X313T 125мм на липучке, сетка</t>
  </si>
  <si>
    <t>82107</t>
  </si>
  <si>
    <t>82108</t>
  </si>
  <si>
    <t>82109</t>
  </si>
  <si>
    <t>82110</t>
  </si>
  <si>
    <t>82112</t>
  </si>
  <si>
    <t>82114</t>
  </si>
  <si>
    <t>82116</t>
  </si>
  <si>
    <t>82117</t>
  </si>
  <si>
    <t>82118</t>
  </si>
  <si>
    <t>82206</t>
  </si>
  <si>
    <t>Шлифовальный круг SUN NET X313T 150мм на липучке, сетка</t>
  </si>
  <si>
    <t>82207</t>
  </si>
  <si>
    <t>82208</t>
  </si>
  <si>
    <t>82209</t>
  </si>
  <si>
    <t>82210</t>
  </si>
  <si>
    <t>82212</t>
  </si>
  <si>
    <t>82214</t>
  </si>
  <si>
    <t>82216</t>
  </si>
  <si>
    <t>82217</t>
  </si>
  <si>
    <t>82218</t>
  </si>
  <si>
    <t>82306</t>
  </si>
  <si>
    <t>Шлифовальная полоска SUN NET X313T 70х420мм на липучке, сетка</t>
  </si>
  <si>
    <t>82307</t>
  </si>
  <si>
    <t>82308</t>
  </si>
  <si>
    <t>82309</t>
  </si>
  <si>
    <t>82310</t>
  </si>
  <si>
    <t>82312</t>
  </si>
  <si>
    <t>82314</t>
  </si>
  <si>
    <t>82316</t>
  </si>
  <si>
    <t>Шлифовальный круг FILM L312T 125мм на липучке, 8 отв, зелёный</t>
  </si>
  <si>
    <t>Шлифовальный круг FILM L312T+ 125мм на липучке, 8 отв, зелёный</t>
  </si>
  <si>
    <t>Шлифовальный круг FILM L312T 150мм на липучке, 7 отв, зелёный</t>
  </si>
  <si>
    <t>Шлифовальный круг FILM L312T+ 150мм на липучке, 7 отв, зелёный</t>
  </si>
  <si>
    <t>Шлифовальный круг FILM L312T 150мм на липучке, 9 отв, зелёный</t>
  </si>
  <si>
    <t>Шлифовальный круг FILM L312T+ 150мм на липучке, 9 отв, зелёный</t>
  </si>
  <si>
    <t>Шлифовальный круг FILM L312T 150мм на липучке, 15 отв, зелёный</t>
  </si>
  <si>
    <t>Шлифовальный круг FILM L312T+ 150мм на липучке, 15 отв, зелёный</t>
  </si>
  <si>
    <t>Шлифовальная полоска FILM L312T 70х420мм на липучке без отв, зелёная</t>
  </si>
  <si>
    <t>Шлифовальная полоска FILM L312T 70х420мм на липучке 14 отв, зелёная</t>
  </si>
  <si>
    <t>Шлифовальная полоска FILM L312T 81х133мм на липучке 8 отв, зелёная</t>
  </si>
  <si>
    <t>Шлифовальная полоска FILM L312T 115х230мм на липучке 10 отв, зелёная</t>
  </si>
  <si>
    <t>Шлифовальный материал FILM L312T в листах 230 х 280мм, зелёный</t>
  </si>
  <si>
    <t>Шлифовальный материал FILM L312T в рулонах 70мм х 50м, зелёный</t>
  </si>
  <si>
    <t>Шлифовальный материал FILM L312T в рулонах 115мм х 50м, зелёный</t>
  </si>
  <si>
    <t>Шлифовальный материал FILM L312T в рулонах 70мм х 50м на липучке, зелёный</t>
  </si>
  <si>
    <t>Шлифовальный материал FILM L312T в рулонах 115мм х 50м на липучке, зелёный</t>
  </si>
  <si>
    <t>Шлиф. бумага FILM L312T Soft Flex Pad перфорир. рулон 114мм х 25м, 200 шт. 114 х 125мм</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</si>
  <si>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</si>
  <si>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</si>
  <si>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</si>
  <si>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</si>
  <si>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Шлифовальная полоска GOLD B312T 70х420мм на липучке без отв, золотистая</t>
  </si>
  <si>
    <t>Шлифовальная полоска GOLD B312T 70х420мм на липучке 14 отв, золотистая</t>
  </si>
  <si>
    <t>Шлифовальная полоска GOLD B312T 81х133мм на липучке 8 отв, золотистая</t>
  </si>
  <si>
    <t>Шлифовальная бумага GOLD B312T в листах 230х280мм, золотистая</t>
  </si>
  <si>
    <t>Шлифовальная бумага GOLD B312T в рулонах 115мм х 50м, золотистая</t>
  </si>
  <si>
    <t>Шлифовальная бумага GOLD B312T в рулонах 70мм х 50м, на липучке, золотистая</t>
  </si>
  <si>
    <t>Шлиф. бумага GOLD B312T Soft Flex перфорир. рулон 114мм х 25м, 200 шт. 114 х 125мм</t>
  </si>
  <si>
    <t>Гибкий шлифовальный круг SUNFLEX L210T 150мм на липучке, 15 отв., синий</t>
  </si>
  <si>
    <t>Гибкий шлифовальный круг SUNFLEX L210T 150мм на липучке, 15 отв., жёлтый</t>
  </si>
  <si>
    <t>Гибкий шлифовальный круг SUNFLEX L210T 150мм на липучке, 15 отв., оранжевый</t>
  </si>
  <si>
    <t>Гибкий шлифовальный лист SUNFLEX L210T 130х170мм, синий</t>
  </si>
  <si>
    <t>Гибкий шлифовальный лист SUNFLEX L210T 130х170мм, жёлтый</t>
  </si>
  <si>
    <t>Гибкий шлифовальный лист SUNFLEX L210T 130х170мм, оранжевый</t>
  </si>
  <si>
    <t>Шлифовальный круг SUNFOAM S33SF 125мм на липучке, без отв.</t>
  </si>
  <si>
    <t>Шлифовальный круг SUNFOAM S33SF 150мм на липучке, без отв.</t>
  </si>
  <si>
    <t>Шлифовальный материал K15F в рулонах 100мм х 10м</t>
  </si>
  <si>
    <t>Шлифовальный материал K15F в рулонах 120мм х 10м</t>
  </si>
  <si>
    <t>102405</t>
  </si>
  <si>
    <t>Шлифовальный блок SUNBLOCK 100х68х25мм, 4-х сторонний</t>
  </si>
  <si>
    <t>102406</t>
  </si>
  <si>
    <t>102407</t>
  </si>
  <si>
    <t>102408</t>
  </si>
  <si>
    <t>102409</t>
  </si>
  <si>
    <t>102410</t>
  </si>
  <si>
    <t>102411</t>
  </si>
  <si>
    <t>102412</t>
  </si>
  <si>
    <t>102413</t>
  </si>
  <si>
    <t>P280</t>
  </si>
  <si>
    <t>102205</t>
  </si>
  <si>
    <t>Шлифовальный блок SUNBLOCK 123х98х12,5мм, 2-х сторонний</t>
  </si>
  <si>
    <t>102206</t>
  </si>
  <si>
    <t>102207</t>
  </si>
  <si>
    <t>102208</t>
  </si>
  <si>
    <t>102209</t>
  </si>
  <si>
    <t>102210</t>
  </si>
  <si>
    <t>102211</t>
  </si>
  <si>
    <t>102212</t>
  </si>
  <si>
    <t>102213</t>
  </si>
  <si>
    <t>G3-400/12</t>
  </si>
  <si>
    <t>G6-400/12</t>
  </si>
  <si>
    <t>Продукты</t>
  </si>
  <si>
    <t>RoxelPro Отрезной круг ROXTOP HARD CUT 125 x 1.6 x 22мм, Т41, нерж.сталь, металл</t>
  </si>
  <si>
    <t>RoxelPro Отрезной круг ROXTOP HARD CUT 125 x 2.5 x 22мм, Т41, нерж.сталь, металл</t>
  </si>
  <si>
    <t>RoxelPro Отрезной круг ROXTOP HARD CUT 125 x 3.0 x 22мм, Т41, нерж.сталь, металл</t>
  </si>
  <si>
    <t>25 / 250 шт.</t>
  </si>
  <si>
    <t>25 / 100 шт.</t>
  </si>
  <si>
    <t>20 / 80 шт.</t>
  </si>
  <si>
    <t>10 / 40 шт.</t>
  </si>
  <si>
    <t>Фибровые круги</t>
  </si>
  <si>
    <t>RoxelPro Фибровый шлифовальный круг ROXPRO 180 х 22мм, керамика, Р24</t>
  </si>
  <si>
    <t>RoxelPro Фибровый шлифовальный круг ROXPRO 180 х 22мм, керамика, Р40</t>
  </si>
  <si>
    <t>RoxelPro Фибровый шлифовальный круг ROXPRO 180 х 22мм, керамика, Р60</t>
  </si>
  <si>
    <t>Лепестковые круги</t>
  </si>
  <si>
    <t>RoxelPro Лепестковый круг ROXPRO 115 х 22мм, Trimmable, керамика, конический, Р40</t>
  </si>
  <si>
    <t>10 / 100 /400</t>
  </si>
  <si>
    <t>RoxelPro Лепестковый круг ROXPRO 115 х 22мм, Trimmable, керамика, конический, Р60</t>
  </si>
  <si>
    <t>RoxelPro Лепестковый круг ROXPRO 115 х 22мм, Trimmable, керамика, конический, Р80</t>
  </si>
  <si>
    <t>RoxelPro Лепестковый круг ROXTOP 125 х 22мм, Trimmable, цирконат, конический, Р40</t>
  </si>
  <si>
    <t>RoxelPro Лепестковый круг ROXTOP 125 х 22мм, Trimmable, цирконат, конический, Р60</t>
  </si>
  <si>
    <t>RoxelPro Лепестковый круг ROXTOP 125 х 22мм, Trimmable, цирконат, конический, Р80</t>
  </si>
  <si>
    <t>RoxelPro Лепестковый круг ROXTOP 125 х 22мм, цирконат, конический, Р40</t>
  </si>
  <si>
    <t>RoxelPro Лепестковый круг ROXTOP 125 х 22мм, цирконат, конический, Р60</t>
  </si>
  <si>
    <t>RoxelPro Лепестковый круг ROXTOP 125 х 22мм, цирконат, конический, Р80</t>
  </si>
  <si>
    <t>RoxelPro Лепестковый круг ROXTOP 125 х 22мм, цирконат, конический, Р120</t>
  </si>
  <si>
    <t>RoxelPro Лепестковый круг ROXONE 125 х 22мм, оксид алюминия, конический, Р40</t>
  </si>
  <si>
    <t>RoxelPro Лепестковый круг ROXONE 125 х 22мм, оксид алюминия, конический, Р60</t>
  </si>
  <si>
    <t>RoxelPro Лепестковый круг ROXONE 125 х 22мм, оксид алюминия, конический, Р80</t>
  </si>
  <si>
    <t>Зачистные круги QCD</t>
  </si>
  <si>
    <t>RoxelPro Зачистной круг ROXPRO QCD 75мм, керамика, Р24</t>
  </si>
  <si>
    <t>RoxelPro Зачистной круг ROXPRO QCD 75мм, керамика, Р40</t>
  </si>
  <si>
    <t>RoxelPro Зачистной круг ROXPRO QCD 75мм, керамика, Р60</t>
  </si>
  <si>
    <t>RoxelPro Зачистной круг ROXPRO QCD 75мм, керамика, Р80</t>
  </si>
  <si>
    <t>RoxelPro Зачистной круг ROXPRO QCD 75мм, керамика, Р120</t>
  </si>
  <si>
    <t>Круги нетканые для подготовки поверхности</t>
  </si>
  <si>
    <t>Лепестковый комбинированный круг 115 х 22мм, конический, Medium+Р80</t>
  </si>
  <si>
    <t>10 / 100 шт.</t>
  </si>
  <si>
    <t>Лепестковый комбинированный круг 125 х 22мм, конический, Coarse+Р60</t>
  </si>
  <si>
    <t>RoxelPro Лепестковый нетканый круг ROXPRO 115 х 22мм, конический, Coarse</t>
  </si>
  <si>
    <t>RoxelPro Лепестковый нетканый круг ROXPRO 115 х 22мм, конический, Medium</t>
  </si>
  <si>
    <t>RoxelPro Лепестковый нетканый круг ROXPRO 115 х 22мм, конический, Very Fine</t>
  </si>
  <si>
    <t>RoxelPro Быстросъёмный нетканый шлифовальный круг ROXPRO QCD 50мм, Coarse</t>
  </si>
  <si>
    <t>RoxelPro Быстросъёмный нетканый шлифовальный круг ROXPRO QCD 50мм, Medium</t>
  </si>
  <si>
    <t>RoxelPro Быстросъёмный нетканый шлифовальный круг ROXPRO QCD 50мм, Very Fine</t>
  </si>
  <si>
    <t>RoxelPro Быстросъёмный нетканый шлифовальный круг ROXPRO QCD 50мм, Super Fine</t>
  </si>
  <si>
    <t>RoxelPro Быстросъёмный нетканый шлифовальный круг ROXPRO QCD 75мм, Coarse</t>
  </si>
  <si>
    <t>RoxelPro Быстросъёмный нетканый шлифовальный круг ROXPRO QCD 75мм, Medium</t>
  </si>
  <si>
    <t>RoxelPro Быстросъёмный нетканый шлифовальный круг ROXPRO QCD 75мм, Very Fine</t>
  </si>
  <si>
    <t>RoxelPro Быстросъёмный нетканый шлифовальный круг ROXPRO QCD 75мм, Super Fine</t>
  </si>
  <si>
    <t>RoxelPro Нетканый шлифовальный круг ROXPRO 125мм, Coarse</t>
  </si>
  <si>
    <t>RoxelPro Нетканый шлифовальный круг ROXPRO 125мм, Medium</t>
  </si>
  <si>
    <t>RoxelPro Нетканый шлифовальный круг ROXPRO 125мм, Very Fine</t>
  </si>
  <si>
    <t>RoxelPro Нетканый шлифовальный круг ROXPRO 125мм, Super Fine</t>
  </si>
  <si>
    <t>RoxelPro Нетканый шлифовальный круг ROXPRO 180мм, Coarse</t>
  </si>
  <si>
    <t>RoxelPro Нетканый шлифовальный круг ROXPRO 180мм, Medium</t>
  </si>
  <si>
    <t>RoxelPro Нетканый шлифовальный круг ROXPRO 180мм, Very Fine</t>
  </si>
  <si>
    <t>RoxelPro Нетканый шлифовальный круг ROXPRO 180мм, Super Fine</t>
  </si>
  <si>
    <t>Валики</t>
  </si>
  <si>
    <t>1 / 90 шт.</t>
  </si>
  <si>
    <t>RoxelPro Комбинированный валик ROXTOP 100 х 100 х 19мм, Coarse + P80</t>
  </si>
  <si>
    <t>RoxelPro Комбинированный валик ROXTOP 100 х 100 х 19мм, Medium + P80</t>
  </si>
  <si>
    <t>RoxelPro Комбинированный валик ROXTOP 100 х 100 х 19мм, Medium + P150</t>
  </si>
  <si>
    <t>RoxelPro Нетканый валик ROXTOP 100 х 100 х 19мм, Coarse</t>
  </si>
  <si>
    <t>RoxelPro Нетканый валик ROXTOP 100 х 100 х 19мм, Medium</t>
  </si>
  <si>
    <t>RoxelPro Нетканый валик ROXTOP 100 х 100 х 19мм, Fine</t>
  </si>
  <si>
    <t>RoxelPro Шпиндель для валиков 100мм, М14</t>
  </si>
  <si>
    <t>Круги Clean &amp; Strip</t>
  </si>
  <si>
    <t>Торцевые лепестковые щётки (КЛ)</t>
  </si>
  <si>
    <t>5 / 120 шт.</t>
  </si>
  <si>
    <t>RoxelPro Торцевая лепестковая абразивная щётка ROXTOP 150х30х32мм, Р40</t>
  </si>
  <si>
    <t>RoxelPro Торцевая лепестковая абразивная щётка ROXTOP 150х30х32мм, Р60</t>
  </si>
  <si>
    <t>RoxelPro Торцевая лепестковая абразивная щётка ROXTOP 150х30х32мм, Р80</t>
  </si>
  <si>
    <t>RoxelPro Торцевая лепестковая абразивная щётка ROXTOP 150х30х32мм, Р120</t>
  </si>
  <si>
    <t>RoxelPro Торцевая лепестковая абразивная щётка ROXTOP 150х30х32мм, Р240</t>
  </si>
  <si>
    <t>RoxelPro Торцевая лепестковая абразивная щётка ROXTOP 150х30х32мм, Р320</t>
  </si>
  <si>
    <t>RoxelPro Торцевая лепестковая абразивная щётка ROXTOP 150х50х25мм, Р40</t>
  </si>
  <si>
    <t>3 / 72 шт.</t>
  </si>
  <si>
    <t>RoxelPro Торцевая лепестковая абразивная щётка ROXTOP 150х50х25мм, Р60</t>
  </si>
  <si>
    <t>RoxelPro Торцевая лепестковая абразивная щётка ROXTOP 150х50х25мм, Р80</t>
  </si>
  <si>
    <t>RoxelPro Торцевая лепестковая абразивная щётка ROXTOP 150х50х25мм, Р120</t>
  </si>
  <si>
    <t>RoxelPro Торцевая лепестковая абразивная щётка ROXTOP 150х50х25мм, Р180</t>
  </si>
  <si>
    <t>RoxelPro Торцевая лепестковая абразивная щётка ROXTOP 150х50х25мм, Р220</t>
  </si>
  <si>
    <t>RoxelPro Торцевая лепестковая абразивная щётка ROXTOP 150х50х25мм, Р240</t>
  </si>
  <si>
    <t>RoxelPro Торцевая лепестковая абразивная щётка ROXTOP 150х50х25мм, Р320</t>
  </si>
  <si>
    <t>RoxelPro Торцевая лепестковая абразивная щётка ROXTOP 150х50х25мм, Р400</t>
  </si>
  <si>
    <t>RoxelPro Торцевая лепестковая абразивная щётка ROXTOP 150х50х25мм, Р600</t>
  </si>
  <si>
    <t>RoxelPro Торцевая лепестковая абразивная щётка ROXTOP 150х50х32мм, Р40</t>
  </si>
  <si>
    <t>RoxelPro Торцевая лепестковая абразивная щётка ROXTOP 150х50х32мм, Р60</t>
  </si>
  <si>
    <t>RoxelPro Торцевая лепестковая абразивная щётка ROXTOP 150х50х32мм, Р80</t>
  </si>
  <si>
    <t>RoxelPro Торцевая лепестковая абразивная щётка ROXTOP 150х50х32мм, Р120</t>
  </si>
  <si>
    <t>RoxelPro Торцевая лепестковая абразивная щётка ROXTOP 150х50х32мм, Р240</t>
  </si>
  <si>
    <t>RoxelPro Торцевая лепестковая абразивная щётка ROXTOP 150х50х32мм, Р320</t>
  </si>
  <si>
    <t>RoxelPro Крепёжная гайка для торцевой лепестковой щётки КЛ ø 25мм</t>
  </si>
  <si>
    <t>Лепестковые щётки на шпинделе (КЛО)</t>
  </si>
  <si>
    <t>RoxelPro Лепестковая абразивная щётка ROXTOP на шпинделе 20х20х6мм, Р40</t>
  </si>
  <si>
    <t>RoxelPro Лепестковая абразивная щётка ROXTOP на шпинделе 30х10х6мм, Р40</t>
  </si>
  <si>
    <t>RoxelPro Лепестковая абразивная щётка ROXTOP на шпинделе 30х10х6мм, Р60</t>
  </si>
  <si>
    <t>RoxelPro Лепестковая абразивная щётка ROXTOP на шпинделе 30х20х6мм, Р40</t>
  </si>
  <si>
    <t>RoxelPro Лепестковая абразивная щётка ROXTOP на шпинделе 30х20х6мм, Р60</t>
  </si>
  <si>
    <t>RoxelPro Лепестковая абразивная щётка ROXTOP на шпинделе 30х30х6мм, Р40</t>
  </si>
  <si>
    <t>RoxelPro Лепестковая абразивная щётка ROXTOP на шпинделе 40х10х6мм, Р40</t>
  </si>
  <si>
    <t>RoxelPro Лепестковая абразивная щётка ROXTOP на шпинделе 40х10х6мм, Р60</t>
  </si>
  <si>
    <t>RoxelPro Лепестковая абразивная щётка ROXTOP на шпинделе 40х10х6мм, Р80</t>
  </si>
  <si>
    <t>RoxelPro Лепестковая абразивная щётка ROXTOP на шпинделе 40х10х6мм, Р120</t>
  </si>
  <si>
    <t>RoxelPro Лепестковая абразивная щётка ROXTOP на шпинделе 40х20х6мм, Р40</t>
  </si>
  <si>
    <t>RoxelPro Лепестковая абразивная щётка ROXTOP на шпинделе 40х20х6мм, Р60</t>
  </si>
  <si>
    <t>RoxelPro Лепестковая абразивная щётка ROXTOP на шпинделе 40х20х6мм, Р80</t>
  </si>
  <si>
    <t>RoxelPro Лепестковая абразивная щётка ROXTOP на шпинделе 40х20х6мм, Р100</t>
  </si>
  <si>
    <t>RoxelPro Лепестковая абразивная щётка ROXTOP на шпинделе 40х20х6мм, Р120</t>
  </si>
  <si>
    <t>RoxelPro Лепестковая абразивная щётка ROXTOP на шпинделе 50х10х6мм, Р40</t>
  </si>
  <si>
    <t>RoxelPro Лепестковая абразивная щётка ROXTOP на шпинделе 50х10х6мм, Р60</t>
  </si>
  <si>
    <t>RoxelPro Лепестковая абразивная щётка ROXTOP на шпинделе 50х10х6мм, Р80</t>
  </si>
  <si>
    <t>RoxelPro Лепестковая абразивная щётка ROXTOP на шпинделе 50х10х6мм, Р120</t>
  </si>
  <si>
    <t>RoxelPro Лепестковая абразивная щётка ROXTOP на шпинделе 50х20х6мм, Р40</t>
  </si>
  <si>
    <t>RoxelPro Лепестковая абразивная щётка ROXTOP на шпинделе 50х20х6мм, Р60</t>
  </si>
  <si>
    <t>RoxelPro Лепестковая абразивная щётка ROXTOP на шпинделе 50х20х6мм, Р80</t>
  </si>
  <si>
    <t>RoxelPro Лепестковая абразивная щётка ROXTOP на шпинделе 50х20х6мм, Р120</t>
  </si>
  <si>
    <t>RoxelPro Лепестковая абразивная щётка ROXTOP на шпинделе 65х30х6мм, Р40</t>
  </si>
  <si>
    <t>RoxelPro Лепестковая абразивная щётка ROXTOP на шпинделе 65х30х6мм, Р60</t>
  </si>
  <si>
    <t>RoxelPro Лепестковая абразивная щётка ROXTOP на шпинделе 65х30х6мм, Р80</t>
  </si>
  <si>
    <t>RoxelPro Лепестковая абразивная щётка ROXTOP на шпинделе 65х30х6мм, Р100</t>
  </si>
  <si>
    <t>RoxelPro Лепестковая абразивная щётка ROXTOP на шпинделе 65х30х6мм, Р120</t>
  </si>
  <si>
    <t>RoxelPro Лепестковая абразивная щётка ROXTOP на шпинделе 80х15х6мм, Р40</t>
  </si>
  <si>
    <t>RoxelPro Лепестковая абразивная щётка ROXTOP на шпинделе 80х15х6мм, Р60</t>
  </si>
  <si>
    <t>RoxelPro Лепестковая абразивная щётка ROXTOP на шпинделе 80х15х6мм, Р80</t>
  </si>
  <si>
    <t>RoxelPro Лепестковая абразивная щётка ROXTOP на шпинделе 80х15х6мм, Р120</t>
  </si>
  <si>
    <t>RoxelPro Лепестковая абразивная щётка ROXTOP на шпинделе 80х30х6мм, Р40</t>
  </si>
  <si>
    <t>RoxelPro Лепестковая абразивная щётка ROXTOP на шпинделе 80х30х6мм, Р60</t>
  </si>
  <si>
    <t>RoxelPro Лепестковая абразивная щётка ROXTOP на шпинделе 80х30х6мм, Р80</t>
  </si>
  <si>
    <t>RoxelPro Лепестковая абразивная щётка ROXTOP на шпинделе 80х30х6мм, Р100</t>
  </si>
  <si>
    <t>RoxelPro Лепестковая абразивная щётка ROXTOP на шпинделе 80х30х6мм, Р120</t>
  </si>
  <si>
    <t>RoxelPro Лепестковая комбинированная щётка ROXTOP на шпинделе 40х20х6мм, Р80+Medium</t>
  </si>
  <si>
    <t>RoxelPro Лепестковая комбинированная щётка ROXTOP на шпинделе 40х20х6мм, Р180+Fine</t>
  </si>
  <si>
    <t>RoxelPro Лепестковая комбинированная щётка ROXTOP на шпинделе 80х40х6мм, Р80+Medium</t>
  </si>
  <si>
    <t>RoxelPro Лепестковая комбинированная щётка ROXTOP на шпинделе 80х40х6мм, Р180+Fine</t>
  </si>
  <si>
    <t>RoxelPro Лепестковая нетканая щётка ROXTOP на шпинделе 40х20х6мм, Medium</t>
  </si>
  <si>
    <t>RoxelPro Лепестковая нетканая щётка ROXTOP на шпинделе 40х20х6мм, Fine</t>
  </si>
  <si>
    <t>RoxelPro Лепестковая нетканая щётка ROXTOP на шпинделе 80х40х6мм, Medium</t>
  </si>
  <si>
    <t>RoxelPro Лепестковая нетканая щётка ROXTOP на шпинделе 80х40х6мм, Fine</t>
  </si>
  <si>
    <t>RoxelPro Лепестковая абразивная щётка ROXTOP с креплением М14 125х20мм , Р40</t>
  </si>
  <si>
    <t>RoxelPro Лепестковая абразивная щётка ROXTOP с креплением М14 125х20мм , Р60</t>
  </si>
  <si>
    <t>RoxelPro Лепестковая абразивная щётка ROXTOP с креплением М14 125х20мм , Р80</t>
  </si>
  <si>
    <t>RoxelPro Лепестковая абразивная щётка ROXTOP с креплением М14 125х20мм , Р120</t>
  </si>
  <si>
    <t>Круги нетканые прессованные</t>
  </si>
  <si>
    <t>кор: 8 шт.</t>
  </si>
  <si>
    <t>кор: 2 шт.</t>
  </si>
  <si>
    <t>RoxelPro Полировальная паста ROXTOP ORANGE, оранжевая, грубая, 1кг</t>
  </si>
  <si>
    <t>RoxelPro Полировальная паста ROXTOP GREEN, зелёная, средняя, 1кг</t>
  </si>
  <si>
    <t>RoxelPro Полировальная паста ROXTOP WHITE, белая, тонкая, 1кг</t>
  </si>
  <si>
    <t>RoxelPro Полировальная паста ROXTOP BLUE, голубая, сверхтонкая, 1кг</t>
  </si>
  <si>
    <t>RoxelPro Радиальный торцевой фетровый полировальный круг  150 х 50 х 25мм, мягкий</t>
  </si>
  <si>
    <t>1 / 20 шт.</t>
  </si>
  <si>
    <t>RoxelPro Фетровый полировальный круг на липучке 125 х 6мм, мягкий</t>
  </si>
  <si>
    <t>5 / 140 шт.</t>
  </si>
  <si>
    <t>RoxelPro Фетровый полировальный круг на оправке 125 х 20 х 22мм, мягкий</t>
  </si>
  <si>
    <t>на расходные материалы  RoxelPro индустрия</t>
  </si>
  <si>
    <t>материалы для индустрии</t>
  </si>
  <si>
    <t>XPS12</t>
  </si>
  <si>
    <t>XPS13</t>
  </si>
  <si>
    <t>XPS14</t>
  </si>
  <si>
    <t>XPSV12</t>
  </si>
  <si>
    <t>XPSV13</t>
  </si>
  <si>
    <t>XPSV14</t>
  </si>
  <si>
    <t>SMV-2F-133P</t>
  </si>
  <si>
    <t>2QT-B 2L</t>
  </si>
  <si>
    <t>EVO-T-4F-135G</t>
  </si>
  <si>
    <t>EVO-T-4F-145G</t>
  </si>
  <si>
    <t>EVO-T-4F-185G</t>
  </si>
  <si>
    <t>SMV-4000F-132G</t>
  </si>
  <si>
    <t>SMV-4000F-142G</t>
  </si>
  <si>
    <t>SMV-4000F-152G</t>
  </si>
  <si>
    <t>Kit4F</t>
  </si>
  <si>
    <t>PG025</t>
  </si>
  <si>
    <t>HOSE-SF25FT-3</t>
  </si>
  <si>
    <t>HOSE-SF50FT-3</t>
  </si>
  <si>
    <t>EVO-T-4000-183AC</t>
  </si>
  <si>
    <t>Star Сменный комплект для EVO-T-4000 (дюза 1,8 мм)</t>
  </si>
  <si>
    <t>Star Сменный комплект для SLV-4000F-133AC (дюза 1,3 мм)</t>
  </si>
  <si>
    <t>Star Сменный комплект для SLV-4000F-143AC (дюза 1,4 мм)</t>
  </si>
  <si>
    <t>Star Сменный комплект для SMP-106F (дюза 1,3 мм)</t>
  </si>
  <si>
    <t>Star Сменный комплект для SMP-106F (дюза 1,4 мм)</t>
  </si>
  <si>
    <t>Star Сменный комплект для SMV-4000F-132AC (дюза 1,3 мм)</t>
  </si>
  <si>
    <t>Star Сменный комплект для SMV-4000F-142AC (дюза 1,4 мм)</t>
  </si>
  <si>
    <t>Star Сменный комплект для SV-106F (дюза 1,3 мм)</t>
  </si>
  <si>
    <t>Star Сменный комплект для SV-106F (дюза 1,4 мм)</t>
  </si>
  <si>
    <t>Star Сменный комплект для SV-106F (дюза 1,8 мм)</t>
  </si>
  <si>
    <t>Окрасочное  оборудование  STAR</t>
  </si>
  <si>
    <t>GRAVIHEL флуоресцентный пигмент PP 40 желтый (0,25 кг)</t>
  </si>
  <si>
    <t>GRAVIHEL флуоресцентный пигмент PP 41 желто-оранжевый  (0,25 кг)</t>
  </si>
  <si>
    <t>GRAVIHEL флуоресцентный пигмент PP 42 оранжевый  (0,25 кг)</t>
  </si>
  <si>
    <t>GRAVIHEL флуоресцентный пигмент PP 43 красно-оранжевый  (0,25 кг)</t>
  </si>
  <si>
    <t>GRAVIHEL флуоресцентный пигмент PP 44 красный  (0,25 кг)</t>
  </si>
  <si>
    <t>GRAVIHEL флуоресцентный пигмент PP 45 розовый  (0,25 кг)</t>
  </si>
  <si>
    <t>GRAVIHEL флуоресцентный пигмент PP 46 синий  (0,25 кг)</t>
  </si>
  <si>
    <t>GRAVIHEL флуоресцентный пигмент PP 47 зеленый  (0,25 кг)</t>
  </si>
  <si>
    <t>GRAVIHEL покрытие полиуретановое структурное MIX 430 (3,5 л.)</t>
  </si>
  <si>
    <t>GRAVIHEL покрытие полиуретановое структурное черное 430 (3,5 л.)</t>
  </si>
  <si>
    <t>GRAVIHEL полиуретановый грунт 40 RAL (3,7 л.)</t>
  </si>
  <si>
    <t>GRAVIHEL разбавитель алкидных материалов (1 л.)</t>
  </si>
  <si>
    <t>GRAVIHEL разбавитель алкидных материалов (5 л.)</t>
  </si>
  <si>
    <t>Каталог товаров</t>
  </si>
  <si>
    <t>В уп.</t>
  </si>
  <si>
    <t>Абразивные круги  Magic disc 152 mm 15 отверстий</t>
  </si>
  <si>
    <t>Абразивный круг Magic Disc 152 mm  P320 15 отв. (шт.)</t>
  </si>
  <si>
    <t>Абразивный круг Max Film 152 mm  P  80 15 отв (шт.)</t>
  </si>
  <si>
    <t>Абразивный круг Max Film 152 mm  P280 15 отв. (шт.)</t>
  </si>
  <si>
    <t>Абразивный круг Max Film 152 mm  P150 7 отв. (шт.)</t>
  </si>
  <si>
    <t>Абразивные круги  Maxcut без отверстий 125мм</t>
  </si>
  <si>
    <t>Абразивный круг Maxcut 125 mm P 60 без отв. (шт.)</t>
  </si>
  <si>
    <t>Абразивный круг Maxcut 125 mm P 80 без отв. (шт.)</t>
  </si>
  <si>
    <t>Абразивные круги  Maxcut без отверстий 150мм</t>
  </si>
  <si>
    <t>Абразивный круг Tri-Pro 125 mm  P  60, без отверстий (шт.)</t>
  </si>
  <si>
    <t>Абразивный круг Tri-Pro 125 mm  P  80, без отверстий (шт.)</t>
  </si>
  <si>
    <t>Абразивный круг Tri-Pro 125 mm  P 100, без отверстий (шт.)</t>
  </si>
  <si>
    <t>Абразивный круг Tri-Pro 125 mm  P 120, без отверстий (шт.)</t>
  </si>
  <si>
    <t>Абразивный круг Tri-Pro 125 mm  P 150, без отверстий (шт.)</t>
  </si>
  <si>
    <t>Абразивный круг Tri-Pro 125 mm  P 180, без отверстий (шт.)</t>
  </si>
  <si>
    <t>Абразивный круг Tri-Pro 125 mm  P 220, без отверстий (шт.)</t>
  </si>
  <si>
    <t>Абразивный круг Tri-Pro 125 mm  P 240, без отверстий (шт.)</t>
  </si>
  <si>
    <t>Абразивный круг Tri-Pro 125 mm  P 280, без отверстий (шт.)</t>
  </si>
  <si>
    <t>Абразивный круг Tri-Pro 125 mm  P 320, без отверстий (шт.)</t>
  </si>
  <si>
    <t>Абразивный круг Tri-Pro 125 mm  P 360, без отверстий (шт.)</t>
  </si>
  <si>
    <t>Абразивный круг Tri-Pro 125 mm  P 400, без отверстий (шт.)</t>
  </si>
  <si>
    <t>Абразивный круг Tri-Pro 125 mm  P 500, без отверстий (шт.)</t>
  </si>
  <si>
    <t>Абразивный круг Tri-Pro 125 mm  P 600, без отверстий (шт.)</t>
  </si>
  <si>
    <t>Абразивные рулоны KFX FOAMROLL</t>
  </si>
  <si>
    <t>KFX-0180</t>
  </si>
  <si>
    <t>Абразивный рулон Ковакс KFX 115mm * 25m P180 (шт.)</t>
  </si>
  <si>
    <t>KFX-0240</t>
  </si>
  <si>
    <t>Абразивный рулон Ковакс KFX 115mm * 25m P240 (шт.)</t>
  </si>
  <si>
    <t>KFX-0320</t>
  </si>
  <si>
    <t>Абразивный рулон Ковакс KFX 115mm * 25m P320 (шт.)</t>
  </si>
  <si>
    <t>KFX-0400</t>
  </si>
  <si>
    <t>Абразивный рулон Ковакс KFX 115mm * 25m P400 (шт.)</t>
  </si>
  <si>
    <t>KFX-0500</t>
  </si>
  <si>
    <t>Абразивный рулон Ковакс KFX 115mm * 25m P500 (шт.)</t>
  </si>
  <si>
    <t>KFX-0600</t>
  </si>
  <si>
    <t>Абразивный рулон Ковакс KFX 115mm * 25m P600 (шт.)</t>
  </si>
  <si>
    <t>KFX-0800</t>
  </si>
  <si>
    <t>Абразивный рулон Ковакс KFX 115mm * 25m P800 (шт.)</t>
  </si>
  <si>
    <t>Клейкий  лист Assilex Lemon K800 130*85 mm (шт.)</t>
  </si>
  <si>
    <t>Клейкий  лист Assilex Peach K1500 130*85 mm (шт.)</t>
  </si>
  <si>
    <t>Круг Superassilex Brown K240 152 мм, 15 отв. (шт.)</t>
  </si>
  <si>
    <t>Круг Superassilex Dark Blue K320 152 мм, 15 отв. (шт.)</t>
  </si>
  <si>
    <t>Круг Superassilex K400 152 мм, 15 отв. (шт.)</t>
  </si>
  <si>
    <t>Круг Superassilex Lemon K800 152 мм, 15 отв. (шт.)</t>
  </si>
  <si>
    <t>Круг Superassilex Ocean K360 152 мм, 15 отв. (шт.)</t>
  </si>
  <si>
    <t>Круг Superassilex Orange K1200 152 мм, 15 отв. (шт.)</t>
  </si>
  <si>
    <t>Круг Superassilex Peach K1500 152мм, 15 отв (шт.)</t>
  </si>
  <si>
    <t>Круг Superassilex Sky K600 152 мм, 15 отв. (шт.)</t>
  </si>
  <si>
    <t>Лист Superassilex Brown K240 170*130 mm (шт.)</t>
  </si>
  <si>
    <t>Лист Superassilex Dark Blue K320 170*130 mm (шт.)</t>
  </si>
  <si>
    <t>Лист Superassilex K400 170*130 mm (шт.)</t>
  </si>
  <si>
    <t>Лист Superassilex Lemon K800 170*130 mm (шт.)</t>
  </si>
  <si>
    <t>Лист Superassilex Ocean K360 170*130 mm (шт.)</t>
  </si>
  <si>
    <t>Лист Superassilex Orange K1200 170*130 mm (шт.)</t>
  </si>
  <si>
    <t>Лист Superassilex Peach K1500 170x130mm (шт.)</t>
  </si>
  <si>
    <t>Лист Superassilex Sky K600 170*130 mm (шт.)</t>
  </si>
  <si>
    <t>Микроабразивные полировальные круги Yellow film 125mm 7 отв.</t>
  </si>
  <si>
    <t>Микроабразивный круг Yellow film  P1000 125 mm 7 отв. (шт.)</t>
  </si>
  <si>
    <t>Микроабразивный круг Yellow film  P1200 125 mm 7 отв. (шт.)</t>
  </si>
  <si>
    <t>Микроабразивный круг Yellow film  P1500 125 mm 7 отв. (шт.)</t>
  </si>
  <si>
    <t>Микроабразивные полировальные круги Yellow film 152mm 15 отв.</t>
  </si>
  <si>
    <t>Микроабразивные полировальные круги Yellow film 152mm 7 отв.</t>
  </si>
  <si>
    <t>Микроабразивные полировальные круги Yellow film 152mm без отв.</t>
  </si>
  <si>
    <t>Клейкий  лист Buflex Black K3000 114*70 mm (шт.)</t>
  </si>
  <si>
    <t>Клейкий  лист Buflex Green K2000 114*70 mm (шт.)</t>
  </si>
  <si>
    <t>Клейкий  лист Tolecut Black K3000 (29*35mm) x 8шт (шт.)</t>
  </si>
  <si>
    <t>Клейкий  лист Tolecut Black K3000 70*114mm (шт.)</t>
  </si>
  <si>
    <t>Клейкий  лист Tolecut Green K2000 (29*35mm) x 8шт (шт.)</t>
  </si>
  <si>
    <t>Клейкий  лист Tolecut Green K2000 70*114mm (шт.)</t>
  </si>
  <si>
    <t>Клейкий  лист Tolecut Lemon K800 (29*35mm) x 8шт (шт.)</t>
  </si>
  <si>
    <t>Клейкий  лист Tolecut Lemon K800 70*114mm (шт.)</t>
  </si>
  <si>
    <t>Клейкий  лист Tolecut Orange K1200 (29*35mm) x 8шт (шт.)</t>
  </si>
  <si>
    <t>Клейкий  лист Tolecut Orange K1200 70*114mm (шт.)</t>
  </si>
  <si>
    <t>Клейкий  лист Tolecut Pink K1500 (29*35mm) x 8шт (шт.)</t>
  </si>
  <si>
    <t>Клейкий  лист Tolecut Pink K1500 70*114mm (шт.)</t>
  </si>
  <si>
    <t>Клейкий  лист Tolex K1500 114*70 mm (шт.)</t>
  </si>
  <si>
    <t>Круг шлифовальный Buflex Wet SO disc Black 152mm K3000 на клеевой основе (шт.)</t>
  </si>
  <si>
    <t>Круг шлифовальный Buflex Wet SO disc Green 152mm K2000 на клеевой основе (шт.)</t>
  </si>
  <si>
    <t>Круг шлифовальный Super Buflex Dry Black 152 mm  K3000 15 отв. на липучке (шт.)</t>
  </si>
  <si>
    <t>Круг шлифовальный Super Buflex Dry Green 152 mm  K2000 15отв. на липучке (шт.)</t>
  </si>
  <si>
    <t>Круг шлифовальный Tolex на липучке 152 mm K1500 15 отв. на липучке (шт.)</t>
  </si>
  <si>
    <t>Лист шлифовальный Super Buflex Dry Black K3000 170*130mm, на липучке (шт.)</t>
  </si>
  <si>
    <t>Лист шлифовальный Super Buflex Dry Green K2000 170*130mm, на липучке (шт.)</t>
  </si>
  <si>
    <t>Лист шлифовальный Tolex K1500 170*130mm, на липучке (шт.)</t>
  </si>
  <si>
    <t>Подложка под лист Tolex / Buflex Wet SO Interface pad 150 mm SOFT (шт.)</t>
  </si>
  <si>
    <t>Клейкий лист Tolecut Black K3000, 34mm (шт.)</t>
  </si>
  <si>
    <t>Клейкий лист Tolecut Green K2000, 34mm (шт.)</t>
  </si>
  <si>
    <t>Клейкий лист Tolecut Pink K1500, 34mm (шт.)</t>
  </si>
  <si>
    <t>Шлифовальный круг Assilex  Lemon 75 mm на липучке  K800 (шт.)</t>
  </si>
  <si>
    <t>Шлифовальный круг Assilex Orange 75 mm на липучке  K1200 (шт.)</t>
  </si>
  <si>
    <t>Шлифовальный круг Assilex Sky 75 mm на липучке  K600 (шт.)</t>
  </si>
  <si>
    <t>Шлифовальный круг Buflex Dry Black 75 mm на липучке  K3000 (шт.)</t>
  </si>
  <si>
    <t>Шлифовальный круг Buflex Dry Green 75 mm на липучке  K2000 (шт.)</t>
  </si>
  <si>
    <t>Шлифовальный круг Tolex 75 mm на липучке K1500 (шт.)</t>
  </si>
  <si>
    <t>BR 106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</si>
  <si>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6 мм. Мощность: 550 Вт. Диаметр диск-подошвы: 150 мм. Диск-подошва MULTIHOLE SLIM c 48-ю отверстиями и липучкой (Velcro). Резьба крепления подошвы: М8. Вес: 2 кг. </t>
  </si>
  <si>
    <t>BR 109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</si>
  <si>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9 мм. Мощность: 550 Вт. Диаметр диск-подошвы: 150 мм. Диск-подошва MULTIHOLE SLIM c 48-ю отверстиями и липучкой (Velcro). Резьба крепления подошвы: М8. Вес: 2 кг. </t>
  </si>
  <si>
    <t>BR 112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</si>
  <si>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12 мм. Мощность: 550 Вт. Диаметр диск-подошвы: 150 мм. Диск-подошва MULTIHOLE SLIM c 48-ю отверстиями и липучкой (Velcro). Резьба крепления подошвы: М8. Вес: 2 кг. </t>
  </si>
  <si>
    <t>LR 71 TE</t>
  </si>
  <si>
    <t>Шлифовальная машинка с орбитальным типом движения и с автономным пылеотводом. Оснащена электронным регулятором оборотов. Частота вращения подошвы: 8000 - 13000 об/мин. Орбитальный ход: 2 мм. Назначение: выравнивание поверхностей. Мощность: 200 Вт. Диаметр диск-подошвы: 125 мм. Подошва: 17 отверстий с липучкой (Velcro). Вес: 1,15 кг.</t>
  </si>
  <si>
    <t>ER 153TES/CAR</t>
  </si>
  <si>
    <t>Шлифовальная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4000 - 10000 об/мин. Орбитальный ход: 3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</si>
  <si>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ER 155TES/CAR</t>
  </si>
  <si>
    <t>Шлифовальная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4000 - 10000 об/мин. Орбитальный ход: 5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</si>
  <si>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LE 71 TE MINI</t>
  </si>
  <si>
    <t>Шлифовальная машинка с орбитальным типом движения и с автономным пылеотводом. Назначение: выравнивание поверхностей. Частота колебаний подошвы: 13000 в мин. Орбитальный ход: 2 мм. Мощность: 200 Вт. Подошва: 80х130 мм подошва с липучкой (Velcro). Вес: 1,15 кг.</t>
  </si>
  <si>
    <t>LHR 75</t>
  </si>
  <si>
    <t>Пневматическая угловая полировальная минимашинка с вращательно-орбитальным типом движения. Диаметр подошвы: 75 мм. Диск-подошва c 6-ю отверстиями и липучкой (Velcro). Крепление диска-подошвы: М6. Частота вращения подошвы: 0 - 11000 об/мин. Орбитальный ход 15 мм. MAX расход воздуха: 320л/мин. Давление: 6,2 бар. Вес 0,65 кг.</t>
  </si>
  <si>
    <t xml:space="preserve">RH 353A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</si>
  <si>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3 мм. Диск-подошва MULTIHOLE SLIM c 48-ю отверстиями и липучкой (Velcro), Ø 150 мм. Резьба крепления подошвы: М8. Вес: 0,8 кг.</t>
  </si>
  <si>
    <t>RH 356A</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</si>
  <si>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6 мм. Диск-подошва MULTIHOLE SLIM c 48-ю отверстиями и липучкой (Velcro), Ø 150 мм. Резьба крепления подошвы: М8. Вес: 0,8 кг.</t>
  </si>
  <si>
    <t xml:space="preserve">RH 359A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</si>
  <si>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9 мм. Диск-подошва MULTIHOLE SLIM c 48-ю отверстиями и липучкой (Velcro), Ø 150 мм. Резьба крепления подошвы: М8. Вес: 0,8 кг.</t>
  </si>
  <si>
    <t>TA 50</t>
  </si>
  <si>
    <t>130.1108/5  Комплект фильтров-пылесборников (флисовых) для пылесосов:
S145,S130,S135,S235E/EP , в комплекте 5 шт.</t>
  </si>
  <si>
    <t>80.400KIT</t>
  </si>
  <si>
    <t>Блок фильтра в сборе для ER/LE/LS/LR21/LR31. В комплекте: держатель фильтра, блок фильтра, патрон фильтра</t>
  </si>
  <si>
    <t>88.400</t>
  </si>
  <si>
    <t>Патрон фильтра для ER/LE/LS/LR21/LR31</t>
  </si>
  <si>
    <t>993.002/5</t>
  </si>
  <si>
    <t>Мешок-пылесборник для ER 155TE, комплект 5шт.</t>
  </si>
  <si>
    <t>9GAT02001/C</t>
  </si>
  <si>
    <t>9GAT02001/AS</t>
  </si>
  <si>
    <t>Шланг для пылеотвода, антистатический, для электроинструмента, Ø 29 мм, длина 4 м.</t>
  </si>
  <si>
    <t>Шланг стандартный для пылеотвода и подачи сжатого воздуха, Ø 25 мм, длина 5м</t>
  </si>
  <si>
    <t>9GAT02014/AS</t>
  </si>
  <si>
    <t>Шланг для пылеотвода, антистатический, для электроинструмента, Ø 25 мм, длина 5 м.</t>
  </si>
  <si>
    <t>Подошвы для шлифовальных и полировальных машинок</t>
  </si>
  <si>
    <t>9P01.046</t>
  </si>
  <si>
    <t>Диск-подошва шлифовальная, d50мм, М6 - М, без отв., клей, для минимашинок RUPES TA50, шт.</t>
  </si>
  <si>
    <t>9P06.060</t>
  </si>
  <si>
    <t>Диск-подошва шлифовальная, d30мм, М10 - М, без отв., жёсткая, клей, для минимашинок RUPES LD30, шт.</t>
  </si>
  <si>
    <t>9P06.061</t>
  </si>
  <si>
    <t>Диск-подошва шлифовальная, d30мм, М10 - М, без отв., жёсткая, липучка Velcro, для минимашинок RUPES LD30, шт.</t>
  </si>
  <si>
    <t>Диск-подошва шлифовальная, d75мм, 5/16" - М, без отв., жёсткая, липучка Velcro, для машинок RUPES RH75P, шт.</t>
  </si>
  <si>
    <t>9P26.058</t>
  </si>
  <si>
    <t>Диск-подошва шлифовальная, d75мм, 3/8" - F, без отв., жёсткая, липучка Velcro, для машинок RUPES LH76L / LH76P, шт.</t>
  </si>
  <si>
    <t>Диск-подошва зачистная Vulkofix, d115мм, 22мм - F, средней жёсткости (устанавливаются фибровые зачистные круги d120мм), для всех угловых зачистных машинок, шт.</t>
  </si>
  <si>
    <t>Диск-подошва полировальная Vulkofix, d178мм, М14 - F, средней жёсткости (устанавливаются полировальные круги с креплением на шнурке d200мм), для всех роторных полировальных машинок, шт.</t>
  </si>
  <si>
    <t>Диск-подошва шлифовальная, d150мм, 6 винтов, жесткая, 6+8+1 отв., липучка Velcro, для планетарных машинок RUPES AK150, BK151AE, EK150AE, шт.</t>
  </si>
  <si>
    <t>Диск-подошва шлифовальная, d125мм, 6 винтов, мягкая, 8+8+1 отв., липучка Velcro, для машинок RUPES LR21AE, шт.</t>
  </si>
  <si>
    <t>Диск-подошва шлифовальная, d125мм, 5/16" - М, жёсткая, 8+1 отв., липучка Velcro, для машинок RUPES RА125A, шт.</t>
  </si>
  <si>
    <t>980.015N</t>
  </si>
  <si>
    <t>Диск-подошва шлифовальная, d125мм, М8 - М, жёсткая, 8+8+1 отв., липучка Velcro, для машинок RUPES ER/RH, шт.</t>
  </si>
  <si>
    <t>Диск-подошва полировальная BigFoot, d125мм, М8 - М, жёсткая (серо/синяя), 8+8+1 отв., липучка Velcro (устанавливаются полировальные круги BigFoot d130-150мм), для машинок RUPES BigFoot LHR12E / LHR15ES, шт.</t>
  </si>
  <si>
    <t>980.046</t>
  </si>
  <si>
    <t>Диск-подошва шлифовальная, d125мм, 6 винтов, жесткая, 8+8+1 отв., липучка Velcro, для машинок RUPES LR71T/LR71TE, LR31, шт.</t>
  </si>
  <si>
    <t>980.037</t>
  </si>
  <si>
    <t>Диск-подошва шлифовальная, d125мм, 6 винтов, жесткая, 6+8+1 отв., липучка Velcro, для машинок RUPES LК 900Е шт.</t>
  </si>
  <si>
    <t>981.089</t>
  </si>
  <si>
    <t>Диск-подошва шлифовальная, d150мм, 6 винтов, мягкая, 6+8+1 отв., липучка Velcro, для машинок RUPES LR31AE, шт.</t>
  </si>
  <si>
    <t>Диск-подошва шлифовальная, d150мм, 6 винтов, жесткая, 6+1 отв., липучка Velcro, для планетарных машинок RUPES AK150, BK151AE, EK150AE, шт.</t>
  </si>
  <si>
    <t>Диск-подошва шлифовальная, d150мм, 5/16" - М, жесткая, 6+1 отв., липучка Velcro, для машинок RUPES BR, TA, RA, шт.</t>
  </si>
  <si>
    <t>Диск-подошва полировальная BigFoot, d150мм, М8 - М, жёсткая (серо/синяя), MULTIHOLE, липучка Velcro (устанавливаются полировальные круги BigFoot d150-180мм), для машинок RUPES BigFoot LHR21, шт.</t>
  </si>
  <si>
    <t>Диск-подошва шлифовальная, d150мм, M8 - М, жесткая, MULTIHOLE, липучка Velcro, для машинок RUPES ER03/05, RH, BR106/109/112 и других производителей (FESTOOL ETS150, ETS EC150, LEX150 и WTS150/7), шт.</t>
  </si>
  <si>
    <t>981.500</t>
  </si>
  <si>
    <t>Диск-подошва шлифовальная NEW SLIM, d150мм, M8 - М, жесткая (чёрная), MULTIHOLE, липучка Velcro, для машинок RUPES ER03/05, RH, BR106/109/112 и других производителей (FESTOOL ETS150, ETS EC150, LEX150 и WTS150/7), шт.</t>
  </si>
  <si>
    <t>981.600</t>
  </si>
  <si>
    <t>Диск-подошва шлифовальная NEW SLIM, d150мм, 5/16" - М, жесткая (чёрная), MULTIHOLE, липучка Velcro, для машинок RUPES BR, TA, RA, шт.</t>
  </si>
  <si>
    <t>Диск-подошва шлифовальная, d75мм, 5/16" - М, мягкая, липучка Velcro, для машинок RUPES RA75, шт.</t>
  </si>
  <si>
    <t>Диск-подошва полировальная, d75мм, М6 - М, 6 отв., липучка Velcro, для машинок RUPES LHR75E/LHR75, шт.</t>
  </si>
  <si>
    <t>990.012</t>
  </si>
  <si>
    <t>Диск-подошва шлифовальная, d75мм, 5/16" - М, 3 отв., мягкая, липучка Velcro, для машинок RUPES RA75А, шт.</t>
  </si>
  <si>
    <t>992.500</t>
  </si>
  <si>
    <t>992.600</t>
  </si>
  <si>
    <t>992.650</t>
  </si>
  <si>
    <t>995.001</t>
  </si>
  <si>
    <t>Диск-подошва полировальная BigFoot Nano, d34мм, М10 - М, без отв., жёсткая, липучка Velcro (устанавливаются полировальные круги BigFoot Nano d30-40мм), для машинок RUPES iBrid Nano BigFoot, шт.</t>
  </si>
  <si>
    <t>996.001</t>
  </si>
  <si>
    <t>Диск-подошва полировальная BigFoot Nano, d50мм, М10 - М, без отв., жёсткая, липучка Velcro (устанавливаются полировальные круги BigFoot Nano d50-70мм), для машинок RUPES iBrid Nano BigFoot, шт.</t>
  </si>
  <si>
    <t>997.001</t>
  </si>
  <si>
    <t>Диск-подошва шлифовальная BigFoot Nano, d30мм, М10 - М, без отв., средней жёсткости, клей, для машинок RUPES iBrid Nano BigFoot, шт.</t>
  </si>
  <si>
    <t>619.153MH</t>
  </si>
  <si>
    <t>Поверхность рабочая подошвы шлифовальной, 70x420мм, 25 отв., липучка Velcro, для машинок RUPES SL42 / SLP41, шт.</t>
  </si>
  <si>
    <t>62.55MH</t>
  </si>
  <si>
    <t>Поверхность рабочая подошвы шлифовальной, 115x210мм, 26 отв., липучка Velcro, для машинок RUPES SSCA / SSPF, шт.</t>
  </si>
  <si>
    <t>Основа подошвы шлифовальной, 115x210мм, жёсткая, 26 отв., для машинок RUPES SSCA / SSPF, шт.</t>
  </si>
  <si>
    <t>988.001MH</t>
  </si>
  <si>
    <t>Подошва шлифовальная, 70x198мм, 12 отв., липучка Velcro, для машинок RUPES RE21ALN, шт.</t>
  </si>
  <si>
    <t>Перфоратор абразивных материалов для шлифовальной машинки SL 42 AE</t>
  </si>
  <si>
    <t>Point</t>
  </si>
  <si>
    <t>Прайс-лист POINT</t>
  </si>
  <si>
    <t>POINT</t>
  </si>
  <si>
    <t>Point Шпаклевка универсальная UP 4000 0,25 кг</t>
  </si>
  <si>
    <t>Point Шпаклевка мягкая US 4070 0,25 кг</t>
  </si>
  <si>
    <t>Point Шпаклевка финишная FI 4040 0,25 кг</t>
  </si>
  <si>
    <t>Point Шпаклевка финишная FI 4040 0,75 кг</t>
  </si>
  <si>
    <t>Point Шпаклевка с алюминием AL 4030 0,25 кг</t>
  </si>
  <si>
    <t>Point Шпаклевка с алюминием AL 4030 0,75 кг</t>
  </si>
  <si>
    <t>Point Отвердитель для грунта HD 2030 0,25 л</t>
  </si>
  <si>
    <t>Point Отвердитель для лака HD 1059 0,50 л</t>
  </si>
  <si>
    <t>шпатлевки, грунт, лак</t>
  </si>
  <si>
    <t>1 пак. по 50 шт.</t>
  </si>
  <si>
    <t>1 пак. по 25 шт.</t>
  </si>
  <si>
    <t>3075*-92</t>
  </si>
  <si>
    <t xml:space="preserve">   4 пак.по 15 шт.</t>
  </si>
  <si>
    <t xml:space="preserve">  4 пак. по 200 шт</t>
  </si>
  <si>
    <t xml:space="preserve">   4 пак. по 40 шт</t>
  </si>
  <si>
    <t>4 пак. по 150 шт</t>
  </si>
  <si>
    <t xml:space="preserve">   4 пак. по 25 шт</t>
  </si>
  <si>
    <t>2 пак. по 150 шт</t>
  </si>
  <si>
    <t>Серия "стандарт":</t>
  </si>
  <si>
    <t>Одноразовая фильтрующая полумаска чашеобразной формы. Серия «стандарт». Класс защиты FFP1. Назначение: проведение ремонтных, очистительных, строительных работ, работа с текстилем, а также обработка металлов, стекла и т.д.</t>
  </si>
  <si>
    <t>20 шт (12 уп. в коробке)</t>
  </si>
  <si>
    <t>Одноразовая фильтрующая полумаска чашеобразной формы. Серия «стандарт». Класс защиты FFP2. Назначение: Назначение: проведение работ с металлом, стеклом, известью, стекловолокном, жидкими малотоксичными веществами и т.д.</t>
  </si>
  <si>
    <t>10 шт (12 уп. в коробке)</t>
  </si>
  <si>
    <t>Серия "комфорт": более компактные, складывающиеся, с повышенными защитными свойствами и низкой сопротивляемостью дыханию:</t>
  </si>
  <si>
    <t xml:space="preserve">Одноразовая складная фильтрующая полумаска,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</si>
  <si>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20 шт (10 уп. в коробке)</t>
  </si>
  <si>
    <t xml:space="preserve">Одноразовая складная фильтрующая полумаскас клапаном выдоха,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</si>
  <si>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15 шт (10 уп. в коробке)</t>
  </si>
  <si>
    <t xml:space="preserve">Одноразовая складная фильтрующая полумаска,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</si>
  <si>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полумаскас клапаном выдоха,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</si>
  <si>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 с клапаном выдоха и фильтром из активированного угля,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Фильтр из активированного угля защищает от неприятных запахов (фильтром является вся поверхность респиратора). </t>
  </si>
  <si>
    <t>Очищающие и полирующие салфетки и диспенсеры</t>
  </si>
  <si>
    <t xml:space="preserve">Wiper Bowl - влажные очищающие салфетки, с пропиткой против сильных загрязнений в раздаточном контейнере. Применяются для очистки гладких поверхностей.                                                                                                    Состав: 100% полипропилен. Размер: 250 х 250 мм. </t>
  </si>
  <si>
    <t>Передвижной диспенсер для рулонов шириной 420 мм с мешком для использованных салфеток</t>
  </si>
  <si>
    <t xml:space="preserve">Прайс-лист на продукцию "PGI" (Голландия) </t>
  </si>
  <si>
    <t>Cartex - протирочные салфетки для обезжиривания и очистки. Устойчивы к растворителям, высокая степень впитывания. Состав: 100% вискоза. Размер: 610 х 320 мм.</t>
  </si>
  <si>
    <t xml:space="preserve">      8 пак. по 50 шт</t>
  </si>
  <si>
    <t>03.5400</t>
  </si>
  <si>
    <t>03.5610</t>
  </si>
  <si>
    <t>03.5431</t>
  </si>
  <si>
    <t>03.5095</t>
  </si>
  <si>
    <t>5*96м</t>
  </si>
  <si>
    <t>6*80м</t>
  </si>
  <si>
    <r>
      <rPr>
        <b/>
        <sz val="9"/>
        <rFont val="Arial"/>
        <family val="2"/>
        <charset val="204"/>
      </rPr>
      <t xml:space="preserve">Маскировочная пленка "HDPE" </t>
    </r>
    <r>
      <rPr>
        <sz val="9"/>
        <rFont val="Arial"/>
        <family val="2"/>
        <charset val="204"/>
      </rPr>
      <t>для окрасочных работ - белый прозрачный полиэтилен, статичный, наружным слоем поглощает краску. Термостойкость: до +105С (устойчива к инфракрасной сушке). Толщина: 9 мкм.</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</si>
  <si>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10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</si>
  <si>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- 250 шт.                                                                           </t>
    </r>
  </si>
  <si>
    <r>
      <rPr>
        <b/>
        <sz val="9"/>
        <rFont val="Arial"/>
        <family val="2"/>
        <charset val="204"/>
      </rPr>
      <t>Напольные коврики.</t>
    </r>
    <r>
      <rPr>
        <sz val="9"/>
        <rFont val="Arial"/>
        <family val="2"/>
        <charset val="204"/>
      </rPr>
      <t xml:space="preserve"> Белый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</si>
  <si>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</si>
  <si>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под углом к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</si>
  <si>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липучку (VELCRO).</t>
    </r>
  </si>
  <si>
    <r>
      <rPr>
        <b/>
        <sz val="9"/>
        <rFont val="Arial"/>
        <family val="2"/>
        <charset val="204"/>
      </rPr>
      <t>Monotex</t>
    </r>
    <r>
      <rPr>
        <sz val="9"/>
        <rFont val="Arial"/>
        <family val="2"/>
        <charset val="204"/>
      </rPr>
      <t xml:space="preserve"> – одноразовый защитный комбинезон против сильных загрязнений в индивидуальной упаковке. Назначение: любые работы по очистке и уборке, а также как одежда для посетителей промышленных объектов. Цвет: белый. Состав: 100% полипропилен. Удельный вес: 30 г/м². Размеры*: 3=L, 4=XL, 5=XXL.</t>
    </r>
  </si>
  <si>
    <r>
      <rPr>
        <b/>
        <sz val="9"/>
        <rFont val="Arial"/>
        <family val="2"/>
        <charset val="204"/>
      </rPr>
      <t xml:space="preserve">Tritex® light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белый. Состав: 100% полипропилен (SMS: полипропилен - мембрана - полипропилен). Удельный вес: 55 г/м². Размеры*: 2=М, 3=L, 4=XL, 5=XXL.</t>
    </r>
  </si>
  <si>
    <r>
      <rPr>
        <b/>
        <sz val="9"/>
        <rFont val="Arial"/>
        <family val="2"/>
        <charset val="204"/>
      </rPr>
      <t>Paint-tex / tritex® plus</t>
    </r>
    <r>
      <rPr>
        <sz val="9"/>
        <rFont val="Arial"/>
        <family val="2"/>
        <charset val="204"/>
      </rPr>
      <t xml:space="preserve"> – одноразовый защитный комбинезон непроницаемый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</si>
  <si>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 xml:space="preserve">Tritex® pro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</si>
  <si>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Tritex® pro</t>
    </r>
    <r>
      <rPr>
        <sz val="9"/>
        <rFont val="Arial"/>
        <family val="2"/>
        <charset val="204"/>
      </rPr>
      <t xml:space="preserve"> –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</si>
  <si>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Z 30</t>
    </r>
    <r>
      <rPr>
        <sz val="9"/>
        <rFont val="Arial"/>
        <family val="2"/>
        <charset val="204"/>
      </rPr>
      <t xml:space="preserve"> - капюшон с пелериной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и окрасочные работы, работы в условиях сильных загрязнений, распыление различных веществ в сельском хозяйстве и т. п. Цвет: белый. Размер: единый.</t>
    </r>
  </si>
  <si>
    <r>
      <rPr>
        <b/>
        <sz val="9"/>
        <rFont val="Arial"/>
        <family val="2"/>
        <charset val="204"/>
      </rPr>
      <t>Z 10</t>
    </r>
    <r>
      <rPr>
        <sz val="9"/>
        <rFont val="Arial"/>
        <family val="2"/>
        <charset val="204"/>
      </rPr>
      <t xml:space="preserve"> – халат на застёжках-кнопках из материала Secutex® pro (полипропилен + плёнка полиэтилена) с антистанической обработкой. Назначение: лабораторные работы, а также как одежда для посетителей промышленных объектов и т. п. Цвет: белый. Размеры*: 3=L, 4=XL, 5=XXL.</t>
    </r>
  </si>
  <si>
    <r>
      <rPr>
        <b/>
        <sz val="9"/>
        <rFont val="Arial"/>
        <family val="2"/>
        <charset val="204"/>
      </rPr>
      <t>Z 40</t>
    </r>
    <r>
      <rPr>
        <sz val="9"/>
        <rFont val="Arial"/>
        <family val="2"/>
        <charset val="204"/>
      </rPr>
      <t xml:space="preserve"> – фартук с поясом из материала Secutex® pro (полипропилен + плёнка полиэтилена) с антистанической обработкой. Назначение: лабораторные работы, полировальные работы, работы в условиях сильных загрязнений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</si>
  <si>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работы, работы по обслуживанию и ремонту автомобилей, работы в условиях сильных загрязнений, распыление различных веществ в сельском хозяйстве и т. п. Цвет: белый. Размеры*: 3=L, 4=XL, 5=XXL.</t>
    </r>
  </si>
  <si>
    <r>
      <rPr>
        <b/>
        <sz val="9"/>
        <rFont val="Arial"/>
        <family val="2"/>
        <charset val="204"/>
      </rPr>
      <t>Z 35</t>
    </r>
    <r>
      <rPr>
        <sz val="9"/>
        <rFont val="Arial"/>
        <family val="2"/>
        <charset val="204"/>
      </rPr>
      <t xml:space="preserve"> – нарукавник, длиной 38 см из материала Secutex® pro (полипропилен + плёнка полиэтилена) с антистанической обработкой. Назначение: лабораторные работы, работы в условиях сильных загрязнений и т. п. Цвет: белый. Размер: единый.</t>
    </r>
  </si>
  <si>
    <r>
      <rPr>
        <b/>
        <sz val="9"/>
        <rFont val="Arial"/>
        <family val="2"/>
        <charset val="204"/>
      </rPr>
      <t>Z 50</t>
    </r>
    <r>
      <rPr>
        <sz val="9"/>
        <rFont val="Arial"/>
        <family val="2"/>
        <charset val="204"/>
      </rPr>
      <t xml:space="preserve"> – высокие бахилы (до колена), с эластичной тесьмой из материала Secutex® pro (полипропилен + плёнка полиэтилена) с антистанической обработкой. Назначение: дополнительная защита обуви работников и посетителей, обеспечение необходимой чистоты производства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</si>
  <si>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</si>
  <si>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Z 20</t>
    </r>
    <r>
      <rPr>
        <sz val="9"/>
        <rFont val="Arial"/>
        <family val="2"/>
        <charset val="204"/>
      </rPr>
      <t xml:space="preserve"> - малярные брюки с эластичной тесьмой в талии,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</si>
  <si>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t>3M Круг Абразивный Hookit 737U Cubitron™ II c мультипылеотводом,320+, 150 мм, 50 шт./кор., 5 кор./уп.</t>
  </si>
  <si>
    <t>3M Круг Абразивный Hookit 737U Cubitron™ II c мультипылеотводом,240+, 150 мм, 50 шт./кор., 5 кор./уп.</t>
  </si>
  <si>
    <t>3M Круг Абразивный Hookit 737U Cubitron™ II c мультипылеотводом,220+, 150 мм, 50 шт./кор., 5 кор./уп.</t>
  </si>
  <si>
    <t>3M Круг Абразивный Hookit 737U Cubitron™ II c мультипылеотводом,180+, 150 мм, 50 шт./кор., 5 кор./уп.</t>
  </si>
  <si>
    <t>3M Круг Абразивный Hookit 737U Cubitron™ II c мультипылеотводом,120+, 150 мм, 50 шт./кор., 5 кор./уп.</t>
  </si>
  <si>
    <t>3M Круг Абразивный Hookit 737U  Cubitron™ II c мультипылеотводом,80+,150 мм, 50 шт./кор., 5 кор./уп.</t>
  </si>
  <si>
    <t>Мягкая M8  Временно недоступна</t>
  </si>
  <si>
    <t>Жесткая M8</t>
  </si>
  <si>
    <t xml:space="preserve">Зачистные круги Cubitron™ II Roloc™  </t>
  </si>
  <si>
    <t>Круг Зачистной  Cubitron™ II Roloc, 786C, 50 мм, 36+, 15шт./кор., 6 кор./уп.</t>
  </si>
  <si>
    <t>Круг Зачистной  Cubitron™ II Roloc, 786C, 50 мм, 60+, 15шт./кор., 6 кор./уп.</t>
  </si>
  <si>
    <t>Круг Зачистной  Cubitron™ II Roloc, 786C, 50 мм, 80+, 15шт./кор., 6 кор./уп.</t>
  </si>
  <si>
    <t>Круг Зачистной  Cubitron™ II Roloc, 786C, 75 мм, 36+, 15шт./кор., 6 кор./уп.</t>
  </si>
  <si>
    <t>Круг Зачистной  Cubitron™ II Roloc, 786C, 75 мм, 60+, 15шт./кор., 6 кор./уп.</t>
  </si>
  <si>
    <t>Круг Зачистной  Cubitron™ II Roloc, 786C, 75 мм, 80+, 15шт./кор., 6 кор./уп.</t>
  </si>
  <si>
    <t>3M Hookit 737U Полоска абразивная Purple+, 320+, 70 мм x 396 мм (Cubitron II)</t>
  </si>
  <si>
    <t>3M Hookit 737U Полоска абразивная Purple+, 240+, 70 мм x 396 мм (Cubitron II)</t>
  </si>
  <si>
    <t>Гибкие абразивные листы в рулонах</t>
  </si>
  <si>
    <t>3M™ Гибкие Абразивные Листы в рулонах, 35109,  13,9 см х 11,4 см, P320, 20 листов в рулоне, 4 рул./кор.</t>
  </si>
  <si>
    <t>3M™ Гибкие Абразивные Листы в рулонах, 35110,  13,9 см х 11,4 см, P400, 20 листов в рулоне, 4 рул./кор.</t>
  </si>
  <si>
    <t>3M™ Гибкие Абразивные Листы в рулонах, 35111,  13,9 см х 11,4 см, P600, 20 листов в рулоне, 4 рул./кор.</t>
  </si>
  <si>
    <t>3M™ Гибкие Абразивные Листы в рулонах, 35112,  13,9 см х 11,4 см, P800, 20 листов в рулоне, 4 рул./кор.</t>
  </si>
  <si>
    <t>3M™ Гибкие Абразивные Листы в рулонах, 35113,  13,9 см х 11,4 см, P1000, 20 листов в рулоне, 4 рул./кор.</t>
  </si>
  <si>
    <t>3M™ Гибкие Абразивные Листы в рулонах, 35114,  13,9 см х 11,4 см, P1200, 20 листов в рулоне, 4 рул./кор.</t>
  </si>
  <si>
    <t>3M™ Гибкие Абразивные Листы в рулонах, 35115,  13,9 см х 11,4 см, P1500, 20 листов в рулоне, 4 рул./кор.</t>
  </si>
  <si>
    <t>3M™ Гибкие Абразивные Листы в рулонах, 35116,  13,9 см х 11,4 см,Р2000, 20 листов в рулоне, 4 рул./кор.</t>
  </si>
  <si>
    <t>Шлифовальные ленты Cubitron™ II</t>
  </si>
  <si>
    <t>Лента Шлифовальная Cubitron™ II 786F, 12.7 мм x 457.2мм, 36+, 10 шт./кор., 5 кор./уп.</t>
  </si>
  <si>
    <t>Лента Шлифовальная Cubitron™ II 786F, 12.7 мм x 457.2мм, 60+, 10 шт./кор., 5 кор./уп.</t>
  </si>
  <si>
    <t>Лента Шлифовальная Cubitron™ II 786F, 12.7 мм x 457.2мм, 80+, 10 шт./кор., 5 кор./уп.</t>
  </si>
  <si>
    <t>Лента Шлифовальная Cubitron™ II 786F, 10 мм x 330 мм, 36+, 10 шт./кор., 5 кор./уп.</t>
  </si>
  <si>
    <t>Лента Шлифовальная Cubitron™ II 786F, 10 мм x 330 мм, 60+, 10 шт./кор., 5 кор./уп.</t>
  </si>
  <si>
    <t>Лента Шлифовальная Cubitron™ II 786F, 10 мм x 330 мм, 80+, 10 шт./кор., 5 кор./уп.</t>
  </si>
  <si>
    <t>Паста Fastcut Plus Extreme абразивная полиров., 1кг.</t>
  </si>
  <si>
    <t>RoxelPro Отрезной круг ROXTOP UNI CUT 125 x 1.0 x 22мм, Т41, нерж.сталь, металл</t>
  </si>
  <si>
    <t>RoxelPro Отрезной круг ROXTOP UNI CUT 125 x 1.6 x 22мм, Т41, нерж.сталь, металл</t>
  </si>
  <si>
    <t>RoxelPro Отрезной круг ROXTOP UNI CUT 125 x 2.5 x 22мм, Т41, нерж.сталь, металл</t>
  </si>
  <si>
    <t>RoxelPro Отрезной круг ROXTOP UNI CUT 125 x 3.0 x 22мм, Т41, нерж.сталь, металл</t>
  </si>
  <si>
    <t>RoxelPro Отрезной круг ROXTOP UNI CUT 150 x 1.6 x 22мм, Т41, нерж.сталь, металл</t>
  </si>
  <si>
    <t>RoxelPro Отрезной круг ROXTOP UNI CUT 180 x 1.8 x 22мм, Т41, нерж.сталь, металл</t>
  </si>
  <si>
    <t>RoxelPro Отрезной круг ROXTOP UNI CUT 180 x 3.0 x 22мм, Т41, нерж.сталь, металл</t>
  </si>
  <si>
    <t>RoxelPro Отрезной круг ROXTOP UNI CUT 230 x 2.0 x 22мм, Т41, нерж.сталь, металл</t>
  </si>
  <si>
    <t>RoxelPro Отрезной круг ROXTOP UNI CUT 230 x 3.0 x 22мм, Т41, нерж.сталь, металл</t>
  </si>
  <si>
    <t>RoxelPro Зачистной круг ROXTOP UNI CUT 125 x 6.4 x 22мм, Т27, нерж.сталь, металл</t>
  </si>
  <si>
    <t>RoxelPro Зачистной круг ROXTOP UNI CUT 180 x 6.4 x 22мм, Т27, нерж.сталь, металл</t>
  </si>
  <si>
    <t>RoxelPro Зачистной круг ROXTOP UNI CUT 230 x 6.4 x 22мм, Т27, нерж.сталь, металл</t>
  </si>
  <si>
    <t>RoxelPro Лепестковый круг ROXONE 125 х 22мм, цирконат, конический, Р40</t>
  </si>
  <si>
    <t>RoxelPro Лепестковый круг ROXONE 125 х 22мм, цирконат, конический, Р60</t>
  </si>
  <si>
    <t>RoxelPro Лепестковый круг ROXONE 125 х 22мм, цирконат, конический, Р80</t>
  </si>
  <si>
    <t>кор: 25 шт.</t>
  </si>
  <si>
    <t>RoxelPro Торцевая лепестковая абразивная щётка ROXTOP 150x30x25мм, Р40</t>
  </si>
  <si>
    <t>RoxelPro Торцевая лепестковая абразивная щётка ROXTOP 150x30x25мм, Р60</t>
  </si>
  <si>
    <t>RoxelPro Торцевая лепестковая абразивная щётка ROXTOP 150x30x25мм, Р80</t>
  </si>
  <si>
    <t>RoxelPro Торцевая лепестковая абразивная щётка ROXTOP 150x30x25мм, Р120</t>
  </si>
  <si>
    <t>RoxelPro Торцевая лепестковая абразивная щётка ROXTOP 150x30x25мм, Р180</t>
  </si>
  <si>
    <t>RoxelPro Торцевая лепестковая абразивная щётка ROXTOP 150x30x25мм, Р220</t>
  </si>
  <si>
    <t>RoxelPro Торцевая лепестковая абразивная щётка ROXTOP 150x30x25мм, Р240</t>
  </si>
  <si>
    <t>RoxelPro Торцевая лепестковая абразивная щётка ROXTOP 150x30x25мм, Р320</t>
  </si>
  <si>
    <t>RoxelPro Торцевая лепестковая абразивная щётка ROXTOP 150x30x25мм, Р400</t>
  </si>
  <si>
    <t>RoxelPro Торцевая лепестковая абразивная щётка ROXTOP 150x30x25мм, Р600</t>
  </si>
  <si>
    <t>RoxelPro Лепестковая абразивная щётка ROXTOP II с креплением М14 125х20мм , Р40</t>
  </si>
  <si>
    <t>RoxelPro Лепестковая абразивная щётка ROXTOP II с креплением М14 125х20мм , Р60</t>
  </si>
  <si>
    <t>RoxelPro Лепестковая абразивная щётка ROXTOP II с креплением М14 125х20мм , Р80</t>
  </si>
  <si>
    <t>RoxelPro Лепестковая абразивная щётка ROXTOP II с креплением М14 125х20мм , Р120</t>
  </si>
  <si>
    <t>6 х 10 шт.</t>
  </si>
  <si>
    <t>17111B</t>
  </si>
  <si>
    <t>Ручной шлифовальный блок, резиновый, чёрный, 12 х 6,5 см</t>
  </si>
  <si>
    <t>Неопреновые перчатки, чёрные, 30 см, размер M</t>
  </si>
  <si>
    <t>12 пар</t>
  </si>
  <si>
    <t>Неопреновые перчатки, чёрные, 30 см, размер L</t>
  </si>
  <si>
    <t>Неопреновые перчатки, чёрные, 30 см, размер XL</t>
  </si>
  <si>
    <t>Неопреновые перчатки, чёрные, 30 см, размер XXL</t>
  </si>
  <si>
    <t>144 шт.</t>
  </si>
  <si>
    <t>Липкая салфетка Gerson 45 х 90 см, белая</t>
  </si>
  <si>
    <t>Краска для дисков золотистая</t>
  </si>
  <si>
    <t>Краска для дисков серебристая</t>
  </si>
  <si>
    <t>Краска универсальная акриловая белая глянцевая</t>
  </si>
  <si>
    <t>Краска универсальная акриловая черная глянцевая</t>
  </si>
  <si>
    <t>Краска универсальная акриловая черная матовая</t>
  </si>
  <si>
    <t>Эмаль для суппортов серебро</t>
  </si>
  <si>
    <t>Грунт для пластика бесцветный</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</si>
  <si>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t>
  </si>
  <si>
    <t>8M029930</t>
  </si>
  <si>
    <t>8M030271</t>
  </si>
  <si>
    <t>ARP Аэрозоль эмаль металлик 105 франкония (520 мл)</t>
  </si>
  <si>
    <t>ARP Аэрозоль эмаль металлик 128 искра (520 мл)</t>
  </si>
  <si>
    <t>ARP Аэрозоль эмаль металлик 217 миндаль (520 мл)</t>
  </si>
  <si>
    <t>ARP Аэрозоль эмаль металлик 221 ледниковый (520 мл)</t>
  </si>
  <si>
    <t>ARP Аэрозоль эмаль металлик 230 жемчуг (520 мл)</t>
  </si>
  <si>
    <t>ARP Аэрозоль эмаль металлик 245 золотая нива (520 мл)</t>
  </si>
  <si>
    <t>ARP Аэрозоль эмаль металлик 277 антилопа люкс (520 мл)</t>
  </si>
  <si>
    <t>ARP Аэрозоль эмаль металлик 280 мираж (520 мл)</t>
  </si>
  <si>
    <t>ARP Аэрозоль эмаль металлик 281 кристалл (520 мл)</t>
  </si>
  <si>
    <t>ARP Аэрозоль эмаль металлик 286 опатия (520 мл)</t>
  </si>
  <si>
    <t>ARP Аэрозоль эмаль металлик 371 амулет (520 мл)</t>
  </si>
  <si>
    <t>ARP Аэрозоль эмаль металлик 387 папирус (520 мл)</t>
  </si>
  <si>
    <t>ARP Аэрозоль эмаль металлик 416 фея (520 мл)</t>
  </si>
  <si>
    <t>ARP Аэрозоль эмаль металлик 419 опал (520 мл)</t>
  </si>
  <si>
    <t>ARP Аэрозоль эмаль металлик 445 синяя (520 мл)</t>
  </si>
  <si>
    <t>ARP Аэрозоль эмаль металлик 446 сапфир (520 мл)</t>
  </si>
  <si>
    <t>ARP Аэрозоль эмаль металлик 448 рапсодия(520 мл)</t>
  </si>
  <si>
    <t>ARP Аэрозоль эмаль металлик 453 капри (520 мл)</t>
  </si>
  <si>
    <t>ARP Аэрозоль эмаль металлик 498 лазурно-синяя (520 мл)</t>
  </si>
  <si>
    <t>ARP Аэрозоль эмаль металлик 602 авантюрин (520 мл)</t>
  </si>
  <si>
    <t>ARP Аэрозоль эмаль металлик 610 рислинг (520 мл)</t>
  </si>
  <si>
    <t>ARP Аэрозоль эмаль металлик 626 мокрый асфальт (520 мл)</t>
  </si>
  <si>
    <t>ARP Аэрозоль эмаль металлик 628 нептун (520 мл)</t>
  </si>
  <si>
    <t>ARP Аэрозоль эмаль металлик 630 кварц (520 мл)</t>
  </si>
  <si>
    <t>ARP Аэрозоль эмаль металлик 665 космос (520 мл)</t>
  </si>
  <si>
    <t>ARP Аэрозоль эмаль металлик 690 снежная королева (520 мл)</t>
  </si>
  <si>
    <t>ARP Аэрозоль эмаль металлик 691 платина (520 мл)</t>
  </si>
  <si>
    <t>ARP Аэрозоль эмаль металлик 790 кориандр (520 мл)</t>
  </si>
  <si>
    <t>ARP Аэрозоль эмаль металлик 795 пиран (520 мл)</t>
  </si>
  <si>
    <t>ARP Аэрозоль эмаль металлик 963 зеленая (520 мл)</t>
  </si>
  <si>
    <t>ARP Аэрозоль эмаль металлик L98P синяя (520 мл)</t>
  </si>
  <si>
    <t>ARP Аэрозоль эмаль металлик буран (520 мл)</t>
  </si>
  <si>
    <t>ARP Аэрозоль эмаль металлик черная UNI (520 мл)</t>
  </si>
  <si>
    <t>ГРУНТЫ</t>
  </si>
  <si>
    <t>ARP Маскирующая пленка 4x200м, 10 микрон</t>
  </si>
  <si>
    <t>ARP Маскирующая пленка 5x200м, 10 микрон</t>
  </si>
  <si>
    <t>ARP Маскирующая пленка 4x200м, 8 микрон</t>
  </si>
  <si>
    <t>ARP Маскирующая пленка 5x200м, 8 микрон</t>
  </si>
  <si>
    <t>АВТОРЕМОНТНАЯ ПРОГРАММА ARP ГОТОВАЯ</t>
  </si>
  <si>
    <t>SATA Набор RPS для стандартных пистолетов - стаканы с крышкой 300мл и плоским фильтром 125µ, 40шт. NEW</t>
  </si>
  <si>
    <t>SATA Набор RPS для стандартных пистолетов - стаканы с крышкой 300мл и фильтром 200µ, 40шт. NEW</t>
  </si>
  <si>
    <t>SATA Набор RPS для стандартных пистолетов - стаканы с крышкой 300мл и плоским фильтром 125µ, 100шт. NEW</t>
  </si>
  <si>
    <t>SATA Набор RPS для стандартных пистолетов - стаканы с крышкой 300мл и фильтром 200µ, 100шт. NEW</t>
  </si>
  <si>
    <t>SATA Набор RPS для пистолетов minijet - стаканы с крышкой 300мл и плоским фильтром 125µ, 60шт. NEW</t>
  </si>
  <si>
    <t>SATA Набор RPS для пистолетов minijet - стаканы с крышкой 300мл и фильтром 200µ, 60шт. NEW</t>
  </si>
  <si>
    <t>SATA Набор RPS - стаканы с крышкой 900мл и плоским фильтром 125µ, 40шт. NEW</t>
  </si>
  <si>
    <t>SATA Набор RPS - стаканы с крышкой 900мл и фильтром 200µ, 40шт. NEW</t>
  </si>
  <si>
    <t>SATA Набор RPS - стаканы с крышкой 600мл и плоским фильтром 125µ, 60шт. NEW</t>
  </si>
  <si>
    <t>SATA Набор RPS - стаканы с крышкой 600мл и фильтром 200µ, 60шт. NEW</t>
  </si>
  <si>
    <t>SATA Адаптор №6 для использования системы RPS с пистолетами Graco</t>
  </si>
  <si>
    <t>SATA Адаптор №8 для использования системы RPS с пистолетами Optima и Sharpe</t>
  </si>
  <si>
    <t>SATA Набор сменных плоских фильтров 125µ для SATA RPS 0,3 л, (60шт.)</t>
  </si>
  <si>
    <t>1,1 I</t>
  </si>
  <si>
    <t>1,2 I</t>
  </si>
  <si>
    <t>1,3 I</t>
  </si>
  <si>
    <t>1,4 I</t>
  </si>
  <si>
    <t>1,5 I</t>
  </si>
  <si>
    <t>1,1 O</t>
  </si>
  <si>
    <t>1,2 O</t>
  </si>
  <si>
    <t>1,3 O</t>
  </si>
  <si>
    <t>1,4 O</t>
  </si>
  <si>
    <t>1,5 O</t>
  </si>
  <si>
    <t>SATA air vision 5000 защитная маска с принудительной подачей воздуха с угольным фильтром, в сборе</t>
  </si>
  <si>
    <t>SATA Напорный бачок 2л. с двойным регулятором давления для мобильного использования в сборе с SATAminijet 1000 K RP 0,3  и 3м шлангами (2шт)</t>
  </si>
  <si>
    <t>SATA Напорный бак 10л. с одним регулятором давления,  ручным миксером для водорастворимых материалов</t>
  </si>
  <si>
    <t>SATA Напорный бак 10л. с двойным регулятором давления, пневматическим миксером для водорастворимых материалов</t>
  </si>
  <si>
    <t>SATA Напорный бак 48л., нерж.сталь, с регулятором давления, пневматическим миксером</t>
  </si>
  <si>
    <t>SATA Обдувочный пистолет dry jet 2 для ускоренной сушки красок на водной основе</t>
  </si>
  <si>
    <t>SATA Clean RCS compact компактная быстрая мойка для пистолетов</t>
  </si>
  <si>
    <t>SATA Clean RCS micro малая быстрая мойка для пистолетов</t>
  </si>
  <si>
    <t>SATA Манометр электронный SATA Adam 2 с регулятором давления для SATAjet 5000 B в сборе, чёрный, 2 бар</t>
  </si>
  <si>
    <t>SATA Набор из 3-х распределительных колец под сопло jet 5000 B</t>
  </si>
  <si>
    <t>SATA Уплотнительное кольцо головки дюзы для jet 5000 B</t>
  </si>
  <si>
    <t>SATA Набор батареек для  jet 5000 B Digital</t>
  </si>
  <si>
    <t>SATA Набор клипс цветовой индикации (4шт) для SATAjet 4000</t>
  </si>
  <si>
    <t>SATA Курок подачи материала в сборе для jet 100, 1000</t>
  </si>
  <si>
    <t>SATA Регулятор подачи воздуха для minijet 4400</t>
  </si>
  <si>
    <t>SATA Набор уплотнительных колец иглы подачи материала и штока регулятора подачи воздуха для minijet 4400 B</t>
  </si>
  <si>
    <t>SATA Набор для ремонта воздушных клапанов для minijet 4400</t>
  </si>
  <si>
    <t>SATA Набор головок воздушного клапана (3 шт.) для minijet 4400</t>
  </si>
  <si>
    <t>SATA Прокладка (3шт) втулки регулятора факела для minijet 4400</t>
  </si>
  <si>
    <t>SATA Рукоятка регулятора факела с потайным винтом для minijet 4400 B</t>
  </si>
  <si>
    <t>SATA Набор уплотнительных колец для minijet 4400 B</t>
  </si>
  <si>
    <t>SATA Насадка-удлинитель 30см 1,6мм для SATAjet 1000 B RP</t>
  </si>
  <si>
    <t>SATA Насадка-удлинитель 40см 1,6мм для SATAjet 1000 B RP</t>
  </si>
  <si>
    <t>SATA Насадка-удлинитель 30º 20см 1,6мм для SATAjet 1000 B RP</t>
  </si>
  <si>
    <t>SATA Насадка-удлинитель 30º 30см 1,6мм для SATAjet 1000 B RP</t>
  </si>
  <si>
    <t>SATA Насадка-удлинитель 30º 40см 1,6мм для SATAjet 1000 B RP</t>
  </si>
  <si>
    <t>SATA Насадка-удлинитель 90º 20см 1,6мм для SATAjet 1000 B RP</t>
  </si>
  <si>
    <t>SATA Насадка-удлинитель 90º 30см 1,6мм для SATAjet 1000 B RP</t>
  </si>
  <si>
    <t>SATA Насадка-удлинитель 90º 40см 1,6мм для SATAjet 1000 B RP</t>
  </si>
  <si>
    <t>SATA Насадка-удлинитель 90º 40см 1,8мм для SATAjet 1000 B RP</t>
  </si>
  <si>
    <t>SATA Насадка-удлинитель 30см 1,6мм для SATAjet 1000 K RP</t>
  </si>
  <si>
    <t>SATA Насадка-удлинитель 40см 1,6мм для SATAjet 1000 K RP</t>
  </si>
  <si>
    <t>SATA Насадка-удлинитель 30º 20см 1,6мм для SATAjet 1000 K RP</t>
  </si>
  <si>
    <t>SATA Насадка-удлинитель 30º 30см 1,6мм для SATAjet 1000 K RP</t>
  </si>
  <si>
    <t>SATA Насадка-удлинитель 30º 40см 1,6мм для SATAjet 1000 K RP</t>
  </si>
  <si>
    <t>SATA Насадка-удлинитель 30см 1,6мм с внутренним смешиванием для SATAjet 1000 K RP</t>
  </si>
  <si>
    <t>SATA Насадка-удлинитель 40см 1,6мм с внутренним смешиванием для SATAjet 1000 K RP</t>
  </si>
  <si>
    <t>SATA Насадка-удлинитель 90º 20см 1,6мм для SATAjet 1000 K RP</t>
  </si>
  <si>
    <t>SATA Насадка-удлинитель 90º 30см 1,6мм для SATAjet 1000 K RP</t>
  </si>
  <si>
    <t>SATA Насадка-удлинитель 90º 40см 1,6мм для SATAjet 1000 K RP</t>
  </si>
  <si>
    <t>SATA Насадка-удлинитель 40 см с вращающейся головкой 30º 1,6мм для SATAjet 1000 B RP</t>
  </si>
  <si>
    <t>SATA Насадка-удлинитель 20 см с вращающейся головкой 30º 1,6мм для SATAjet 1000 B RP</t>
  </si>
  <si>
    <t>SATA Винт регулятора подачи материала с фиксатором для SATAjet B-NR95</t>
  </si>
  <si>
    <t>SATA Уплотнительное кольцо предохранительного клапана бачков HKD, HRS, BVD и NAD-92</t>
  </si>
  <si>
    <t>SATA Пластиковый воздушный шланг для бачков BVD под давлением  и бачков с миксером</t>
  </si>
  <si>
    <t>SATA Противокапельное кольцо бачка (10 шт.) для Spray Master пистолетов</t>
  </si>
  <si>
    <t>SATA Штуцер бачка под давлением для Spray Master пистолетов</t>
  </si>
  <si>
    <t>SATA Регулятор подачи воздуха для jet 20 B</t>
  </si>
  <si>
    <t>SATA Стеклянный бачок 25мл с plug-in крышкой для jet 20 B, minijet 3000</t>
  </si>
  <si>
    <t>SATA Набор стеклянных бачков 25мл с элементом подсоединения (5шт.) для SATAdecor 2000 и minijet</t>
  </si>
  <si>
    <t>SATA Набор стеклянных бачков 25мл с глухой крышкой (5шт.) для jet 20 B</t>
  </si>
  <si>
    <t>SATA Ремонтный комплект запчастей для Satagraph 3</t>
  </si>
  <si>
    <t>SATA Фиксатор головы для маски SATA vision Air 5000</t>
  </si>
  <si>
    <t>SATA Поясной ремень без накладок для маски SATA vision Air 5000</t>
  </si>
  <si>
    <t>SATA Боковая накладка поясного ремня для маски SATA vision Air 5000</t>
  </si>
  <si>
    <t>SATA для маски SATA vision Air 5000</t>
  </si>
  <si>
    <t>SATA Набор сменных плёнок 100шт. для маски SATA vision Air 5000</t>
  </si>
  <si>
    <t>SATA Набор сменных плёнок 1000шт.для маски SATA vision Air 5000</t>
  </si>
  <si>
    <t>SATA Клипса цветовой индикации для маски SATA vision Air 5000</t>
  </si>
  <si>
    <t>SATA Набор гигиенических сменных лицевых вкладышей для маски SATA vision Air 5000</t>
  </si>
  <si>
    <t>SATA Набор сменных вкладышей 10шт.  фиксатора головы для масок Vision Air 5000</t>
  </si>
  <si>
    <t>SATA Держатель капюшона для маски SATA vision Air 5000</t>
  </si>
  <si>
    <t>SATA Угольный фильтр для маски SATA vision Air 5000</t>
  </si>
  <si>
    <t>SATA Диффузор с вкладышем для маски SATA vision Air 5000</t>
  </si>
  <si>
    <t>SATA Увлажнитель воздуха для маски SATA vision Air 5000</t>
  </si>
  <si>
    <t>SATA Поясной ремень с регулятором давления воздуха с угольным фильтром для масок Vision Air 5000 Carbon</t>
  </si>
  <si>
    <t>SATA Нагреватель воздуха для маски SATA vision Air 5000 с угольным фильтром</t>
  </si>
  <si>
    <t>SATA Регулятор давления воздуха для маски SATA vision Air 5000 с угольным фильтром</t>
  </si>
  <si>
    <t>SATA Предохранительная быстродействующая муфта для увлажнителя воздуха</t>
  </si>
  <si>
    <t>SATA Ниппель увлажнителя воздуха</t>
  </si>
  <si>
    <t>SATA Кольцо круглого сечения 39 х 2,5мм для увлажнителя воздуха</t>
  </si>
  <si>
    <t>SATA Предохранительный клапан в сборе увлажнителя воздуха</t>
  </si>
  <si>
    <t>SATA Вставной ниппель увлажнителя воздуха</t>
  </si>
  <si>
    <t xml:space="preserve">SATA Зажим для шланга </t>
  </si>
  <si>
    <t>SATA Резьбовая пробка увлажнителя воздуха</t>
  </si>
  <si>
    <t>SATA Клапан увлажнителя воздуха в сборе</t>
  </si>
  <si>
    <t>SATA дроссельный клапан конденсата для увлажнителя SATA AB1</t>
  </si>
  <si>
    <t>SATA Регулятор давления с перепускным клапаном для напорного бачка 2л.</t>
  </si>
  <si>
    <t>SATA Набор расходных запасных частей для напорного бачка SATA mini set 2</t>
  </si>
  <si>
    <t>SATA Клапан сброса избыточного давления 2,5 бар для напорного бачка SATA mini set 2</t>
  </si>
  <si>
    <t>SATA Клапан для напорного бачка SATA mini set 2</t>
  </si>
  <si>
    <t>SATA Двойной регулятор давления для SATA напорных баков 48л. в сборе, 4 бар</t>
  </si>
  <si>
    <t>SATA Втулка с резьбой G 3/8" female и 1/2" male для пескоструйной установки и Top Spray насоса</t>
  </si>
  <si>
    <t>SATA Набор уплотнителей для Vario Top Spray насоса</t>
  </si>
  <si>
    <t>SATA Шланг Ø 13 мм длиной 10 м, синий, G 1/2, подкл. 2 пистолетов для Vario Top Spray насоса</t>
  </si>
  <si>
    <t>SATA Ремонтный комплект для мембраны Vario Top Spray насоса</t>
  </si>
  <si>
    <t>SATA Ремонтный комплект для узла управления Vario Top Spray насоса</t>
  </si>
  <si>
    <t>SATA Ремонтный комплект клапанов для Vario Top Spray насоса</t>
  </si>
  <si>
    <t>SATA Ремонтный комплект несущего штока Vario Top Spray насоа</t>
  </si>
  <si>
    <t>SATA Ремонтный комплект несущего элемента Vario Top Spray насоса</t>
  </si>
  <si>
    <t>SATA Несущий шток в комплекте с уплотнительным кольцом 10,82х1,78 для Vario Top Spray насоса</t>
  </si>
  <si>
    <t>SATA Набор шлангов (2шт) 6х6мм, длиной 6м для Vario Top Spray насоса</t>
  </si>
  <si>
    <t>SATA Набор шлангов (2шт) 6х6мм, длиной 10м для Vario Top Spray насоса</t>
  </si>
  <si>
    <t>SATA Набор шлангов (2шт) 6х6мм, длиной 15м для Vario Top Spray насоса</t>
  </si>
  <si>
    <t>SATA Клапан для HRS</t>
  </si>
  <si>
    <t>SATA Штуцер соединения покрасочных пистолетов с мойкой Multi Clean 2</t>
  </si>
  <si>
    <t>SATA Светодиодная лампа для цветоподбора TrueSun</t>
  </si>
  <si>
    <t>SATA Алюминиевый бачок 0,15л QCC для пистолетов с верхним бачком, кроме minijet3000 B, jet B, jet GR, jet 20</t>
  </si>
  <si>
    <t>SATA Пластиковый бачок 0,3л QCC для SATAjet 5000, jet 4000, jet 3000, jet 1000, jet 100, minijet 4400, LM 2000</t>
  </si>
  <si>
    <t>SATA Пластиковый бачок 0,6л QCC+резьба для SATAjet 5000, jet 4000, jet 3000, jet 1000, jet 100, minijet 4400</t>
  </si>
  <si>
    <t>SATA Пластиковый бачок 0,3л для Jet B, GR</t>
  </si>
  <si>
    <t>SATA Бачок со смесителем для jet B и GR/B-92</t>
  </si>
  <si>
    <t>SATA Фильтры 300 µ для SATA окрасочных пистолетов, кроме SATAminijet  (100 шт.)</t>
  </si>
  <si>
    <t>SATA Фильтры 300 µ для SATA окрасочных пистолетов, кроме SATAminijet  (500 шт.)</t>
  </si>
  <si>
    <t>SATA Воздушный шланг 9мм, длиной 10м, G 1/4", синий</t>
  </si>
  <si>
    <t>SATA Воздушный шланг 9х3,5мм, синий, макс.20 бар, длиной 50м</t>
  </si>
  <si>
    <t>SATA Воздушный шланг 6х3мм, синий, макс.20 бар, длиной 50м</t>
  </si>
  <si>
    <t>SATA Бутыль-спрей 1л с ручным нагнетателем для очистки пистолетов от водорастворимых красок</t>
  </si>
  <si>
    <t xml:space="preserve">SATA Алюминиевый кейс для окрасочных пистолетов и акссессуаров </t>
  </si>
  <si>
    <t>РРЦ/рул</t>
  </si>
  <si>
    <t>Прочие грунты</t>
  </si>
  <si>
    <t>Эмаль АК-1301 оранжевая 295</t>
  </si>
  <si>
    <t>Аэрозоль Vika эмаль для суппортов / синяя</t>
  </si>
  <si>
    <t>Мовиль Vika</t>
  </si>
  <si>
    <t>1*15</t>
  </si>
  <si>
    <t>M</t>
  </si>
  <si>
    <t>S</t>
  </si>
  <si>
    <t>SATA Двухступенчатый комби-фильтр 474 тонкой очистки без регулятора давления и с отводом с 2-мя воздушными выходами G 1/4</t>
  </si>
  <si>
    <t>SATA Стойка с 2-мя обдувочными пистолетами dry jet 2 для ускоренной сушки красок на водной основе</t>
  </si>
  <si>
    <t>SATA Алюминиевая крышка для бачка под давлением в сборе для Spray Master пистолетов</t>
  </si>
  <si>
    <t>SATA Штуцер подачи воздуха алюминиевой крышки бачка под давлением для Spray Master пистолетов</t>
  </si>
  <si>
    <t>SATA Держатель увлажнителя воздуха</t>
  </si>
  <si>
    <t>SATA Контейнер увлажнителя воздуха</t>
  </si>
  <si>
    <t>SATA Кольцо круглого сечения 68 х 2,0 мм увлажнителя воздуха (до июля 2013 г.)</t>
  </si>
  <si>
    <t>SATA Кольцо круглого сечения 71 х 2,0 мм увлажнителя воздуха (с июля 2013 г.)</t>
  </si>
  <si>
    <t>Прайс-лист ORIENTCRAFT</t>
  </si>
  <si>
    <t>Двусторонняя абразивная губка Hanko Sponge 114*140*10мм #80 Coarse</t>
  </si>
  <si>
    <t>Двусторонняя абразивная губка Hanko Sponge 114*140*10мм #100 Medium</t>
  </si>
  <si>
    <t>Двусторонняя абразивная губка Hanko Sponge 114*140*10мм #120 Fine</t>
  </si>
  <si>
    <t>Двусторонняя абразивная губка Hanko Sponge 114*140*10мм #150 Very Fine</t>
  </si>
  <si>
    <t>Двусторонняя абразивная губка Hanko Sponge 114*140*10мм #180 Super Fine</t>
  </si>
  <si>
    <t>Двусторонняя абразивная губка Hanko Sponge 114*140*10мм #220 Ultra Fine</t>
  </si>
  <si>
    <t>Двусторонняя абразивная губка Hanko Sponge 114*140*10мм #240 MicroFine</t>
  </si>
  <si>
    <t>Краскопульт E-80 (G-70) 1.5mm нижний бачок 1000 мл</t>
  </si>
  <si>
    <t>Краскопульт E-80 (G-70) 1.8mm нижний бачок 1000 мл</t>
  </si>
  <si>
    <t>Краскопульт E-80 (G-70) 2mm нижний бачок 1000 мл</t>
  </si>
  <si>
    <t>Краскопульт ST 2000 (2001) 1.3мм   верхний бачок 600 мл</t>
  </si>
  <si>
    <t>Краскопульт ST 2000 (2001) 1.5мм   верхний бачок 600 мл</t>
  </si>
  <si>
    <t>Краскопульт ST 2000 NEW(N2001) 1.3мм верх.бачок 600 мл</t>
  </si>
  <si>
    <t>Краскопульт ST 2000 NEW(N2001) 1.5мм верх.бачок 600 мл</t>
  </si>
  <si>
    <t>Миникраскопульт H-2000 (2001) 0.7mm верхний бачок 125 мл</t>
  </si>
  <si>
    <t>Миникраскопульт H-2000 (2001) 0.8mm верхний бачок 125 мл</t>
  </si>
  <si>
    <t>Миникраскопульт H-2000 (2001) 1mm верхний бачок 125 мл</t>
  </si>
  <si>
    <t>Колонка1</t>
  </si>
  <si>
    <t>ВИОЛЕТ</t>
  </si>
  <si>
    <t>ВИОЛЕТ Краскопульт HVLP H-827 1.4mm верхний бачок 600 мл</t>
  </si>
  <si>
    <t>ВИОЛЕТ Краскопульт HVLP H-827 1.7mm верхний бачок 600 мл</t>
  </si>
  <si>
    <t>ВИОЛЕТ Краскопульт S-990G  1.3mm верхний бачок 600 мл</t>
  </si>
  <si>
    <t>ВИОЛЕТ Краскопульт S-990G  1.5mm верхний бачок 600 мл</t>
  </si>
  <si>
    <t>ВИОЛЕТ Краскопульт S-990G  1.8mm верхний бачок 600 мл</t>
  </si>
  <si>
    <t>ВИОЛЕТ Краскопульт S-990G  2,0mm верхний бачок 600 мл</t>
  </si>
  <si>
    <t>ВИОЛЕТ Краскопульт S-990G  2,5mm верхний бачок 600 мл</t>
  </si>
  <si>
    <t>09-1179</t>
  </si>
  <si>
    <t>09-0062</t>
  </si>
  <si>
    <t>09-0063</t>
  </si>
  <si>
    <t>09-0111</t>
  </si>
  <si>
    <t>09-0088</t>
  </si>
  <si>
    <t>09-0064</t>
  </si>
  <si>
    <t>Химик Преобразователь ржавчины в грунт с цинком 0,5л</t>
  </si>
  <si>
    <t>09-1012</t>
  </si>
  <si>
    <t>Химик Преобразователь ржавчины в грунт с цинком триггер 1,0л</t>
  </si>
  <si>
    <t>09-0068</t>
  </si>
  <si>
    <t>09-0069</t>
  </si>
  <si>
    <t>09-0070</t>
  </si>
  <si>
    <t>09-0106</t>
  </si>
  <si>
    <t>09-0072</t>
  </si>
  <si>
    <t>09-0103</t>
  </si>
  <si>
    <t>09-0073</t>
  </si>
  <si>
    <t>09-0074</t>
  </si>
  <si>
    <t>09-0075</t>
  </si>
  <si>
    <t>09-0076</t>
  </si>
  <si>
    <t>09-0097</t>
  </si>
  <si>
    <t>Химик Разбавитель акриловый "Химик" (г.Луга)  0,5л</t>
  </si>
  <si>
    <t>09-0108</t>
  </si>
  <si>
    <t>Химик Разбавитель акриловый "Химик" (г.Луга)  1,0л</t>
  </si>
  <si>
    <t>09-0121</t>
  </si>
  <si>
    <t>Химик Разбавитель акриловый "Химик" (г.Луга)  5,0л</t>
  </si>
  <si>
    <t>Прайс-лист ХИМИК</t>
  </si>
  <si>
    <t>PROV01</t>
  </si>
  <si>
    <t>PROV04</t>
  </si>
  <si>
    <t>PROV05</t>
  </si>
  <si>
    <t>RMX008</t>
  </si>
  <si>
    <t>RMX012</t>
  </si>
  <si>
    <t>RMX013</t>
  </si>
  <si>
    <t>RMX014</t>
  </si>
  <si>
    <t>RMX015</t>
  </si>
  <si>
    <t>RMX005</t>
  </si>
  <si>
    <t>RMX006</t>
  </si>
  <si>
    <t>RMX007</t>
  </si>
  <si>
    <t>13.33HB-0400</t>
  </si>
  <si>
    <t>13.33042-400</t>
  </si>
  <si>
    <t>21ПЛ</t>
  </si>
  <si>
    <t>22ПЛ</t>
  </si>
  <si>
    <t>23ПЛ</t>
  </si>
  <si>
    <t>15ПЛ</t>
  </si>
  <si>
    <t>29ПЛ</t>
  </si>
  <si>
    <t>17ПЛ</t>
  </si>
  <si>
    <t>20ПЛ</t>
  </si>
  <si>
    <t>18ПЛ</t>
  </si>
  <si>
    <t>RM-SET5IN1</t>
  </si>
  <si>
    <t>RM740-20</t>
  </si>
  <si>
    <t>Ф2</t>
  </si>
  <si>
    <t>Ф1</t>
  </si>
  <si>
    <t>RM-NEW-2000-13</t>
  </si>
  <si>
    <t>RM-NEW-2000-15</t>
  </si>
  <si>
    <t>RM-AB-17S-14</t>
  </si>
  <si>
    <t>RM-AB-17G-14</t>
  </si>
  <si>
    <t>RM-AB-17G-15</t>
  </si>
  <si>
    <t>RM-AB-17G-17</t>
  </si>
  <si>
    <t>RM-HVLP-H-827-14-17</t>
  </si>
  <si>
    <t>RM-H-827-14</t>
  </si>
  <si>
    <t>RM-H-827-17</t>
  </si>
  <si>
    <t>RM-H-881-14</t>
  </si>
  <si>
    <t>RM-H-881-17</t>
  </si>
  <si>
    <t>RM-NEW-125-08</t>
  </si>
  <si>
    <t>RM-NEW-125-10</t>
  </si>
  <si>
    <t>RM-H-2000-07</t>
  </si>
  <si>
    <t>RM-H-2000-08</t>
  </si>
  <si>
    <t>RM-H-2000-10</t>
  </si>
  <si>
    <t>RM-TG-6</t>
  </si>
  <si>
    <t>Пистолет для подкачки шин с манометром REMIX TG-6</t>
  </si>
  <si>
    <t>RM-DG-10B-1</t>
  </si>
  <si>
    <t>Пистолет продувочный REMIX DG-10B-1 короткий</t>
  </si>
  <si>
    <t>RM-DG-10B-2</t>
  </si>
  <si>
    <t>Пистолет продувочный REMIX DG-10B-2 средний</t>
  </si>
  <si>
    <t>RM-DG-10B-3</t>
  </si>
  <si>
    <t>Пистолет продувочный REMIX DG-10B-3 длинный</t>
  </si>
  <si>
    <t>RM-PS-5</t>
  </si>
  <si>
    <t>Пистолет-насадка REMIX PS-5 для антигравия</t>
  </si>
  <si>
    <t>RM-ABS-128</t>
  </si>
  <si>
    <t>Кисть-аэрограф REMIX ABS-128 с нижним бачком</t>
  </si>
  <si>
    <t>RM-ABS-130</t>
  </si>
  <si>
    <t>Кисть-аэрограф REMIX ABS-130 с верхним бачком</t>
  </si>
  <si>
    <t>RM-AR-802</t>
  </si>
  <si>
    <t>RM-AF-80-14</t>
  </si>
  <si>
    <t>Фильтр-влагоотделитель REMIX 1/4" AF-80 (40 мкм)</t>
  </si>
  <si>
    <t>RM-AFRL-80-14</t>
  </si>
  <si>
    <t>Фильтр-влагоотделитель REMIX AFRL-80</t>
  </si>
  <si>
    <t>RM-GX-5002</t>
  </si>
  <si>
    <t>RM-L-10</t>
  </si>
  <si>
    <t>RM-KF5-14</t>
  </si>
  <si>
    <t>RM-PF20-14</t>
  </si>
  <si>
    <t>RM-PF20-14/10</t>
  </si>
  <si>
    <t>RM-SH20-8</t>
  </si>
  <si>
    <t>RM-SH20-8/10</t>
  </si>
  <si>
    <t>RM-SH20-10</t>
  </si>
  <si>
    <t>RM-SH20-10/10</t>
  </si>
  <si>
    <t>RM-SM20-14</t>
  </si>
  <si>
    <t>RM-SM20-14/10</t>
  </si>
  <si>
    <t>RM-PM20-14</t>
  </si>
  <si>
    <t>RoxelPro Контурная лента ROXTOP 3мм х 55м, зелёная</t>
  </si>
  <si>
    <t>10 / 350 шт.</t>
  </si>
  <si>
    <t>RoxelPro Трафаретная лента 25мм х 14м</t>
  </si>
  <si>
    <t>1 / 10 шт.</t>
  </si>
  <si>
    <t>RoxelPro Лента для переноса эмблем 50мм х 300мм</t>
  </si>
  <si>
    <t>RoxelPro Лента-герметик 9мм х 10м</t>
  </si>
  <si>
    <t>Sunmight</t>
  </si>
  <si>
    <t>абразивы</t>
  </si>
  <si>
    <t>Цена, (Евро) с НДС 20%</t>
  </si>
  <si>
    <t>ШПАТЛЕВКИ PROFESSIONAL</t>
  </si>
  <si>
    <t>MAZDA SQ</t>
  </si>
  <si>
    <t>7021 PREMIUM HS PRIMER 4:1 - антикоррозионный грунт по металлу</t>
  </si>
  <si>
    <t>7021 Светло-серый - комплект</t>
  </si>
  <si>
    <t>7021 Тёмно-серый - комплект</t>
  </si>
  <si>
    <t>7022 PREMIUM WOW PRIMER 4:1 - грунт "мокрый по мокрому" по катафорезу без шлифовки</t>
  </si>
  <si>
    <t>7022 Светло-серый - комплект</t>
  </si>
  <si>
    <t>7022 Тёмно-серый - комплект</t>
  </si>
  <si>
    <t>5021 EXTRAFILLER 4:1 - универсальный грунт-наполнитель</t>
  </si>
  <si>
    <t>5022 EXTRAFILLER EXPRESS 4:1 - быстросохнущий грунт-наполнитель</t>
  </si>
  <si>
    <t>5023 FILLER 5:1 - толстослойный грунт-наполнитель</t>
  </si>
  <si>
    <t>5026 1К PLASTIC PRIMER - адгезионный грунт по пластику</t>
  </si>
  <si>
    <t>5027 FILLER WET ON WET 3:1 - грунт "мокрый по мокрому"</t>
  </si>
  <si>
    <t>5028 WASH PRIMER 1:1 - протравливающий грунт</t>
  </si>
  <si>
    <t>1л + 1л</t>
  </si>
  <si>
    <t>5032 EPOXY PRIMER 3:1 - мультифункциональный эпоксидный грунт</t>
  </si>
  <si>
    <t>5032 Серый - комплект</t>
  </si>
  <si>
    <t>7071 PREMIUM UHS CLEAR COAT 2:1 - универсальный UHS лак</t>
  </si>
  <si>
    <t>7071 Комплект</t>
  </si>
  <si>
    <t>7072 PREMIUM UHS 3:1 SUPREME - однослойный UHS лак</t>
  </si>
  <si>
    <t>7072 Комплект</t>
  </si>
  <si>
    <t>0,75л + 0,25л</t>
  </si>
  <si>
    <t>5073 CLEARTEX EXPRESS 4:1 - быстросохнущий лак</t>
  </si>
  <si>
    <t>5074 CLEARTEX STANDARD - универсальный лак</t>
  </si>
  <si>
    <t>5076 CLEARTEX HS 2:1 Scratch Resistant - универсальный HS лак, устойчивый к царапинам</t>
  </si>
  <si>
    <t>Линии «8», «9» KROY</t>
  </si>
  <si>
    <t>5081 UNIVERSAL THINNER - универсальный разбавитель для акриловых продуктов</t>
  </si>
  <si>
    <t>5081 Universal Thinner</t>
  </si>
  <si>
    <t>5082 ULTRA THINNER - разбавитель для базовых эмалей</t>
  </si>
  <si>
    <t>5082 UltraThinner</t>
  </si>
  <si>
    <t>5083 DEGREASER - обезжириватель</t>
  </si>
  <si>
    <t>5083 Degreaser</t>
  </si>
  <si>
    <t>5090 EPOXY THINNER - универсальный разбавитель для эпоксидных материалов</t>
  </si>
  <si>
    <t>5090 Epoxy Thinner</t>
  </si>
  <si>
    <t>0,35л</t>
  </si>
  <si>
    <t>PREMIUM LIGHT SOFT - облегченная мягкая шпатлевка</t>
  </si>
  <si>
    <t>7057 LIGHT SOFT Бежевая</t>
  </si>
  <si>
    <t>7058 LIGHT SOFT Серая</t>
  </si>
  <si>
    <t>2,25л</t>
  </si>
  <si>
    <t>5051 FIBER - со стекловолоком</t>
  </si>
  <si>
    <t>5052 PLASTIC FIX - для пластика</t>
  </si>
  <si>
    <t xml:space="preserve">5054 UNI - универсальная </t>
  </si>
  <si>
    <t xml:space="preserve">5055 SOFT - мягкая </t>
  </si>
  <si>
    <t>5056 ALU - алюминиевая</t>
  </si>
  <si>
    <t>5058 MULTI LIGHT - облегченная мультифункциональная</t>
  </si>
  <si>
    <t>5058 MULTI LIGHT</t>
  </si>
  <si>
    <t>5059 MULTI SOFT - мягкая мультифункциональная</t>
  </si>
  <si>
    <t>5059 MULTI SOFT</t>
  </si>
  <si>
    <t>5093 SEALTEX PLUS - герметик</t>
  </si>
  <si>
    <t>5093 Черный</t>
  </si>
  <si>
    <t>5093 Серый</t>
  </si>
  <si>
    <t>5093 Белый</t>
  </si>
  <si>
    <t>5094 BONDEX PLUS - клей стекольный быстрый</t>
  </si>
  <si>
    <t>5094 Bondex PLUS</t>
  </si>
  <si>
    <t xml:space="preserve">PRIMEX - грунт для стекла </t>
  </si>
  <si>
    <t xml:space="preserve">KROY PRIMEX </t>
  </si>
  <si>
    <t xml:space="preserve">H5000 - отвердитель для грунта 7021 и 7022 PREMIUM  </t>
  </si>
  <si>
    <t xml:space="preserve">H5000 Отвердитель для грунта 7021 и 7022 </t>
  </si>
  <si>
    <t>H3000 - отвердитель для лака 7071 PREMIUM UHS Clear Coat 2:1</t>
  </si>
  <si>
    <t>H3000 - отвердитель для лака 7071 UHS 2:1</t>
  </si>
  <si>
    <t>H6000 - отвердитель для лака 7072 PREMIUM UHS 3:1 SUPREME</t>
  </si>
  <si>
    <t>H6000 - отвердитель для лака 7072 UHS 3:1</t>
  </si>
  <si>
    <t>Н512 - универсальный отвердитель для грунта и лака</t>
  </si>
  <si>
    <t>Н3, Н3-Е  - отвердитель для лака 5076 CLEARTEX HS 2:1 Scratch Resistant</t>
  </si>
  <si>
    <t xml:space="preserve">Н3 Отвердитель для лака 5076 CLEARTEX HS </t>
  </si>
  <si>
    <t>Н3 Отвердитель для лака 5076 CLEARTEX HS</t>
  </si>
  <si>
    <t>Н3-Е Отвердитель для лака 5076 CLEARTEX HS- быстрый</t>
  </si>
  <si>
    <t>S5-Е - быстрый отвердитель для лака 5074 CLEARTEX STANDARD</t>
  </si>
  <si>
    <t>S5-E Отвердитель для лака 5074 CLEARTEX STANDARD быстрый</t>
  </si>
  <si>
    <t>K1 - отвердитель для лака 5073 CLEARTEX EXPRESS</t>
  </si>
  <si>
    <t>K1 Отвердитель для лака 5073 CLEARTEX EXPRESS</t>
  </si>
  <si>
    <t>W-31 - отвердитель для грунта 5027 FILLER WET ON WET</t>
  </si>
  <si>
    <t>W-31 Отвердитель для грунта 5027 Filler wet on wet</t>
  </si>
  <si>
    <t>MR - отвердитель для грунта 5028 WASH PRIMER 1:1</t>
  </si>
  <si>
    <t>MR Отвердитель для грунта 5028 Wash Primer</t>
  </si>
  <si>
    <t>EP-1 - отвердитель для эпоксидного грунта 5032 EPOXY PRIMER</t>
  </si>
  <si>
    <t>EP-1 Отвердитель для эпоксидного грунта 5032</t>
  </si>
  <si>
    <t>0,233л</t>
  </si>
  <si>
    <t>7021 Светло-серый</t>
  </si>
  <si>
    <t>7021 Тёмно-серый</t>
  </si>
  <si>
    <t>7022 Светло-серый</t>
  </si>
  <si>
    <t>7022 Тёмно-серый</t>
  </si>
  <si>
    <t>5032 Epoxy Primer 3:1</t>
  </si>
  <si>
    <t>7071 Premium UHS Clear Coat 2:1</t>
  </si>
  <si>
    <t>7072 Premium UHS 3:1 Supreme</t>
  </si>
  <si>
    <t>20л</t>
  </si>
  <si>
    <t>KROY FILTER Ultra Fine 125 μm фильтр-воронки</t>
  </si>
  <si>
    <t>250шт</t>
  </si>
  <si>
    <t>KROY FILTER Fine 190 μm фильтр-воронки</t>
  </si>
  <si>
    <t xml:space="preserve">KROY MIXING STICK 2:1 / 3:1 линейка алюминиевая </t>
  </si>
  <si>
    <t xml:space="preserve">KROY MIXING STICK 4:1 / 5:1 линейка алюминиевая </t>
  </si>
  <si>
    <t>KROYMASK Маскировочная бумага 0,6м х 300 м, 42 г/м²</t>
  </si>
  <si>
    <t>KROYMASK Маскировочная бумага 0,9м х 300 м, 42 г/м²</t>
  </si>
  <si>
    <t>KROYMASK Маскировочная бумага 0,9м х 200 м, 42 г/м²</t>
  </si>
  <si>
    <t>Эмаль структурная (черная)</t>
  </si>
  <si>
    <t>Грунт-наполнитель</t>
  </si>
  <si>
    <t>Грунт с цинком</t>
  </si>
  <si>
    <t>Токопроводящий провариваемый грунт с содержанием цинка 50%. Термостойкость до 300С. Перед покраской перекрывается обычным грунтом.</t>
  </si>
  <si>
    <t>Цена
EUR</t>
  </si>
  <si>
    <t>Защитное покрытие RAPTOR</t>
  </si>
  <si>
    <t>RLB/S4-TR</t>
  </si>
  <si>
    <t>RAPTOR 2K 3:1 Защитное покрытие повышенной прочности + Антискользящая добавка RLTR/SM</t>
  </si>
  <si>
    <t>3.8л + 200г</t>
  </si>
  <si>
    <t>RLT/S4-TR</t>
  </si>
  <si>
    <t>RLB/AL</t>
  </si>
  <si>
    <t>RAPTOR 2К Защитное покрытие повышенной прочности, аэрозоль</t>
  </si>
  <si>
    <t>REP/AL</t>
  </si>
  <si>
    <t>RAPTOR Грунт эпоксидный антикоррозийнный в 2К аэрозоле</t>
  </si>
  <si>
    <t>RPTAP/AL</t>
  </si>
  <si>
    <t>RAPTOR Усилитель адгезии</t>
  </si>
  <si>
    <t>RPTEP/AL</t>
  </si>
  <si>
    <t>RAPTOR Грунт протравливающий</t>
  </si>
  <si>
    <t>EXSOF/1</t>
  </si>
  <si>
    <t>EXTRA SOFT Шпатлевка легкошлифуемая универсальная</t>
  </si>
  <si>
    <t>Бледно-желтый</t>
  </si>
  <si>
    <t>EASY3/1</t>
  </si>
  <si>
    <t>EASY 3 Шпатлевка пластичная универсальная</t>
  </si>
  <si>
    <t>1,1 л</t>
  </si>
  <si>
    <t>PCMB/AL</t>
  </si>
  <si>
    <t>POWER CAN Эмаль матовая</t>
  </si>
  <si>
    <t>Черный мат</t>
  </si>
  <si>
    <t>Menzerna</t>
  </si>
  <si>
    <t>полироли</t>
  </si>
  <si>
    <t>22201.281.001</t>
  </si>
  <si>
    <t>22748.281.870</t>
  </si>
  <si>
    <t>22753.281.001</t>
  </si>
  <si>
    <t>23003.391.001</t>
  </si>
  <si>
    <t>125 гр.</t>
  </si>
  <si>
    <t>22984.281.870</t>
  </si>
  <si>
    <t>22984.260.870</t>
  </si>
  <si>
    <t>22930.281.870</t>
  </si>
  <si>
    <t>22930.260.870</t>
  </si>
  <si>
    <t>22106.261.870</t>
  </si>
  <si>
    <t>22029.261.870</t>
  </si>
  <si>
    <t>22992.281.001</t>
  </si>
  <si>
    <t>24011.261.080</t>
  </si>
  <si>
    <t>1л.</t>
  </si>
  <si>
    <t>22870.261.001</t>
  </si>
  <si>
    <t>24015.261.080</t>
  </si>
  <si>
    <t>Матирующая паста (крем)</t>
  </si>
  <si>
    <t>20144.261.870</t>
  </si>
  <si>
    <t>Шлифовальные блоки</t>
  </si>
  <si>
    <t>26902.100.000</t>
  </si>
  <si>
    <t>OS135VB/SP</t>
  </si>
  <si>
    <t>OS150VB/SP</t>
  </si>
  <si>
    <t>OS180VB/SP</t>
  </si>
  <si>
    <t>RM-SAF5 (M) grey</t>
  </si>
  <si>
    <t>RM-SAF5 (L) grey</t>
  </si>
  <si>
    <t>RM-SAF5 (XL) grey</t>
  </si>
  <si>
    <t>RM-SAF5 (XXL) grey</t>
  </si>
  <si>
    <t>RM-SAF5 (M) blue</t>
  </si>
  <si>
    <t>RM-SAF5 (L) blue</t>
  </si>
  <si>
    <t>RM-SAF5 (XL) blue</t>
  </si>
  <si>
    <t>RM-SAF5 (XXL) blue</t>
  </si>
  <si>
    <t>RM-SAF6 (M) grey</t>
  </si>
  <si>
    <t>RM-SAF6 (L) grey</t>
  </si>
  <si>
    <t>RM-SAF6 (XL) grey</t>
  </si>
  <si>
    <t>RM-SAF6 (XXL) grey</t>
  </si>
  <si>
    <t>RM-SAF6 (M) blue</t>
  </si>
  <si>
    <t>RM-SAF6 (L) blue</t>
  </si>
  <si>
    <t>RM-SAF6 (XL) blue</t>
  </si>
  <si>
    <t>RM-SAF6 (XXL) blue</t>
  </si>
  <si>
    <t>RM-HD-101</t>
  </si>
  <si>
    <t>RM-HD-102</t>
  </si>
  <si>
    <t>RM-SPR07</t>
  </si>
  <si>
    <t>Гибкие абразивные листы HOOKIT™ на вспененной основе</t>
  </si>
  <si>
    <t>34337 Лист Hookit™ абразивный, гибкий, Р400, 170мм х 140мм, 25шт/кор.,5кор/уп.</t>
  </si>
  <si>
    <t>34343 Лист Hookit™ абразивный, гибкий, Р1500, 170мм х 140мм, 25шт/кор.,5кор/уп.</t>
  </si>
  <si>
    <t>34339 Лист Hookit™ абразивный, гибкий, Р600, 170мм х 140мм, 25шт/кор.,5кор/уп.</t>
  </si>
  <si>
    <t>34340 Лист Hookit™ абразивный, гибкий, Р800, 170мм х 140мм, 25шт/кор.,5кор/уп.</t>
  </si>
  <si>
    <t>34342 Лист Hookit™ абразивный, гибкий, Р1200, 170мм х 140мм, 25шт/кор.,5кор/уп.</t>
  </si>
  <si>
    <t>07481/05527</t>
  </si>
  <si>
    <t>3M Лента 3434 малярная профессиональная, водостойкая (110°С), 18мм x50м, 48 рул/уп.</t>
  </si>
  <si>
    <t>3M Лента 3434 малярная профессиональная, водостойкая (110°С), 24мм x50м, 36 рул/уп.</t>
  </si>
  <si>
    <t>3M Лента 3434 малярная профессиональная, водостойкая (110°С) 36мм x 50м, 24 рул/уп.</t>
  </si>
  <si>
    <t>3M Лента 3434 малярная профессиональная, водостойкая (110°С), 48мм x50м, 20 рул/уп.</t>
  </si>
  <si>
    <t>3M Лента 3030 малярная, (100°С), 18мм x 50м, 48 рул/уп</t>
  </si>
  <si>
    <t>3M Лента 3030 малярная, (100°С), 24мм x 50м, 36 рул/уп</t>
  </si>
  <si>
    <t>3M Лента 3030 малярная, (100°С), 36мм x 50м, 24 рул/уп</t>
  </si>
  <si>
    <t>3M Лента 3030 малярная, (100°С), 48мм x 50м, 24 рул/уп</t>
  </si>
  <si>
    <t>3M Лента 2328 малярная стандартная, (80°С), 18 мм x 50 м, 48 рул/уп.</t>
  </si>
  <si>
    <t>3M Лента 2328 малярная стандартная, (80°С), 24 мм x 50 м, 36 рул./уп.</t>
  </si>
  <si>
    <t>3M Лента 2328 малярная стандартная, (80°С), 36 мм x 50 м, 24 рул./уп.</t>
  </si>
  <si>
    <t>3M Лента 2328 малярная стандартная, (80°С), 48 мм x 50 м, 24 рул./уп.</t>
  </si>
  <si>
    <t>Клей полиуретан. термоакт. Однокомпонентный черный</t>
  </si>
  <si>
    <t>64857 Лепестковый Торцевой Конический Круг, P80, 125 мм х 22 мм, №64857, 10 шт./уп.</t>
  </si>
  <si>
    <t>Шлифовальные ленты 3M™ Cubitron™ II 984F для стационарного оборудования</t>
  </si>
  <si>
    <t>984F-0060x0260-P60</t>
  </si>
  <si>
    <t>3M™ Cubitron™ II 984F Шлифовальная Лента, 60+, 60 мм х 260 мм</t>
  </si>
  <si>
    <t>984F-0013x0457-P36</t>
  </si>
  <si>
    <t>3M™ Cubitron™ II 984F Шлифовальная Лента, 36+, 13 мм х 457 мм</t>
  </si>
  <si>
    <t>984F-0013x0457-P80</t>
  </si>
  <si>
    <t>3M™ Cubitron™ II 984F Шлифовальная Лента, 80+, 13 мм х 457 мм</t>
  </si>
  <si>
    <t>984F-0020x0457-P60</t>
  </si>
  <si>
    <t>3M™ Cubitron™ II 984F Шлифовальная Лента, 60+, 20 мм х 457 мм</t>
  </si>
  <si>
    <t>984F-0030x0533-P60</t>
  </si>
  <si>
    <t>3M™ Cubitron™ II 984F Шлифовальная Лента, 60+, 30 мм х 533 мм</t>
  </si>
  <si>
    <t>984F-0013x0457-P60</t>
  </si>
  <si>
    <t>3M™ Cubitron™ II 984F Шлифовальная Лента, 60+, 13 мм х 457 мм</t>
  </si>
  <si>
    <t>984F-0020x0457-P36</t>
  </si>
  <si>
    <t>3M™ Cubitron™ II 984F Шлифовальная Лента, 36+, 20 мм х 457 мм</t>
  </si>
  <si>
    <t>984F-0200x2000-P36</t>
  </si>
  <si>
    <t>3M™ Cubitron™ II 984F Шлифовальная Лента, 36+, 200 мм х 2000 мм</t>
  </si>
  <si>
    <t>984F-0200x4000-P60</t>
  </si>
  <si>
    <t>3M™ Cubitron™ II 984F Шлифовальная Лента, 60+, 20 мм x 4000 мм</t>
  </si>
  <si>
    <t>984F-0150x2720-P36</t>
  </si>
  <si>
    <t>3M™ Cubitron™ II 984F Шлифовальная Лента, 36+, 150 мм х 2720 мм</t>
  </si>
  <si>
    <t>984F-0075x2000-P36</t>
  </si>
  <si>
    <t>3M™ Cubitron™ II 984F Шлифовальная Лента, 36+, 75 мм х 2000 мм</t>
  </si>
  <si>
    <t>984F-0050x0915-P36</t>
  </si>
  <si>
    <t>3M™ Cubitron™ II 984F Шлифовальная Лента, 36+, 50 мм х 915 мм</t>
  </si>
  <si>
    <t>984F-0150x2500-P36</t>
  </si>
  <si>
    <t>3M™ Cubitron™ II 984F Шлифовальная Лента, 36+, 150 мм х 2500 мм</t>
  </si>
  <si>
    <t>984F-0120x2500-P36</t>
  </si>
  <si>
    <t>3M™ Cubitron™ II 984F Шлифовальная Лента, 36+, 120 мм х 2500 мм</t>
  </si>
  <si>
    <t>984F-0150x2000-P36</t>
  </si>
  <si>
    <t>3M™ Cubitron™ II 984F Шлифовальная Лента, 36+, 150 мм х 2000 мм</t>
  </si>
  <si>
    <t>984F-0075x2000-P60</t>
  </si>
  <si>
    <t>3M™ Cubitron™ II 984F Шлифовальная Лента, 60+, 75 мм х 2000 мм</t>
  </si>
  <si>
    <t>984F-0150x2000-P60</t>
  </si>
  <si>
    <t>3M™ Cubitron™ II 984F Шлифовальная Лента, 60+, 150 мм х 2000 мм</t>
  </si>
  <si>
    <t>984F-0150x2000-P80</t>
  </si>
  <si>
    <t>3M™ Cubitron™ II 984F Шлифовальная Лента, 80+, 150 мм х 2000 мм</t>
  </si>
  <si>
    <t>984F-0075x2250-P36</t>
  </si>
  <si>
    <t>3M™ Cubitron™ II 984F Шлифовальная Лента, 36+, 75 мм х 2250 мм</t>
  </si>
  <si>
    <t>984F-0100x9000-P80</t>
  </si>
  <si>
    <t>3M™ Cubitron™ II 984F Шлифовальная Лента, 80+, 100 мм х 9000 мм</t>
  </si>
  <si>
    <t>984F-0050x1250-P36</t>
  </si>
  <si>
    <t>3M™ Cubitron™ II 984F Шлифовальная Лента, 36+, 50 мм х 1250 мм</t>
  </si>
  <si>
    <t>984F-0050x1250-P60</t>
  </si>
  <si>
    <t>3M™ Cubitron™ II 984F Шлифовальная Лента, 60+, 50 мм х 1250 мм</t>
  </si>
  <si>
    <t>984F-0050x1250-P80</t>
  </si>
  <si>
    <t>3M™ Cubitron™ II 984F Шлифовальная Лента, 80+, 50 мм х 1250 мм</t>
  </si>
  <si>
    <t>984F-0150x2500-P80</t>
  </si>
  <si>
    <t>3M™ Cubitron™ II 984F Шлифовальная Лента, 80+, 150 мм х 2500 мм</t>
  </si>
  <si>
    <t>984F-0150x2500-P60</t>
  </si>
  <si>
    <t>3M™ Cubitron™ II 984F Шлифовальная Лента, 60+, 150 мм х 2500 мм</t>
  </si>
  <si>
    <t>984F-0050x0915-P60</t>
  </si>
  <si>
    <t>3M™ Cubitron™ II 984F Шлифовальная Лента, 60+, 50 мм х 915 мм</t>
  </si>
  <si>
    <t>984F-0050x0915-P80</t>
  </si>
  <si>
    <t>3M™ Cubitron™ II 984F Шлифовальная Лента, 80+,+ 50 мм х 915 мм</t>
  </si>
  <si>
    <t>984F-0050x1600-P36</t>
  </si>
  <si>
    <t>3M™ Cubitron™ II 984F Шлифовальная Лента, 36+, 50 мм х 1600 мм</t>
  </si>
  <si>
    <t>984F-0050x1600-P60</t>
  </si>
  <si>
    <t>3M™ Cubitron™ II 984F Шлифовальная Лента, 60+, 50 мм х 1600 мм</t>
  </si>
  <si>
    <t>984F-0050x1600-P80</t>
  </si>
  <si>
    <t>3M™ Cubitron™ II 984F Шлифовальная Лента, 80+, 50 мм х 1600 мм</t>
  </si>
  <si>
    <t>984F-0120x6760-P60</t>
  </si>
  <si>
    <t>3M™ Cubitron™ II 984F Шлифовальная Лента, 60+, 120 мм х 6760 мм</t>
  </si>
  <si>
    <t>984F-0075x1970-P36</t>
  </si>
  <si>
    <t>3M™ Cubitron™ II 984F Шлифовальная Лента, 36+, 75 мм х 1970 мм</t>
  </si>
  <si>
    <t>984F-0150x3500-P60</t>
  </si>
  <si>
    <t>3M™ Cubitron™ II 984F Шлифовальная Лента, 60+, 150 мм х 3500 мм</t>
  </si>
  <si>
    <t>984F-0040x2500-P60</t>
  </si>
  <si>
    <t>3M™ Cubitron™ II 984F Шлифовальная Лента, 60+, 40 мм х 2500 мм</t>
  </si>
  <si>
    <t>984F-0150x2250-P36</t>
  </si>
  <si>
    <t>3M™ Cubitron™ II 984F Шлифовальная Лента, 36+, 150 мм х 2250 мм</t>
  </si>
  <si>
    <t>984F-0300x2000-P36</t>
  </si>
  <si>
    <t>3M™ Cubitron™ II 984F Шлифовальная Лента, 36+, 150 мм х 3500 мм</t>
  </si>
  <si>
    <t>984F-0300x2000-P80</t>
  </si>
  <si>
    <t>3M™ Cubitron™ II 984F Шлифовальная Лента, 80+, 300 мм х 2000 мм</t>
  </si>
  <si>
    <t>984F-0120x2800-P36</t>
  </si>
  <si>
    <t>3M™ Cubitron™ II 984F Шлифовальная Лента, 36+, 120 мм х 2800 мм</t>
  </si>
  <si>
    <t>984F-0150x7000-P36</t>
  </si>
  <si>
    <t>3M™ Cubitron™ II 984F Шлифовальная Лента, 36+ 150 мм x 7000 мм</t>
  </si>
  <si>
    <t>984F-0050x1800-P36</t>
  </si>
  <si>
    <t>3M™ Cubitron™ II 984F Шлифовальная Лента, 36+ 50 мм х 1800 мм</t>
  </si>
  <si>
    <t>984F-0050x2650-P36</t>
  </si>
  <si>
    <t>3M™ Cubitron™ II 984F Шлифовальная Лента, 36+, 50 мм х 2650 мм</t>
  </si>
  <si>
    <t>984F-0050x1000-P36</t>
  </si>
  <si>
    <t>3M™ Cubitron™ II 984F Шлифовальная Лента, 36+, 50 мм х 1000 мм</t>
  </si>
  <si>
    <t>984F-0050x1800-P80</t>
  </si>
  <si>
    <t>3M™ Cubitron™ II 984F Шлифовальная Лента, 80+, 50 мм х 1800 мм</t>
  </si>
  <si>
    <t>984F-0150x3000-P80</t>
  </si>
  <si>
    <t>3M™ Cubitron™ II 984F Шлифовальная Лента, 80+, 150 мм х 3000 мм</t>
  </si>
  <si>
    <t>984F-0120x3000-P120</t>
  </si>
  <si>
    <t>3M™ Cubitron™ II 984F Шлифовальная Лента, 120+, 150 мм х 3000 мм</t>
  </si>
  <si>
    <t>984F-0120x2000-P120</t>
  </si>
  <si>
    <t>3M™ Cubitron™ II 984F Шлифовальная Лента, 120+, 150 мм х 2000 мм</t>
  </si>
  <si>
    <t>984F-0100x0283-P80</t>
  </si>
  <si>
    <t>3M™ Cubitron™ II 984F Шлифовальная Лента, 80+, 100 мм х 283 мм</t>
  </si>
  <si>
    <t>984F-0100x1660-P36</t>
  </si>
  <si>
    <t>3M™ Cubitron™ II 984F Шлифовальная Лента, 36+, 100 мм х 1660 мм</t>
  </si>
  <si>
    <t>984F-0040x0618-P36</t>
  </si>
  <si>
    <t>3M™ Cubitron™ II 984F Шлифовальная Лента, 36+, 40 мм х 618 мм</t>
  </si>
  <si>
    <t>Листы Scotch-Brite</t>
  </si>
  <si>
    <t>Scotch-Brite™ 7447 PRO Лист, A VFN, бордовый, 158 х 224 мм, 20 шт./уп.</t>
  </si>
  <si>
    <t>Scotch-Brite ™ 7448 PRO Лист, S UFN, светло-серый, 158 х 224 мм, 20шт./уп.</t>
  </si>
  <si>
    <t>Scotch-Brite™ 7496 Лист, A VFN, зеленый, 158 мм х 224 мм, 20 шт./уп.</t>
  </si>
  <si>
    <t>Scotch-Brite™ 7498 CF-SH Лист, F SFN, белый, 158 мм х 224 мм, 20 шт./уп.</t>
  </si>
  <si>
    <t>Scotch-Brite™ 7440 Лист, A MED, коричневый, 158 мм х 224 мм, 20 шт./уп.</t>
  </si>
  <si>
    <t>Scotch-Brite™ 7446 Лист, S MED, темно-серый, 158 мм х 224 мм, 20 шт./уп.</t>
  </si>
  <si>
    <t>Прессованные круги Scotch-Brite™ CP-UW</t>
  </si>
  <si>
    <t>Scotch-Brite™ CP-UW Круг, 7A MED 50 мм х 3 мм х 6 мм, № 03714, 60шт./кор.</t>
  </si>
  <si>
    <t>Scotch-Brite™ CP-UW Круг, 7A MED 50 мм х 13 мм х 6 мм, № 03718, 30шт./кор.</t>
  </si>
  <si>
    <t>3M™ Finesse-it™ Паста Полировальная, особо тонкая, № 06002, 3.785 л/бут</t>
  </si>
  <si>
    <t>3M™ Finesse-it™ Паста Полировальная, средняя, № 13084, 3.785 л/бут</t>
  </si>
  <si>
    <t>Novol Professional</t>
  </si>
  <si>
    <t>лак, грунт, шпатлевки</t>
  </si>
  <si>
    <t>расходные материалы, инструменты</t>
  </si>
  <si>
    <t>AVTO 6083</t>
  </si>
  <si>
    <t>MSK 6265</t>
  </si>
  <si>
    <t>MSK 6268</t>
  </si>
  <si>
    <t>MSK 6267</t>
  </si>
  <si>
    <t>MSK 60</t>
  </si>
  <si>
    <t>MSK 6280</t>
  </si>
  <si>
    <t>MSK 80</t>
  </si>
  <si>
    <t>Maskopri</t>
  </si>
  <si>
    <t>Profil 770</t>
  </si>
  <si>
    <t>RoxelPro Отрезной круг ROXTOP ALU CUT 125 x 1.0 x 22мм, Т41, алюминий</t>
  </si>
  <si>
    <t>RoxelPro Шерстяной полировальник из натуральной овечьей шерсти на липучке 133мм</t>
  </si>
  <si>
    <t>RoxelPro Шерстяной полировальник из натуральной овечьей шерсти на липучке 180мм</t>
  </si>
  <si>
    <t>1 / 102 шт.</t>
  </si>
  <si>
    <t>RoxelPro Оправка 125мм на липучке, М14, для полировальных кругов 145-150мм, жёсткая</t>
  </si>
  <si>
    <t>RoxelPro Оправка 150мм на липучке, М14, для полировальных кругов 180-200мм, жёсткая</t>
  </si>
  <si>
    <t>RoxelPro Оправка 125мм на липучке, М14, для полировальных кругов 145-150мм, средней жёсткости</t>
  </si>
  <si>
    <t>RoxelPro Однокомпонентный распыляемый герметик, бежевый, картридж 290мл</t>
  </si>
  <si>
    <t>RoxelPro Отрезной круг ROXTOP UNI CUT 405 x 4.0 x 32мм, Т41, металл</t>
  </si>
  <si>
    <t>RoxelPro Зачистной круг ROXTOP HARD CUT 125 x 6.4 x 22мм, Т27, нерж.сталь, металл</t>
  </si>
  <si>
    <t>RoxelPro Зачистной круг ROXTOP FAST CUT 125 x 6.4 x 22мм, Т27, нерж.сталь, металл</t>
  </si>
  <si>
    <t>RoxelPro Нетканый валик ROXTOP 100 х 50 х 19мм, Coarse</t>
  </si>
  <si>
    <t>2 / 180 шт.</t>
  </si>
  <si>
    <t>RoxelPro Нетканый валик ROXTOP 100 х 50 х 19мм, Medium</t>
  </si>
  <si>
    <t>RoxelPro Нетканый валик ROXTOP 100 х 50 х 19мм, Fine</t>
  </si>
  <si>
    <t xml:space="preserve">RoxelPro Пурпурный зачистной круг ROXPRO Clean&amp;Strip II 150х13х13мм </t>
  </si>
  <si>
    <t>RoxelPro Нетканый прессованный круг ROXPRO 75х3х6мм, 6A, Medium</t>
  </si>
  <si>
    <t>RoxelPro Нетканый прессованный круг ROXPRO 75х6х6мм, 2A, Medium</t>
  </si>
  <si>
    <t>RoxelPro Нетканый прессованный круг ROXPRO 75х6х6мм, 2S, Fine</t>
  </si>
  <si>
    <t>RoxelPro Нетканый прессованный круг ROXPRO 75х6х6мм, 3S, Fine</t>
  </si>
  <si>
    <t>RoxelPro Нетканый прессованный круг ROXPRO 75х6х6мм, 6A, Medium</t>
  </si>
  <si>
    <t>RoxelPro Нетканый прессованный круг ROXPRO 75х6х6мм, 8A, Coarse</t>
  </si>
  <si>
    <t>RoxelPro Нетканый прессованный круг ROXPRO 125x6x13мм, 2S, Fine</t>
  </si>
  <si>
    <t>RoxelPro Нетканый прессованный круг ROXPRO 125x6x13мм, 3S, Fine</t>
  </si>
  <si>
    <t>RoxelPro Нетканый прессованный круг ROXPRO 150х3х13мм, 6A, Medium</t>
  </si>
  <si>
    <t>кор: 15 шт.</t>
  </si>
  <si>
    <t>RoxelPro Нетканый прессованный круг ROXPRO 150х6х13мм, 2A, Medium</t>
  </si>
  <si>
    <t>RoxelPro Нетканый прессованный круг ROXPRO 150х6х13мм, 2S, Fine</t>
  </si>
  <si>
    <t>RoxelPro Нетканый прессованный круг ROXPRO 150х6х13мм, 3S, Fine</t>
  </si>
  <si>
    <t>RoxelPro Нетканый прессованный круг ROXPRO 150х6х13мм, 6A, Medium</t>
  </si>
  <si>
    <t>RoxelPro Нетканый прессованный круг ROXPRO 150х6х13мм, 8A, Coarse</t>
  </si>
  <si>
    <t>RoxelPro Нетканый прессованный круг ROXPRO 150х13х13мм, 2A, Medium</t>
  </si>
  <si>
    <t>RoxelPro Нетканый прессованный круг ROXPRO 150х13х13мм, 2S, Fine</t>
  </si>
  <si>
    <t>RoxelPro Нетканый прессованный круг ROXPRO 150х25х13мм, 2S, Fine</t>
  </si>
  <si>
    <t>RoxelPro Нетканый прессованный круг ROXPRO 115х6х22мм, Triммable, 3S, Fine</t>
  </si>
  <si>
    <t>RoxelPro Нетканый прессованный круг ROXPRO 115х6х22мм, Triммable, 6A, Medium</t>
  </si>
  <si>
    <t>RoxelPro Нетканый прессованный круг ROXPRO 115х6х22мм, Triммable, 8A, Coarse</t>
  </si>
  <si>
    <t>RoxelPro Нетканый прессованный круг ROXPRO 115х13х22мм, Triммable, 2A, Medium</t>
  </si>
  <si>
    <t>RoxelPro Нетканый прессованный круг ROXPRO 115х13х22мм, Triммable, 2S, Fine</t>
  </si>
  <si>
    <t>RoxelPro Нетканый прессованный круг ROXPRO 125х6х22мм, Triммable, 3S, Fine</t>
  </si>
  <si>
    <t>RoxelPro Нетканый прессованный круг ROXPRO 125х6х22мм, Triммable, 6A, Medium</t>
  </si>
  <si>
    <t>RoxelPro Нетканый прессованный круг ROXPRO 125х6х22мм, Triммable, 8A, Coarse</t>
  </si>
  <si>
    <t>RoxelPro Нетканый прессованный круг ROXPRO 125х13х22мм, Triммable, 2A, Medium</t>
  </si>
  <si>
    <t>RoxelPro Нетканый прессованный круг ROXPRO 125х13х22мм, Triммable, 2S, Fine</t>
  </si>
  <si>
    <t>RoxelPro Быстросъёмный нетканый прессованный круг ROXPRO 50х6мм, 2A, Medium</t>
  </si>
  <si>
    <t>RoxelPro Быстросъёмный нетканый прессованный круг ROXPRO 50х6мм, 2S, Fine</t>
  </si>
  <si>
    <t>RoxelPro Быстросъёмный нетканый прессованный круг ROXPRO 50х6мм, 3S, Fine</t>
  </si>
  <si>
    <t>RoxelPro Быстросъёмный нетканый прессованный круг ROXPRO 50х6мм, 6A, Medium</t>
  </si>
  <si>
    <t>RoxelPro Быстросъёмный нетканый прессованный круг ROXPRO 50х6мм, 8A, Coarse</t>
  </si>
  <si>
    <t>RoxelPro Быстросъёмный нетканый прессованный круг ROXPRO 50х13мм, 2A, Medium</t>
  </si>
  <si>
    <t>RoxelPro Быстросъёмный нетканый прессованный круг ROXPRO 50х13мм, 2S, Fine</t>
  </si>
  <si>
    <t>RoxelPro Быстросъёмный нетканый прессованный круг ROXPRO 75х6мм, 2A, Medium</t>
  </si>
  <si>
    <t>RoxelPro Быстросъёмный нетканый прессованный круг ROXPRO 75х6мм, 2S, Fine</t>
  </si>
  <si>
    <t>RoxelPro Быстросъёмный нетканый прессованный круг ROXPRO 75х6мм, 3S, Fine</t>
  </si>
  <si>
    <t>RoxelPro Быстросъёмный нетканый прессованный круг ROXPRO 75х6мм, 6A, Medium</t>
  </si>
  <si>
    <t>RoxelPro Быстросъёмный нетканый прессованный круг ROXPRO 75х6мм, 8A, Coarse</t>
  </si>
  <si>
    <t>RoxelPro Быстросъёмный нетканый прессованный круг ROXPRO 75х13мм, 2A, Medium</t>
  </si>
  <si>
    <t>кор: 5 шт.</t>
  </si>
  <si>
    <t>RoxelPro Быстросъёмный нетканый прессованный круг ROXPRO 75х13мм, 2S, Fine</t>
  </si>
  <si>
    <t>Круги нетканые прессованные ROXPRO BX</t>
  </si>
  <si>
    <t>RoxelPro Нетканый прессованный круг ROXPRO BX 50x6x6мм, 3S, Fine</t>
  </si>
  <si>
    <t>RoxelPro Нетканый прессованный круг ROXPRO BX 50x13x6мм, 2S, Fine</t>
  </si>
  <si>
    <t>RoxelPro Нетканый прессованный круг ROXPRO BX 75x6x6мм, 3S, Fine</t>
  </si>
  <si>
    <t>RoxelPro Нетканый прессованный круг ROXPRO BX 150x6x13мм, 3S, Fine</t>
  </si>
  <si>
    <t>RoxelPro Нетканый прессованный круг ROXPRO BX 150x13x13мм, 2S, Fine</t>
  </si>
  <si>
    <t>RoxelPro Нетканый прессованный круг ROXPRO BX 115x13x22мм, Triммable, 2S, Fine</t>
  </si>
  <si>
    <t>RoxelPro Нетканый прессованный круг ROXPRO BX 125x13x22мм, Triммable, 2S, Fine</t>
  </si>
  <si>
    <t>RoxelPro Быстросъёмный нетканый прессованный круг ROXPRO BX 50x6мм, 3S, Fine</t>
  </si>
  <si>
    <t>RoxelPro Быстросъёмный нетканый прессованный круг ROXPRO BX 50x13мм, 2S, Fine</t>
  </si>
  <si>
    <t>RoxelPro Быстросъёмный нетканый прессованный круг ROXPRO BX 75x6мм, 3S, Fine</t>
  </si>
  <si>
    <t>Круги нетканые прессованные ROXPRO VX</t>
  </si>
  <si>
    <t>RoxelPro Нетканый прессованный круг ROXPRO VX 50x6x6мм, 5A, Medium</t>
  </si>
  <si>
    <t>RoxelPro Нетканый прессованный круг ROXPRO VX 50x6x6мм, 7A, Medium</t>
  </si>
  <si>
    <t>RoxelPro Нетканый прессованный круг ROXPRO VX 50x13x6мм, 5A, Medium</t>
  </si>
  <si>
    <t>RoxelPro Нетканый прессованный круг ROXPRO VX 75x6x6мм, 5A, Medium</t>
  </si>
  <si>
    <t>RoxelPro Нетканый прессованный круг ROXPRO VX 75x6x6мм, 7A, Medium</t>
  </si>
  <si>
    <t>RoxelPro Нетканый прессованный круг ROXPRO VX 150x6x13мм, 5A, Medium</t>
  </si>
  <si>
    <t>RoxelPro Нетканый прессованный круг ROXPRO VX 150x6x13мм, 7A, Medium</t>
  </si>
  <si>
    <t>RoxelPro Нетканый прессованный круг ROXPRO VX 150x13x13мм, 5A, Medium</t>
  </si>
  <si>
    <t>RoxelPro Нетканый прессованный круг ROXPRO VX 115x13x22мм, Triммable, 5A, Medium</t>
  </si>
  <si>
    <t>RoxelPro Нетканый прессованный круг ROXPRO VX 125x13x22мм, Triммable, 5A, Medium</t>
  </si>
  <si>
    <t>RoxelPro Быстросъёмный нетканый прессованный круг ROXPRO VX 50x6мм, 5A, Medium</t>
  </si>
  <si>
    <t>RoxelPro Быстросъёмный нетканый прессованный круг ROXPRO VX 50x6мм, 7A, Medium</t>
  </si>
  <si>
    <t>RoxelPro Быстросъёмный нетканый прессованный круг ROXPRO VX 50x13мм, 5A, Medium</t>
  </si>
  <si>
    <t>RoxelPro Быстросъёмный нетканый прессованный круг ROXPRO VX 75x6мм, 5A, Medium</t>
  </si>
  <si>
    <t>RoxelPro Быстросъёмный нетканый прессованный круг ROXPRO VX 75x6мм, 7A, Medium</t>
  </si>
  <si>
    <t>82706</t>
  </si>
  <si>
    <t>Шлифовальный материал SUN NET X313T в рулонах 115мм х 10м на липучке, сетка</t>
  </si>
  <si>
    <t>82707</t>
  </si>
  <si>
    <t>82708</t>
  </si>
  <si>
    <t>82709</t>
  </si>
  <si>
    <t>82710</t>
  </si>
  <si>
    <t>82712</t>
  </si>
  <si>
    <t>82714</t>
  </si>
  <si>
    <t>82716</t>
  </si>
  <si>
    <t>104508</t>
  </si>
  <si>
    <t>Шлифовальный круг WHITE B322T 125мм на липучке, без отв, белёсый</t>
  </si>
  <si>
    <t>104509</t>
  </si>
  <si>
    <t>104510</t>
  </si>
  <si>
    <t>104511</t>
  </si>
  <si>
    <t>104512</t>
  </si>
  <si>
    <t>104514</t>
  </si>
  <si>
    <t>104516</t>
  </si>
  <si>
    <t>96327</t>
  </si>
  <si>
    <t>P5000</t>
  </si>
  <si>
    <t>96227</t>
  </si>
  <si>
    <r>
      <rPr>
        <sz val="10"/>
        <color indexed="23"/>
        <rFont val="PT Sans"/>
        <family val="2"/>
        <charset val="204"/>
      </rPr>
      <t xml:space="preserve">Цены действительны с 20.05.2019 г. </t>
    </r>
    <r>
      <rPr>
        <sz val="9"/>
        <color indexed="23"/>
        <rFont val="PT Sans"/>
        <family val="2"/>
        <charset val="204"/>
      </rPr>
      <t xml:space="preserve"> </t>
    </r>
    <r>
      <rPr>
        <b/>
        <sz val="9"/>
        <color indexed="23"/>
        <rFont val="PT Sans"/>
        <family val="2"/>
        <charset val="204"/>
      </rPr>
      <t xml:space="preserve">         </t>
    </r>
    <r>
      <rPr>
        <b/>
        <i/>
        <sz val="9"/>
        <color indexed="53"/>
        <rFont val="PT Sans"/>
        <family val="2"/>
        <charset val="204"/>
      </rPr>
      <t xml:space="preserve">                     </t>
    </r>
  </si>
  <si>
    <t>813522</t>
  </si>
  <si>
    <t>26314</t>
  </si>
  <si>
    <t>11197</t>
  </si>
  <si>
    <t>Защитные покрытия</t>
  </si>
  <si>
    <t>Штифт 2 в 1</t>
  </si>
  <si>
    <t>Кисточка №2</t>
  </si>
  <si>
    <t>J3</t>
  </si>
  <si>
    <t>АВТОРЕМОНТ</t>
  </si>
  <si>
    <t>Абразивная бумага Waterproof SC Kovax</t>
  </si>
  <si>
    <t>6045</t>
  </si>
  <si>
    <t>1010060</t>
  </si>
  <si>
    <t>6054</t>
  </si>
  <si>
    <t>1010080</t>
  </si>
  <si>
    <t>6055</t>
  </si>
  <si>
    <t>1010100</t>
  </si>
  <si>
    <t>6056</t>
  </si>
  <si>
    <t>1010120</t>
  </si>
  <si>
    <t>6057</t>
  </si>
  <si>
    <t>6058</t>
  </si>
  <si>
    <t>1020180</t>
  </si>
  <si>
    <t>6059</t>
  </si>
  <si>
    <t>1020220</t>
  </si>
  <si>
    <t>6060</t>
  </si>
  <si>
    <t>1020240</t>
  </si>
  <si>
    <t>6046</t>
  </si>
  <si>
    <t>1020280</t>
  </si>
  <si>
    <t>6047</t>
  </si>
  <si>
    <t>1020320</t>
  </si>
  <si>
    <t>6048</t>
  </si>
  <si>
    <t>1020360</t>
  </si>
  <si>
    <t>6049</t>
  </si>
  <si>
    <t>1020400</t>
  </si>
  <si>
    <t>6050</t>
  </si>
  <si>
    <t>1020500</t>
  </si>
  <si>
    <t>6051</t>
  </si>
  <si>
    <t>1020600</t>
  </si>
  <si>
    <t>6052</t>
  </si>
  <si>
    <t>1020800</t>
  </si>
  <si>
    <t>6044</t>
  </si>
  <si>
    <t>1021200</t>
  </si>
  <si>
    <t>6061</t>
  </si>
  <si>
    <t>1021500</t>
  </si>
  <si>
    <t>6062</t>
  </si>
  <si>
    <t>1022000</t>
  </si>
  <si>
    <t>6053</t>
  </si>
  <si>
    <t>1021000</t>
  </si>
  <si>
    <t>17770</t>
  </si>
  <si>
    <t>9007950</t>
  </si>
  <si>
    <t>Матирующая подушка Slim, красная 115 * 230мм  VERY FINE KOFLE-X (шт.)</t>
  </si>
  <si>
    <t>17713</t>
  </si>
  <si>
    <t>9007951</t>
  </si>
  <si>
    <t>Матирующая подушка Slim, серая 115 х 230 мм ULTRA FINE KOFLE-X (шт.)</t>
  </si>
  <si>
    <t>17772</t>
  </si>
  <si>
    <t>9007952</t>
  </si>
  <si>
    <t>Матирующая подушка Standart, красная 115 * 230мм  VERY FINE KOFLE-X (шт.)</t>
  </si>
  <si>
    <t>17773</t>
  </si>
  <si>
    <t>9007953</t>
  </si>
  <si>
    <t>Матирующая подушка Standart, серая 115 х 230 мм ULTRA FINE KOFLE-X (шт.)</t>
  </si>
  <si>
    <t>17774</t>
  </si>
  <si>
    <t>9007954</t>
  </si>
  <si>
    <t>Матирующий рулон Standart, красный  115мм*10м  VERY FINE KOFLE-X (шт.)</t>
  </si>
  <si>
    <t>17775</t>
  </si>
  <si>
    <t>9007955</t>
  </si>
  <si>
    <t>Матирующий рулон Standart, серый  115мм*10м  ULTRA FINE KOFLE-X (шт.)</t>
  </si>
  <si>
    <t>6014</t>
  </si>
  <si>
    <t>6018</t>
  </si>
  <si>
    <t>6016</t>
  </si>
  <si>
    <t>6017</t>
  </si>
  <si>
    <t>6015</t>
  </si>
  <si>
    <t>13601</t>
  </si>
  <si>
    <t>14367</t>
  </si>
  <si>
    <t>5280320</t>
  </si>
  <si>
    <t>17913</t>
  </si>
  <si>
    <t>5130120</t>
  </si>
  <si>
    <t>Абразивный круг Max Film 125 mm  P120 7 отв (шт.)</t>
  </si>
  <si>
    <t>17914</t>
  </si>
  <si>
    <t>5130150</t>
  </si>
  <si>
    <t>Абразивный круг Max Film 125 mm  P150 7 отв. (шт.)</t>
  </si>
  <si>
    <t>17915</t>
  </si>
  <si>
    <t>5130180</t>
  </si>
  <si>
    <t>Абразивный круг Max Film 125 mm  P180 7 отв. (шт.)</t>
  </si>
  <si>
    <t>17916</t>
  </si>
  <si>
    <t>5130220</t>
  </si>
  <si>
    <t>Абразивный круг Max Film 125 mm  P220 7 отв. (шт.)</t>
  </si>
  <si>
    <t>17917</t>
  </si>
  <si>
    <t>5130240</t>
  </si>
  <si>
    <t>Абразивный круг Max Film 125 mm  P240 7 отв. (шт.)</t>
  </si>
  <si>
    <t>17918</t>
  </si>
  <si>
    <t>5130320</t>
  </si>
  <si>
    <t>Абразивный круг Max Film 125 mm  P320 7 отв. (шт.)</t>
  </si>
  <si>
    <t>17919</t>
  </si>
  <si>
    <t>5130400</t>
  </si>
  <si>
    <t>Абразивный круг Max Film 125 mm  P400 7 отв. (шт.)</t>
  </si>
  <si>
    <t>17920</t>
  </si>
  <si>
    <t>5130500</t>
  </si>
  <si>
    <t>Абразивный круг Max Film 125 mm  P500 7 отв. (шт.)</t>
  </si>
  <si>
    <t>17921</t>
  </si>
  <si>
    <t>5130600</t>
  </si>
  <si>
    <t>Абразивный круг Max Film 125 mm  P600 7 отв. (шт.)</t>
  </si>
  <si>
    <t>17107</t>
  </si>
  <si>
    <t>Velcro 125мм 6 отв. 5/16" KOV</t>
  </si>
  <si>
    <t>12012</t>
  </si>
  <si>
    <t>5230080</t>
  </si>
  <si>
    <t>9556</t>
  </si>
  <si>
    <t>5230120</t>
  </si>
  <si>
    <t>9557</t>
  </si>
  <si>
    <t>5230150</t>
  </si>
  <si>
    <t>9558</t>
  </si>
  <si>
    <t>5230180</t>
  </si>
  <si>
    <t>9559</t>
  </si>
  <si>
    <t>5230220</t>
  </si>
  <si>
    <t>9560</t>
  </si>
  <si>
    <t>5230240</t>
  </si>
  <si>
    <t>14568</t>
  </si>
  <si>
    <t>5230280</t>
  </si>
  <si>
    <t>9561</t>
  </si>
  <si>
    <t>5230320</t>
  </si>
  <si>
    <t>9562</t>
  </si>
  <si>
    <t>5230360</t>
  </si>
  <si>
    <t>9563</t>
  </si>
  <si>
    <t>5230400</t>
  </si>
  <si>
    <t>9564</t>
  </si>
  <si>
    <t>5230500</t>
  </si>
  <si>
    <t>9565</t>
  </si>
  <si>
    <t>5230600</t>
  </si>
  <si>
    <t>7182</t>
  </si>
  <si>
    <t>5210120</t>
  </si>
  <si>
    <t>16147</t>
  </si>
  <si>
    <t>5210150</t>
  </si>
  <si>
    <t>7183</t>
  </si>
  <si>
    <t>5210180</t>
  </si>
  <si>
    <t>7184</t>
  </si>
  <si>
    <t>5210220</t>
  </si>
  <si>
    <t>7185</t>
  </si>
  <si>
    <t>5210240</t>
  </si>
  <si>
    <t>7186</t>
  </si>
  <si>
    <t>5210320</t>
  </si>
  <si>
    <t>8695</t>
  </si>
  <si>
    <t>5210360</t>
  </si>
  <si>
    <t>7187</t>
  </si>
  <si>
    <t>5210400</t>
  </si>
  <si>
    <t>7188</t>
  </si>
  <si>
    <t>5210500</t>
  </si>
  <si>
    <t>8696</t>
  </si>
  <si>
    <t>5210600</t>
  </si>
  <si>
    <t>10008</t>
  </si>
  <si>
    <t>5690060</t>
  </si>
  <si>
    <t>10009</t>
  </si>
  <si>
    <t>5690080</t>
  </si>
  <si>
    <t>10010</t>
  </si>
  <si>
    <t>5690120</t>
  </si>
  <si>
    <t>10011</t>
  </si>
  <si>
    <t>5690180</t>
  </si>
  <si>
    <t>5975</t>
  </si>
  <si>
    <t>5630060</t>
  </si>
  <si>
    <t>5976</t>
  </si>
  <si>
    <t>5630080</t>
  </si>
  <si>
    <t>5977</t>
  </si>
  <si>
    <t>5630120</t>
  </si>
  <si>
    <t>5978</t>
  </si>
  <si>
    <t>5630180</t>
  </si>
  <si>
    <t>14113</t>
  </si>
  <si>
    <t>5520060</t>
  </si>
  <si>
    <t>14114</t>
  </si>
  <si>
    <t>5520080</t>
  </si>
  <si>
    <t>5520120</t>
  </si>
  <si>
    <t>12104</t>
  </si>
  <si>
    <t>5520180</t>
  </si>
  <si>
    <t>6299</t>
  </si>
  <si>
    <t>5620060</t>
  </si>
  <si>
    <t>5973</t>
  </si>
  <si>
    <t>5620080</t>
  </si>
  <si>
    <t>6300</t>
  </si>
  <si>
    <t>5620120</t>
  </si>
  <si>
    <t>9749</t>
  </si>
  <si>
    <t>5620180</t>
  </si>
  <si>
    <t>9632</t>
  </si>
  <si>
    <t>5680060</t>
  </si>
  <si>
    <t>9633</t>
  </si>
  <si>
    <t>5680080</t>
  </si>
  <si>
    <t>9611</t>
  </si>
  <si>
    <t>5680120</t>
  </si>
  <si>
    <t>9612</t>
  </si>
  <si>
    <t>5680150</t>
  </si>
  <si>
    <t>9613</t>
  </si>
  <si>
    <t>5680180</t>
  </si>
  <si>
    <t>9614</t>
  </si>
  <si>
    <t>5680220</t>
  </si>
  <si>
    <t>9615</t>
  </si>
  <si>
    <t>5680240</t>
  </si>
  <si>
    <t>9634</t>
  </si>
  <si>
    <t>5680280</t>
  </si>
  <si>
    <t>9616</t>
  </si>
  <si>
    <t>5680320</t>
  </si>
  <si>
    <t>9617</t>
  </si>
  <si>
    <t>5680360</t>
  </si>
  <si>
    <t>9618</t>
  </si>
  <si>
    <t>5680400</t>
  </si>
  <si>
    <t>9619</t>
  </si>
  <si>
    <t>5680500</t>
  </si>
  <si>
    <t>9620</t>
  </si>
  <si>
    <t>5680600</t>
  </si>
  <si>
    <t>9543</t>
  </si>
  <si>
    <t>9000</t>
  </si>
  <si>
    <t>8999</t>
  </si>
  <si>
    <t>9544</t>
  </si>
  <si>
    <t>9545</t>
  </si>
  <si>
    <t>9546</t>
  </si>
  <si>
    <t>8996</t>
  </si>
  <si>
    <t>9547</t>
  </si>
  <si>
    <t>9548</t>
  </si>
  <si>
    <t>8998</t>
  </si>
  <si>
    <t>8997</t>
  </si>
  <si>
    <t>9549</t>
  </si>
  <si>
    <t>8995</t>
  </si>
  <si>
    <t>12183</t>
  </si>
  <si>
    <t>5570060</t>
  </si>
  <si>
    <t>12192</t>
  </si>
  <si>
    <t>5570080</t>
  </si>
  <si>
    <t>12193</t>
  </si>
  <si>
    <t>5570100</t>
  </si>
  <si>
    <t>12194</t>
  </si>
  <si>
    <t>5570120</t>
  </si>
  <si>
    <t>12195</t>
  </si>
  <si>
    <t>5570150</t>
  </si>
  <si>
    <t>12196</t>
  </si>
  <si>
    <t>5570180</t>
  </si>
  <si>
    <t>12184</t>
  </si>
  <si>
    <t>5570220</t>
  </si>
  <si>
    <t>12185</t>
  </si>
  <si>
    <t>5570240</t>
  </si>
  <si>
    <t>12186</t>
  </si>
  <si>
    <t>5570280</t>
  </si>
  <si>
    <t>12187</t>
  </si>
  <si>
    <t>5570320</t>
  </si>
  <si>
    <t>12188</t>
  </si>
  <si>
    <t>5570360</t>
  </si>
  <si>
    <t>12189</t>
  </si>
  <si>
    <t>5570400</t>
  </si>
  <si>
    <t>12190</t>
  </si>
  <si>
    <t>5570500</t>
  </si>
  <si>
    <t>12191</t>
  </si>
  <si>
    <t>5570600</t>
  </si>
  <si>
    <t>5140060</t>
  </si>
  <si>
    <t>5140080</t>
  </si>
  <si>
    <t>5140100</t>
  </si>
  <si>
    <t>5140120</t>
  </si>
  <si>
    <t>5140150</t>
  </si>
  <si>
    <t>5140180</t>
  </si>
  <si>
    <t>5140220</t>
  </si>
  <si>
    <t>5140240</t>
  </si>
  <si>
    <t>5140280</t>
  </si>
  <si>
    <t>5140320</t>
  </si>
  <si>
    <t>12115</t>
  </si>
  <si>
    <t>5140360</t>
  </si>
  <si>
    <t>5140400</t>
  </si>
  <si>
    <t>12117</t>
  </si>
  <si>
    <t>5140500</t>
  </si>
  <si>
    <t>12118</t>
  </si>
  <si>
    <t>5140600</t>
  </si>
  <si>
    <t>11674</t>
  </si>
  <si>
    <t>5270060</t>
  </si>
  <si>
    <t>11675</t>
  </si>
  <si>
    <t>5270080</t>
  </si>
  <si>
    <t>11684</t>
  </si>
  <si>
    <t>5270120</t>
  </si>
  <si>
    <t>11685</t>
  </si>
  <si>
    <t>5270150</t>
  </si>
  <si>
    <t>11676</t>
  </si>
  <si>
    <t>5270180</t>
  </si>
  <si>
    <t>11686</t>
  </si>
  <si>
    <t>5270220</t>
  </si>
  <si>
    <t>11677</t>
  </si>
  <si>
    <t>5270240</t>
  </si>
  <si>
    <t>11678</t>
  </si>
  <si>
    <t>5270280</t>
  </si>
  <si>
    <t>11679</t>
  </si>
  <si>
    <t>5270320</t>
  </si>
  <si>
    <t>11680</t>
  </si>
  <si>
    <t>5270360</t>
  </si>
  <si>
    <t>11681</t>
  </si>
  <si>
    <t>5270400</t>
  </si>
  <si>
    <t>11682</t>
  </si>
  <si>
    <t>5270500</t>
  </si>
  <si>
    <t>11683</t>
  </si>
  <si>
    <t>5270600</t>
  </si>
  <si>
    <t>6281</t>
  </si>
  <si>
    <t>7470080</t>
  </si>
  <si>
    <t>6282</t>
  </si>
  <si>
    <t>7470120</t>
  </si>
  <si>
    <t>6284</t>
  </si>
  <si>
    <t>7470180</t>
  </si>
  <si>
    <t>11090</t>
  </si>
  <si>
    <t>7470240</t>
  </si>
  <si>
    <t>11091</t>
  </si>
  <si>
    <t>7470320</t>
  </si>
  <si>
    <t>6287</t>
  </si>
  <si>
    <t>7470360</t>
  </si>
  <si>
    <t>10185</t>
  </si>
  <si>
    <t>5410120</t>
  </si>
  <si>
    <t>10186</t>
  </si>
  <si>
    <t>5410180</t>
  </si>
  <si>
    <t>10187</t>
  </si>
  <si>
    <t>5410240</t>
  </si>
  <si>
    <t>10188</t>
  </si>
  <si>
    <t>5410320</t>
  </si>
  <si>
    <t>10189</t>
  </si>
  <si>
    <t>5410400</t>
  </si>
  <si>
    <t>6027</t>
  </si>
  <si>
    <t>7990060</t>
  </si>
  <si>
    <t>6028</t>
  </si>
  <si>
    <t>7990080</t>
  </si>
  <si>
    <t>6029</t>
  </si>
  <si>
    <t>7990120</t>
  </si>
  <si>
    <t>6705</t>
  </si>
  <si>
    <t>7990180</t>
  </si>
  <si>
    <t>6288</t>
  </si>
  <si>
    <t>5470060</t>
  </si>
  <si>
    <t>6289</t>
  </si>
  <si>
    <t>5470080</t>
  </si>
  <si>
    <t>6290</t>
  </si>
  <si>
    <t>5470120</t>
  </si>
  <si>
    <t>6824</t>
  </si>
  <si>
    <t>5470180</t>
  </si>
  <si>
    <t>7098</t>
  </si>
  <si>
    <t>7490060</t>
  </si>
  <si>
    <t>7099</t>
  </si>
  <si>
    <t>7490080</t>
  </si>
  <si>
    <t>7100</t>
  </si>
  <si>
    <t>7490120</t>
  </si>
  <si>
    <t>7101</t>
  </si>
  <si>
    <t>7490180</t>
  </si>
  <si>
    <t>8692</t>
  </si>
  <si>
    <t>5480080</t>
  </si>
  <si>
    <t>8693</t>
  </si>
  <si>
    <t>5480120</t>
  </si>
  <si>
    <t>8694</t>
  </si>
  <si>
    <t>5480180</t>
  </si>
  <si>
    <t>7102</t>
  </si>
  <si>
    <t>5480240</t>
  </si>
  <si>
    <t>7103</t>
  </si>
  <si>
    <t>5480320</t>
  </si>
  <si>
    <t>9765</t>
  </si>
  <si>
    <t>7480080</t>
  </si>
  <si>
    <t>9766</t>
  </si>
  <si>
    <t>7480120</t>
  </si>
  <si>
    <t>6023</t>
  </si>
  <si>
    <t>7480150</t>
  </si>
  <si>
    <t>Абразивная полоска Premium 70*419 mm P150 14 отв. (шт.)</t>
  </si>
  <si>
    <t>9768</t>
  </si>
  <si>
    <t>7480180</t>
  </si>
  <si>
    <t>6025</t>
  </si>
  <si>
    <t>7480220</t>
  </si>
  <si>
    <t>9767</t>
  </si>
  <si>
    <t>7480240</t>
  </si>
  <si>
    <t>9769</t>
  </si>
  <si>
    <t>7480320</t>
  </si>
  <si>
    <t>13801</t>
  </si>
  <si>
    <t>13802</t>
  </si>
  <si>
    <t>13803</t>
  </si>
  <si>
    <t>13804</t>
  </si>
  <si>
    <t>13805</t>
  </si>
  <si>
    <t>13806</t>
  </si>
  <si>
    <t>13807</t>
  </si>
  <si>
    <t>Абразивные рулоны Tri-Pro Super Tack Velcro 115mm X 25m</t>
  </si>
  <si>
    <t>16140</t>
  </si>
  <si>
    <t>8720080</t>
  </si>
  <si>
    <t>16141</t>
  </si>
  <si>
    <t>8720120</t>
  </si>
  <si>
    <t>16142</t>
  </si>
  <si>
    <t>8720150</t>
  </si>
  <si>
    <t>16143</t>
  </si>
  <si>
    <t>8720180</t>
  </si>
  <si>
    <t>16139</t>
  </si>
  <si>
    <t>8720060</t>
  </si>
  <si>
    <t>Абразивный рулон Ковакс Tri-Pro Super Tack Velcro 115mmx25m P  60 (шт.)</t>
  </si>
  <si>
    <t>16144</t>
  </si>
  <si>
    <t>8720240</t>
  </si>
  <si>
    <t>Абразивный рулон Ковакс Tri-Pro Super Tack Velcro 115mmx25m P 240 (шт.)</t>
  </si>
  <si>
    <t>16145</t>
  </si>
  <si>
    <t>8720320</t>
  </si>
  <si>
    <t>Абразивный рулон Ковакс Tri-Pro Super Tack Velcro 115mmx25m P 320 (шт.)</t>
  </si>
  <si>
    <t>16146</t>
  </si>
  <si>
    <t>8720400</t>
  </si>
  <si>
    <t>Абразивный рулон Ковакс Tri-Pro Super Tack Velcro 115mmx25m P 400 (шт.)</t>
  </si>
  <si>
    <t>5927</t>
  </si>
  <si>
    <t>1911505</t>
  </si>
  <si>
    <t>5926</t>
  </si>
  <si>
    <t>1911504</t>
  </si>
  <si>
    <t>5937</t>
  </si>
  <si>
    <t>9710021</t>
  </si>
  <si>
    <t>5938</t>
  </si>
  <si>
    <t>9710022</t>
  </si>
  <si>
    <t>5936</t>
  </si>
  <si>
    <t>9710020</t>
  </si>
  <si>
    <t>10968</t>
  </si>
  <si>
    <t>1932537</t>
  </si>
  <si>
    <t>10969</t>
  </si>
  <si>
    <t>1932535</t>
  </si>
  <si>
    <t>17777</t>
  </si>
  <si>
    <t>1932527</t>
  </si>
  <si>
    <t>Круг Superassilex Green Р1000 152 мм, 15 отв. (шт.)</t>
  </si>
  <si>
    <t>11803</t>
  </si>
  <si>
    <t>1932533</t>
  </si>
  <si>
    <t>10191</t>
  </si>
  <si>
    <t>1931579</t>
  </si>
  <si>
    <t>6827</t>
  </si>
  <si>
    <t>1931539</t>
  </si>
  <si>
    <t>Круг Superassilex Lemon K800 152 мм, 6+1 отв. (шт.)</t>
  </si>
  <si>
    <t>10709</t>
  </si>
  <si>
    <t>1931575</t>
  </si>
  <si>
    <t>10192</t>
  </si>
  <si>
    <t>1931580</t>
  </si>
  <si>
    <t>6828</t>
  </si>
  <si>
    <t>1931540</t>
  </si>
  <si>
    <t>Круг Superassilex Orange K1200 152 мм, 6+1 отв. (шт.)</t>
  </si>
  <si>
    <t>14569</t>
  </si>
  <si>
    <t>1932525</t>
  </si>
  <si>
    <t>10190</t>
  </si>
  <si>
    <t>1931578</t>
  </si>
  <si>
    <t>6734</t>
  </si>
  <si>
    <t>1931538</t>
  </si>
  <si>
    <t>Круг Superassilex Sky K600 152 мм, 6+1 отв. (шт.)</t>
  </si>
  <si>
    <t>10965</t>
  </si>
  <si>
    <t>1912517</t>
  </si>
  <si>
    <t>10966</t>
  </si>
  <si>
    <t>1912515</t>
  </si>
  <si>
    <t>17776</t>
  </si>
  <si>
    <t>1912507</t>
  </si>
  <si>
    <t>Лист Superassilex Green Р1000 170*130 mm (шт.)</t>
  </si>
  <si>
    <t>11798</t>
  </si>
  <si>
    <t>1912513</t>
  </si>
  <si>
    <t>5922</t>
  </si>
  <si>
    <t>1911509</t>
  </si>
  <si>
    <t>10708</t>
  </si>
  <si>
    <t>1911515</t>
  </si>
  <si>
    <t>5923</t>
  </si>
  <si>
    <t>1911510</t>
  </si>
  <si>
    <t>14570</t>
  </si>
  <si>
    <t>1912505</t>
  </si>
  <si>
    <t>5921</t>
  </si>
  <si>
    <t>1911508</t>
  </si>
  <si>
    <t>11801</t>
  </si>
  <si>
    <t>8852191</t>
  </si>
  <si>
    <t>11802</t>
  </si>
  <si>
    <t>8852197</t>
  </si>
  <si>
    <t>10970</t>
  </si>
  <si>
    <t>9710057</t>
  </si>
  <si>
    <t>9761</t>
  </si>
  <si>
    <t>9710049</t>
  </si>
  <si>
    <t>10193</t>
  </si>
  <si>
    <t>9710091</t>
  </si>
  <si>
    <t>6737</t>
  </si>
  <si>
    <t>9710039</t>
  </si>
  <si>
    <t>6317</t>
  </si>
  <si>
    <t>9710035</t>
  </si>
  <si>
    <t>5924</t>
  </si>
  <si>
    <t>9710026</t>
  </si>
  <si>
    <t>5925</t>
  </si>
  <si>
    <t>9710025</t>
  </si>
  <si>
    <t>10967</t>
  </si>
  <si>
    <t>9710094</t>
  </si>
  <si>
    <t>11799</t>
  </si>
  <si>
    <t>8852140</t>
  </si>
  <si>
    <t>12006</t>
  </si>
  <si>
    <t>11800</t>
  </si>
  <si>
    <t>8852190</t>
  </si>
  <si>
    <t>15057</t>
  </si>
  <si>
    <t>5551000</t>
  </si>
  <si>
    <t>15058</t>
  </si>
  <si>
    <t>5551200</t>
  </si>
  <si>
    <t>15059</t>
  </si>
  <si>
    <t>5551500</t>
  </si>
  <si>
    <t>17963</t>
  </si>
  <si>
    <t>5550800</t>
  </si>
  <si>
    <t>10908</t>
  </si>
  <si>
    <t>5241000</t>
  </si>
  <si>
    <t>5241200</t>
  </si>
  <si>
    <t>10909</t>
  </si>
  <si>
    <t>5241500</t>
  </si>
  <si>
    <t>10783</t>
  </si>
  <si>
    <t>5240800</t>
  </si>
  <si>
    <t>10711</t>
  </si>
  <si>
    <t>5242000</t>
  </si>
  <si>
    <t>5947</t>
  </si>
  <si>
    <t>7790800</t>
  </si>
  <si>
    <t>5948</t>
  </si>
  <si>
    <t>7791000</t>
  </si>
  <si>
    <t>5949</t>
  </si>
  <si>
    <t>7791200</t>
  </si>
  <si>
    <t>5950</t>
  </si>
  <si>
    <t>7791500</t>
  </si>
  <si>
    <t>5942</t>
  </si>
  <si>
    <t>7780800</t>
  </si>
  <si>
    <t>5943</t>
  </si>
  <si>
    <t>7781000</t>
  </si>
  <si>
    <t>5944</t>
  </si>
  <si>
    <t>7781200</t>
  </si>
  <si>
    <t>5945</t>
  </si>
  <si>
    <t>7781500</t>
  </si>
  <si>
    <t>5929</t>
  </si>
  <si>
    <t>1911501</t>
  </si>
  <si>
    <t>5930</t>
  </si>
  <si>
    <t>1911502</t>
  </si>
  <si>
    <t>8885</t>
  </si>
  <si>
    <t>1911521</t>
  </si>
  <si>
    <t>10971</t>
  </si>
  <si>
    <t>1911511</t>
  </si>
  <si>
    <t>8664</t>
  </si>
  <si>
    <t>1911522</t>
  </si>
  <si>
    <t>8544</t>
  </si>
  <si>
    <t>1911512</t>
  </si>
  <si>
    <t>13838</t>
  </si>
  <si>
    <t>1911527</t>
  </si>
  <si>
    <t>13840</t>
  </si>
  <si>
    <t>1911517</t>
  </si>
  <si>
    <t>13837</t>
  </si>
  <si>
    <t>1911526</t>
  </si>
  <si>
    <t>13839</t>
  </si>
  <si>
    <t>1911516</t>
  </si>
  <si>
    <t>5780</t>
  </si>
  <si>
    <t>1911523</t>
  </si>
  <si>
    <t>8547</t>
  </si>
  <si>
    <t>1911513</t>
  </si>
  <si>
    <t>5939</t>
  </si>
  <si>
    <t>1911503</t>
  </si>
  <si>
    <t>17781</t>
  </si>
  <si>
    <t>1911546</t>
  </si>
  <si>
    <t>Клейкий лист Tolecut K1200 (29*70mm) x 4шт (шт.)</t>
  </si>
  <si>
    <t>17778</t>
  </si>
  <si>
    <t>1911519</t>
  </si>
  <si>
    <t>Клейкий лист Tolecut K2500 70*114mm (шт.)</t>
  </si>
  <si>
    <t>17780</t>
  </si>
  <si>
    <t>1911547</t>
  </si>
  <si>
    <t>Клейкий лист Tolecut K800 (29*70mm) x 4шт (шт.)</t>
  </si>
  <si>
    <t>17779</t>
  </si>
  <si>
    <t>1911528</t>
  </si>
  <si>
    <t>Клейкий лист Tolecut К2500 (29*35mm) x 8шт (шт.)</t>
  </si>
  <si>
    <t>13841</t>
  </si>
  <si>
    <t>1921501</t>
  </si>
  <si>
    <t>13842</t>
  </si>
  <si>
    <t>1921502</t>
  </si>
  <si>
    <t>9451</t>
  </si>
  <si>
    <t>1931564</t>
  </si>
  <si>
    <t>17786</t>
  </si>
  <si>
    <t>1931562</t>
  </si>
  <si>
    <t>Круг шлифовальный Super Buflex Dry Blue 152 mm  K2500 15 отв. на липучке (шт.)</t>
  </si>
  <si>
    <t>9452</t>
  </si>
  <si>
    <t>1931565</t>
  </si>
  <si>
    <t>9783</t>
  </si>
  <si>
    <t>1931563</t>
  </si>
  <si>
    <t>9454</t>
  </si>
  <si>
    <t>1911531</t>
  </si>
  <si>
    <t>17785</t>
  </si>
  <si>
    <t>1911534</t>
  </si>
  <si>
    <t>Лист шлифовальный Super Buflex Dry Blue K2500 170*130mm, на липучке (шт.)</t>
  </si>
  <si>
    <t>9455</t>
  </si>
  <si>
    <t>1911532</t>
  </si>
  <si>
    <t>10712</t>
  </si>
  <si>
    <t>1911533</t>
  </si>
  <si>
    <t>10973</t>
  </si>
  <si>
    <t>8581550</t>
  </si>
  <si>
    <t>10972</t>
  </si>
  <si>
    <t>9710048</t>
  </si>
  <si>
    <t>16956</t>
  </si>
  <si>
    <t>9710041</t>
  </si>
  <si>
    <t>Подложка жесткая Buflex 31мм (шт.)</t>
  </si>
  <si>
    <t>5932</t>
  </si>
  <si>
    <t>9710013</t>
  </si>
  <si>
    <t>5931</t>
  </si>
  <si>
    <t>9710012</t>
  </si>
  <si>
    <t>6318</t>
  </si>
  <si>
    <t>9710016</t>
  </si>
  <si>
    <t>10974</t>
  </si>
  <si>
    <t>9710061</t>
  </si>
  <si>
    <t>9456</t>
  </si>
  <si>
    <t>9710060</t>
  </si>
  <si>
    <t>13843</t>
  </si>
  <si>
    <t>9710014</t>
  </si>
  <si>
    <t>9784</t>
  </si>
  <si>
    <t>9710027</t>
  </si>
  <si>
    <t>9453</t>
  </si>
  <si>
    <t>9710065</t>
  </si>
  <si>
    <t>8548</t>
  </si>
  <si>
    <t>9710047</t>
  </si>
  <si>
    <t>17782</t>
  </si>
  <si>
    <t>9710055</t>
  </si>
  <si>
    <t>Шлифблок под клейкий лист Tolecut, M 1/4 cut S 28*70mm, Kovax (шт.)</t>
  </si>
  <si>
    <t>17784</t>
  </si>
  <si>
    <t>9710059</t>
  </si>
  <si>
    <t>Шлифблок под клейкий лист Tolecut, QM  round big овальный большой, Kovax (шт.)</t>
  </si>
  <si>
    <t>17783</t>
  </si>
  <si>
    <t>9710056</t>
  </si>
  <si>
    <t>Шлифблок под клейкий лист Tolecut, QS round small овальный малый, Kovax (шт.)</t>
  </si>
  <si>
    <t>11804</t>
  </si>
  <si>
    <t>1921511</t>
  </si>
  <si>
    <t>11805</t>
  </si>
  <si>
    <t>1921512</t>
  </si>
  <si>
    <t>11806</t>
  </si>
  <si>
    <t>1921513</t>
  </si>
  <si>
    <t>5957</t>
  </si>
  <si>
    <t>8811500</t>
  </si>
  <si>
    <t>6310</t>
  </si>
  <si>
    <t>8812000</t>
  </si>
  <si>
    <t>6296</t>
  </si>
  <si>
    <t>910350144</t>
  </si>
  <si>
    <t>6298</t>
  </si>
  <si>
    <t>6307</t>
  </si>
  <si>
    <t>9710023</t>
  </si>
  <si>
    <t>6267</t>
  </si>
  <si>
    <t>7300060</t>
  </si>
  <si>
    <t>6276</t>
  </si>
  <si>
    <t>7300080</t>
  </si>
  <si>
    <t>6277</t>
  </si>
  <si>
    <t>7300120</t>
  </si>
  <si>
    <t>6278</t>
  </si>
  <si>
    <t>7300150</t>
  </si>
  <si>
    <t>6279</t>
  </si>
  <si>
    <t>7300180</t>
  </si>
  <si>
    <t>6268</t>
  </si>
  <si>
    <t>7300220</t>
  </si>
  <si>
    <t>6269</t>
  </si>
  <si>
    <t>7300240</t>
  </si>
  <si>
    <t>6270</t>
  </si>
  <si>
    <t>7300280</t>
  </si>
  <si>
    <t>6271</t>
  </si>
  <si>
    <t>7300320</t>
  </si>
  <si>
    <t>6273</t>
  </si>
  <si>
    <t>7300400</t>
  </si>
  <si>
    <t>6274</t>
  </si>
  <si>
    <t>7300500</t>
  </si>
  <si>
    <t>6275</t>
  </si>
  <si>
    <t>7300600</t>
  </si>
  <si>
    <t>6304</t>
  </si>
  <si>
    <t>7301500</t>
  </si>
  <si>
    <t>6305</t>
  </si>
  <si>
    <t>7300800</t>
  </si>
  <si>
    <t>6292</t>
  </si>
  <si>
    <t>9717502</t>
  </si>
  <si>
    <t>6294</t>
  </si>
  <si>
    <t>11810</t>
  </si>
  <si>
    <t>9710068</t>
  </si>
  <si>
    <t>12102</t>
  </si>
  <si>
    <t>9717503</t>
  </si>
  <si>
    <t>11808</t>
  </si>
  <si>
    <t>7302508</t>
  </si>
  <si>
    <t>11807</t>
  </si>
  <si>
    <t>7302507</t>
  </si>
  <si>
    <t>11809</t>
  </si>
  <si>
    <t>7302510</t>
  </si>
  <si>
    <t>6303</t>
  </si>
  <si>
    <t>7301514</t>
  </si>
  <si>
    <t>11627</t>
  </si>
  <si>
    <t>7301513</t>
  </si>
  <si>
    <t>6301</t>
  </si>
  <si>
    <t>7301502</t>
  </si>
  <si>
    <t>Пенополиэтиленовая сильноклеящая двусторонняя лента 90°, черная</t>
  </si>
  <si>
    <t>246CH05060</t>
  </si>
  <si>
    <t>246B105060</t>
  </si>
  <si>
    <t>FG6CH09915</t>
  </si>
  <si>
    <t>FG6C209915</t>
  </si>
  <si>
    <t>FX6CC02541</t>
  </si>
  <si>
    <t>FX6CC02561</t>
  </si>
  <si>
    <t>FX6CC02581</t>
  </si>
  <si>
    <t>FX6CC02593</t>
  </si>
  <si>
    <t>FX6CC02594</t>
  </si>
  <si>
    <t>RoxelPro Оправка для фибровых кругов 125мм, особо жёсткая, ребристая M14</t>
  </si>
  <si>
    <t>RoxelPro Оправка для фибровых кругов 125мм, жёсткая, ребристая M14</t>
  </si>
  <si>
    <t>RoxelPro Оправка для фибровых кругов 125мм, средней жёсткости, ребристая M14</t>
  </si>
  <si>
    <t>RoxelPro Оправка для фибровых кругов 125мм, мягкая M14</t>
  </si>
  <si>
    <t>RoxelPro Зачистной круг ROXPRO PLUS QCD 50мм, керамика, Р36</t>
  </si>
  <si>
    <t>RoxelPro Зачистной круг ROXPRO PLUS QCD 50мм, керамика, Р60</t>
  </si>
  <si>
    <t>RoxelPro Зачистной круг ROXPRO PLUS QCD 50мм, керамика, Р80</t>
  </si>
  <si>
    <t xml:space="preserve">RoxelPro Оправка QCD 50мм, тип R, M14 </t>
  </si>
  <si>
    <t>RoxelPro Оправка QCD  50мм, тип R, шпиндель 6мм</t>
  </si>
  <si>
    <t>RoxelPro Шлифовальная лента ROXPRO PLUS 10 х 330мм, керамика, Р36</t>
  </si>
  <si>
    <t>10 / 400 шт.</t>
  </si>
  <si>
    <t>RoxelPro Шлифовальная лента ROXPRO PLUS 10 х 330мм, керамика, Р60</t>
  </si>
  <si>
    <t>RoxelPro Шлифовальная лента ROXPRO PLUS 10 х 330мм, керамика, Р80</t>
  </si>
  <si>
    <t>RoxelPro Шлифовальная лента ROXPRO PLUS 13 х 457мм, керамика, Р36</t>
  </si>
  <si>
    <t>10 / 300 шт.</t>
  </si>
  <si>
    <t>RoxelPro Шлифовальная лента ROXPRO PLUS 13 х 457мм, керамика, Р60</t>
  </si>
  <si>
    <t>RoxelPro Шлифовальная лента ROXPRO PLUS 13 х 457мм, керамика, Р80</t>
  </si>
  <si>
    <t>RoxelPro Быстросъёмный Пурпурный зачистной круг ROXPRO Clean&amp;Strip II 100х13мм</t>
  </si>
  <si>
    <t>RoxelPro Пурпурный зачистной круг ROXPRO Clean&amp;Strip II 100х13х6мм на шпинделе</t>
  </si>
  <si>
    <t>RoxelPro Сухое проявочное покрытие ROXTOP с аппликатором, чёрное, 150г.</t>
  </si>
  <si>
    <t>RoxelPro Поролоновый полировальник на липучке 150 х 25мм, плотный, пурпурный</t>
  </si>
  <si>
    <t>RoxelPro Поролоновый полировальник на липучке 150 х 25мм, средней плотности, оранжевый</t>
  </si>
  <si>
    <t>RoxelPro Шерстяной полировальник из натуральной овечьей шерсти на липучке 75мм</t>
  </si>
  <si>
    <t>RoxelPro Малярная лента ROXTOP 7095, водостойкая, УФ стойкая, 95°, синяя, 18мм х 50м</t>
  </si>
  <si>
    <t>RoxelPro Маскирующая бумага ROXTOP, 200мм х 300м</t>
  </si>
  <si>
    <t>RoxelPro Маскирующая бумага ROXTOP, 450мм х 300м</t>
  </si>
  <si>
    <t>RoxelPro Маскирующая бумага ROXTOP, 600мм х 300м</t>
  </si>
  <si>
    <t>RoxelPro Маскирующая бумага ROXTOP, 900мм х 300м</t>
  </si>
  <si>
    <t>RoxelPro Маскирующая бумага ROXTOP, 1200мм х 300м</t>
  </si>
  <si>
    <t>RoxelPro Маскирующая бумага ROXONE, 420мм х 200м</t>
  </si>
  <si>
    <t>RoxelPro Маскирующая бумага ROXONE, 620мм х 200м</t>
  </si>
  <si>
    <t>RoxelPro Маскирующая бумага ROXONE, 840мм х 200м</t>
  </si>
  <si>
    <t>RoxelPro Маскирующая бумага ROXONE, 1250мм х 200м</t>
  </si>
  <si>
    <t>RoxelPro Нитриловые перчатки ROXPRO, синие, размер M, упаковка 100 шт.</t>
  </si>
  <si>
    <t>RoxelPro Нитриловые перчатки ROXPRO, синие, размер L, упаковка 100 шт.</t>
  </si>
  <si>
    <t>RoxelPro Нитриловые перчатки ROXPRO, синие, размер XL, упаковка 100 шт.</t>
  </si>
  <si>
    <t>RoxelPro Нитриловые перчатки ROXPRO, синие, размер XXL, упаковка 90 шт.</t>
  </si>
  <si>
    <t>90 / 900 шт.</t>
  </si>
  <si>
    <t>90 шт.</t>
  </si>
  <si>
    <t>RoxelPro Нитриловые перчатки ROXTOP, чёрные/оранжевые, размер M, упаковка 100 шт.</t>
  </si>
  <si>
    <t>RoxelPro Нитриловые перчатки ROXTOP, чёрные/оранжевые, размер L, упаковка 100 шт.</t>
  </si>
  <si>
    <t>RoxelPro Нитриловые перчатки ROXTOP, чёрные/оранжевые, размер XL, упаковка 100 шт.</t>
  </si>
  <si>
    <t>RoxelPro Нитриловые перчатки ROXTOP, чёрные/оранжевые, размер XXL, упаковка 90 шт.</t>
  </si>
  <si>
    <t>RoxelPro Нитриловые перчатки ROXONE, чёрные, размер XXL, упаковка 90 шт.</t>
  </si>
  <si>
    <t>RoxelPro Фильтр-воронка ROXTOP для краски, 190 µ</t>
  </si>
  <si>
    <t>RoxelPro Оправка для фибровых кругов 180мм, особо жёсткая, ребристая M14</t>
  </si>
  <si>
    <t>RoxelPro Оправка для фибровых кругов 180мм, средней жёсткости, ребристая M14</t>
  </si>
  <si>
    <t>RoxelPro Лепестковый круг ROXTOP ZIRCON 125 х 22мм, цирконат, конический, Р40</t>
  </si>
  <si>
    <t>RoxelPro Лепестковый круг ROXTOP ZIRCON 125 х 22мм, цирконат, конический, Р60</t>
  </si>
  <si>
    <t>RoxelPro Лепестковый круг ROXTOP ZIRCON 125 х 22мм, цирконат, конический, Р80</t>
  </si>
  <si>
    <t xml:space="preserve">RoxelPro Оправка QCD 75мм, тип R, M14 </t>
  </si>
  <si>
    <t>RoxelPro Оправка QCD  75мм, тип R, шпиндель 6мм</t>
  </si>
  <si>
    <t>RoxelPro Оправка для нетканых кругов 125мм, особо жёсткая, М14</t>
  </si>
  <si>
    <t>RoxelPro Нетканый валик ROXPRO 110 х 100 х 19мм, Coarse</t>
  </si>
  <si>
    <t>RoxelPro Нетканый валик ROXPRO 110 х 100 х 19мм, Medium</t>
  </si>
  <si>
    <t>RoxelPro Нетканый валик ROXPRO 110 х 100 х 19мм, Fine</t>
  </si>
  <si>
    <t>Номенклатура</t>
  </si>
  <si>
    <t>Статус</t>
  </si>
  <si>
    <t>Упаковка ед. продажи</t>
  </si>
  <si>
    <t>Розничная цена</t>
  </si>
  <si>
    <t>Цена за единицу продажи</t>
  </si>
  <si>
    <t>Цена по прайс-листу *</t>
  </si>
  <si>
    <t>Цена (РУБ) **</t>
  </si>
  <si>
    <t>КОММЕРЧЕСКИЕ ТОВАРЫ</t>
  </si>
  <si>
    <t>Складской</t>
  </si>
  <si>
    <t>000</t>
  </si>
  <si>
    <t>1015</t>
  </si>
  <si>
    <t>1027</t>
  </si>
  <si>
    <t>1035</t>
  </si>
  <si>
    <t>107</t>
  </si>
  <si>
    <t>110</t>
  </si>
  <si>
    <t>1110</t>
  </si>
  <si>
    <t>Выводится</t>
  </si>
  <si>
    <t>127</t>
  </si>
  <si>
    <t>170'98 торнадо</t>
  </si>
  <si>
    <t>180</t>
  </si>
  <si>
    <t>202</t>
  </si>
  <si>
    <t>208</t>
  </si>
  <si>
    <t>210</t>
  </si>
  <si>
    <t>215</t>
  </si>
  <si>
    <t>228</t>
  </si>
  <si>
    <t>233</t>
  </si>
  <si>
    <t>235</t>
  </si>
  <si>
    <t>236</t>
  </si>
  <si>
    <t>28</t>
  </si>
  <si>
    <t>303</t>
  </si>
  <si>
    <t>307</t>
  </si>
  <si>
    <t>355</t>
  </si>
  <si>
    <t>377</t>
  </si>
  <si>
    <t>394</t>
  </si>
  <si>
    <t>403</t>
  </si>
  <si>
    <t>417</t>
  </si>
  <si>
    <t>420</t>
  </si>
  <si>
    <t>425</t>
  </si>
  <si>
    <t>428</t>
  </si>
  <si>
    <t>440</t>
  </si>
  <si>
    <t>447</t>
  </si>
  <si>
    <t>449</t>
  </si>
  <si>
    <t>456</t>
  </si>
  <si>
    <t>464</t>
  </si>
  <si>
    <t>470</t>
  </si>
  <si>
    <t>481</t>
  </si>
  <si>
    <t>509</t>
  </si>
  <si>
    <t>564</t>
  </si>
  <si>
    <t>601</t>
  </si>
  <si>
    <t>605</t>
  </si>
  <si>
    <t>671</t>
  </si>
  <si>
    <t>793</t>
  </si>
  <si>
    <t>TOYOTA 040</t>
  </si>
  <si>
    <t>ГАЗ белая ночь</t>
  </si>
  <si>
    <t>104</t>
  </si>
  <si>
    <t>119</t>
  </si>
  <si>
    <t>125</t>
  </si>
  <si>
    <t>129</t>
  </si>
  <si>
    <t>132</t>
  </si>
  <si>
    <t>133</t>
  </si>
  <si>
    <t>192</t>
  </si>
  <si>
    <t>195</t>
  </si>
  <si>
    <t>221</t>
  </si>
  <si>
    <t>230</t>
  </si>
  <si>
    <t>240</t>
  </si>
  <si>
    <t>245</t>
  </si>
  <si>
    <t>246</t>
  </si>
  <si>
    <t>257</t>
  </si>
  <si>
    <t>270</t>
  </si>
  <si>
    <t>276</t>
  </si>
  <si>
    <t>277</t>
  </si>
  <si>
    <t>280</t>
  </si>
  <si>
    <t>286</t>
  </si>
  <si>
    <t>308</t>
  </si>
  <si>
    <t>310</t>
  </si>
  <si>
    <t>311</t>
  </si>
  <si>
    <t>328</t>
  </si>
  <si>
    <t>331</t>
  </si>
  <si>
    <t>345</t>
  </si>
  <si>
    <t>360</t>
  </si>
  <si>
    <t>363</t>
  </si>
  <si>
    <t>371</t>
  </si>
  <si>
    <t>383</t>
  </si>
  <si>
    <t>387</t>
  </si>
  <si>
    <t>399</t>
  </si>
  <si>
    <t>408</t>
  </si>
  <si>
    <t>412</t>
  </si>
  <si>
    <t>415</t>
  </si>
  <si>
    <t>419</t>
  </si>
  <si>
    <t>426</t>
  </si>
  <si>
    <t>429</t>
  </si>
  <si>
    <t>446</t>
  </si>
  <si>
    <t>448</t>
  </si>
  <si>
    <t>451</t>
  </si>
  <si>
    <t>453</t>
  </si>
  <si>
    <t>460</t>
  </si>
  <si>
    <t>478</t>
  </si>
  <si>
    <t>482</t>
  </si>
  <si>
    <t>483</t>
  </si>
  <si>
    <t>487</t>
  </si>
  <si>
    <t>497</t>
  </si>
  <si>
    <t>498</t>
  </si>
  <si>
    <t>499</t>
  </si>
  <si>
    <t>502</t>
  </si>
  <si>
    <t>50343</t>
  </si>
  <si>
    <t>50411</t>
  </si>
  <si>
    <t>515</t>
  </si>
  <si>
    <t>600</t>
  </si>
  <si>
    <t>602</t>
  </si>
  <si>
    <t>606</t>
  </si>
  <si>
    <t>608</t>
  </si>
  <si>
    <t>610</t>
  </si>
  <si>
    <t>620</t>
  </si>
  <si>
    <t>626</t>
  </si>
  <si>
    <t>627</t>
  </si>
  <si>
    <t>628</t>
  </si>
  <si>
    <t>630</t>
  </si>
  <si>
    <t>633</t>
  </si>
  <si>
    <t>640</t>
  </si>
  <si>
    <t>650</t>
  </si>
  <si>
    <t>660</t>
  </si>
  <si>
    <t>665</t>
  </si>
  <si>
    <t>670</t>
  </si>
  <si>
    <t>672</t>
  </si>
  <si>
    <t>682</t>
  </si>
  <si>
    <t>690</t>
  </si>
  <si>
    <t>691</t>
  </si>
  <si>
    <t>795</t>
  </si>
  <si>
    <t>963</t>
  </si>
  <si>
    <t>DAEWOO 74U</t>
  </si>
  <si>
    <t>DAEWOO 92L</t>
  </si>
  <si>
    <t>DAEWOO 92U</t>
  </si>
  <si>
    <t>DAEWOO 95U</t>
  </si>
  <si>
    <t>DAEWOO 97K</t>
  </si>
  <si>
    <t>FORD moondust silver</t>
  </si>
  <si>
    <t>FORD panther black</t>
  </si>
  <si>
    <t>HYUNDAI MZH</t>
  </si>
  <si>
    <t>HYUNDAI PGU</t>
  </si>
  <si>
    <t>HYUNDAI RHM</t>
  </si>
  <si>
    <t>HYUNDAI SAE</t>
  </si>
  <si>
    <t>HYUNDAI U4G</t>
  </si>
  <si>
    <t>MERCEDES 744</t>
  </si>
  <si>
    <t>MITSUBISHI X42</t>
  </si>
  <si>
    <t>NISSAN KL0</t>
  </si>
  <si>
    <t>RENAULT 369</t>
  </si>
  <si>
    <t>SKODA 9202</t>
  </si>
  <si>
    <t>TOYOTA 199</t>
  </si>
  <si>
    <t>TOYOTA 1F7</t>
  </si>
  <si>
    <t>TOYOTA 202</t>
  </si>
  <si>
    <t>VW LA7W</t>
  </si>
  <si>
    <t>VW LB9A</t>
  </si>
  <si>
    <t>VW LI7F</t>
  </si>
  <si>
    <t>айсберг</t>
  </si>
  <si>
    <t>буран</t>
  </si>
  <si>
    <t>ГАЗ 871167</t>
  </si>
  <si>
    <t>ГАЗ 877052</t>
  </si>
  <si>
    <t>лас-вегас</t>
  </si>
  <si>
    <t>морано</t>
  </si>
  <si>
    <t>наутилус</t>
  </si>
  <si>
    <t>омега</t>
  </si>
  <si>
    <t>посейдон</t>
  </si>
  <si>
    <t>сильвер</t>
  </si>
  <si>
    <t>ТАГАЗ D01</t>
  </si>
  <si>
    <t>циклон</t>
  </si>
  <si>
    <t>ГОТОВЫЕ ЭМАЛИ MOBIHEL</t>
  </si>
  <si>
    <t>Эмали готовые акриловые</t>
  </si>
  <si>
    <t>Заказной</t>
  </si>
  <si>
    <t>368</t>
  </si>
  <si>
    <t>MERCEDES 147</t>
  </si>
  <si>
    <t>VW R902</t>
  </si>
  <si>
    <t>Эмали готовые алкидные</t>
  </si>
  <si>
    <t>Mobihel автолак 000 черная матовая (1 л)</t>
  </si>
  <si>
    <t>Mobihel автолак ГАЗ белая ночь (1 л)</t>
  </si>
  <si>
    <t>Эмали готовые металлик</t>
  </si>
  <si>
    <t>Mobihel Базовая эмаль металлик 270 Нефертити (1 л)</t>
  </si>
  <si>
    <t>418</t>
  </si>
  <si>
    <t>Mobihel Базовая эмаль металлик 426 мускари (1 л)</t>
  </si>
  <si>
    <t>Mobihel Базовая эмаль металлик 429 Персей (1 л)</t>
  </si>
  <si>
    <t>Mobihel Базовая эмаль металлик 448 рапсодия (1 л)</t>
  </si>
  <si>
    <t>Mobihel Базовая эмаль металлик 630 кварц (1 л)</t>
  </si>
  <si>
    <t>Mobihel Базовая эмаль металлик 633 борнео (1 л)</t>
  </si>
  <si>
    <t>635</t>
  </si>
  <si>
    <t>DAEWOO 20U</t>
  </si>
  <si>
    <t>HYUNDAI P4N</t>
  </si>
  <si>
    <t>Mobihel Базовая эмаль металлик LOGAN 632 gris boreal (1 л)</t>
  </si>
  <si>
    <t>MERCEDES 189</t>
  </si>
  <si>
    <t>OPEL 474</t>
  </si>
  <si>
    <t>TOYOTA 062</t>
  </si>
  <si>
    <t>TOYOTA 6M1</t>
  </si>
  <si>
    <t>Mobihel Базовая эмаль металлик циклон (1 л)</t>
  </si>
  <si>
    <t>МИКСОВАЯ ПРОГРАММА MOBIHEL</t>
  </si>
  <si>
    <t>Добавки</t>
  </si>
  <si>
    <t>Mobihel 2K добавка для матирования (0,5 л)</t>
  </si>
  <si>
    <t>Миксы акриловые 2К</t>
  </si>
  <si>
    <t>Миксы ксираллик</t>
  </si>
  <si>
    <t>Миксы металлик</t>
  </si>
  <si>
    <t>Mobihel база M301 белый (3,5 л)</t>
  </si>
  <si>
    <t>Mobihel база M308 зелено-желтый (1 л)</t>
  </si>
  <si>
    <t>Mobihel база M310 солнечно-желтый (1 л)</t>
  </si>
  <si>
    <t>Mobihel база M312 красно-желтый (1 л)</t>
  </si>
  <si>
    <t>Mobihel база M314 оранжевый (1 л)</t>
  </si>
  <si>
    <t>Mobihel база M324 пурпурно-красный (1 л)</t>
  </si>
  <si>
    <t>Mobihel база M365 антично-черный (1 л)</t>
  </si>
  <si>
    <t>Mobihel база M366 экстра глубоко-черный (3,5 л)</t>
  </si>
  <si>
    <t>Mobihel база M367 супер глубоко-черный (1 л)</t>
  </si>
  <si>
    <t>Миксы перламутр</t>
  </si>
  <si>
    <t>Mobihel база M452 красно-коричневый перламутр (1 л)</t>
  </si>
  <si>
    <t>Mobihel база M472 красно-синий перламутр (1 л)</t>
  </si>
  <si>
    <t>Порошковые пигменты</t>
  </si>
  <si>
    <t>Mobihel Порошковый пигмент MP01 (20 гр)</t>
  </si>
  <si>
    <t>Mobihel Порошковый пигмент MP02 (20 гр)</t>
  </si>
  <si>
    <t>Mobihel Порошковый пигмент MP04 (20 гр)</t>
  </si>
  <si>
    <t>Mobihel Порошковый пигмент MP05 (20 гр)</t>
  </si>
  <si>
    <t>Mobihel Порошковый пигмент MP06 (20 гр)</t>
  </si>
  <si>
    <t>Mobihel Порошковый пигмент MP07 (20 гр)</t>
  </si>
  <si>
    <t>Mobihel Порошковый пигмент MP08 (20 гр)</t>
  </si>
  <si>
    <t>Mobihel Порошковый пигмент MP09 (20 гр)</t>
  </si>
  <si>
    <t>Mobihel Порошковый пигмент MP11 (20 гр)</t>
  </si>
  <si>
    <t>Тонирующие добавки</t>
  </si>
  <si>
    <t>Mobihel добавка в лак СС 053 розово-красный (0,1л.)</t>
  </si>
  <si>
    <t>Mobihel добавка в лак СС 054 красный (0,1л.)</t>
  </si>
  <si>
    <t>Mobihel добавка в лак СС 055 голубой (0,1л.)</t>
  </si>
  <si>
    <t>Изм. цены %</t>
  </si>
  <si>
    <t>Товарная группа</t>
  </si>
  <si>
    <t>50534</t>
  </si>
  <si>
    <t>50531</t>
  </si>
  <si>
    <t>51426</t>
  </si>
  <si>
    <t>51424</t>
  </si>
  <si>
    <t>51423</t>
  </si>
  <si>
    <t>51422</t>
  </si>
  <si>
    <t>51421</t>
  </si>
  <si>
    <t>3M Круг Абразивный Hookit 737U Cubitron™ II c мультипылеотводом,1150+, 150 мм, 50 шт./кор., 5 кор./уп.</t>
  </si>
  <si>
    <t>51370</t>
  </si>
  <si>
    <t>51369</t>
  </si>
  <si>
    <t>Абразивные круги Hookit™ Blue серии 325U с мультипылеотводом диам. 150 мм</t>
  </si>
  <si>
    <t>51371</t>
  </si>
  <si>
    <t>3M Круг Абразивный Hookit™ 325U c мультипылеотводом, синий, 80, 150 мм, 100 шт./кор., 5 кор./уп.</t>
  </si>
  <si>
    <t>51373</t>
  </si>
  <si>
    <t>3M Круг Абразивный Hookit™ 325U c мультипылеотводом, синий, 120, 150 мм, 100 шт./кор., 5 кор./уп.</t>
  </si>
  <si>
    <t>51375</t>
  </si>
  <si>
    <t>3M Круг Абразивный Hookit™ 325U c мультипылеотводом, синий, 180, 150 мм, 100 шт./кор., 5 кор./уп.</t>
  </si>
  <si>
    <t>51376</t>
  </si>
  <si>
    <t>3M Круг Абразивный Hookit™ 325U c мультипылеотводом, синий, 220, 150 мм, 100 шт./кор., 5 кор./уп.</t>
  </si>
  <si>
    <t>51377</t>
  </si>
  <si>
    <t>3M Круг Абразивный Hookit™ 325U c мультипылеотводом, синий, 240, 150 мм, 100 шт./кор., 5 кор./уп.</t>
  </si>
  <si>
    <t>51379</t>
  </si>
  <si>
    <t>3M Круг Абразивный Hookit™ 325U c мультипылеотводом, синий, 320, 150 мм, 100 шт./кор., 5 кор./уп.</t>
  </si>
  <si>
    <t>51381</t>
  </si>
  <si>
    <t>3M Круг Абразивный Hookit™ 325U c мультипылеотводом, синий, 400, 150 мм, 100 шт./кор., 5 кор./уп.</t>
  </si>
  <si>
    <t>51382</t>
  </si>
  <si>
    <t>3M Круг Абразивный Hookit™ 325U c мультипылеотводом, синий, 500, 150 мм, 100 шт./кор., 5 кор./уп.</t>
  </si>
  <si>
    <t>51383</t>
  </si>
  <si>
    <t>3M Круг Абразивный Hookit™ 325U c мультипылеотводом, синий, 600, 150 мм, 100 шт./кор., 5 кор./уп.</t>
  </si>
  <si>
    <t>50540</t>
  </si>
  <si>
    <t>50541</t>
  </si>
  <si>
    <t>50542</t>
  </si>
  <si>
    <t>50543</t>
  </si>
  <si>
    <t>50544</t>
  </si>
  <si>
    <t>50545</t>
  </si>
  <si>
    <t>80352</t>
  </si>
  <si>
    <t>80351</t>
  </si>
  <si>
    <t>80350</t>
  </si>
  <si>
    <t>00315</t>
  </si>
  <si>
    <t>00316</t>
  </si>
  <si>
    <t>00317</t>
  </si>
  <si>
    <t>50455</t>
  </si>
  <si>
    <t>50454</t>
  </si>
  <si>
    <t>50453</t>
  </si>
  <si>
    <t>50452</t>
  </si>
  <si>
    <t>50451</t>
  </si>
  <si>
    <t>50450</t>
  </si>
  <si>
    <t>50449</t>
  </si>
  <si>
    <t>50448</t>
  </si>
  <si>
    <t>50447</t>
  </si>
  <si>
    <t>50445</t>
  </si>
  <si>
    <t>50443</t>
  </si>
  <si>
    <t>33540</t>
  </si>
  <si>
    <t>33541</t>
  </si>
  <si>
    <t>33542</t>
  </si>
  <si>
    <t>33543</t>
  </si>
  <si>
    <t>33544</t>
  </si>
  <si>
    <t>50391</t>
  </si>
  <si>
    <t>50392</t>
  </si>
  <si>
    <t>50393</t>
  </si>
  <si>
    <t>50394</t>
  </si>
  <si>
    <t>50396</t>
  </si>
  <si>
    <t>50397</t>
  </si>
  <si>
    <t>05170</t>
  </si>
  <si>
    <t>05171</t>
  </si>
  <si>
    <t>05173</t>
  </si>
  <si>
    <t>05172</t>
  </si>
  <si>
    <t>05174</t>
  </si>
  <si>
    <t>05175</t>
  </si>
  <si>
    <t>50729</t>
  </si>
  <si>
    <t>03416</t>
  </si>
  <si>
    <t>03417</t>
  </si>
  <si>
    <t>03418</t>
  </si>
  <si>
    <t>03583</t>
  </si>
  <si>
    <t>03585</t>
  </si>
  <si>
    <t>03587</t>
  </si>
  <si>
    <t>03589</t>
  </si>
  <si>
    <t>03591</t>
  </si>
  <si>
    <t>35109</t>
  </si>
  <si>
    <t>35110</t>
  </si>
  <si>
    <t>35111</t>
  </si>
  <si>
    <t>35112</t>
  </si>
  <si>
    <t>35113</t>
  </si>
  <si>
    <t>35114</t>
  </si>
  <si>
    <t>35115</t>
  </si>
  <si>
    <t>35116</t>
  </si>
  <si>
    <t>05742</t>
  </si>
  <si>
    <t>50112</t>
  </si>
  <si>
    <t>02600</t>
  </si>
  <si>
    <t>02601</t>
  </si>
  <si>
    <t>03810</t>
  </si>
  <si>
    <t>03809</t>
  </si>
  <si>
    <t>03808</t>
  </si>
  <si>
    <t>01970</t>
  </si>
  <si>
    <t>01971</t>
  </si>
  <si>
    <t>01972</t>
  </si>
  <si>
    <t>01973</t>
  </si>
  <si>
    <t>01975</t>
  </si>
  <si>
    <t>01976</t>
  </si>
  <si>
    <t>01977</t>
  </si>
  <si>
    <t>01978</t>
  </si>
  <si>
    <t>01979</t>
  </si>
  <si>
    <t>01981</t>
  </si>
  <si>
    <t>01988</t>
  </si>
  <si>
    <t>02005</t>
  </si>
  <si>
    <t>02006</t>
  </si>
  <si>
    <t>02007</t>
  </si>
  <si>
    <t>02008</t>
  </si>
  <si>
    <t>02009</t>
  </si>
  <si>
    <t>02010</t>
  </si>
  <si>
    <t>02011</t>
  </si>
  <si>
    <t>02012</t>
  </si>
  <si>
    <t>02013</t>
  </si>
  <si>
    <t>02014</t>
  </si>
  <si>
    <t>02015</t>
  </si>
  <si>
    <t>02018</t>
  </si>
  <si>
    <t>02019</t>
  </si>
  <si>
    <t>02020</t>
  </si>
  <si>
    <t>02021</t>
  </si>
  <si>
    <t>02022</t>
  </si>
  <si>
    <t>02023</t>
  </si>
  <si>
    <t>05520</t>
  </si>
  <si>
    <t>05519</t>
  </si>
  <si>
    <t>05442</t>
  </si>
  <si>
    <t>05517</t>
  </si>
  <si>
    <t>05530</t>
  </si>
  <si>
    <t>33443</t>
  </si>
  <si>
    <t>50535</t>
  </si>
  <si>
    <t>64659</t>
  </si>
  <si>
    <t>64660</t>
  </si>
  <si>
    <t>07448</t>
  </si>
  <si>
    <t>07447</t>
  </si>
  <si>
    <t>07613</t>
  </si>
  <si>
    <t>07614</t>
  </si>
  <si>
    <t>07616</t>
  </si>
  <si>
    <t>07615</t>
  </si>
  <si>
    <t>07903</t>
  </si>
  <si>
    <t>07904</t>
  </si>
  <si>
    <t>07905</t>
  </si>
  <si>
    <t>07522</t>
  </si>
  <si>
    <t>07521</t>
  </si>
  <si>
    <t>07906</t>
  </si>
  <si>
    <t>09308</t>
  </si>
  <si>
    <t>50018</t>
  </si>
  <si>
    <t>50341</t>
  </si>
  <si>
    <t>50413</t>
  </si>
  <si>
    <t>05771</t>
  </si>
  <si>
    <t>05774</t>
  </si>
  <si>
    <t>05791</t>
  </si>
  <si>
    <t>01908</t>
  </si>
  <si>
    <t>60743</t>
  </si>
  <si>
    <t>60740</t>
  </si>
  <si>
    <t>64861</t>
  </si>
  <si>
    <t>49617</t>
  </si>
  <si>
    <t>49616</t>
  </si>
  <si>
    <t>49615</t>
  </si>
  <si>
    <t>49613</t>
  </si>
  <si>
    <t>07933</t>
  </si>
  <si>
    <t>07934</t>
  </si>
  <si>
    <t>05814/51893</t>
  </si>
  <si>
    <t>05815</t>
  </si>
  <si>
    <t>05809</t>
  </si>
  <si>
    <t>05810</t>
  </si>
  <si>
    <t>05816</t>
  </si>
  <si>
    <t>05817</t>
  </si>
  <si>
    <t>57013</t>
  </si>
  <si>
    <t>57014</t>
  </si>
  <si>
    <t>57016</t>
  </si>
  <si>
    <t>57017</t>
  </si>
  <si>
    <t>57018</t>
  </si>
  <si>
    <t>57019</t>
  </si>
  <si>
    <t>57020</t>
  </si>
  <si>
    <t>57021</t>
  </si>
  <si>
    <t>11000</t>
  </si>
  <si>
    <t>22398</t>
  </si>
  <si>
    <t>22399</t>
  </si>
  <si>
    <t>22401</t>
  </si>
  <si>
    <t>07524</t>
  </si>
  <si>
    <t>07525</t>
  </si>
  <si>
    <t>07528</t>
  </si>
  <si>
    <t>07526</t>
  </si>
  <si>
    <t>07527</t>
  </si>
  <si>
    <t>03714</t>
  </si>
  <si>
    <t>17191</t>
  </si>
  <si>
    <t>07515</t>
  </si>
  <si>
    <t>07516</t>
  </si>
  <si>
    <t>09560</t>
  </si>
  <si>
    <t>50416</t>
  </si>
  <si>
    <t>09884</t>
  </si>
  <si>
    <t>05539</t>
  </si>
  <si>
    <t>84998</t>
  </si>
  <si>
    <t>64860</t>
  </si>
  <si>
    <t>64862</t>
  </si>
  <si>
    <t>01990</t>
  </si>
  <si>
    <t>Абразивы ASD</t>
  </si>
  <si>
    <t>62918</t>
  </si>
  <si>
    <t>62919</t>
  </si>
  <si>
    <t>62921</t>
  </si>
  <si>
    <t>62920</t>
  </si>
  <si>
    <t>62922</t>
  </si>
  <si>
    <t>60150</t>
  </si>
  <si>
    <t>09339</t>
  </si>
  <si>
    <t>28514</t>
  </si>
  <si>
    <t>28515</t>
  </si>
  <si>
    <t>20353</t>
  </si>
  <si>
    <t>28509</t>
  </si>
  <si>
    <t>28510</t>
  </si>
  <si>
    <t>28516</t>
  </si>
  <si>
    <t>28517</t>
  </si>
  <si>
    <t>20465</t>
  </si>
  <si>
    <t>64380</t>
  </si>
  <si>
    <t>64384</t>
  </si>
  <si>
    <t>25124</t>
  </si>
  <si>
    <t>25125</t>
  </si>
  <si>
    <t>25129</t>
  </si>
  <si>
    <t>28347</t>
  </si>
  <si>
    <t>20242</t>
  </si>
  <si>
    <t>07947</t>
  </si>
  <si>
    <t>07895</t>
  </si>
  <si>
    <t>07897</t>
  </si>
  <si>
    <t>07898</t>
  </si>
  <si>
    <t>07899</t>
  </si>
  <si>
    <t>50977</t>
  </si>
  <si>
    <t>50978</t>
  </si>
  <si>
    <t>50980</t>
  </si>
  <si>
    <t>50981</t>
  </si>
  <si>
    <t>06304</t>
  </si>
  <si>
    <t>06309</t>
  </si>
  <si>
    <t>06311</t>
  </si>
  <si>
    <t>06313</t>
  </si>
  <si>
    <t>06405</t>
  </si>
  <si>
    <t>06314</t>
  </si>
  <si>
    <t>3939</t>
  </si>
  <si>
    <t>06349</t>
  </si>
  <si>
    <t>06348</t>
  </si>
  <si>
    <t>09973</t>
  </si>
  <si>
    <t>09678</t>
  </si>
  <si>
    <t>50421</t>
  </si>
  <si>
    <t>06800</t>
  </si>
  <si>
    <t>50988</t>
  </si>
  <si>
    <t>07838</t>
  </si>
  <si>
    <t xml:space="preserve">80110 </t>
  </si>
  <si>
    <t>06780</t>
  </si>
  <si>
    <t>50293</t>
  </si>
  <si>
    <t>07813</t>
  </si>
  <si>
    <t>06516</t>
  </si>
  <si>
    <t>06517</t>
  </si>
  <si>
    <t>06518</t>
  </si>
  <si>
    <t>06519</t>
  </si>
  <si>
    <t>80318</t>
  </si>
  <si>
    <t>80319</t>
  </si>
  <si>
    <t>80320</t>
  </si>
  <si>
    <t>80321</t>
  </si>
  <si>
    <t>80322</t>
  </si>
  <si>
    <t>80314</t>
  </si>
  <si>
    <t>80315</t>
  </si>
  <si>
    <t>07498</t>
  </si>
  <si>
    <t>07499</t>
  </si>
  <si>
    <t>09529</t>
  </si>
  <si>
    <t>50878</t>
  </si>
  <si>
    <t>50874</t>
  </si>
  <si>
    <t>50962</t>
  </si>
  <si>
    <t>50879</t>
  </si>
  <si>
    <t>50875</t>
  </si>
  <si>
    <t>50708</t>
  </si>
  <si>
    <t>50880</t>
  </si>
  <si>
    <t>50881</t>
  </si>
  <si>
    <t>33279</t>
  </si>
  <si>
    <t>33271</t>
  </si>
  <si>
    <t>50667</t>
  </si>
  <si>
    <t>50665</t>
  </si>
  <si>
    <t>28363</t>
  </si>
  <si>
    <t>07658</t>
  </si>
  <si>
    <t>07650</t>
  </si>
  <si>
    <t>50499</t>
  </si>
  <si>
    <t>51825</t>
  </si>
  <si>
    <t>51815</t>
  </si>
  <si>
    <t>50487</t>
  </si>
  <si>
    <t>01927</t>
  </si>
  <si>
    <t>Полировальные салфетки</t>
  </si>
  <si>
    <t>80349</t>
  </si>
  <si>
    <t>50488</t>
  </si>
  <si>
    <t>50456</t>
  </si>
  <si>
    <t>50400</t>
  </si>
  <si>
    <t>50383</t>
  </si>
  <si>
    <t>50388</t>
  </si>
  <si>
    <t>50486</t>
  </si>
  <si>
    <t>09377</t>
  </si>
  <si>
    <t>05729</t>
  </si>
  <si>
    <t>80345</t>
  </si>
  <si>
    <t>50489</t>
  </si>
  <si>
    <t>34568</t>
  </si>
  <si>
    <t>2011</t>
  </si>
  <si>
    <t>60668</t>
  </si>
  <si>
    <t>55535</t>
  </si>
  <si>
    <t>09374</t>
  </si>
  <si>
    <t>09375</t>
  </si>
  <si>
    <t>09550</t>
  </si>
  <si>
    <t>09376</t>
  </si>
  <si>
    <t>09378</t>
  </si>
  <si>
    <t>02048</t>
  </si>
  <si>
    <t>02049</t>
  </si>
  <si>
    <t>02045</t>
  </si>
  <si>
    <t>38070</t>
  </si>
  <si>
    <t>09358</t>
  </si>
  <si>
    <t>09628</t>
  </si>
  <si>
    <t>14736</t>
  </si>
  <si>
    <t>09988</t>
  </si>
  <si>
    <t>50079</t>
  </si>
  <si>
    <t>00127</t>
  </si>
  <si>
    <t>50199</t>
  </si>
  <si>
    <t>09552</t>
  </si>
  <si>
    <t>09553</t>
  </si>
  <si>
    <t>05600</t>
  </si>
  <si>
    <t>50414</t>
  </si>
  <si>
    <t>50415</t>
  </si>
  <si>
    <t>51130</t>
  </si>
  <si>
    <t>09019</t>
  </si>
  <si>
    <t>62011</t>
  </si>
  <si>
    <t>62015</t>
  </si>
  <si>
    <t>51154</t>
  </si>
  <si>
    <t>51158</t>
  </si>
  <si>
    <t>51157</t>
  </si>
  <si>
    <t>51155</t>
  </si>
  <si>
    <t>51156</t>
  </si>
  <si>
    <t>01814</t>
  </si>
  <si>
    <t>01813</t>
  </si>
  <si>
    <t>05901</t>
  </si>
  <si>
    <t>05900</t>
  </si>
  <si>
    <t>03020</t>
  </si>
  <si>
    <t>08984</t>
  </si>
  <si>
    <t>05917</t>
  </si>
  <si>
    <t>55045</t>
  </si>
  <si>
    <t>08197</t>
  </si>
  <si>
    <t>06930</t>
  </si>
  <si>
    <t>08509</t>
  </si>
  <si>
    <t>08612</t>
  </si>
  <si>
    <t>08603</t>
  </si>
  <si>
    <t>58012</t>
  </si>
  <si>
    <t>50318</t>
  </si>
  <si>
    <t>08605</t>
  </si>
  <si>
    <t>08613</t>
  </si>
  <si>
    <t>08684</t>
  </si>
  <si>
    <t>08689</t>
  </si>
  <si>
    <t>08694</t>
  </si>
  <si>
    <t>08855</t>
  </si>
  <si>
    <t>08537</t>
  </si>
  <si>
    <t>08568</t>
  </si>
  <si>
    <t>08851</t>
  </si>
  <si>
    <t>08531</t>
  </si>
  <si>
    <t>08536</t>
  </si>
  <si>
    <t>08475</t>
  </si>
  <si>
    <t>08476</t>
  </si>
  <si>
    <t>08012</t>
  </si>
  <si>
    <t>08013</t>
  </si>
  <si>
    <t>08993</t>
  </si>
  <si>
    <t>08992</t>
  </si>
  <si>
    <t>08080</t>
  </si>
  <si>
    <t>08150</t>
  </si>
  <si>
    <t>08090</t>
  </si>
  <si>
    <t>08193</t>
  </si>
  <si>
    <t xml:space="preserve">08868 </t>
  </si>
  <si>
    <t>08878</t>
  </si>
  <si>
    <t>08879</t>
  </si>
  <si>
    <t>08888</t>
  </si>
  <si>
    <t>08877</t>
  </si>
  <si>
    <t>08886</t>
  </si>
  <si>
    <t>08158</t>
  </si>
  <si>
    <t>08159</t>
  </si>
  <si>
    <t>08861</t>
  </si>
  <si>
    <t>08881</t>
  </si>
  <si>
    <t>08882</t>
  </si>
  <si>
    <t>08911</t>
  </si>
  <si>
    <t>08901</t>
  </si>
  <si>
    <t>50410</t>
  </si>
  <si>
    <t>Защитные пленки для автопромышленности</t>
  </si>
  <si>
    <t>08210</t>
  </si>
  <si>
    <t>08996</t>
  </si>
  <si>
    <t>08997</t>
  </si>
  <si>
    <t>08991</t>
  </si>
  <si>
    <t>16000</t>
  </si>
  <si>
    <t>16001</t>
  </si>
  <si>
    <t>16761</t>
  </si>
  <si>
    <t>16114</t>
  </si>
  <si>
    <t>16115</t>
  </si>
  <si>
    <t>16398</t>
  </si>
  <si>
    <t>16399</t>
  </si>
  <si>
    <t>16555</t>
  </si>
  <si>
    <t>16032</t>
  </si>
  <si>
    <t>16036</t>
  </si>
  <si>
    <t>16010</t>
  </si>
  <si>
    <t>16025</t>
  </si>
  <si>
    <t>09660</t>
  </si>
  <si>
    <t>07910</t>
  </si>
  <si>
    <t>16022</t>
  </si>
  <si>
    <t>37720</t>
  </si>
  <si>
    <t>16012</t>
  </si>
  <si>
    <t>05919</t>
  </si>
  <si>
    <t>08840</t>
  </si>
  <si>
    <t>02514</t>
  </si>
  <si>
    <t>50371</t>
  </si>
  <si>
    <t>Средства для обеспечения охраны труда</t>
  </si>
  <si>
    <t>Комбинезоны</t>
  </si>
  <si>
    <t>6035</t>
  </si>
  <si>
    <t>65512</t>
  </si>
  <si>
    <t>65455</t>
  </si>
  <si>
    <t>65462</t>
  </si>
  <si>
    <t>65463</t>
  </si>
  <si>
    <t>65054</t>
  </si>
  <si>
    <t>64853</t>
  </si>
  <si>
    <t>64857</t>
  </si>
  <si>
    <t>65033</t>
  </si>
  <si>
    <t>65035</t>
  </si>
  <si>
    <t>55073</t>
  </si>
  <si>
    <t>27624</t>
  </si>
  <si>
    <t>27628</t>
  </si>
  <si>
    <t>27698</t>
  </si>
  <si>
    <t>27740</t>
  </si>
  <si>
    <t>27741</t>
  </si>
  <si>
    <t>27618</t>
  </si>
  <si>
    <t>27646</t>
  </si>
  <si>
    <t>27650</t>
  </si>
  <si>
    <t>17195</t>
  </si>
  <si>
    <t>17184</t>
  </si>
  <si>
    <t>30120</t>
  </si>
  <si>
    <t>27605</t>
  </si>
  <si>
    <t>33056</t>
  </si>
  <si>
    <t>64484</t>
  </si>
  <si>
    <t>64488</t>
  </si>
  <si>
    <t>64501</t>
  </si>
  <si>
    <t>64509</t>
  </si>
  <si>
    <t>03771</t>
  </si>
  <si>
    <t>03770</t>
  </si>
  <si>
    <t>03769</t>
  </si>
  <si>
    <t>07209</t>
  </si>
  <si>
    <t>07210</t>
  </si>
  <si>
    <t>07213</t>
  </si>
  <si>
    <t>07215</t>
  </si>
  <si>
    <t>07217</t>
  </si>
  <si>
    <t>07216</t>
  </si>
  <si>
    <t>17498</t>
  </si>
  <si>
    <t>13741</t>
  </si>
  <si>
    <t>18760</t>
  </si>
  <si>
    <t>18772</t>
  </si>
  <si>
    <t>05538</t>
  </si>
  <si>
    <t>07496</t>
  </si>
  <si>
    <t>07440</t>
  </si>
  <si>
    <t>07446</t>
  </si>
  <si>
    <t>03718</t>
  </si>
  <si>
    <t>06002</t>
  </si>
  <si>
    <t>13084</t>
  </si>
  <si>
    <t>RoxelPro Абразивная полировальная паста ROXTOP R10 EXTREME (белый колпачёк), очень быстрая, 1кг</t>
  </si>
  <si>
    <t>RoxelPro Малярная лента ROXTOP 4080, бежевая, 18мм х 50м</t>
  </si>
  <si>
    <t>RoxelPro Малярная лента ROXTOP 4080, бежевая, 24мм х 50м</t>
  </si>
  <si>
    <t>RoxelPro Малярная лента ROXTOP 4080, бежевая, 36мм х 50м</t>
  </si>
  <si>
    <t>RoxelPro Малярная лента ROXTOP 4080, бежевая, 48мм х 50м</t>
  </si>
  <si>
    <t>RoxelPro Малярная лента ROXTOP 3580, коричневая, 18мм х 40м</t>
  </si>
  <si>
    <t>RoxelPro Малярная лента ROXTOP 3580, коричневая, 24мм х 40м</t>
  </si>
  <si>
    <t>RoxelPro Малярная лента ROXTOP 3580, коричневая, 36мм х 40м</t>
  </si>
  <si>
    <t>RoxelPro Малярная лента ROXTOP 3580, коричневая, 48мм х 40м</t>
  </si>
  <si>
    <t>RoxelPro Малярная лента ROXTOP 3080, коричневая, 18мм х 40м</t>
  </si>
  <si>
    <t>RoxelPro Малярная лента ROXTOP 3080, коричневая, 24мм х 40м</t>
  </si>
  <si>
    <t>RoxelPro Малярная лента ROXTOP 3080, коричневая, 36мм х 40м</t>
  </si>
  <si>
    <t>RoxelPro Малярная лента ROXTOP 3080, коричневая, 48мм х 40м</t>
  </si>
  <si>
    <t>Ленты шлифовальные</t>
  </si>
  <si>
    <t>Нетканый абразивный материал для ручного шлифования</t>
  </si>
  <si>
    <t>RoxelPro Нетканый абразивный материал ROXTOP FAST CUT 115х230мм VERY FINE, красный</t>
  </si>
  <si>
    <t>RoxelPro Нетканый абразивный материал ROXTOP FAST CUT 115х230мм ULTRA FINE, серый</t>
  </si>
  <si>
    <t>Шлифовальные круги и полосы</t>
  </si>
  <si>
    <t>RoxelPro Шлифовальный круг ROXTOP FILM 150мм на липучке, 15 отв, синий P1200</t>
  </si>
  <si>
    <t>RoxelPro Шлифовальный круг ROXTOP FILM 150мм на липучке, 15 отв, синий P1500</t>
  </si>
  <si>
    <t>Абразивные губки</t>
  </si>
  <si>
    <t>Проявочные покрытия</t>
  </si>
  <si>
    <t>Маскирующие малярные ленты</t>
  </si>
  <si>
    <t>RoxelPro Малярная лента ROXTOP 3580, зелёная, 18мм х 40м</t>
  </si>
  <si>
    <t>RoxelPro Малярная лента ROXTOP 3580, зелёная, 24мм х 40м</t>
  </si>
  <si>
    <t>RoxelPro Малярная лента ROXTOP 3580, зелёная, 36мм х 40м</t>
  </si>
  <si>
    <t>RoxelPro Малярная лента ROXTOP 3580, зелёная, 48мм х 40м</t>
  </si>
  <si>
    <t>Маскирующие плёнки</t>
  </si>
  <si>
    <t>Специальные маскирующие ленты</t>
  </si>
  <si>
    <t>Липкие покрытия для камер</t>
  </si>
  <si>
    <t>Инструмент для нанесения покрытий</t>
  </si>
  <si>
    <t>Вклейка стёкол</t>
  </si>
  <si>
    <t>Защита рук</t>
  </si>
  <si>
    <t>Фильтры-воронки</t>
  </si>
  <si>
    <t>Мерные ёмкости</t>
  </si>
  <si>
    <t>51428</t>
  </si>
  <si>
    <t>3M Круг Абразивный Hookit 737U Cubitron™ II c мультипылеотводом,400+, 150 мм, 50 шт./кор., 5 кор./уп.</t>
  </si>
  <si>
    <t>3M Hookit 737U Полоска абразивная Purple+, 400+, 70 мм x 396 мм (Cubitron II)</t>
  </si>
  <si>
    <t xml:space="preserve">Сетчатый абразивный материал SUN NET X313T </t>
  </si>
  <si>
    <t>для беспыльного шлифования композитов, наполнителей, лакокрасочых материалов, пластика, цветных металлов и твёрдых пород древесины</t>
  </si>
  <si>
    <t>для удаления старого ЛКП, сухого шлифования композитов, наполнителей, лакокрасочных материалов и твёрдой древесины</t>
  </si>
  <si>
    <t>Шлиф. бумага FILM L312T+ Soft Flex Pad перфорир. рулон 114мм х 25м, 200 шт. 114 х 125мм</t>
  </si>
  <si>
    <t xml:space="preserve">Абразивный материал на бумажной основе GOLD B312T </t>
  </si>
  <si>
    <t>для сухого шлифования наполнителей средней жёсткости, лакокрасочных материалов и твёрдой древесины</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</si>
  <si>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</si>
  <si>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</si>
  <si>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</si>
  <si>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</si>
  <si>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 бумага GOLD B312T+ Soft Flex перфорир. рулон 114мм х 25м, 200 шт. 114 х 125мм</t>
  </si>
  <si>
    <t>Абразивный материал на бумажной основе B316</t>
  </si>
  <si>
    <t>для шлифования смолистых пород дерева, фанеры, мягких металлов, лакокрасочных материалов и кожи</t>
  </si>
  <si>
    <t>102506</t>
  </si>
  <si>
    <t>Шлифовальный круг B316 125мм на липучке, без отв, красно-коричневый</t>
  </si>
  <si>
    <t>102507</t>
  </si>
  <si>
    <t>102508</t>
  </si>
  <si>
    <t>102509</t>
  </si>
  <si>
    <t>102510</t>
  </si>
  <si>
    <t>Абразивный материал на бумажной основе B322T</t>
  </si>
  <si>
    <t>для шлифования смолистых пород дерева, мягких металлов и лакокрасочных материалов</t>
  </si>
  <si>
    <t xml:space="preserve">Абразивный материал на бумажной основе WATERPROOF D332-D532 </t>
  </si>
  <si>
    <t>для влажного шлифования лакокрасочных материалов</t>
  </si>
  <si>
    <t>08124</t>
  </si>
  <si>
    <t>P 2500</t>
  </si>
  <si>
    <t>08125</t>
  </si>
  <si>
    <t>P 3000</t>
  </si>
  <si>
    <t>07224</t>
  </si>
  <si>
    <t>07225</t>
  </si>
  <si>
    <t xml:space="preserve">Гибкий абразивный материал SUNFLEX L210T на основе высокоэластичной синтетической плёнки </t>
  </si>
  <si>
    <t>для шлифования пластика, искусственного камня, металлов, матирования и удаления дефектов на лакокрасочных поверхностях</t>
  </si>
  <si>
    <t xml:space="preserve">Особо износостойкие круги QCD R205 </t>
  </si>
  <si>
    <t>для зачистки и зашлифовки металлических и пластмассовых поверхностей с системой крепления Roloc</t>
  </si>
  <si>
    <t xml:space="preserve">Лепестковые торцевые круги С656 с цирконатом алюминия </t>
  </si>
  <si>
    <t>для зашлифовки сварных швов и дефектов поверхности из нержавеющей и углеродистой стали, алюминия и сплавов</t>
  </si>
  <si>
    <t>для ручного шлифования древесины и цветных металлов</t>
  </si>
  <si>
    <t>Шлифовальный материал K15F в рулонах 100мм х 50м</t>
  </si>
  <si>
    <t>Шлифовальный материал K15F в рулонах 100мм х 5м</t>
  </si>
  <si>
    <t xml:space="preserve">Шлифовальные блоки SUNBLOCK </t>
  </si>
  <si>
    <t>для ручного шлифования деревянных и лакокрасочных поверхностей сложных профилей</t>
  </si>
  <si>
    <t>S2081EV/1</t>
  </si>
  <si>
    <t>S2081EV UHS Лак Diamond 2:1</t>
  </si>
  <si>
    <t>S2080EV/5</t>
  </si>
  <si>
    <t>S2081EV UHS Лак Diamond 2:2</t>
  </si>
  <si>
    <t>S2025B/3T</t>
  </si>
  <si>
    <t>S2039EV/S</t>
  </si>
  <si>
    <t>S2039EV Отвердитель стандартный</t>
  </si>
  <si>
    <t>FISH EYE Растворитель антисиликоновый</t>
  </si>
  <si>
    <t>ROC/S</t>
  </si>
  <si>
    <t>Акселератор cушки ROCKET</t>
  </si>
  <si>
    <t>RLW/AL</t>
  </si>
  <si>
    <t>RAPTOR Защитное покрытие повышенной прочности в 2К аэрозоле</t>
  </si>
  <si>
    <t>Серия аэрозолей PREMIUM</t>
  </si>
  <si>
    <t>PLAS/1</t>
  </si>
  <si>
    <t>PLAST X 1 Обезжириватель-антисиликон</t>
  </si>
  <si>
    <t>Шумопоглощающая пластина, самоклеющаяся, жаростойкая, окрашиваемая, 250х500х1,8мм</t>
  </si>
  <si>
    <t>ULTRA</t>
  </si>
  <si>
    <t>Шпатлевки ULTRA</t>
  </si>
  <si>
    <t>Грунты ULTRA</t>
  </si>
  <si>
    <t>Лаки  ULTRA</t>
  </si>
  <si>
    <t>Дополнительные материалы  ULTRA</t>
  </si>
  <si>
    <t>RoxelPro Пурпурный зачистной круг ROXPRO Clean&amp;Strip II на оправке 115х13х22мм</t>
  </si>
  <si>
    <t>RoxelPro Пурпурный зачистной круг ROXPRO Clean&amp;Strip II на оправке 125х13х22мм</t>
  </si>
  <si>
    <t>Антигравийные-антикоррозийные покрытия</t>
  </si>
  <si>
    <t>RoxelPro Лепестковый круг ROXTOP ZIRCON 178 х 22мм, цирконат, тип 27 плоский, Р40</t>
  </si>
  <si>
    <t>10 / 40</t>
  </si>
  <si>
    <t>RoxelPro Лепестковый круг ROXTOP 125 х 22мм, Trimmable, цирконат, тип 27 плоский, Р40</t>
  </si>
  <si>
    <t>RoxelPro Оправка QCD  50мм, тип S, шпиндель 6мм</t>
  </si>
  <si>
    <t>RoxelPro Красный зачистной круг ROXTOP Rapid Stripe 75x13x13мм</t>
  </si>
  <si>
    <t>RoxelPro Красный зачистной круг ROXTOP Rapid Stripe 150x13x13мм</t>
  </si>
  <si>
    <t>RoxelPro Красный зачистной круг ROXTOP Rapid Stripe на оправке 115х13х22мм</t>
  </si>
  <si>
    <t>RoxelPro Красный зачистной круг ROXTOP Rapid Stripe на оправке 125х13х22мм</t>
  </si>
  <si>
    <t>RoxelPro Быстросъёмный красный зачистной круг ROXTOP Rapid Stripe 75х13мм</t>
  </si>
  <si>
    <t>RoxelPro Нетканый прессованный круг ROXPRO BX 50x6x6мм, 4A, Fine</t>
  </si>
  <si>
    <t>RoxelPro Нетканый прессованный круг ROXPRO BX 50x13x6мм, 3S, Fine</t>
  </si>
  <si>
    <t>RoxelPro Нетканый прессованный круг ROXPRO BX 60x13x6мм, 3S, Fine</t>
  </si>
  <si>
    <t>RoxelPro Нетканый прессованный круг ROXPRO BX 75x6x6мм, 2S, Fine</t>
  </si>
  <si>
    <t>RoxelPro Нетканый прессованный круг ROXPRO BX 75x6x6мм, 4A, Fine</t>
  </si>
  <si>
    <t>RoxelPro Нетканый прессованный круг ROXPRO BX 75x6x6мм, 6A, Medium</t>
  </si>
  <si>
    <t>RoxelPro Нетканый прессованный круг ROXPRO BX 75x6x6мм, 8A, Medium</t>
  </si>
  <si>
    <t>RoxelPro Нетканый прессованный круг ROXPRO BX 150x6x13мм, 2S, Fine</t>
  </si>
  <si>
    <t>RoxelPro Нетканый прессованный круг ROXPRO BX 150x6x13мм, 4A, Fine</t>
  </si>
  <si>
    <t>RoxelPro Нетканый прессованный круг ROXPRO BX 150x6x13мм, 6A, Medium</t>
  </si>
  <si>
    <t>RoxelPro Нетканый прессованный круг ROXPRO BX 150x6x13мм, 8A, Medium</t>
  </si>
  <si>
    <t>RoxelPro Нетканый прессованный круг ROXPRO BX 150x13x13мм, 3S, Fine</t>
  </si>
  <si>
    <t>RoxelPro Нетканый прессованный круг ROXPRO BX 150x25x25мм, 2A, Medium</t>
  </si>
  <si>
    <t>RoxelPro Нетканый прессованный круг ROXPRO BX 150x25x25мм, 2S, Fine</t>
  </si>
  <si>
    <t>RoxelPro Нетканый прессованный круг ROXPRO BX 115x13x22мм, Triммable, 3S, Fine</t>
  </si>
  <si>
    <t>RoxelPro Нетканый прессованный круг ROXPRO BX 125x13x22мм, Triммable, 3S, Fine</t>
  </si>
  <si>
    <t>RoxelPro Быстросъёмный нетканый прессованный круг ROXPRO BX 50x6мм, 4A, Fine</t>
  </si>
  <si>
    <t>RoxelPro Быстросъёмный нетканый прессованный круг ROXPRO BX 50x13мм, 3S, Fine</t>
  </si>
  <si>
    <t>RoxelPro Быстросъёмный нетканый прессованный круг ROXPRO BX 60x13мм, 3S, Fine</t>
  </si>
  <si>
    <t>RoxelPro Быстросъёмный нетканый прессованный круг ROXPRO BX 75x6мм, 2A, Medium</t>
  </si>
  <si>
    <t>RoxelPro Быстросъёмный нетканый прессованный круг ROXPRO BX 75x6мм, 2S, Fine</t>
  </si>
  <si>
    <t>RoxelPro Быстросъёмный нетканый прессованный круг ROXPRO BX 75x6мм, 4A, Fine</t>
  </si>
  <si>
    <t>RoxelPro Быстросъёмный нетканый прессованный круг ROXPRO BX 75x6мм, 6A, Medium</t>
  </si>
  <si>
    <t>RoxelPro Быстросъёмный нетканый прессованный круг ROXPRO BX 75x6мм, 8A, Medium</t>
  </si>
  <si>
    <t>Reoflex</t>
  </si>
  <si>
    <t>Шпатлёвки</t>
  </si>
  <si>
    <t>Шпатлевка универсальная (0,6 кг) Reoflex (Multi)</t>
  </si>
  <si>
    <t>Шпатлевка универсальная (1 кг) Reoflex (Multi)</t>
  </si>
  <si>
    <t xml:space="preserve">1 кг </t>
  </si>
  <si>
    <t>Шпатлевка универсальная (2 кг) Reoflex (Multi)</t>
  </si>
  <si>
    <t xml:space="preserve">2 кг </t>
  </si>
  <si>
    <t>Шпатлевка мелкодисперсная (0,6 кг) Reoflex (Soft)</t>
  </si>
  <si>
    <t>Шпатлевка мелкодисперсная (1 кг) Reoflex (Soft)</t>
  </si>
  <si>
    <t>Шпатлевка мелкодисперсная (2 кг) Reoflex (Soft)</t>
  </si>
  <si>
    <t>Шпатлевка с алюминием (0,6 кг) Reoflex (Alumet)</t>
  </si>
  <si>
    <t xml:space="preserve">0,6 кг </t>
  </si>
  <si>
    <t>Шпатлевка с алюминием (1 кг) Reoflex (Alumet)</t>
  </si>
  <si>
    <t>Шпатлевка с алюминием (2 кг) Reoflex (Alumet)</t>
  </si>
  <si>
    <t>Шпатлевка со стекловолокном (0,5 кг) Reoflex (Glass fiber)</t>
  </si>
  <si>
    <t xml:space="preserve">0,5 кг </t>
  </si>
  <si>
    <t>Шпатлевка со стекловолокном (1 кг) Reoflex (Glass fiber)</t>
  </si>
  <si>
    <t>Шпатлевка со стекловолокном (2 кг) Reoflex (Glass fiber)</t>
  </si>
  <si>
    <t>Шпатлевка с углеволокном (0,5 кг) Reoflex (Flex Carbon)</t>
  </si>
  <si>
    <t>Шпатлевка с углеволокном (1 кг) Reoflex (Flex Carbon)</t>
  </si>
  <si>
    <t>Шпатлевка с углеволокном (2 кг) Reoflex (Flex Carbon)</t>
  </si>
  <si>
    <t>Распыляемая шпатлевка (0,8 л) Reoflex (Spray)</t>
  </si>
  <si>
    <t>Адгезионные грунты</t>
  </si>
  <si>
    <t>Фосфатирующий грунт CF (0,8 л) Reoflex серый</t>
  </si>
  <si>
    <t>Грунт для прошлифовки, аэрозоль (520 мл) Reoflex серый</t>
  </si>
  <si>
    <t>520 мл</t>
  </si>
  <si>
    <t>Изолятор (0,5 л) Reoflex</t>
  </si>
  <si>
    <t>Грунт по пластмассе (0,5 л) Reoflex прозрачный</t>
  </si>
  <si>
    <t>Грунт по пластмассе (0,5 л) Reoflex серый</t>
  </si>
  <si>
    <t>Грунт по пластмассе, аэрозоль (520 мл) Reoflex серый</t>
  </si>
  <si>
    <t>Фосфатирующий грунт CF 1+1 (0,8 л) Reoflex желтый, комплект с отвердителем</t>
  </si>
  <si>
    <t xml:space="preserve">1 л </t>
  </si>
  <si>
    <t>Акриловый грунт (1 кг) Reoflex белый</t>
  </si>
  <si>
    <t>Акриловый грунт (1 кг) Reoflex серый</t>
  </si>
  <si>
    <t>Акриловый грунт (1 кг) Reoflex черный</t>
  </si>
  <si>
    <t>3,7 кг</t>
  </si>
  <si>
    <t>Акриловый грунт (3,7 кг) Reoflex серый</t>
  </si>
  <si>
    <t>Акриловый грунт (3,7 кг) Reoflex черный</t>
  </si>
  <si>
    <t>Акриловый грунт, аэрозоль (520 мл) Reoflex серый</t>
  </si>
  <si>
    <t>Акриловый грунт, аэрозоль (520 мл) Reoflex черный</t>
  </si>
  <si>
    <t>1 л + 0,34 л</t>
  </si>
  <si>
    <t>Грунт "прямо на металл" 4+1 (0,8 л) Reoflex белый, комплект с отвердителем</t>
  </si>
  <si>
    <t>Грунт "прямо на металл" 4+1 (0,8 л) Reoflex серый, комплект с отвердителем</t>
  </si>
  <si>
    <t>Грунт "прямо на металл" 4+1 (0,8 л) Reoflex черный, комплект с отвердителем</t>
  </si>
  <si>
    <t>Акриловый лак, аэрозоль (520 мл) Reoflex прозрачный</t>
  </si>
  <si>
    <t xml:space="preserve">1 л + 0,5 л </t>
  </si>
  <si>
    <t>Акриловый лак HS (1 л) Reoflex, комплект с отвердителем</t>
  </si>
  <si>
    <t>Акриловый лак HS (5 л) Reoflex, комплект с отвердителем</t>
  </si>
  <si>
    <t>Супербыстрый лак (1 л) Reoflex, комплект с отвердителем</t>
  </si>
  <si>
    <t>Супербыстрый лак (5 л) Reoflex, комплект с отвердителем</t>
  </si>
  <si>
    <t xml:space="preserve">5 л + 2,5 л </t>
  </si>
  <si>
    <t>Защитные материалы</t>
  </si>
  <si>
    <t>Антигравий HS (1 л) Reoflex серый</t>
  </si>
  <si>
    <t>Антигравий HS (1 л) Reoflex черный</t>
  </si>
  <si>
    <t>Антигравий HS, аэрозоль (520 мл) Reoflex черный</t>
  </si>
  <si>
    <t>Антигравий MS, аэрозоль (520 мл) Reoflex серый</t>
  </si>
  <si>
    <t>Антигравий MS, аэрозоль (520 мл) Reoflex черный</t>
  </si>
  <si>
    <t>Шовный кистевой герметик (0,8 кг) Reoflex</t>
  </si>
  <si>
    <t>0,8 кг</t>
  </si>
  <si>
    <t>Ремонтный комплект Reoflex (смола+стекломат+отвердитель)</t>
  </si>
  <si>
    <t>0,25кг+0,25м²+0,015 гр</t>
  </si>
  <si>
    <t>Специальные покрытия</t>
  </si>
  <si>
    <t>Структурное покрытие (0,75 л) Reoflex черный</t>
  </si>
  <si>
    <t>Эмаль для бамперов (0,75 л) Reoflex графит</t>
  </si>
  <si>
    <t>Эмаль для бамперов (0,75 л) Reoflex серый</t>
  </si>
  <si>
    <t>Эмаль для бамперов (0,75 л) Reoflex черный</t>
  </si>
  <si>
    <t>Эмаль для бамперов, аэрозоль (520 мл) Reoflex графит</t>
  </si>
  <si>
    <t>Эмаль для бамперов, аэрозоль (520 мл) Reoflex серый</t>
  </si>
  <si>
    <t>Эмаль для бамперов, аэрозоль (520 мл) Reoflex черный</t>
  </si>
  <si>
    <t>Грунт-эмаль (0,5 кг) Reoflex черный матовый</t>
  </si>
  <si>
    <t>Эмаль для дисков, аэрозоль (520 мл) Reoflex серебристый</t>
  </si>
  <si>
    <t>Разбавитель для акриловых ЛКМ (0,5 л) Reoflex</t>
  </si>
  <si>
    <t>Разбавитель для акриловых ЛКМ (1 л) Reoflex</t>
  </si>
  <si>
    <t>Разбавитель для акриловых ЛКМ (5 л) Reoflex</t>
  </si>
  <si>
    <t>Разбавитель для акриловых ЛКМ медленный (1 л) Reoflex</t>
  </si>
  <si>
    <t>Разбавитель для акриловых ЛКМ медленный (5 л) Reoflex</t>
  </si>
  <si>
    <t>Разбавитель для металликов (0,5 л) Reoflex</t>
  </si>
  <si>
    <t>Разбавитель для металликов (1 л) Reoflex</t>
  </si>
  <si>
    <t>Разбавитель для металликов (5 л) Reoflex</t>
  </si>
  <si>
    <t>Разбавитель для переходов (0,5 л) Reoflex</t>
  </si>
  <si>
    <t>Разбавитель для переходов, аэрозоль (520 мл) Reoflex</t>
  </si>
  <si>
    <t>Катализатор для акриловых ЛКМ (0,25 л) Reoflex</t>
  </si>
  <si>
    <t xml:space="preserve">0,25 л </t>
  </si>
  <si>
    <t>Пластификатор (0,25 л) Reoflex</t>
  </si>
  <si>
    <t>Антисиликон (1 л) Reoflex стандарт</t>
  </si>
  <si>
    <t>Антисиликон (5 л) Reoflex стандарт</t>
  </si>
  <si>
    <t>Тест-карты (50 листов) Reoflex</t>
  </si>
  <si>
    <t>упаковка 50 листов</t>
  </si>
  <si>
    <t>Сухое проявочное покрытие (50 г) Reoflex черный</t>
  </si>
  <si>
    <t>картридж 50 гр</t>
  </si>
  <si>
    <t>Сухое проявочное покрытие (50 г) Reoflex белый</t>
  </si>
  <si>
    <t>Сухое проявочное покрытие (50 г) Reoflex оранжевый</t>
  </si>
  <si>
    <t>Стекломат 150 г/м2 (0,5 м2) Reoflex</t>
  </si>
  <si>
    <t>0,5 м²</t>
  </si>
  <si>
    <t>Стекломат 300 г/м2 (0,5 м2) Reoflex</t>
  </si>
  <si>
    <t>SATA Набор RPS UV - стаканы с крышкой 600мл и плоским фильтром 125µ с UV защитой, 60шт.</t>
  </si>
  <si>
    <t>SATA Набор RPS UV - стаканы с крышкой 600мл и фильтром 200µ с UV защитой, 60шт.</t>
  </si>
  <si>
    <t>SATA Адаптор №18 для использования системы RPS с пистолетами Sagola 4400 и 4500 G Extreme</t>
  </si>
  <si>
    <t>SATA Набор крышек для стаканов RPS 0,6 л (80шт.)</t>
  </si>
  <si>
    <t>SATAjet X 5500 HVLP с RPS сменным стаканом 0.6л / 0.9л и шарнирным соединением</t>
  </si>
  <si>
    <t>SATAjet X 5500 HVLP DIGITAL с RPS сменным стаканом 0.6л / 0.9л и шарнирным соединением</t>
  </si>
  <si>
    <t>SATAjet 5000 B HVLP с RPS сменными стаканами 0.3л /0.6л / 0.9л и шарнирным соединением</t>
  </si>
  <si>
    <t>SATAjet 4000 B HVLP с быстросменным верхним бачком 0.6л QCC</t>
  </si>
  <si>
    <t>SATAjet 4000 B HVLP с быстросменным верхним бачком 0.6л QCC и шарнирным соединением</t>
  </si>
  <si>
    <t>SATAjet 4000 B HVLP с RPS сменными стаканами 0.3л /0.6л / 0.9л и шарнирным соединением</t>
  </si>
  <si>
    <t>SATAjet 3000 K HVLP с нижней подачей материала</t>
  </si>
  <si>
    <t>SATAjet 1500 B HVLP с быстросменным верхним бачком 0.6л QCC</t>
  </si>
  <si>
    <t>SATAjet 1000 B HVLP с пластиковым верхним бачком 0.6л</t>
  </si>
  <si>
    <t>SATAjet 1000 B HVLP с алюминиевым верхним бачком 0.75л</t>
  </si>
  <si>
    <t>SATAjet 1000 K HVLP с нижней подачей</t>
  </si>
  <si>
    <t>SATAjet 1000 K HVLP с нижней подачей с износостойкой поверхностью</t>
  </si>
  <si>
    <t>SATAjet 100 B F HVLP с пластиковым верхним бачком 0.6L</t>
  </si>
  <si>
    <t>SATAjet 100 B F HVLP с алюминиевым верхним бачком 0.75л.</t>
  </si>
  <si>
    <t>SATA minijet 4400 B HVLP с пластиковым верхним бачком 0.125л</t>
  </si>
  <si>
    <t>SATA minijet 4400 B HVLP с RPS сменными стаканами 0,3л</t>
  </si>
  <si>
    <t>SATA minijet 3000 B HVLP с пластиковым верхним бачком 0.125L</t>
  </si>
  <si>
    <t>SATAminijet 1000 K HVLP с нижней подачей материала, наружное соединение G 1/4"</t>
  </si>
  <si>
    <t>SATAjet X 5500 RP с RPS сменным стаканом 0.6л / 0.9л и шарнирным соединением</t>
  </si>
  <si>
    <t>SATAjet X 5500 RP DIGITAL с RPS сменным стаканом 0.6л / 0.9л и шарнирным соединением</t>
  </si>
  <si>
    <t>SATAjet 5000 B RP с RPS сменными стаканами 0.3л /0.6л / 0.9л и шарнирным соединением</t>
  </si>
  <si>
    <t>SATAjet 4000 B RP с быстросменным верхним бачком 0.6л QCC</t>
  </si>
  <si>
    <t>SATAjet 4000 B RP с быстросменным верхним бачком 0.6л QCC и шарнирным соединением</t>
  </si>
  <si>
    <t>SATAjet 4000 B RP с RPS сменными стаканами 0.3л /0.6л / 0.9л и шарнирным соединением</t>
  </si>
  <si>
    <t>SATAjet 3000 K RP с нижней подачей материала</t>
  </si>
  <si>
    <t>SATAjet 1500 B RP с быстросменным верхним бачком 0.6л QCC</t>
  </si>
  <si>
    <t>SATAjet 1000 B RP с пластиковым верхним бачком 0.6л.</t>
  </si>
  <si>
    <t>SATAjet 1000 B RP с быстросменным верхним бачком 0.6л. QCC и шарнирным соединением</t>
  </si>
  <si>
    <t>SATAjet 1000 B RP с алюминиевым верхним бачком 0.75л.</t>
  </si>
  <si>
    <t>SATAjet 1000 B D RP с пластиковым верхним бачком 0.6л. для нанесения клея</t>
  </si>
  <si>
    <t>SATAjet 1000 H RP с алюминиевым сифонным бачком 1л.</t>
  </si>
  <si>
    <t>SATAjet 1000 K RP с нижней подачей</t>
  </si>
  <si>
    <t>SATAjet 1000 K RP с нижней подачей с износостойкой поверхностью</t>
  </si>
  <si>
    <t>SATAjet 1000 K RP с щелевой дюзой с нижней подачей</t>
  </si>
  <si>
    <t>SATAjet 1000 K D RP с нижней подачей для нанесения клея</t>
  </si>
  <si>
    <t>SATAjet 100 B F RP с пластиковым верхним бачком 0.6L</t>
  </si>
  <si>
    <t>1,1 UV</t>
  </si>
  <si>
    <t>SATAjet 100 B F RP с алюминиевым верхним бачком 0.75L</t>
  </si>
  <si>
    <t>SATAjet 100 B F RP с RPS сменными стаканами 0.9L (2 шт.)</t>
  </si>
  <si>
    <t>SATA minijet 4400 B RP с пластиковым верхним бачком 0.125л</t>
  </si>
  <si>
    <t>SATA minijet 4400 B RP с RPS сменными стаканами 0,3л</t>
  </si>
  <si>
    <t>SATAminijet 1000 K RP с нижней подачей</t>
  </si>
  <si>
    <t>SATAminijet 1000 H RP с нижней подачей</t>
  </si>
  <si>
    <t>SATA spray master RP с алюминиевым верхним бачком 0,7л нагнетательного типа</t>
  </si>
  <si>
    <t>SATAjet 20 B с пластиковым верхним бачком 0.065L и набором стеклянных бачков</t>
  </si>
  <si>
    <t>SATAjet 20 B с пластиковым верхним бачком 0.065L</t>
  </si>
  <si>
    <t>SATA Аэрограф SATAgraph 1 с верхним бачком 2,5мл без шланга</t>
  </si>
  <si>
    <t>SATA Аэрограф SATAgraph 1 с нижним бачком 5мл без шланга</t>
  </si>
  <si>
    <t>SATA Аэрограф SATAgraph 1 с верхним бачком 5мл без шланга</t>
  </si>
  <si>
    <t>SATA Аэрограф SATAgraph 3 с верхним бачком 2,5мл без шланга</t>
  </si>
  <si>
    <t>SATA Аэрограф SATAgraph 3 с сифонным бачком 5мл без шланга</t>
  </si>
  <si>
    <t>SATA Аэрограф SATAgraph 3 с верхним бачком 2,5мл, 3м. шлангом и быстрым соединением</t>
  </si>
  <si>
    <t>SATA Аэрограф SATAgraph 3 с сифонным бачком 2,5мл, 3м. шлангом и быстрым соединением</t>
  </si>
  <si>
    <t>SATA Аэрограф SATAgraph 4 с верхним бачком 7мл</t>
  </si>
  <si>
    <t>SATA Аэрограф SATAgraph 4 с сифонным бачком 7мл</t>
  </si>
  <si>
    <t>Econoline 1.0 by SATA, с  верхним пластиковым бачком 0.6л.</t>
  </si>
  <si>
    <t>SATA Сменный комплект дюз (головка, сопло, игла) для jet X 5500 HVLP</t>
  </si>
  <si>
    <t>SATA Сменный комплект дюз (головка, сопло, игла) для jet X 5500 HVLP PHASER</t>
  </si>
  <si>
    <t>SATA Сменный комплект дюз (головка, сопло, игла) для jet 5000 B HVLP</t>
  </si>
  <si>
    <t>SATA Сменный комплект дюз (головка, сопло, игла) для jet 4000 B HVLP</t>
  </si>
  <si>
    <t>SATA Сменный комплект дюз (головка, сопло, игла) для jet 3000 B HVLP</t>
  </si>
  <si>
    <t>SATA Сменный комплект дюз (головка, сопло, игла) для jet 3000 K HVLP</t>
  </si>
  <si>
    <t>SATA Сменный комплект дюз (головка, сопло, игла) для jet 1500 B HVLP</t>
  </si>
  <si>
    <t>SATA Сменный комплект дюз (головка, сопло, игла) для jet 1000 B HVLP</t>
  </si>
  <si>
    <t>SATA Сменный комплект дюз (головка, сопло, игла) для jet 1000 K HVLP</t>
  </si>
  <si>
    <t>SATA Сменный комплект дюз (головка, сопло, игла) для jet 1000 K HVLP с износостойкой поверхностью</t>
  </si>
  <si>
    <t>SATA Сменный комплект дюз (головка, сопло, игла) для jet 100 B F HVLP</t>
  </si>
  <si>
    <t xml:space="preserve">SATA Сменный комплект дюз (головка, сопло, игла) для minijet 4400 B HVLP </t>
  </si>
  <si>
    <t xml:space="preserve">SATA Сменный комплект дюз (головка, сопло, игла) для minijet 3000 B HVLP </t>
  </si>
  <si>
    <t xml:space="preserve">SATA Сменный комплект дюз (головка, сопло, игла) SR для minijet 3000 B HVLP </t>
  </si>
  <si>
    <t>SATA Сменный комплект дюз (головка, сопло, игла)  для jet X 5500 RP</t>
  </si>
  <si>
    <t>SATA Сменный комплект дюз (головка, сопло, игла) для jet X 5500 RP PHASER</t>
  </si>
  <si>
    <t>SATA Сменный комплект дюз (головка, сопло, игла) для jet 5000 B RP</t>
  </si>
  <si>
    <t>SATA Сменный комплект дюз (головка, сопло, игла) для jet 4000 B RP</t>
  </si>
  <si>
    <t>SATA Сменный комплект дюз (головка, сопло, игла) для jet 3000 B RP</t>
  </si>
  <si>
    <t>SATA Сменный комплект дюз (головка, сопло, игла) для jet 3000 K RP</t>
  </si>
  <si>
    <t>SATA Сменный комплект дюз (головка, сопло, игла) для jet 1500 B RP</t>
  </si>
  <si>
    <t>SATA Сменный комплект дюз (головка, сопло, игла) для jet 1000 B RP</t>
  </si>
  <si>
    <t>SATA Сменный комплект дюз (головка, сопло, игла) для jet 1000 H RP</t>
  </si>
  <si>
    <t>SATA Сменный комплект дюз (головка, сопло, игла) для jet 1000 K RP</t>
  </si>
  <si>
    <t>SATA Сменный комплект с щелевой дюзой (головка, сопло, игла) для jet 1000 K RP</t>
  </si>
  <si>
    <t>SATA Сменный комплект дюз (головка, сопло, игла) для jet 100 B F RP</t>
  </si>
  <si>
    <t>SATA Сменный комплект дюз (головка, сопло, игла) для minijet 4400 B RP</t>
  </si>
  <si>
    <t>SATA Сменный комплект дюз (головка, сопло, игла) для minijet 1000 K RP</t>
  </si>
  <si>
    <t>SATA Сменный комплект дюз (головка, сопло, игла) для minijet 1000 H RP</t>
  </si>
  <si>
    <t>SATA Сменный комплект дюз (головка, сопло, игла) для jet B</t>
  </si>
  <si>
    <t>SATA Сменный комплект дюз (головка, сопло, игла) для jet GR</t>
  </si>
  <si>
    <t>SATA Сменный комплект дюз (головка, сопло, игла) для jet H</t>
  </si>
  <si>
    <t>SATA Сменный комплект дюз (головка, сопло, игла) для spray master RP</t>
  </si>
  <si>
    <t xml:space="preserve">SATA Сменный комплект дюз (головка, сопло, игла) для jet 20 B </t>
  </si>
  <si>
    <t>SATA Сменный комплект дюз (головка, сопло, игла) для Satagraph 1</t>
  </si>
  <si>
    <t>SATA Сменный комплект дюз (головка, сопло, игла) для Satagraph 2</t>
  </si>
  <si>
    <t>SATA Сменный комплект дюз (головка, сопло, игла) для Satagraph 3</t>
  </si>
  <si>
    <t>Сменный комплект дюз (головка, сопло, игла) для SATA Econoline1.0</t>
  </si>
  <si>
    <t>SATA Сменный комплект дюз (головка, сопло, игла) для SATA spray mix пистолетов</t>
  </si>
  <si>
    <t>SATA Трёхступенчатый комби-фильтр 584 тонкой очистки с активированным углём, регулятором давления и отводом с 2-мя воздушными выходами G 1/4 ext.</t>
  </si>
  <si>
    <t>SATA Двухступенчатый комби-фильтр 544 тонкой очистки с регулятором давления c отводом с 2-мя воздушными выходами G 1/4 ext.</t>
  </si>
  <si>
    <t>SATA Одноступенчатый фильтр 564 с активированным углём, добавляемый для расширения 544 фильтра до 584</t>
  </si>
  <si>
    <t>SATA Трёхступенчатый комби-фильтр 584 тонкой очистки с активированным углём, регулятором давления и отводом с 2-мя воздушными выходами G 1/4 ext. на подставке</t>
  </si>
  <si>
    <t>SATA Трёхступенчатый комби-фильтр 584 тонкой очистки с активированным углём, регулятором давления и отводом с 2-мя воздушными выходами G 1/4 ext. на передвижной тележке</t>
  </si>
  <si>
    <t>SATA Одноступенчатый фильтр 524 с регулятором давления для установки в воздушную магистраль с соединением G 1/2i без отвода</t>
  </si>
  <si>
    <t>SATA Одноступенчатый фильтр 524 с регулятором давления c отводом с 2-мя воздушными выходами G 1/4a</t>
  </si>
  <si>
    <t>SATA Двухступенчатый комби-фильтр 244 тонкой очистки с регулятором давления c отводом с 2-мя воздушными выходами 9 мм</t>
  </si>
  <si>
    <t>SATA SGE пескоструйный пистолет с твердосплавным соплом под нижний бачок</t>
  </si>
  <si>
    <t>SATA Док.станция с наружной резьбой 1/8"</t>
  </si>
  <si>
    <t>SATA Курок подачи материала в сборе для jet X 5500 PHASER</t>
  </si>
  <si>
    <t>SATA Штуцер подачи воздуха G1/4" для jet X 5500 PHASER</t>
  </si>
  <si>
    <t>SATA Рукоятка регулятора факела (2шт.) для jet X 5500 PHASER</t>
  </si>
  <si>
    <t>SATA Винт регулятора подачи материала для SATAjet X 5500 PHASER</t>
  </si>
  <si>
    <t>SATA Регулятор подачи воздуха для jet X 5500 PHASER</t>
  </si>
  <si>
    <t>SATA Ремонтный комплект запчастей для jet X 5500 PHASER</t>
  </si>
  <si>
    <t>SATA Курок подачи материала в сборе для jet 5000 B</t>
  </si>
  <si>
    <t>SATA Уплотнитель штуцера подачи воздуха для jet 5000 B</t>
  </si>
  <si>
    <t>SATA Регулятор подачи воздуха для jet 5000 B</t>
  </si>
  <si>
    <t>SATA Шпиндель регулятора факела в сборе для jet 5000 B</t>
  </si>
  <si>
    <t xml:space="preserve">SATA Ремонтный комплект запчастей для jet 1500 B </t>
  </si>
  <si>
    <t>SATA Набор креплений курка для mimijet 4400 B</t>
  </si>
  <si>
    <t>SATA Набор уплотнителей (5шт) сопла для minijet 4400 B</t>
  </si>
  <si>
    <t>SATA Втулка с обоймой уплотнителя иглы подачи материала для SATAjet 3000 K spray mix пистолетов</t>
  </si>
  <si>
    <t>SATA Ремонтный комплект иглы для SATAjet B, H, K, NR 92</t>
  </si>
  <si>
    <t>SATA Набор уплотнителей иглы подачи материала для SATAjet B, jet GR, jet H, spray master, jet NR 95, jet K</t>
  </si>
  <si>
    <t>SATA Набор уплотнителей иглы подачи материала для SATAjet 90</t>
  </si>
  <si>
    <t>SATA Охладитель воздуха в сборе для масок Air Vision 5000</t>
  </si>
  <si>
    <t xml:space="preserve">SATA Поясной ремень для защитных масок Air Vision 5000 </t>
  </si>
  <si>
    <t>SATA Нагреватель воздуха для маски SATA vision Air 5000</t>
  </si>
  <si>
    <t>SATA Уплотнительное кольцо 10х2мм для глушителя SATA индустриальной маски</t>
  </si>
  <si>
    <t>SATA Капюшон с креплением на липучке для маски Vision 2000</t>
  </si>
  <si>
    <t>SATA Винты (2шт) для масок Vision 2000</t>
  </si>
  <si>
    <t>SATA Регулятор давления с ручкой для фильтров серии 500</t>
  </si>
  <si>
    <t>SATA Сменный картридж тонкой очистки для фильтров серии 500</t>
  </si>
  <si>
    <t>SATA Сменный картридж с активированным углём для фильтров серии 500</t>
  </si>
  <si>
    <t>SATA Ремонтный комплект для фильтров серии 500, включающий фильтр тонкой очистки и фильтр с активированным углём</t>
  </si>
  <si>
    <t>SATA Диафрагма для фильтров серии 500</t>
  </si>
  <si>
    <t>SATA Блок управления давлением для фильтров серии 500</t>
  </si>
  <si>
    <t>SATA Манометр 0-15 бар для фильтров серии 500</t>
  </si>
  <si>
    <t>SATA Блок крышки с 2-мя шаровыми кранами для фильтров серии 500</t>
  </si>
  <si>
    <t>SATA Выходной блок в сборе для фильтров серии 500</t>
  </si>
  <si>
    <t>SATA Корпус фильтра серии 500</t>
  </si>
  <si>
    <t>SATA Стакан с автоматическим выпускным клапаном для фильтров серии 500</t>
  </si>
  <si>
    <t>SATA Крышка фильтра (4 шт.) для фильтров серии 500</t>
  </si>
  <si>
    <t>SATA Набор уплотнительных колец для фильтров серии 500</t>
  </si>
  <si>
    <t>SATA Регулятор давления 0-10 bar, с выходом G 1/2</t>
  </si>
  <si>
    <t>SATA Ремонтный комплект для фильтров серии 500</t>
  </si>
  <si>
    <t>SATA Циклонный сепаратор для фильтров серии 500</t>
  </si>
  <si>
    <t>SATA Стакан для фильтров серий 200, 300 и 400</t>
  </si>
  <si>
    <t>SATA Регулятор давления для фильтров серии 200</t>
  </si>
  <si>
    <t>SATA Таймер для фильтров из спечённой бронзы</t>
  </si>
  <si>
    <t>SATA Крышка фильтра (4 шт.) для SATA фильтров</t>
  </si>
  <si>
    <t>SATA Отвод материала для напорного бака 24-48л., нерж.сталь, наружная резьба G 1/2</t>
  </si>
  <si>
    <t>SATA Устройство для подключения 2-х пистолетов к напорному баку 48л, нерж.сталь</t>
  </si>
  <si>
    <t>SATA Прокладка для Vario Top Spray насоса</t>
  </si>
  <si>
    <t>SATA Кольцо 9х2 для Vario Top Spray насоса</t>
  </si>
  <si>
    <t>SATA Кольцо 42х2 для Vario Top Spray насоса</t>
  </si>
  <si>
    <t>SATA Уплотнитель для Vario Top Spray насоса</t>
  </si>
  <si>
    <t>SATA Уплотнительное кольцо для Vario Top Spray насоса</t>
  </si>
  <si>
    <t>SATA Ведущая цапфа для Vario Top Spray насоса (в наборе 6 шт.)</t>
  </si>
  <si>
    <t>SATA Шарик для Vario Top Spray насоса</t>
  </si>
  <si>
    <t>SATA Диафрагма D123 в сборе для Vario Top Spray насоса</t>
  </si>
  <si>
    <t>SATA Шаровая опора для Vario Top Spray насоса</t>
  </si>
  <si>
    <t>SATA Седло клапана D12 для Vario Top Spray насоса</t>
  </si>
  <si>
    <t>SATA Уплотнительная прокладка 17,2х28,2х5,4 для Vario Top Spray насоса</t>
  </si>
  <si>
    <t>SATA Кольцо 22х3 мм для Vario Top Spray насоса</t>
  </si>
  <si>
    <t>SATA Кольцо 14х2 мм для Vario Top Spray насоса</t>
  </si>
  <si>
    <t>SATA Лепестковый клапан 24 х 19мм для Vario Top Spray насоса (в наборе 3 шт.)</t>
  </si>
  <si>
    <t xml:space="preserve">SATA Сетчатый фильтр 1.0 меш для водорастворимых красок для SATA Vario Top Spray насоса </t>
  </si>
  <si>
    <t>SATA Двойной регулятор давления с манометром 0-10 бар в сборе для Vario Top Spray насоса</t>
  </si>
  <si>
    <t>SATA Манометр 0-6 бар, 50мм, G 1/4 для Vario Top Spray насоса</t>
  </si>
  <si>
    <t>SATA Крышка пластикового бачка 0,6 л для пескоструйного пистолета SATA UBE</t>
  </si>
  <si>
    <t>SATA Крышка с поддоном и противокапельным устройством для пластикового бачка 0,125л для SATAminijet 4400</t>
  </si>
  <si>
    <t>SATA Крышка в сборе с уплотнителем для алюминиевого нижнего бачка 1,0л</t>
  </si>
  <si>
    <t>SATA Уплотнительное кольцо для QCC соединения</t>
  </si>
  <si>
    <t xml:space="preserve">SATA Пластиковый кейс для jet X5500 окрасочных пистолетов и акссессуаров </t>
  </si>
  <si>
    <t>Шлифовальные напильники 3M</t>
  </si>
  <si>
    <t>ASD Инструмент и оборудование</t>
  </si>
  <si>
    <t>Пневматический Ленточный Шлифовальный Напильник, с насадкой № 28368 для лент 13 х 457 мм, № 28366</t>
  </si>
  <si>
    <t>Стандартная насадка для ленточного напильника № 28366 для лент 13 х457 мм, № 28368</t>
  </si>
  <si>
    <t>Пневматический шлифовальный напильник для лент 10 мм х 330 мм</t>
  </si>
  <si>
    <t>Пневматический шлифовальный напильник для лент 13 мм х 457 мм</t>
  </si>
  <si>
    <t>60108</t>
  </si>
  <si>
    <t>3M Полировальный Круг, Finesse-it, рельефный, поролоновый, мягкий, оранжевый, 80 мм, 200 шт./уп.</t>
  </si>
  <si>
    <t>64500</t>
  </si>
  <si>
    <t>Рекоменд. Цена RUB</t>
  </si>
  <si>
    <t>9152R</t>
  </si>
  <si>
    <t>Абразивный материал на основе синтетической плёнки  с керамическим зерном CERAMIC L712T</t>
  </si>
  <si>
    <t>для удаления старого ЛКП, сухого шлифования шпаклёвки, грунтов, лакокрасочных материалов</t>
  </si>
  <si>
    <t>76506</t>
  </si>
  <si>
    <t>Шлифовальный круг CERAMIC L712T 150мм на липучке с мультипылеотводом</t>
  </si>
  <si>
    <t>76507</t>
  </si>
  <si>
    <t>76508</t>
  </si>
  <si>
    <t>76509</t>
  </si>
  <si>
    <t>76510</t>
  </si>
  <si>
    <t>76511</t>
  </si>
  <si>
    <t>76512</t>
  </si>
  <si>
    <t>76514</t>
  </si>
  <si>
    <t>53219</t>
  </si>
  <si>
    <t>53220</t>
  </si>
  <si>
    <t>53221</t>
  </si>
  <si>
    <t>53222</t>
  </si>
  <si>
    <t>53223</t>
  </si>
  <si>
    <t>52019</t>
  </si>
  <si>
    <t>52020</t>
  </si>
  <si>
    <t>52021</t>
  </si>
  <si>
    <t>52022</t>
  </si>
  <si>
    <t>52023</t>
  </si>
  <si>
    <t>51319</t>
  </si>
  <si>
    <t>51320</t>
  </si>
  <si>
    <t>51321</t>
  </si>
  <si>
    <t>51322</t>
  </si>
  <si>
    <t>51323</t>
  </si>
  <si>
    <t>53019</t>
  </si>
  <si>
    <t>53020</t>
  </si>
  <si>
    <t>53021</t>
  </si>
  <si>
    <t>53022</t>
  </si>
  <si>
    <t>53023</t>
  </si>
  <si>
    <t>31119</t>
  </si>
  <si>
    <t>31120</t>
  </si>
  <si>
    <t>31121</t>
  </si>
  <si>
    <t>31122</t>
  </si>
  <si>
    <t>31123</t>
  </si>
  <si>
    <t>58111</t>
  </si>
  <si>
    <t>58119</t>
  </si>
  <si>
    <t>58120</t>
  </si>
  <si>
    <t>58121</t>
  </si>
  <si>
    <t>52619</t>
  </si>
  <si>
    <t>52620</t>
  </si>
  <si>
    <t>52621</t>
  </si>
  <si>
    <t>52319</t>
  </si>
  <si>
    <t>52320</t>
  </si>
  <si>
    <t>52321</t>
  </si>
  <si>
    <t>44319</t>
  </si>
  <si>
    <t>44320</t>
  </si>
  <si>
    <t>44321</t>
  </si>
  <si>
    <t>32119</t>
  </si>
  <si>
    <t>32120</t>
  </si>
  <si>
    <t>32121</t>
  </si>
  <si>
    <t>10 / 500</t>
  </si>
  <si>
    <t>RoxelPro Быстросъёмный Пурпурный зачистной круг ROXPRO Clean&amp;Strip II 75х13мм</t>
  </si>
  <si>
    <t>RoxelPro Поролоновый полировальник на липучке 150 х 25мм, высокой плотности, зелёный</t>
  </si>
  <si>
    <t>RoxelPro Поролоновый полировальник на липучке 150 х 25мм, плотный, белый</t>
  </si>
  <si>
    <t>RoxelPro Прессованный диск для снятия клейких лент 100 х 16мм со шпинделем</t>
  </si>
  <si>
    <t>RoxelPro Безопасный резак для маскирующей плёнки</t>
  </si>
  <si>
    <t>RoxelPro Нейлоновая кисточка 30мм</t>
  </si>
  <si>
    <t>1 / 600 шт.</t>
  </si>
  <si>
    <t>RoxelPro Набор аппликаторов с микро-кисточкой для мелкого ремонта, супертонкие 1.0 мм, белые, 100шт.</t>
  </si>
  <si>
    <t>RoxelPro Бумажные тест-панели 7 х 18 см, чёрно-белые</t>
  </si>
  <si>
    <t>RoxelPro Пистолет для нанесения антигравийных покрытий с регулируемым соплом 5мм</t>
  </si>
  <si>
    <t>RoxelPro Набор для чистки окрасочных пистолетов (18 предметов)</t>
  </si>
  <si>
    <t>1 / 100 наборов</t>
  </si>
  <si>
    <t>RoxelPro Набор для чистки окрасочных пистолетов (12 предметов)</t>
  </si>
  <si>
    <t>1 / 25 наборов</t>
  </si>
  <si>
    <t>RoxelPro Набор игл с держателем для удаления частичек пыли с влажной краски (10 игл + держатель)</t>
  </si>
  <si>
    <t>1 / 50 наборов</t>
  </si>
  <si>
    <t>RoxelPro Набор сменных игл для удаления частичек пыли с влажной краски (10шт.)</t>
  </si>
  <si>
    <t>1 / 15 наборов</t>
  </si>
  <si>
    <t>RoxelPro Пистолет для нанесения распыляемых герметиков в 310мл картриджах</t>
  </si>
  <si>
    <t>RoxelPro Обезжир. салфетка MULTICLEAN ONE II, перфор. рулон 500шт., 32х36см., синяя</t>
  </si>
  <si>
    <t>RoxelPro Обезжир. салфетка MULTICLEAN ONE II, листы 12х35шт, 30х38см., синяя</t>
  </si>
  <si>
    <t>RoxelPro Отрезной круг ROXTOP UNI CUT 230 x 2.5 x 22мм, Т41, нерж.сталь, металл</t>
  </si>
  <si>
    <t>RoxelPro Отрезной круг ROXTOP FAST CUT 405 x 4.0 x 32мм, Т41, металл</t>
  </si>
  <si>
    <t>RoxelPro Шпиндель для валиков 50мм, М14</t>
  </si>
  <si>
    <t>RoxelPro Крепёжная гайка для торцевой лепестковой щётки КЛ ø 32мм</t>
  </si>
  <si>
    <t>RoxelPro Лепестковая нетканая щётка ROXTOP на шпинделе 80х40х6мм, Coarse</t>
  </si>
  <si>
    <t>RoxelPro Нетканый прессованный круг ROXPRO 125х6мм, 2A, Medium, на липучке</t>
  </si>
  <si>
    <t>RoxelPro Нетканый прессованный круг ROXPRO 125х6мм, 2S, Fine, на липучке</t>
  </si>
  <si>
    <t>RoxelPro Нетканый прессованный круг ROXPRO 125х6мм, 3S, Fine, на липучке</t>
  </si>
  <si>
    <t>RoxelPro Нетканый прессованный круг ROXPRO 125х6мм, 6A, Medium, на липучке</t>
  </si>
  <si>
    <t>RoxelPro Шпиндель 6мм для нетканых прессованных кругов ROXPRO толщиной 1-6мм</t>
  </si>
  <si>
    <t>RoxelPro Шпиндель 6мм для нетканых прессованных кругов ROXPRO толщиной 3-10мм</t>
  </si>
  <si>
    <t>RoxelPro Шпиндель 8мм для нетканых прессованных кругов ROXPRO толщиной 6-20мм</t>
  </si>
  <si>
    <t>RoxelPro Винтовой Шпиндель 6мм для нетканых прессованных кругов ROXPRO толщиной 13мм</t>
  </si>
  <si>
    <t>RoxelPro Винтовой Шпиндель 6мм для нетканых прессованных кругов ROXPRO толщиной 25мм</t>
  </si>
  <si>
    <t>Доводочные круги</t>
  </si>
  <si>
    <t>RoxelPro Шлифовальный круг ROXPRO COMPACT 237 125мм на липучке, без отв, А160</t>
  </si>
  <si>
    <t>RoxelPro Шлифовальный круг ROXPRO COMPACT 237 125мм на липучке, без отв, А100</t>
  </si>
  <si>
    <t>RoxelPro Шлифовальный круг ROXPRO COMPACT 237 125мм на липучке, без отв, А65</t>
  </si>
  <si>
    <t>RoxelPro Шлифовальный круг ROXPRO COMPACT 237 125мм на липучке, без отв, А45</t>
  </si>
  <si>
    <t>RoxelPro Шлифовальный круг ROXPRO COMPACT 237 125мм на липучке, без отв, А30</t>
  </si>
  <si>
    <t>RoxelPro Шлифовальный круг ROXPRO COMPACT 237 125мм на липучке, без отв, А16</t>
  </si>
  <si>
    <t>RoxelPro Шлифовальный круг ROXPRO COMPACT 237 125мм на липучке, без отв, А6</t>
  </si>
  <si>
    <t>RoxelPro Оправка для шлифовальных кругов 125мм на липучке, жёсткая, М14</t>
  </si>
  <si>
    <t>REP/1</t>
  </si>
  <si>
    <t>U-POL Грунт эпоксидный 3:1</t>
  </si>
  <si>
    <t>REH/SM</t>
  </si>
  <si>
    <t>U-POL Отвердитель для грунта эпоксидного 3:1</t>
  </si>
  <si>
    <t>НАИМЕНОВАНИЕ ТОВАРА</t>
  </si>
  <si>
    <t>ЦВЕТ</t>
  </si>
  <si>
    <t>600 СЕРИЯ</t>
  </si>
  <si>
    <t>АНТИКОРРОЗИЙНОЕ ПОКРЫТИЕ</t>
  </si>
  <si>
    <t>АЭРОЗОЛЬНЫЕ БАЛЛОНЫ</t>
  </si>
  <si>
    <t>ШПАТЛЕВКИ УНИВЕРСАЛЬНЫЕ</t>
  </si>
  <si>
    <t>ШПАТЛЕВКИ СПЕЦИАЛЬНОГО НАЗНАЧЕНИЯ</t>
  </si>
  <si>
    <t>2К НАПОЛНИТЕЛИ</t>
  </si>
  <si>
    <t>1К НАПОЛНИТЕЛИ</t>
  </si>
  <si>
    <t>ГРУНТЫ СПЕЦИАЛЬНОГО НАЗНАЧЕНИЯ</t>
  </si>
  <si>
    <t>КРАСКИ</t>
  </si>
  <si>
    <t>СПЕЦИАЛЬНЫЕ ЖИДКОСТИ</t>
  </si>
  <si>
    <t>СПЕЦИАЛЬНЫЕ МАТЕРИАЛЫ</t>
  </si>
  <si>
    <t>300 г</t>
  </si>
  <si>
    <t>ГЕРМЕТИКИ</t>
  </si>
  <si>
    <t>АНТИКОРРОЗИЙНЫЕ ПОКРЫТИЯ</t>
  </si>
  <si>
    <t>олив.-зел.</t>
  </si>
  <si>
    <t>олив.-кор.</t>
  </si>
  <si>
    <t>темно-сер.</t>
  </si>
  <si>
    <t>ДВУСТОРОННИЙ СКОТЧ</t>
  </si>
  <si>
    <t>0200300041</t>
  </si>
  <si>
    <t>0200300028</t>
  </si>
  <si>
    <t>0200300029</t>
  </si>
  <si>
    <t>0200300030</t>
  </si>
  <si>
    <t>0200300031</t>
  </si>
  <si>
    <t>0200300042</t>
  </si>
  <si>
    <t>0200300015</t>
  </si>
  <si>
    <t>0200300016</t>
  </si>
  <si>
    <t>0200300017</t>
  </si>
  <si>
    <t>0200300018</t>
  </si>
  <si>
    <t>МАСКИРОВОЧНАЯ ЛЕНТА</t>
  </si>
  <si>
    <t>0200300001</t>
  </si>
  <si>
    <t>0200300002</t>
  </si>
  <si>
    <t>0200300004</t>
  </si>
  <si>
    <t>0200300003</t>
  </si>
  <si>
    <t>0210300001</t>
  </si>
  <si>
    <t>0210300002</t>
  </si>
  <si>
    <t>0210300003</t>
  </si>
  <si>
    <t>0210300004</t>
  </si>
  <si>
    <t>ВСПОМОГАТЕЛЬНЫЕ МАТЕРИАЛЫ</t>
  </si>
  <si>
    <t>0200000040</t>
  </si>
  <si>
    <t>0210400001</t>
  </si>
  <si>
    <t>0200300060</t>
  </si>
  <si>
    <t>0200300065</t>
  </si>
  <si>
    <t>0900000001</t>
  </si>
  <si>
    <t>0900000005</t>
  </si>
  <si>
    <t>0200300050</t>
  </si>
  <si>
    <t>0100500014</t>
  </si>
  <si>
    <t>Серия PP627 на бумажной основе (оксид алюминия)</t>
  </si>
  <si>
    <t xml:space="preserve">Абразивные диски PP627 Purple Paper 150мм, 15отв. (липучка) </t>
  </si>
  <si>
    <t>Диски PP627 Purple Paper 150мм 15отв. Р40</t>
  </si>
  <si>
    <t>Диски PP627 Purple Paper 150мм 15отв. Р60, 80</t>
  </si>
  <si>
    <t>Диски PP627 Purple Paper 150мм 15отв. Р100, 120</t>
  </si>
  <si>
    <t>Диски PP627 Purple Paper 150мм 15отв. Р150, 180, 220, 240, 320, 400, 500, 600, 800</t>
  </si>
  <si>
    <t xml:space="preserve">Абразивные диски PP627 Purple Paper 125мм, 8отв. (липучка) </t>
  </si>
  <si>
    <t>Диски PP627 Purple Paper 125мм 8отв. Р40</t>
  </si>
  <si>
    <t>Диски PP627 Purple Paper 125мм 8отв. Р60, 80</t>
  </si>
  <si>
    <t>Диски PP627 Purple Paper 125мм 8отв. Р100, 120</t>
  </si>
  <si>
    <t>Диски PP627 Purple Paper 125мм 8отв. Р150, 180, 220, 240, 320, 400, 500, 600, 800</t>
  </si>
  <si>
    <t>Серия FS 115 на плёночной основе (оксид алюминия)</t>
  </si>
  <si>
    <t xml:space="preserve">Абразивные диски FILM SPONGE MULTIAIR (липучка) </t>
  </si>
  <si>
    <t>Серия FC 531 на плёночной основе (керамическое зерно + оксид алюминия)</t>
  </si>
  <si>
    <t xml:space="preserve">Абразивные диски FILM CERAMIC 150мм, 15отв. (липучка) </t>
  </si>
  <si>
    <t>Диски FC 531 Film Ceramic 150мм 15отв. Р80, 100</t>
  </si>
  <si>
    <t>Диски FC 531 Film Ceramic 150мм 15отв. Р120, 150, 180, 220, 240, 320, 400, 500, 600</t>
  </si>
  <si>
    <t xml:space="preserve">Абразивные диски FILM CERAMIC 125мм, 8отв. (липучка) </t>
  </si>
  <si>
    <t>Диски FC 531 Film Ceramic 125мм 8отв. Р80, 100</t>
  </si>
  <si>
    <t>Диски FC 531 Film Ceramic 125мм 8отв. Р120, 150, 180, 220, 240, 320, 400, 500, 600</t>
  </si>
  <si>
    <t xml:space="preserve">Абразивные полосы FILM CERAMIC  70х420мм 14отв. (липучка) </t>
  </si>
  <si>
    <t>Полоски FC 531 Film Ceramic 70х420мм 14отв. Р80</t>
  </si>
  <si>
    <t>Полоски FC 531 Film Ceramic 70х420мм 14отв. Р120, 180, 240, 320, 400</t>
  </si>
  <si>
    <t>Серия TZ 700 на поролоновой основе</t>
  </si>
  <si>
    <t xml:space="preserve">Абразивные диски SPONGE PYRAMID TZ 700 150мм (липучка) </t>
  </si>
  <si>
    <t>Серия TF 733 на тканево-поролоновой основе</t>
  </si>
  <si>
    <t xml:space="preserve">Абразивные диски TEXTILE FOAM 150мм (липучка) </t>
  </si>
  <si>
    <t>Диски TF 733 Textile Foam 150мм Р600, 800, 1000</t>
  </si>
  <si>
    <t>Диски TF 733 Textile Foam 150мм Р2000, 3000</t>
  </si>
  <si>
    <t>Диски DA321 Gold  150мм 15отв. Р100, 150</t>
  </si>
  <si>
    <t>Диски DA321 Gold  150мм 15отв. Р180, 220, 240, 280, 800</t>
  </si>
  <si>
    <t>Диски DA321 Gold  150мм 6+1 отв. Р180</t>
  </si>
  <si>
    <t>Полоски DA321 Gold  70х420мм 14отв. Р40</t>
  </si>
  <si>
    <t>Диски AC627 White 150мм 6+1 отв. Р80, 100, 120, 150</t>
  </si>
  <si>
    <t>Полоски AC627 White  230x280мм Р60, 150, 180, 320, 400</t>
  </si>
  <si>
    <t>Диски HAN PYRAMID на пленочной основе</t>
  </si>
  <si>
    <t>Серия HAN FLEX на нано-плёночной основе</t>
  </si>
  <si>
    <t>HAN FLEX Диск шлифовальный на нано-пленочной основе с липучкой 152мм 15отв. Р600, 800, 1000, 1200, 1500, 2000, 3000</t>
  </si>
  <si>
    <t>HAN FLEX Полоса шлифовальная на нано-пленочной основе с липучкой 170x130мм б/отв. (2 шт. с перфорацией) Р600, 800, 1000, 1200, 1500, 2000, 3000</t>
  </si>
  <si>
    <t>Желтая мягкая промежуточная подложка HANKO 150х8мм, 15 отв. для дисков на нано-пленочной основе HAN FLEX</t>
  </si>
  <si>
    <t>Диски FILM DEFECT REMOVER на пленочной основе</t>
  </si>
  <si>
    <t>Шлифовальный диск на пленочной основе FILM DEFECT REMOVER 34 mm Р3000 клей</t>
  </si>
  <si>
    <t>Шлифовальная мини полоска HANKO FILM DEFECT REMOVER 35*28 mm Р3000 клей</t>
  </si>
  <si>
    <t>Резиновый шлифовальный блок HANKO бочонок, 30 мм, высота 30 мм</t>
  </si>
  <si>
    <t>Резиновый шлифовальный блок HANKO прямоугольный, размер рабочей поверхности 32*25 мм, высота 12 мм</t>
  </si>
  <si>
    <t xml:space="preserve"> Шлифовальные губки Hanko Sponge</t>
  </si>
  <si>
    <t>Диск шлифовальный на липучке Hanko Sponge 150мм 15отв. #180 SuperFine</t>
  </si>
  <si>
    <t>Салфетки из микрофибры</t>
  </si>
  <si>
    <t>DM-B Синяя салфетка из микрофибры клинообразной вязки 40х40см, 2шт./уп</t>
  </si>
  <si>
    <t>HANKO PL-800H Угловая электрическая полировальная машинка с вращательным типом движения, 1010 Вт, 800-3000 Об/мин, диск-подошва 125 мм</t>
  </si>
  <si>
    <t>HANKO PL-15AL Угловая электрическая полировальная машинка с вращательно-орбитальным типом движения, 950 Вт, 2000-5000 Об/мин, орбитальный ход 15 мм, диск-подошва 125 мм</t>
  </si>
  <si>
    <t>HANKO PL-21AL Угловая электрическая полировальная машинка с вращательно-орбитальным типом движения, орбитальный ход 21 мм, диск-подошва 150 мм</t>
  </si>
  <si>
    <t xml:space="preserve">HANKO MH-800 малогабаритная полировальная машинка с вращательным типом движения для локальных работ </t>
  </si>
  <si>
    <t>HANKO ML-12 малогабаритная полировальная машинка с вращательно-орбитальным типом движения  для локальных работ, орбитальный ход 12 мм</t>
  </si>
  <si>
    <t>HANKO Диск-подошва полировальная средней жесткости 150мм, крепление резьба 5/16″ для PL-21AL</t>
  </si>
  <si>
    <t>HANKO Диск-подошва полировальная 125мм, крепление резьба 5/16″ для PL-15AL</t>
  </si>
  <si>
    <t>HANKO Диск-подошва полировальная средней жесткости 75мм, крепление резьба М14 для MH-800</t>
  </si>
  <si>
    <t>HANKO Диск-подошва полировальная средней жесткости 75мм, 6 отв., крепление резьба М8 для ML-12</t>
  </si>
  <si>
    <t>HANKO Набор удлинительных валов для полировальных машинок с вращательным типом движения (50мм, 80мм, 120мм)</t>
  </si>
  <si>
    <t>E2-50C50E12JS1 Электрическая шлифовальная машинка HANKO ROS 125 мм орбита 5,0 мм 220В, диаметр подошвы 125мм, 44 отверстия, скорость вращения 4000 – 10000 об/мин, вес 1,38кг</t>
  </si>
  <si>
    <t>Оранжевый полировальный диск средней жесткости 150X25 мм с центральным отверстием для использования с ротор-орбитальной (эксцентриковой) машинкой</t>
  </si>
  <si>
    <t>Белый полировальный диск средней мягкости 150X25 мм с центральным отверстием  для использования с ротор-орбитальной (эксцентриковой) машинкой</t>
  </si>
  <si>
    <t>Красный мягкий полировальный диск 150X25 мм с центральным отверстием для использования с ротор-орбитальной (эксцентриковой) машинкой</t>
  </si>
  <si>
    <r>
      <t xml:space="preserve">Полировальный диск средней жесткости </t>
    </r>
    <r>
      <rPr>
        <b/>
        <sz val="10"/>
        <color indexed="13"/>
        <rFont val="Arial"/>
        <family val="2"/>
        <charset val="204"/>
      </rPr>
      <t>желтый</t>
    </r>
    <r>
      <rPr>
        <sz val="10"/>
        <rFont val="Arial"/>
        <family val="2"/>
        <charset val="204"/>
      </rPr>
      <t xml:space="preserve"> (гладкий) 150x25мм</t>
    </r>
  </si>
  <si>
    <t>F44804</t>
  </si>
  <si>
    <r>
      <t>Полировальный диск средней жесткости (гладкий) 80х25мм</t>
    </r>
    <r>
      <rPr>
        <b/>
        <sz val="10"/>
        <color indexed="13"/>
        <rFont val="Arial"/>
        <family val="2"/>
        <charset val="204"/>
      </rPr>
      <t xml:space="preserve"> </t>
    </r>
    <r>
      <rPr>
        <b/>
        <sz val="10"/>
        <color indexed="51"/>
        <rFont val="Arial"/>
        <family val="2"/>
        <charset val="204"/>
      </rPr>
      <t>желтый</t>
    </r>
    <r>
      <rPr>
        <sz val="10"/>
        <rFont val="Arial"/>
        <family val="2"/>
        <charset val="204"/>
      </rPr>
      <t xml:space="preserve"> (4шт. в уп.)</t>
    </r>
  </si>
  <si>
    <t>F44805</t>
  </si>
  <si>
    <r>
      <t xml:space="preserve">Полировальный диск средней жесткости (гладкий) 80х25мм </t>
    </r>
    <r>
      <rPr>
        <b/>
        <sz val="10"/>
        <color indexed="30"/>
        <rFont val="Arial"/>
        <family val="2"/>
        <charset val="204"/>
      </rPr>
      <t>голубой</t>
    </r>
    <r>
      <rPr>
        <sz val="10"/>
        <rFont val="Arial"/>
        <family val="2"/>
        <charset val="204"/>
      </rPr>
      <t xml:space="preserve"> (4шт. в уп.)</t>
    </r>
  </si>
  <si>
    <t>F44803</t>
  </si>
  <si>
    <r>
      <t xml:space="preserve">Мягкий полировальный диск (гладкий) 80x25мм </t>
    </r>
    <r>
      <rPr>
        <b/>
        <sz val="10"/>
        <rFont val="Arial"/>
        <family val="2"/>
        <charset val="204"/>
      </rPr>
      <t>черный</t>
    </r>
    <r>
      <rPr>
        <sz val="10"/>
        <rFont val="Arial"/>
        <family val="2"/>
        <charset val="204"/>
      </rPr>
      <t xml:space="preserve"> (4шт. в уп.)</t>
    </r>
  </si>
  <si>
    <t>F54407H</t>
  </si>
  <si>
    <r>
      <t xml:space="preserve">Полировальный диск средней жесткости (гладкий) 150x25мм </t>
    </r>
    <r>
      <rPr>
        <b/>
        <sz val="10"/>
        <color indexed="16"/>
        <rFont val="Arial"/>
        <family val="2"/>
        <charset val="204"/>
      </rPr>
      <t>вишневый</t>
    </r>
  </si>
  <si>
    <t>H54402ORB</t>
  </si>
  <si>
    <r>
      <t xml:space="preserve">Полировальный диск AIR LINES средней жесткости 150x25мм </t>
    </r>
    <r>
      <rPr>
        <b/>
        <sz val="10"/>
        <color indexed="53"/>
        <rFont val="Arial"/>
        <family val="2"/>
        <charset val="204"/>
      </rPr>
      <t>оранжевый</t>
    </r>
  </si>
  <si>
    <t>H54405ORB</t>
  </si>
  <si>
    <t>H54406ORB</t>
  </si>
  <si>
    <r>
      <t xml:space="preserve">Полировальный диск AIR LINES сверхмягкий 150x25мм </t>
    </r>
    <r>
      <rPr>
        <b/>
        <sz val="10"/>
        <color indexed="52"/>
        <rFont val="Arial"/>
        <family val="2"/>
        <charset val="204"/>
      </rPr>
      <t>кремовый</t>
    </r>
  </si>
  <si>
    <t>HS56402ORB</t>
  </si>
  <si>
    <r>
      <t xml:space="preserve">Полировальный диск AIR LINES средней жесткости 180x25мм 16 отв. </t>
    </r>
    <r>
      <rPr>
        <b/>
        <sz val="10"/>
        <color indexed="53"/>
        <rFont val="Arial"/>
        <family val="2"/>
        <charset val="204"/>
      </rPr>
      <t>оранжевый</t>
    </r>
  </si>
  <si>
    <t>HS56405ORB</t>
  </si>
  <si>
    <r>
      <t xml:space="preserve">Полировальный диск AIR LINES </t>
    </r>
    <r>
      <rPr>
        <b/>
        <sz val="10"/>
        <color indexed="30"/>
        <rFont val="Arial"/>
        <family val="2"/>
        <charset val="204"/>
      </rPr>
      <t>голубой</t>
    </r>
    <r>
      <rPr>
        <sz val="10"/>
        <rFont val="Arial"/>
        <family val="2"/>
        <charset val="204"/>
      </rPr>
      <t xml:space="preserve"> для деликатной полировки 180x25мм 16 отв.</t>
    </r>
  </si>
  <si>
    <t>HS56406ORB</t>
  </si>
  <si>
    <r>
      <t xml:space="preserve">Полировальный диск AIR LINES сверхмягкий 180x25мм 16 отв. </t>
    </r>
    <r>
      <rPr>
        <b/>
        <sz val="10"/>
        <color indexed="52"/>
        <rFont val="Arial"/>
        <family val="2"/>
        <charset val="204"/>
      </rPr>
      <t>кремовый</t>
    </r>
  </si>
  <si>
    <t>Полировальный диск из натуральной овчины БЕЛЫЙ, 150мм</t>
  </si>
  <si>
    <t>F07604</t>
  </si>
  <si>
    <t>Полировальный диск из натуральной овчины ЖЕЛТЫЙ, 150 мм</t>
  </si>
  <si>
    <t>F7400</t>
  </si>
  <si>
    <t>Полировальный диск из натуральной овчины БЕЛЫЙ, 80 мм (4шт. в уп.)</t>
  </si>
  <si>
    <t>F59533</t>
  </si>
  <si>
    <t>Диск-подошва с липучкой для полировальных дисков 3 в 1</t>
  </si>
  <si>
    <t>ER-15</t>
  </si>
  <si>
    <t>STICKER ERASER Диск для удаления двустороннего скотча</t>
  </si>
  <si>
    <t>F05711</t>
  </si>
  <si>
    <t>Набор поролоновых насадок для детейлинга</t>
  </si>
  <si>
    <t>Промежуточные подложки Hanko</t>
  </si>
  <si>
    <t>Промежуточная подложка HANKO мягкая, 15 отв., цвет черный, 147 х 10мм</t>
  </si>
  <si>
    <t>Промежуточная подложка HANKO мягкая, 15 отв., цвет черный, 147 х 5мм</t>
  </si>
  <si>
    <t>Промежуточная подложка HANKO средней жесткости, 15 отв., цвет синий, 147 х 10мм</t>
  </si>
  <si>
    <t>MC-B</t>
  </si>
  <si>
    <t>Бесшовная синяя салфетка из микрофибры 40х40см, 2шт./уп</t>
  </si>
  <si>
    <t>F01407</t>
  </si>
  <si>
    <t>Двухсторонняя полировальная салфетка из микроволокна 60смх40см (голубая)</t>
  </si>
  <si>
    <r>
      <t xml:space="preserve">Фартук полировщика из микрофибры, 1ш/уп </t>
    </r>
    <r>
      <rPr>
        <sz val="8"/>
        <rFont val="Arial"/>
        <family val="2"/>
        <charset val="204"/>
      </rPr>
      <t>(Цена указана в рублях)</t>
    </r>
  </si>
  <si>
    <t>FC-10</t>
  </si>
  <si>
    <r>
      <t xml:space="preserve">FAST CUT Быстрорежущая полировальная паста 1,0кг </t>
    </r>
    <r>
      <rPr>
        <b/>
        <sz val="10"/>
        <rFont val="Arial"/>
        <family val="2"/>
        <charset val="204"/>
      </rPr>
      <t>подходит также для ротор-орбитальных (эксцентриковых) машинок</t>
    </r>
  </si>
  <si>
    <t>MEDIC-10</t>
  </si>
  <si>
    <r>
      <t xml:space="preserve">MEDIUM CUT Универсальная полировальная паста 1,0кг </t>
    </r>
    <r>
      <rPr>
        <b/>
        <sz val="10"/>
        <rFont val="Arial"/>
        <family val="2"/>
        <charset val="204"/>
      </rPr>
      <t>для ротор-орбитальных (эксцентриковых) машинок</t>
    </r>
  </si>
  <si>
    <t>FINEC-10</t>
  </si>
  <si>
    <r>
      <t xml:space="preserve">FINE CUT Экстра финишная полировальная паста 1,0кг </t>
    </r>
    <r>
      <rPr>
        <b/>
        <sz val="10"/>
        <rFont val="Arial"/>
        <family val="2"/>
        <charset val="204"/>
      </rPr>
      <t xml:space="preserve">для ротор-орбитальных (эксцентриковых) машинок </t>
    </r>
  </si>
  <si>
    <t>FT-05</t>
  </si>
  <si>
    <t>FLASH TOUCH Спрей-полироль для защиты поверхности и придания блеска 0,5кг</t>
  </si>
  <si>
    <t>МC-05</t>
  </si>
  <si>
    <t>MOTOR CLEANER Очиститель моторного отсека 0,5кг</t>
  </si>
  <si>
    <t>BO-05</t>
  </si>
  <si>
    <t>BLITZ OUT Очиститель дисков 0,5кг</t>
  </si>
  <si>
    <t>GC-05</t>
  </si>
  <si>
    <t>GLASS CLEANER Очиститель для стекол 0,5кг</t>
  </si>
  <si>
    <t>SCRUB-GL</t>
  </si>
  <si>
    <t>SCL-2</t>
  </si>
  <si>
    <t>SCL-blue</t>
  </si>
  <si>
    <t>SCL-red</t>
  </si>
  <si>
    <t>Розничная цена/шт   EUR</t>
  </si>
  <si>
    <t>RM200-30</t>
  </si>
  <si>
    <t>RM200-45</t>
  </si>
  <si>
    <t>RM200-60</t>
  </si>
  <si>
    <t>RM200-90</t>
  </si>
  <si>
    <t>RM200-120</t>
  </si>
  <si>
    <t>RM300-60</t>
  </si>
  <si>
    <t>RM300-84</t>
  </si>
  <si>
    <t>RM-SOL1/1л</t>
  </si>
  <si>
    <t>RM_ST02</t>
  </si>
  <si>
    <t>RM_ST06</t>
  </si>
  <si>
    <t>RM_11</t>
  </si>
  <si>
    <t>RM_22</t>
  </si>
  <si>
    <t>RM_33</t>
  </si>
  <si>
    <t>RM_44</t>
  </si>
  <si>
    <t>АЭРОЗОЛИ</t>
  </si>
  <si>
    <t>RM-SPR01</t>
  </si>
  <si>
    <t>RM-SPR02</t>
  </si>
  <si>
    <t>RM-SPR04</t>
  </si>
  <si>
    <t>ПР00001</t>
  </si>
  <si>
    <t>RM-SPR03</t>
  </si>
  <si>
    <t>ПР00003</t>
  </si>
  <si>
    <t>RM-SPR05</t>
  </si>
  <si>
    <t>RM-SPR08</t>
  </si>
  <si>
    <t>RM-SPR09</t>
  </si>
  <si>
    <t>RM-SPR06</t>
  </si>
  <si>
    <t>RM-SPR11</t>
  </si>
  <si>
    <t>RM-SPR12</t>
  </si>
  <si>
    <t>RM-SPR15</t>
  </si>
  <si>
    <t>RM-SPR13</t>
  </si>
  <si>
    <t>RM-SPR14</t>
  </si>
  <si>
    <t>RM-SPR10</t>
  </si>
  <si>
    <t>RM-SOL1/5л</t>
  </si>
  <si>
    <t>RM-SOL2/1л</t>
  </si>
  <si>
    <t>RM-SOL2/5л</t>
  </si>
  <si>
    <t>RM-SOL3/1л</t>
  </si>
  <si>
    <t>RM-SOL3/5л</t>
  </si>
  <si>
    <t>RM-SOL4/1л</t>
  </si>
  <si>
    <t>RM-SOL5/1кг</t>
  </si>
  <si>
    <t>RM-SOL5/5кг</t>
  </si>
  <si>
    <t>RM-PRMV/1л</t>
  </si>
  <si>
    <t>RM-PRMV/5л</t>
  </si>
  <si>
    <t>RM-913</t>
  </si>
  <si>
    <t>RM_MC700</t>
  </si>
  <si>
    <t>RM_MC1400</t>
  </si>
  <si>
    <t>RM_MC2300</t>
  </si>
  <si>
    <t>RM_L700</t>
  </si>
  <si>
    <t>RM_L1400</t>
  </si>
  <si>
    <t>RM_L2300</t>
  </si>
  <si>
    <t>Емкость 250 мл с крышкой</t>
  </si>
  <si>
    <t>Ведро 1 л с крышкой</t>
  </si>
  <si>
    <t>ПР00004</t>
  </si>
  <si>
    <t>Ведро 2 л с крышкой</t>
  </si>
  <si>
    <t>Ведро 3 л с крышкой</t>
  </si>
  <si>
    <t>БП3Л</t>
  </si>
  <si>
    <t>Ведро 5,7 л с крышкой</t>
  </si>
  <si>
    <t>БП5,7Л</t>
  </si>
  <si>
    <t>RMX032</t>
  </si>
  <si>
    <t>RM-P1500</t>
  </si>
  <si>
    <t>RM-P2000</t>
  </si>
  <si>
    <t>RM-P3000</t>
  </si>
  <si>
    <t>RM-KN95</t>
  </si>
  <si>
    <t>RMX-SAF1 (56-58)</t>
  </si>
  <si>
    <t>RM-LS-30-13</t>
  </si>
  <si>
    <t>Краскопульт REMIX LS-30 1,3мм верх.бачок 600мл</t>
  </si>
  <si>
    <t>RM-LS-30-14</t>
  </si>
  <si>
    <t>Краскопульт REMIX LS-30 1,4мм верх.бачок 600мл</t>
  </si>
  <si>
    <t>RM-ST-2001-13</t>
  </si>
  <si>
    <t>Пистолет для нанесения антикоррозийных составов REMIX DO-10</t>
  </si>
  <si>
    <t>RM-AR-805</t>
  </si>
  <si>
    <t>RM-PM20-14/10</t>
  </si>
  <si>
    <t>09-1100</t>
  </si>
  <si>
    <t>Химик Антисиликон "Химик" (г.Луга)   1,0л</t>
  </si>
  <si>
    <t>Эмаль Базисная Vika-Металлик база желто-зеленая 8053</t>
  </si>
  <si>
    <t>Эмаль Базисная Vika-Металлик Hyundai MZH Phantom Black</t>
  </si>
  <si>
    <t xml:space="preserve">Эмаль Базисная Vika-Металлик Hyundai PGU White Crystal </t>
  </si>
  <si>
    <t xml:space="preserve">Эмаль Базисная Vika-Металлик Hyundai RHM Sleek Silver </t>
  </si>
  <si>
    <t>Эмаль Базисная Vika-Металлик Hyundai VC5 Coffee Bean</t>
  </si>
  <si>
    <t>Эмаль Базисная Vika-Металлик Nissan Kyo Silver</t>
  </si>
  <si>
    <t>Эмаль Vika-60 васильковая 497</t>
  </si>
  <si>
    <t>Эмаль МЛ-1110 арахис NEW</t>
  </si>
  <si>
    <t>Эмаль МЛ-1110 атлантика NEW</t>
  </si>
  <si>
    <t>Эмаль МЛ-1110 белая NEW</t>
  </si>
  <si>
    <t>Эмаль МЛ-1110 бриз NEW</t>
  </si>
  <si>
    <t>Эмаль МЛ-1110 гольфстрим NEW</t>
  </si>
  <si>
    <t>Эмаль МЛ-1110 кармен NEW</t>
  </si>
  <si>
    <t>Эмаль МЛ-1110 лаванда NEW</t>
  </si>
  <si>
    <t>Эмаль МЛ-1110 наутилус NEW</t>
  </si>
  <si>
    <t>Эмаль МЛ-1110 оливковая NEW</t>
  </si>
  <si>
    <t>Эмаль МЛ-1110 офелия NEW</t>
  </si>
  <si>
    <t>Эмаль МЛ-1110 пицунда NEW</t>
  </si>
  <si>
    <t>Эмаль МЛ-1110 порту NEW</t>
  </si>
  <si>
    <t>Эмаль МЛ-1110 солярис NEW</t>
  </si>
  <si>
    <t>Эмаль МЛ-1110 такси NEW</t>
  </si>
  <si>
    <t>Эмаль МЛ-1110 темно-бежевая</t>
  </si>
  <si>
    <t>Эмаль МЛ-1110 юниор NEW</t>
  </si>
  <si>
    <t>шт/влож.</t>
  </si>
  <si>
    <t>1*48</t>
  </si>
  <si>
    <t>1*36</t>
  </si>
  <si>
    <t>1*24</t>
  </si>
  <si>
    <t>кг/влож.</t>
  </si>
  <si>
    <t>Покрытие сухое проявочное с аппликатором/ белое (упаковка 24шт)</t>
  </si>
  <si>
    <t>Покрытие сухое проявочное с аппликатором/ оранжевое (упаковка 18шт)</t>
  </si>
  <si>
    <t>0,1*18</t>
  </si>
  <si>
    <t>Покрытие сухое проявочное с аппликатором / черное (упаковка 18шт)</t>
  </si>
  <si>
    <t>мм</t>
  </si>
  <si>
    <t>Шпатель пластиковый / оранжевый / коробка (упаковка 50шт)</t>
  </si>
  <si>
    <t xml:space="preserve">0,75 л </t>
  </si>
  <si>
    <t>Биндеры</t>
  </si>
  <si>
    <t>BC компонент (3,5 л)  Reoflex биндер BC</t>
  </si>
  <si>
    <t>3,5 л</t>
  </si>
  <si>
    <t>RENAULT 61G</t>
  </si>
  <si>
    <t>RENAULT F98</t>
  </si>
  <si>
    <t>Эмали готовые акриловые PLUS</t>
  </si>
  <si>
    <t>MOBIHEL 2K разбавитель PLUS (0,5 кг)</t>
  </si>
  <si>
    <t>MOBIHEL 2К акриловая автоэмаль PLUS 233 белая (0,8 кг)</t>
  </si>
  <si>
    <t>MOBIHEL 2К акриловая автоэмаль PLUS TOYOTA 040 белая (0,8 кг)</t>
  </si>
  <si>
    <t>Mobihel Базовая эмаль металлик 691 платина / RENAULT 691 (1 л)</t>
  </si>
  <si>
    <t>RENAULT 632</t>
  </si>
  <si>
    <t>Mobihel Базовая эмаль металлик буран / серебряная 70201 (1 л)</t>
  </si>
  <si>
    <t>Mobihel 2К акриловый автолак микс 118 белый HP (3.5 л)</t>
  </si>
  <si>
    <t>Mobihel 2К акриловый автолак микс 119 красный HP (1 л)</t>
  </si>
  <si>
    <t>Mobihel 2К акриловый автолак микс 130 солнечно-желтый (1 л)</t>
  </si>
  <si>
    <t>Mobihel 2К акриловый автолак микс 131 глубоко-черный экстра (1 л)</t>
  </si>
  <si>
    <t>Mobihel База М500 бриллиантовый перламутр белый (0,5 л)</t>
  </si>
  <si>
    <t>Mobihel База М501 бриллиантовый перламутр желтый (0,5 л)</t>
  </si>
  <si>
    <t>Mobihel База М502 бриллиантовый перламутр медный (0,5 л)</t>
  </si>
  <si>
    <t>Mobihel База М503 бриллиантовый перламутр красный (0,5 л)</t>
  </si>
  <si>
    <t>Mobihel База М504 бриллиантовый перламутр синий (0,5 л)</t>
  </si>
  <si>
    <t>Mobihel База М505 бриллиантовый перламутр зелёный (0,5 л)</t>
  </si>
  <si>
    <t>Mobihel база M302 белый VP (1 л)</t>
  </si>
  <si>
    <t>Mobihel база M320 бордово-красный (1 л)</t>
  </si>
  <si>
    <t>Mobihel база M322 красный цикламен (1 л)</t>
  </si>
  <si>
    <t>Mobihel база M361 глубоко-черный (3,5 л)</t>
  </si>
  <si>
    <t>Mobihel база M364 коричнево-черный (1 л)</t>
  </si>
  <si>
    <t>Mobihel база M408 тонкий бриллиантовый алюминий (1 л)</t>
  </si>
  <si>
    <t>Mobihel база M415 золотистый алюминий (1 л)</t>
  </si>
  <si>
    <t>Mobihel база M416 золотой апельсин алюминий (0,5 л)</t>
  </si>
  <si>
    <t>Mobihel база M822 малиновый красный (0,5 л)</t>
  </si>
  <si>
    <t>Mobihel база M825 красный  VP (1 л)</t>
  </si>
  <si>
    <t>Mobihel база M453 бордово-красный перламутр (1 л)</t>
  </si>
  <si>
    <t>Kor_6334018</t>
  </si>
  <si>
    <t>Kor_6334024</t>
  </si>
  <si>
    <t>Kor_6334036</t>
  </si>
  <si>
    <t>Kor_6334048</t>
  </si>
  <si>
    <t>Orng_634018</t>
  </si>
  <si>
    <t>Orng_634024</t>
  </si>
  <si>
    <t>Orng_634036</t>
  </si>
  <si>
    <t>Orng_634048</t>
  </si>
  <si>
    <t>Zel_634018</t>
  </si>
  <si>
    <t>Zel_634024</t>
  </si>
  <si>
    <t>Zel_634036</t>
  </si>
  <si>
    <t>Zel_634048</t>
  </si>
  <si>
    <t>RM_MC400</t>
  </si>
  <si>
    <t>RM_L400</t>
  </si>
  <si>
    <t>RMX052</t>
  </si>
  <si>
    <t>RM-MP02</t>
  </si>
  <si>
    <t>RM-SP03</t>
  </si>
  <si>
    <t>302101</t>
  </si>
  <si>
    <t>302102</t>
  </si>
  <si>
    <t>302103</t>
  </si>
  <si>
    <t>302203</t>
  </si>
  <si>
    <t>302204</t>
  </si>
  <si>
    <t>302205</t>
  </si>
  <si>
    <t>302301</t>
  </si>
  <si>
    <t>302302</t>
  </si>
  <si>
    <t>302303</t>
  </si>
  <si>
    <t>302304</t>
  </si>
  <si>
    <t>302401</t>
  </si>
  <si>
    <t>302402</t>
  </si>
  <si>
    <t>302403</t>
  </si>
  <si>
    <t>302501</t>
  </si>
  <si>
    <t>302502</t>
  </si>
  <si>
    <t>302503</t>
  </si>
  <si>
    <t>302504</t>
  </si>
  <si>
    <t>302505</t>
  </si>
  <si>
    <t>302506</t>
  </si>
  <si>
    <t>302507</t>
  </si>
  <si>
    <t>302508</t>
  </si>
  <si>
    <t>302509</t>
  </si>
  <si>
    <t>302510</t>
  </si>
  <si>
    <t>302511</t>
  </si>
  <si>
    <t>302512</t>
  </si>
  <si>
    <t>302513</t>
  </si>
  <si>
    <t>302601</t>
  </si>
  <si>
    <t>302602</t>
  </si>
  <si>
    <t>302603</t>
  </si>
  <si>
    <t>302701</t>
  </si>
  <si>
    <t>302702</t>
  </si>
  <si>
    <t>302703</t>
  </si>
  <si>
    <t>302704</t>
  </si>
  <si>
    <t>302801</t>
  </si>
  <si>
    <t>302901</t>
  </si>
  <si>
    <t>303001</t>
  </si>
  <si>
    <t>303003</t>
  </si>
  <si>
    <t>303004</t>
  </si>
  <si>
    <t>303101</t>
  </si>
  <si>
    <t>303201</t>
  </si>
  <si>
    <t>303202</t>
  </si>
  <si>
    <t>303203</t>
  </si>
  <si>
    <t>АВТОКОСМЕТИКА BLACK LINE (все аэрозоли оснащаются специальным клапаном, который позволяет распылять средство в любом положении)</t>
  </si>
  <si>
    <t>000701</t>
  </si>
  <si>
    <t>000702</t>
  </si>
  <si>
    <t>000703</t>
  </si>
  <si>
    <t>000704</t>
  </si>
  <si>
    <t>000705</t>
  </si>
  <si>
    <t>000706</t>
  </si>
  <si>
    <t>000707</t>
  </si>
  <si>
    <t>000708</t>
  </si>
  <si>
    <t>000709</t>
  </si>
  <si>
    <t>000710</t>
  </si>
  <si>
    <t>000711</t>
  </si>
  <si>
    <t>000713</t>
  </si>
  <si>
    <t>000714</t>
  </si>
  <si>
    <t>000756</t>
  </si>
  <si>
    <t>000777</t>
  </si>
  <si>
    <t>007430</t>
  </si>
  <si>
    <t>007431</t>
  </si>
  <si>
    <t>007432</t>
  </si>
  <si>
    <t>007433</t>
  </si>
  <si>
    <t>007434</t>
  </si>
  <si>
    <t>007435</t>
  </si>
  <si>
    <t>290206</t>
  </si>
  <si>
    <t>290203</t>
  </si>
  <si>
    <t>290104</t>
  </si>
  <si>
    <t>290107</t>
  </si>
  <si>
    <t>04301</t>
  </si>
  <si>
    <t>04302</t>
  </si>
  <si>
    <t>04303</t>
  </si>
  <si>
    <t>04304</t>
  </si>
  <si>
    <t>04305</t>
  </si>
  <si>
    <t>04306</t>
  </si>
  <si>
    <t>04307</t>
  </si>
  <si>
    <t>04308</t>
  </si>
  <si>
    <t>04309</t>
  </si>
  <si>
    <t>04310</t>
  </si>
  <si>
    <t>АКЦИОННЫЕ АЭРОЗОЛЬНЫЕ ЭМАЛИ И ГРУНТЫ 600МЛ</t>
  </si>
  <si>
    <t>604054</t>
  </si>
  <si>
    <t>604009</t>
  </si>
  <si>
    <t>604007</t>
  </si>
  <si>
    <t>604005</t>
  </si>
  <si>
    <t>604006/604030</t>
  </si>
  <si>
    <t>04120</t>
  </si>
  <si>
    <t>04121</t>
  </si>
  <si>
    <t>04122</t>
  </si>
  <si>
    <t>04124</t>
  </si>
  <si>
    <t>727993</t>
  </si>
  <si>
    <t>727986</t>
  </si>
  <si>
    <t>372704</t>
  </si>
  <si>
    <t>372681</t>
  </si>
  <si>
    <t>372711</t>
  </si>
  <si>
    <t>372698</t>
  </si>
  <si>
    <t>00164</t>
  </si>
  <si>
    <t>04096</t>
  </si>
  <si>
    <t>04097</t>
  </si>
  <si>
    <t>04098</t>
  </si>
  <si>
    <t>04099</t>
  </si>
  <si>
    <t>04235BS</t>
  </si>
  <si>
    <t>Эмаль для кожи белая RAL9010</t>
  </si>
  <si>
    <t>04236BS</t>
  </si>
  <si>
    <t>Эмаль для кожи белая RAL9016</t>
  </si>
  <si>
    <t>04237BS</t>
  </si>
  <si>
    <t>Эмаль для кожи охра коричневая RAL8001</t>
  </si>
  <si>
    <t>04238BS</t>
  </si>
  <si>
    <t>Эмаль для кожи шоколадно - коричневая RAL8017</t>
  </si>
  <si>
    <t>04065</t>
  </si>
  <si>
    <t>04066</t>
  </si>
  <si>
    <t>04201</t>
  </si>
  <si>
    <t>04207</t>
  </si>
  <si>
    <t>04202</t>
  </si>
  <si>
    <t>04203</t>
  </si>
  <si>
    <t>04205</t>
  </si>
  <si>
    <t>04206</t>
  </si>
  <si>
    <t>04204</t>
  </si>
  <si>
    <t>04059</t>
  </si>
  <si>
    <t>04031</t>
  </si>
  <si>
    <t>Эмаль термостойкая чёрная</t>
  </si>
  <si>
    <t>Специальная эмаль для поверхностей и деталей, подверженных воздействию высоких температур. Применяется для покрытия элементов двигателя, систем выхлопа, радиаторов отопления, печей и т.п. Постоянная термостойкость 650С, кратковременная до 800С</t>
  </si>
  <si>
    <t>04032</t>
  </si>
  <si>
    <t>04033</t>
  </si>
  <si>
    <t>04061</t>
  </si>
  <si>
    <t>04062</t>
  </si>
  <si>
    <t>04063</t>
  </si>
  <si>
    <t>04076</t>
  </si>
  <si>
    <t>04085</t>
  </si>
  <si>
    <t>04074</t>
  </si>
  <si>
    <t>04075</t>
  </si>
  <si>
    <t>04073</t>
  </si>
  <si>
    <t>570704</t>
  </si>
  <si>
    <t>249785</t>
  </si>
  <si>
    <t>723476</t>
  </si>
  <si>
    <t>878763</t>
  </si>
  <si>
    <t>734397</t>
  </si>
  <si>
    <t>722851</t>
  </si>
  <si>
    <t>325243</t>
  </si>
  <si>
    <t>217913</t>
  </si>
  <si>
    <t>217678</t>
  </si>
  <si>
    <t>281624</t>
  </si>
  <si>
    <t>217876</t>
  </si>
  <si>
    <t>217852</t>
  </si>
  <si>
    <t>217838</t>
  </si>
  <si>
    <t>217869</t>
  </si>
  <si>
    <t>217883</t>
  </si>
  <si>
    <t>217609</t>
  </si>
  <si>
    <t>217715</t>
  </si>
  <si>
    <t>217739</t>
  </si>
  <si>
    <t>217647</t>
  </si>
  <si>
    <t>217890</t>
  </si>
  <si>
    <t>604281</t>
  </si>
  <si>
    <t>217814</t>
  </si>
  <si>
    <t>225093</t>
  </si>
  <si>
    <t>217937</t>
  </si>
  <si>
    <t>217920</t>
  </si>
  <si>
    <t>217791</t>
  </si>
  <si>
    <t>217654</t>
  </si>
  <si>
    <t>263088</t>
  </si>
  <si>
    <t>217784</t>
  </si>
  <si>
    <t>225048</t>
  </si>
  <si>
    <t>217753</t>
  </si>
  <si>
    <t>225055</t>
  </si>
  <si>
    <t>217951</t>
  </si>
  <si>
    <t>217821</t>
  </si>
  <si>
    <t>217708</t>
  </si>
  <si>
    <t>217661</t>
  </si>
  <si>
    <t>603079</t>
  </si>
  <si>
    <t>603086</t>
  </si>
  <si>
    <t>217760</t>
  </si>
  <si>
    <t>217692</t>
  </si>
  <si>
    <t>217746</t>
  </si>
  <si>
    <t>225109</t>
  </si>
  <si>
    <t>217593</t>
  </si>
  <si>
    <t>603123</t>
  </si>
  <si>
    <t>217722</t>
  </si>
  <si>
    <t>225123</t>
  </si>
  <si>
    <t>217944</t>
  </si>
  <si>
    <t>217616</t>
  </si>
  <si>
    <t>217630</t>
  </si>
  <si>
    <t>263071</t>
  </si>
  <si>
    <t>217777</t>
  </si>
  <si>
    <t>225130</t>
  </si>
  <si>
    <t>217685</t>
  </si>
  <si>
    <t>217807</t>
  </si>
  <si>
    <t>218200</t>
  </si>
  <si>
    <t>218217</t>
  </si>
  <si>
    <t>428917</t>
  </si>
  <si>
    <t>428979</t>
  </si>
  <si>
    <t>428931</t>
  </si>
  <si>
    <t>428924</t>
  </si>
  <si>
    <t>428962</t>
  </si>
  <si>
    <t>428948</t>
  </si>
  <si>
    <t>428955</t>
  </si>
  <si>
    <t>АНТИГРАВИЙНЫЕ ПОКРЫТИЯ</t>
  </si>
  <si>
    <t>38025</t>
  </si>
  <si>
    <t>Антигравий PREMIUM (аэрозоль) серый</t>
  </si>
  <si>
    <t>38015</t>
  </si>
  <si>
    <t>Антигравий PREMIUM (аэрозоль) белый</t>
  </si>
  <si>
    <t>37416</t>
  </si>
  <si>
    <t>Защитное (антигравийное) покрытие колеруемое</t>
  </si>
  <si>
    <t>38035</t>
  </si>
  <si>
    <t>Антигравий PREMIUM (аэрозоль) черный</t>
  </si>
  <si>
    <t>37415</t>
  </si>
  <si>
    <t>Защитное (антигравийное) покрытие черный</t>
  </si>
  <si>
    <t>12415</t>
  </si>
  <si>
    <t>Отвердитель для защитного покрытия</t>
  </si>
  <si>
    <t>37014</t>
  </si>
  <si>
    <t>Антигравий (аэрозоль) белый</t>
  </si>
  <si>
    <t>37024</t>
  </si>
  <si>
    <t>Антигравий (аэрозоль) серый</t>
  </si>
  <si>
    <t>37034</t>
  </si>
  <si>
    <t>Антигравий (аэрозоль) черный</t>
  </si>
  <si>
    <t>37100</t>
  </si>
  <si>
    <t>Битумная мастика (аэрозоль)</t>
  </si>
  <si>
    <t>37101</t>
  </si>
  <si>
    <t>Битумная мастика</t>
  </si>
  <si>
    <t>Антигравий PREMIUM черный</t>
  </si>
  <si>
    <t>37335</t>
  </si>
  <si>
    <t>АЭРОЗОЛЬНАЯ ПРОДУКЦИЯ</t>
  </si>
  <si>
    <t>26340</t>
  </si>
  <si>
    <t>26722</t>
  </si>
  <si>
    <t>26711</t>
  </si>
  <si>
    <t>26022</t>
  </si>
  <si>
    <t>26032</t>
  </si>
  <si>
    <t>26014</t>
  </si>
  <si>
    <t>26040</t>
  </si>
  <si>
    <t>26003</t>
  </si>
  <si>
    <t>26004</t>
  </si>
  <si>
    <t>26002</t>
  </si>
  <si>
    <t>26404</t>
  </si>
  <si>
    <t>26104</t>
  </si>
  <si>
    <t>26414</t>
  </si>
  <si>
    <t>26204</t>
  </si>
  <si>
    <t>26214</t>
  </si>
  <si>
    <t>26334</t>
  </si>
  <si>
    <t>26051</t>
  </si>
  <si>
    <t>26504</t>
  </si>
  <si>
    <t>26601</t>
  </si>
  <si>
    <t>26602</t>
  </si>
  <si>
    <t>26701</t>
  </si>
  <si>
    <t>ГРУНТЫ И ЭМАЛИ</t>
  </si>
  <si>
    <t>14441</t>
  </si>
  <si>
    <t>2К Акриловый грунт-наполнитель  4+1 HS серый</t>
  </si>
  <si>
    <t>14991</t>
  </si>
  <si>
    <t>Эспресс-грунт</t>
  </si>
  <si>
    <t>12993</t>
  </si>
  <si>
    <t>Отвердитель для экспресс-грунта</t>
  </si>
  <si>
    <t>Пластификатор</t>
  </si>
  <si>
    <t>14888</t>
  </si>
  <si>
    <t>Грунт-наполнитель акриловый 5+1 HS черный</t>
  </si>
  <si>
    <t>50010</t>
  </si>
  <si>
    <t>1К Эмаль черная матовая</t>
  </si>
  <si>
    <t>50020</t>
  </si>
  <si>
    <t>1К Эмаль серебристая</t>
  </si>
  <si>
    <t>14036</t>
  </si>
  <si>
    <t>14037</t>
  </si>
  <si>
    <t>14035</t>
  </si>
  <si>
    <t>51001</t>
  </si>
  <si>
    <t>Базовая эмаль черная ( VW 041 )</t>
  </si>
  <si>
    <t>51002</t>
  </si>
  <si>
    <t>Базовая эмаль серебристая ( LADA 690 )</t>
  </si>
  <si>
    <t>51003</t>
  </si>
  <si>
    <t>Базовая эмаль белая ( TOYOTA 040 )</t>
  </si>
  <si>
    <t>14225</t>
  </si>
  <si>
    <t>Грунт-наполнитель 1К быстрый</t>
  </si>
  <si>
    <t>14094</t>
  </si>
  <si>
    <t>Грунт для пластика 1К</t>
  </si>
  <si>
    <t>14095</t>
  </si>
  <si>
    <t>14045</t>
  </si>
  <si>
    <t>Грунт Wash Primer</t>
  </si>
  <si>
    <t>12044</t>
  </si>
  <si>
    <t>Отвердитель для грунта Wash Primer</t>
  </si>
  <si>
    <t>14554</t>
  </si>
  <si>
    <t>Эпоксидный грунт</t>
  </si>
  <si>
    <t>12554</t>
  </si>
  <si>
    <t>Отвердитель для эпоксидного грунта</t>
  </si>
  <si>
    <t>14881</t>
  </si>
  <si>
    <t>Грунт-наполнитель акриловый 5+1 HS серый</t>
  </si>
  <si>
    <t>14882</t>
  </si>
  <si>
    <t>14883</t>
  </si>
  <si>
    <t>Грунт-наполнитель акриловый 5+1 HS красный</t>
  </si>
  <si>
    <t>14884</t>
  </si>
  <si>
    <t>Грунт-наполнитель акриловый 5+1 HS белый</t>
  </si>
  <si>
    <t>12884</t>
  </si>
  <si>
    <t>Отвердитель для акрилового грунта HS</t>
  </si>
  <si>
    <t>14889</t>
  </si>
  <si>
    <t>12885</t>
  </si>
  <si>
    <t>37531</t>
  </si>
  <si>
    <t>Герметик кузовной белый</t>
  </si>
  <si>
    <t>37521</t>
  </si>
  <si>
    <t>Герметик кузовной серый</t>
  </si>
  <si>
    <t>37511</t>
  </si>
  <si>
    <t>Герметик кузовной черный</t>
  </si>
  <si>
    <t>37731</t>
  </si>
  <si>
    <t>Клей-герметик стекольный</t>
  </si>
  <si>
    <t>ЛАКИ И ОТВЕРДИТЕЛИ</t>
  </si>
  <si>
    <t>11225</t>
  </si>
  <si>
    <t>Лак матовый</t>
  </si>
  <si>
    <t>11335</t>
  </si>
  <si>
    <t>Лак MS бесцветный</t>
  </si>
  <si>
    <t>12504</t>
  </si>
  <si>
    <t>Отвердитель стандартный MS к 133 лаку</t>
  </si>
  <si>
    <t>Быстросохнущий лак для камеры</t>
  </si>
  <si>
    <t>12804</t>
  </si>
  <si>
    <t>Отвердитель для быстросохнущего лака</t>
  </si>
  <si>
    <t>12807</t>
  </si>
  <si>
    <t>11665</t>
  </si>
  <si>
    <t>Лак HS LOW VOC бесцветный</t>
  </si>
  <si>
    <t>11778</t>
  </si>
  <si>
    <t>Лак HS бесцветный UHS</t>
  </si>
  <si>
    <t>12777</t>
  </si>
  <si>
    <t>Отвердитель стандартный UHS к 177 лаку</t>
  </si>
  <si>
    <t>11775</t>
  </si>
  <si>
    <t>12774</t>
  </si>
  <si>
    <t>11555</t>
  </si>
  <si>
    <t>Лак HS бесцветный</t>
  </si>
  <si>
    <t>12224</t>
  </si>
  <si>
    <t>Отвердитель стандартный HS к 155 лаку</t>
  </si>
  <si>
    <t>11558</t>
  </si>
  <si>
    <t>12227</t>
  </si>
  <si>
    <t>12264</t>
  </si>
  <si>
    <t>Отвердитель к лаку HS LOW VOC</t>
  </si>
  <si>
    <t>12267</t>
  </si>
  <si>
    <t>ПОЛИРОВАЛЬНЫЕ МАТЕРИАЛЫ</t>
  </si>
  <si>
    <t>49930</t>
  </si>
  <si>
    <t>LASER Крупнозернистая полировальная паста</t>
  </si>
  <si>
    <t>49901</t>
  </si>
  <si>
    <t>LASER Полироль универсальный</t>
  </si>
  <si>
    <t>49902</t>
  </si>
  <si>
    <t>LASER Антиголограмма</t>
  </si>
  <si>
    <t>49903</t>
  </si>
  <si>
    <t>LASER Усилитель блеска</t>
  </si>
  <si>
    <t>49911</t>
  </si>
  <si>
    <t>РАСТВОРИТЕЛИ И ОБЕЗЖИРИВАТЕЛИ</t>
  </si>
  <si>
    <t>13220</t>
  </si>
  <si>
    <t>Растворитель стандартный</t>
  </si>
  <si>
    <t>13238</t>
  </si>
  <si>
    <t>Растворитель медленный</t>
  </si>
  <si>
    <t>13235</t>
  </si>
  <si>
    <t>13507</t>
  </si>
  <si>
    <t>13508</t>
  </si>
  <si>
    <t>13405</t>
  </si>
  <si>
    <t>13408</t>
  </si>
  <si>
    <t>13225</t>
  </si>
  <si>
    <t>13208</t>
  </si>
  <si>
    <t>РАСХОДНЫЕ МАТЕРИАЛЫ И ПРИНАДЛЕЖНОСТИ</t>
  </si>
  <si>
    <t>48902</t>
  </si>
  <si>
    <t>Перчатки нитриловые Super Grip (черные) L</t>
  </si>
  <si>
    <t>48360</t>
  </si>
  <si>
    <t>Контурная лента голубая 3мм х 33м</t>
  </si>
  <si>
    <t>48361</t>
  </si>
  <si>
    <t>Контурная лента голубая 6мм х 33м</t>
  </si>
  <si>
    <t>48370</t>
  </si>
  <si>
    <t>Диск для удаления остатков скотча</t>
  </si>
  <si>
    <t>48371</t>
  </si>
  <si>
    <t>Переходник</t>
  </si>
  <si>
    <t>48903</t>
  </si>
  <si>
    <t>Перчатки нитриловые Super Grip (черные) XL</t>
  </si>
  <si>
    <t>48112</t>
  </si>
  <si>
    <t>Скотч 60°С 18мм*50м</t>
  </si>
  <si>
    <t>48122</t>
  </si>
  <si>
    <t>Скотч 60°С 24мм*50м</t>
  </si>
  <si>
    <t>48142</t>
  </si>
  <si>
    <t>Скотч 60°С 36мм*50м</t>
  </si>
  <si>
    <t>48152</t>
  </si>
  <si>
    <t>Скотч 60°С 48мм*50м</t>
  </si>
  <si>
    <t>48212</t>
  </si>
  <si>
    <t>Скотч 90°С 18мм*50м</t>
  </si>
  <si>
    <t>48222</t>
  </si>
  <si>
    <t>Скотч 90°С 24мм*50м</t>
  </si>
  <si>
    <t>48242</t>
  </si>
  <si>
    <t>Скотч 90°С 36мм*50м</t>
  </si>
  <si>
    <t>48252</t>
  </si>
  <si>
    <t>Скотч 90°С 48мм*50м</t>
  </si>
  <si>
    <t>48790</t>
  </si>
  <si>
    <t>Маскирующая пленка 4м х150м</t>
  </si>
  <si>
    <t>48791</t>
  </si>
  <si>
    <t>Маскирующая пленка 5м х120м</t>
  </si>
  <si>
    <t>48610</t>
  </si>
  <si>
    <t>Контейнер для смешивания 385мл</t>
  </si>
  <si>
    <t>48611</t>
  </si>
  <si>
    <t>Крышка для контейнера 385мл</t>
  </si>
  <si>
    <t>48620</t>
  </si>
  <si>
    <t>Контейнер для смешивания 750мл</t>
  </si>
  <si>
    <t>48622</t>
  </si>
  <si>
    <t>Крышка для контейнера 750мл</t>
  </si>
  <si>
    <t>48630</t>
  </si>
  <si>
    <t>Контейнер для смешивания 1400мл</t>
  </si>
  <si>
    <t>48633</t>
  </si>
  <si>
    <t>Крышка для контейнера 1400мл</t>
  </si>
  <si>
    <t>48640</t>
  </si>
  <si>
    <t>Контейнер для смешивания 2300мл</t>
  </si>
  <si>
    <t>48644</t>
  </si>
  <si>
    <t>Крышка для контейнера 2300мл</t>
  </si>
  <si>
    <t>49821</t>
  </si>
  <si>
    <t>Подошва М14</t>
  </si>
  <si>
    <t>49120</t>
  </si>
  <si>
    <t>Полировальный круг на липучке белый (очень жесткий)</t>
  </si>
  <si>
    <t>49110</t>
  </si>
  <si>
    <t>Полировальный круг на липучке оранжевый (жесткий)</t>
  </si>
  <si>
    <t>49100</t>
  </si>
  <si>
    <t>Полировальный круг на липучке черный (мягкий)</t>
  </si>
  <si>
    <t>49320</t>
  </si>
  <si>
    <t>Полировальный круг на липучке белый (очень жесткий) 150x25 мм</t>
  </si>
  <si>
    <t>49310</t>
  </si>
  <si>
    <t>Полировальный круг на липучке оранжевый (жесткий) 150x25 мм</t>
  </si>
  <si>
    <t>49300</t>
  </si>
  <si>
    <t>Полировальный круг на липучке черный (мягкий) 150x25 мм</t>
  </si>
  <si>
    <t>49220</t>
  </si>
  <si>
    <t>Полировальный круг резьба М14 белый (очень жесткий)</t>
  </si>
  <si>
    <t>49210</t>
  </si>
  <si>
    <t>Полировальный круг резьба М14 оранжевый (жесткий)</t>
  </si>
  <si>
    <t>49200</t>
  </si>
  <si>
    <t>Полировальный круг резьба М14 черный (мягкий)</t>
  </si>
  <si>
    <t>49410</t>
  </si>
  <si>
    <t>Полировальный круг рифленый на липучке оранжевый (жесткий)</t>
  </si>
  <si>
    <t>49400</t>
  </si>
  <si>
    <t>Полировальный круг рифленый на липучке черный (мягкий)</t>
  </si>
  <si>
    <t>48010</t>
  </si>
  <si>
    <t>Салфетка абсорбирующая 42смх75см</t>
  </si>
  <si>
    <t>48011</t>
  </si>
  <si>
    <t>Салфетка пылесборная (антистатическая)</t>
  </si>
  <si>
    <t>1195-70</t>
  </si>
  <si>
    <t>Салфетка полипропиленовая 32смх40см</t>
  </si>
  <si>
    <t>11165-00</t>
  </si>
  <si>
    <t>Салфетка полипропиленовая в рулоне 32смх40см</t>
  </si>
  <si>
    <t>48400</t>
  </si>
  <si>
    <t>Сетчатые фильтры 190мкм</t>
  </si>
  <si>
    <t>48700</t>
  </si>
  <si>
    <t>Шпатели металлические нержавеющие</t>
  </si>
  <si>
    <t>48777</t>
  </si>
  <si>
    <t>Маскирующая пленка 4мх5м</t>
  </si>
  <si>
    <t>48310</t>
  </si>
  <si>
    <t>Скотч двухсторонний 6мм*5м</t>
  </si>
  <si>
    <t>48320</t>
  </si>
  <si>
    <t>Скотч двухсторонний 9мм*5м</t>
  </si>
  <si>
    <t>48330</t>
  </si>
  <si>
    <t>Скотч двухсторонний 12мм*5м</t>
  </si>
  <si>
    <t>15100</t>
  </si>
  <si>
    <t>Нитрошпатлевка</t>
  </si>
  <si>
    <t>15334</t>
  </si>
  <si>
    <t>Шпатлевка легкая со стекловолокном Black Line (вкл.отвердитель)</t>
  </si>
  <si>
    <t>15335</t>
  </si>
  <si>
    <t>15554</t>
  </si>
  <si>
    <t>Шпатлевка мягкая легкая Black Line (вкл.отвердитель)</t>
  </si>
  <si>
    <t>15555</t>
  </si>
  <si>
    <t>14075</t>
  </si>
  <si>
    <t>Шпатлевка жидкая (вкл.отвердитель)</t>
  </si>
  <si>
    <t>15012</t>
  </si>
  <si>
    <t>Шпатлевка универсальная среднезернистая (вкл.отвердитель)</t>
  </si>
  <si>
    <t>15014</t>
  </si>
  <si>
    <t>15015</t>
  </si>
  <si>
    <t>15016</t>
  </si>
  <si>
    <t>15019</t>
  </si>
  <si>
    <t>15022</t>
  </si>
  <si>
    <t>Шпатлевка отделочная мелкозернистая (вкл.отвердитель)</t>
  </si>
  <si>
    <t>15024</t>
  </si>
  <si>
    <t>15025</t>
  </si>
  <si>
    <t>15026</t>
  </si>
  <si>
    <t>15032</t>
  </si>
  <si>
    <t>Шпатлевка со стекловолокном (вкл.отвердитель)</t>
  </si>
  <si>
    <t>15034</t>
  </si>
  <si>
    <t>15035</t>
  </si>
  <si>
    <t>15036</t>
  </si>
  <si>
    <t>15039</t>
  </si>
  <si>
    <t>15042</t>
  </si>
  <si>
    <t>Шпатлевка с алюминием (вкл.отвердитель)</t>
  </si>
  <si>
    <t>15044</t>
  </si>
  <si>
    <t>15045</t>
  </si>
  <si>
    <t>15046</t>
  </si>
  <si>
    <t>15049</t>
  </si>
  <si>
    <t>15052</t>
  </si>
  <si>
    <t>Шпатлевка универсальная мягкая (вкл.отвердитель)</t>
  </si>
  <si>
    <t>15054</t>
  </si>
  <si>
    <t>15055</t>
  </si>
  <si>
    <t>15056</t>
  </si>
  <si>
    <t>15072</t>
  </si>
  <si>
    <t>Шпатлевка для пластиков (вкл.отвердитель)</t>
  </si>
  <si>
    <t>15074</t>
  </si>
  <si>
    <t>15075</t>
  </si>
  <si>
    <t>15080</t>
  </si>
  <si>
    <t>Набор для ремонта</t>
  </si>
  <si>
    <t>15095</t>
  </si>
  <si>
    <t>Смола полиэфирная</t>
  </si>
  <si>
    <t>Orientcraft600.23 Корщетка "звезда" нейлоновая д.100мм</t>
  </si>
  <si>
    <t>Orientcraft600.24 Корщетка "кисть" нейлоновая  д.22мм</t>
  </si>
  <si>
    <t>Orientcraft600.25 Корщетка чашка нейлоновая  д. 75мм</t>
  </si>
  <si>
    <t>Orientcraft600.25 Корщетка чашка нейлоновая  д.100мм</t>
  </si>
  <si>
    <t>Orientcraft600.26 Корщетка чашка нейлоновая  д. 50мм</t>
  </si>
  <si>
    <t>Orientcraft600.26 Корщетка чашка нейлоновая  д. 65мм</t>
  </si>
  <si>
    <t>Orientcraft600.27 Корщетка дисковая нейлоновая  д. 75мм</t>
  </si>
  <si>
    <t>Orientcraft600.27 Корщетка дисковая нейлоновая  д.100мм</t>
  </si>
  <si>
    <t>Orientcraft 700.06 Шлифовальный блок 130х70мм</t>
  </si>
  <si>
    <t>246CH09912</t>
  </si>
  <si>
    <t>246CH09980</t>
  </si>
  <si>
    <t>246CH05040</t>
  </si>
  <si>
    <t>246C209912</t>
  </si>
  <si>
    <t>246C205060</t>
  </si>
  <si>
    <t>246C205040</t>
  </si>
  <si>
    <t>246B205080</t>
  </si>
  <si>
    <t>246B205060</t>
  </si>
  <si>
    <t>AH22302540</t>
  </si>
  <si>
    <t>AH22302560</t>
  </si>
  <si>
    <t>AH22302580</t>
  </si>
  <si>
    <t>AH22302512</t>
  </si>
  <si>
    <t>AC15105080</t>
  </si>
  <si>
    <t>8M030195</t>
  </si>
  <si>
    <t>7991202511B</t>
  </si>
  <si>
    <t>7991210111B</t>
  </si>
  <si>
    <t>33039</t>
  </si>
  <si>
    <t>Полировальная паста Perfect-It™ одношаговая, 1кг, 12 шт./кор.</t>
  </si>
  <si>
    <t>30804</t>
  </si>
  <si>
    <t>Круг Trizact™ абразивный, полировальный,  P8000, 75 мм, 15 шт./кор., 4 кор./уп.</t>
  </si>
  <si>
    <t>30806</t>
  </si>
  <si>
    <t>Круг Trizact™ абразивный, полировальный,  P8000, 150 мм, 15 шт./кор., 4 кор./уп.</t>
  </si>
  <si>
    <t>4540+ M</t>
  </si>
  <si>
    <t>4540+ M Защитный комбинезон. Ламинированный материал. Вставка из дышащего материала. Тип 5/6. Защита от аэрозолей и брызг жидкостей.</t>
  </si>
  <si>
    <t>4540+ L</t>
  </si>
  <si>
    <t>4540+ L Защитный комбинезон. Ламинированный материал. Вставка из дышащего материала. Тип 5/6. Защита от аэрозолей и брызг жидкостей.</t>
  </si>
  <si>
    <t>4540+ XL</t>
  </si>
  <si>
    <t>4540+ XL Защитный комбинезон. Ламинированный материал. Вставка из дышащего материала. Тип 5/6. Защита от аэрозолей и брызг жидкостей.</t>
  </si>
  <si>
    <t>4540+ XXL</t>
  </si>
  <si>
    <t>4540+ XXL Защитный комбинезон. Ламинированный материал. Вставка из дышащего материала. Тип 5/6. Защита от аэрозолей и брызг жидкостей.</t>
  </si>
  <si>
    <t>4540+ 3XL</t>
  </si>
  <si>
    <t>4540+ 3XL Защитный комбинезон. Ламинированный материал. Вставка из дышащего материала. Тип 5/6. Защита от аэрозолей и брызг жидкостей.</t>
  </si>
  <si>
    <t>RoxelPro Фибровый шлифовальный круг ROXPRO 125 х 22мм, керамика, Р36</t>
  </si>
  <si>
    <t>Угловые шлифовальные машинки</t>
  </si>
  <si>
    <t>RoxelPro Пневматическая угловая шлифовальная машинка, 18.000 об/мин, 370 ватт, цанга 6мм</t>
  </si>
  <si>
    <t>RoxelPro Ремонтный комплект для угловых шлифовальных машин арт.192111</t>
  </si>
  <si>
    <t>Прямые шлифовальные машинки</t>
  </si>
  <si>
    <t>RoxelPro Пневматическая прямая шлифовальная машинка, 3.600 об/мин, 370 ватт, цанга 6мм</t>
  </si>
  <si>
    <t>RoxelPro Ремонтный комплект для прямых шлифовальных машин арт.192311</t>
  </si>
  <si>
    <t>Ленточные шлифовальные машинки</t>
  </si>
  <si>
    <t>RoxelPro Пневматический ленточный шлифовальный напильник для лент 10 х 330мм, 350 ватт</t>
  </si>
  <si>
    <t>RoxelPro Пневматический ленточный шлифовальный напильник для лент 13 х 457мм, 350 ватт</t>
  </si>
  <si>
    <t>RoxelPro Ремонтный комплект для ленточного шлифовального напильника арт.192512</t>
  </si>
  <si>
    <t>RoxelPro Ремонтный комплект для ленточного шлифовального напильника арт.192513</t>
  </si>
  <si>
    <t>Оправки и прокладки для шлифовальных кругов</t>
  </si>
  <si>
    <t>RoxelPro Оправка для шлифовальных кругов FUSION 150мм на липучке, 5/16"+М8, 97 отв, жёсткая</t>
  </si>
  <si>
    <t>RoxelPro Оправка для шлифовальных кругов FUSION 150мм на липучке, 5/16"+М8, 97 отв, средней жёсткости</t>
  </si>
  <si>
    <t>RoxelPro Оправка для шлифовальных кругов FUSION 150мм на липучке, 5/16"+М8, 97 отв, мягкая</t>
  </si>
  <si>
    <t>RoxelPro Оправка для шлифовальных кругов WINNER 150мм на липучке, 5/16"+М8, 15 отв, жёсткая</t>
  </si>
  <si>
    <t>RoxelPro Оправка для шлифовальных кругов WINNER 150мм на липучке, 5/16"+М8, 15 отв, средней жёсткости</t>
  </si>
  <si>
    <t>RoxelPro Оправка для шлифовальных кругов WINNER 150мм на липучке, 5/16"+М8, 15 отв, мягкая</t>
  </si>
  <si>
    <t>RoxelPro Мягкая прокладка 150мм на липучке 15 отв, 5мм</t>
  </si>
  <si>
    <t>RoxelPro Мягкая прокладка 150мм на липучке 15 отв, 10мм</t>
  </si>
  <si>
    <t>RoxelPro Мягкая прокладка FUSION 150мм на липучке 97 отв, 5мм</t>
  </si>
  <si>
    <t>RoxelPro Мягкая прокладка FUSION 150мм на липучке 97 отв, 10мм</t>
  </si>
  <si>
    <t>RoxelPro Защитная прокладка 150мм 15 отв.</t>
  </si>
  <si>
    <t>RoxelPro Защитная прокладка 150мм 97 отв.</t>
  </si>
  <si>
    <t>RoxelPro Малый шлифок 70 х 125мм на липучке, без пылеотвода</t>
  </si>
  <si>
    <t>RoxelPro Малый шлифок 70 х 125мм на липучке, 13 отв.</t>
  </si>
  <si>
    <t>RoxelPro Средний шлифок 70 х 198мм на липучке, без пылеотвода</t>
  </si>
  <si>
    <t xml:space="preserve">RoxelPro Средний шлифок 70 х 198мм на липучке, 22 отв. </t>
  </si>
  <si>
    <t>RoxelPro Набор для шлифования выпуклых и вогнутых поверхностей: шлифок 70 х 198мм, 4 накладки</t>
  </si>
  <si>
    <t>RoxelPro Длинный шлифок 70 х 400мм на липучке, без пылеотвода</t>
  </si>
  <si>
    <t>RoxelPro Длинный шлифок 70 х 400мм на липучке, 53 отв.</t>
  </si>
  <si>
    <t>RoxelPro Регулируемый гибкий шлифок 70 х 400мм на липучке, 14 отв.</t>
  </si>
  <si>
    <t>RoxelPro Регулируемый гибкий шлифок 70 х 400мм на липучке, 53 отв.</t>
  </si>
  <si>
    <t>Поролоновый полировальник на липучке 150 х 30мм, плотный, белый, изготовлено RoxelPro</t>
  </si>
  <si>
    <t>1 / 125 шт.</t>
  </si>
  <si>
    <t>Поролоновый полировальник на липучке 150 х 30мм, средней плотности, оранжевый, изготовлено RoxelPro</t>
  </si>
  <si>
    <t>Поролоновый полировальник на липучке 150 х 30мм, мягкий, чёрный, рифлёный, изготовлено RoxelPro</t>
  </si>
  <si>
    <t>RoxelPro Малярная лента ROXPRO 4590, бежевая, 18мм х 50м</t>
  </si>
  <si>
    <t>RoxelPro Малярная лента ROXPRO 4590, бежевая, 24мм х 50м</t>
  </si>
  <si>
    <t>RoxelPro Малярная лента ROXPRO 4590, бежевая, 36мм х 50м</t>
  </si>
  <si>
    <t>RoxelPro Малярная лента ROXPRO 4590, бежевая, 48мм х 50м</t>
  </si>
  <si>
    <t>RoxelPro Малярная лента ROXPRO 3680, коричневая, 18мм х 40м</t>
  </si>
  <si>
    <t>RoxelPro Малярная лента ROXPRO 3680, коричневая, 24мм х 40м</t>
  </si>
  <si>
    <t>RoxelPro Малярная лента ROXPRO 3680, коричневая, 36мм х 40м</t>
  </si>
  <si>
    <t>RoxelPro Малярная лента ROXPRO 3680, коричневая, 48мм х 40м</t>
  </si>
  <si>
    <t>RoxelPro Шпатель резиновый, белый, 7 х 10 см</t>
  </si>
  <si>
    <t>RoxelPro Цветные колпачки для распылителя жидкостей (набор 5шт разноцветных колпачков)</t>
  </si>
  <si>
    <t>кор: 60 наборов</t>
  </si>
  <si>
    <t>RoxelPro Фильтры для окрасочных пистолетов SATA с верхним бачком</t>
  </si>
  <si>
    <t>RoxelPro Пеноакриловая двусторонняя лента, толшина 1,0мм, 12мм х 5м, прозрачная</t>
  </si>
  <si>
    <t>RoxelPro Пеноакриловая двусторонняя лента, толшина 1,0мм, 19мм х 5м, прозрачная</t>
  </si>
  <si>
    <t xml:space="preserve">RoxelPro Клей для вклеивания зеркал заднего вида, тюбик 50 мл. </t>
  </si>
  <si>
    <t>RoxelPro Активатор для клея для вклеивания зеркал заднего вида, флакон 10 мл. с кисточкой</t>
  </si>
  <si>
    <t>RoxelPro Носик для картриджа 310мл, белый</t>
  </si>
  <si>
    <t>коробка</t>
  </si>
  <si>
    <t>RoxelPro Обезжир. салфетка ULTRACLEAN ONE, перфор.рулон 400шт., 30х32см., голубая</t>
  </si>
  <si>
    <t>RoxelPro Обезжир. салфетка ULTRACLEAN ONE, листы 20х50шт, 30х32см., голубая</t>
  </si>
  <si>
    <t>RoxelPro Обезжир. салфетка ULTRACLEAN SOFT, перфор.рулон 400шт., 30х32см., голубая</t>
  </si>
  <si>
    <t>RoxelPro Обезжир. салфетка ULTRACLEAN SOFT, листы 20х50шт, 30х32см., голубая</t>
  </si>
  <si>
    <t>RoxelPro Фильтр-воронка для краски, 125 µ</t>
  </si>
  <si>
    <t>RoxelPro Зачистной круг ROXTOP SOFT CUT 125 x 6.4 x 22мм, Т27, нерж.сталь, металл</t>
  </si>
  <si>
    <t>RoxelPro Зачистной круг ROXTOP SOFT CUT 180 x 6.4 x 22мм, Т27, нерж.сталь, металл</t>
  </si>
  <si>
    <t>RoxelPro Лепестковая абразивная щётка ROXTOP на шпинделе 20х10х6мм, Р40</t>
  </si>
  <si>
    <t>RoxelPro Лепестковая абразивная щётка ROXTOP на шпинделе 30х15х6мм, Р120</t>
  </si>
  <si>
    <t>76516</t>
  </si>
  <si>
    <t>76606</t>
  </si>
  <si>
    <t>76607</t>
  </si>
  <si>
    <t>76608</t>
  </si>
  <si>
    <t>76609</t>
  </si>
  <si>
    <t>76610</t>
  </si>
  <si>
    <t>76611</t>
  </si>
  <si>
    <t>76612</t>
  </si>
  <si>
    <t>76614</t>
  </si>
  <si>
    <t>76616</t>
  </si>
  <si>
    <t>Ед. 
продаж</t>
  </si>
  <si>
    <t>Вес</t>
  </si>
  <si>
    <t>за ед.</t>
  </si>
  <si>
    <t>за комп.</t>
  </si>
  <si>
    <t>ГРУППА РАСХОДНЫЕ МАТЕРИАЛЫ</t>
  </si>
  <si>
    <t>ARP Биндер для металликов  (1 л)</t>
  </si>
  <si>
    <t>ARP Биндер для металликов (3 л)</t>
  </si>
  <si>
    <t>Очистители</t>
  </si>
  <si>
    <t>ARP Очиститель водно-спиртовой (2,5 л)</t>
  </si>
  <si>
    <t>ARP Очиститель силикона (1 л)</t>
  </si>
  <si>
    <t>ARP Очиститель силикона (5 л)</t>
  </si>
  <si>
    <t>ARP 1K Грунт для пластиков (1л)</t>
  </si>
  <si>
    <t>ARP CE Грунт-наполнитель Primer &amp; Filler 4:1 HS белый (0,8л)</t>
  </si>
  <si>
    <t>ARP CE Отвердитель для грунта-наполнителя 4:1 HS стандартный (0,2 л)</t>
  </si>
  <si>
    <t>ARP CE Грунт-наполнитель Primer &amp; Filler 4:1 HS серый (0,8л)</t>
  </si>
  <si>
    <t>ARP CE Грунт-наполнитель Primer &amp; Filler 4:1 HS черный (0,8л)</t>
  </si>
  <si>
    <t>ARP Грунт протравливающий ETCH PRIMER (1л)</t>
  </si>
  <si>
    <t>ARP Активатор для грунта протравливающего ETCH PRIMER (0,5 л)</t>
  </si>
  <si>
    <t>ARP 2K HS акриловый бесцветный лак  (1 л)</t>
  </si>
  <si>
    <t>ARP Отвердитель для лака HS (0.5 л)</t>
  </si>
  <si>
    <t xml:space="preserve">Валики для проёмов </t>
  </si>
  <si>
    <t>Малярные ленты</t>
  </si>
  <si>
    <t>ARP Малярная лента 80 С коричневая 19мм х 40м</t>
  </si>
  <si>
    <t>ARP Малярная лента 80 С коричневая 25мм х 40м</t>
  </si>
  <si>
    <t>ARP Малярная лента 80 С коричневая 38мм х 40м</t>
  </si>
  <si>
    <t>ARP Малярная лента 80 С коричневая 50мм х 40м</t>
  </si>
  <si>
    <t>ARP Малярная лента 80 С голубая 19мм х 40м</t>
  </si>
  <si>
    <t>ARP Малярная лента 80 С голубая 25мм х 40м</t>
  </si>
  <si>
    <t>ARP Малярная лента 80 С голубая 38мм х 40м</t>
  </si>
  <si>
    <t>ARP Малярная лента 80 С голубая 50мм х 40м</t>
  </si>
  <si>
    <t>ARP Маскирующая бумага 1200ммХ300м</t>
  </si>
  <si>
    <t>рул</t>
  </si>
  <si>
    <t>ARP Маскирующая бумага 200ммХ300м</t>
  </si>
  <si>
    <t>ARP Маскирующая бумага 450ммХ300м</t>
  </si>
  <si>
    <t>ARP Маскирующая бумага 600ммХ300м</t>
  </si>
  <si>
    <t>ARP Маскирующая бумага 840ммХ300м</t>
  </si>
  <si>
    <t>ARP Маскирующая бумага 900ммХ300м</t>
  </si>
  <si>
    <t>Маскирующая пленка</t>
  </si>
  <si>
    <t>ARP Ёмкость для смешивания краски 385мл</t>
  </si>
  <si>
    <t>ARP Крышка для емкости 385мл</t>
  </si>
  <si>
    <t>ARP Ёмкость для смешивания краски 750мл</t>
  </si>
  <si>
    <t>ARP Крышка для емкости 750мл</t>
  </si>
  <si>
    <t>ARP Ёмкость для смешивания краски 1400мл</t>
  </si>
  <si>
    <t>ARP Крышка для емкости 1400мл</t>
  </si>
  <si>
    <t>ARP Ёмкость для смешивания краски 2300мл</t>
  </si>
  <si>
    <t>ARP Крышка для емкости 2300мл</t>
  </si>
  <si>
    <t>Упак</t>
  </si>
  <si>
    <t>ARP Разбавитель для металликов (1 л)</t>
  </si>
  <si>
    <t>47900002.</t>
  </si>
  <si>
    <t>ARP Разбавитель для металликов (5 л)</t>
  </si>
  <si>
    <t>ARP Разбавитель для металликов медленный (5 л)</t>
  </si>
  <si>
    <t>ARP Фильтр-воронка 125 мкм (250 шт/уп)</t>
  </si>
  <si>
    <t>ARP Фильтр-воронка 190 мкм (250 шт/уп)</t>
  </si>
  <si>
    <t>ГРУППА ГОТОВЫЕ ЭМАЛИ</t>
  </si>
  <si>
    <t>Эмали 0,8 л.</t>
  </si>
  <si>
    <t>ARP эмаль металлик 230 жемчуг (0,8 л)</t>
  </si>
  <si>
    <t>ARP эмаль металлик 371 амулет (0,8 л)</t>
  </si>
  <si>
    <t>ARP эмаль металлик 602 авантюрин (0,8 л)</t>
  </si>
  <si>
    <t>ARP эмаль металлик 240 белое облако UNI (3 л)</t>
  </si>
  <si>
    <t>ГРУППА АЭРОЗОЛИ</t>
  </si>
  <si>
    <t>Аэрозоли прочее</t>
  </si>
  <si>
    <t>ARP Аэрозольный полупродукт поворотное сопло Koh-i-noor (520 мл)</t>
  </si>
  <si>
    <t>ARP Грунт для пластиков аэрозольный (520 мл)</t>
  </si>
  <si>
    <t>ARP Аэрозоль бесцветный лак 1К (520 мл)</t>
  </si>
  <si>
    <t>ARP Аэрозоль грунт белый (520 мл)</t>
  </si>
  <si>
    <t>ARP Аэрозоль грунт серый (520 мл)</t>
  </si>
  <si>
    <t>ARP Аэрозоль грунт чёрный (520 мл)</t>
  </si>
  <si>
    <t>ARP Растворитель для переходов по лаку аэрозольный (520 мл)</t>
  </si>
  <si>
    <t>Аэрозоли эмали металлик</t>
  </si>
  <si>
    <t>ARP Аэрозоль эмаль металлик 120 Майа (520 мл)</t>
  </si>
  <si>
    <t>ARP Аэрозоль эмаль металлик 240 белое облако UNI (520 мл)</t>
  </si>
  <si>
    <t>ARP Аэрозоль эмаль металлик 270 Нефертити (520 мл)</t>
  </si>
  <si>
    <t>ARP Аэрозоль эмаль металлик 360 Сочи (520 мл)</t>
  </si>
  <si>
    <t>ARP Аэрозоль эмаль металлик 606 Млечный путь (520 мл)</t>
  </si>
  <si>
    <t>ARP Аэрозоль эмаль металлик 640 серебряная (520 мл)</t>
  </si>
  <si>
    <t>Аэрозоли эмали алкидные и винил-акриловые</t>
  </si>
  <si>
    <t>ARP Аэрозоль автолак белая глянцевая (520 мл)</t>
  </si>
  <si>
    <t>ARP Аэрозоль автолак черная глянцевая (520 мл)</t>
  </si>
  <si>
    <t>R0052</t>
  </si>
  <si>
    <t xml:space="preserve">ARP Стеллаж для малых канистр  </t>
  </si>
  <si>
    <t>R0051</t>
  </si>
  <si>
    <t>автоэмали, лак, биндер (под заказ)</t>
  </si>
  <si>
    <t>Маскирующая лента 80°С-30 мин, коричневая</t>
  </si>
  <si>
    <t>Маскирующая лента 80°С-30 мин, синяя</t>
  </si>
  <si>
    <t>Маскирующая лента 80 Со-30 мин, зеленая</t>
  </si>
  <si>
    <t>Маскирующая лента 80°С-30 мин, оранжевая</t>
  </si>
  <si>
    <t>MSK 96</t>
  </si>
  <si>
    <t>Цена за единицу (л, кг, шт, кв.м, пог.м)</t>
  </si>
  <si>
    <t>Цена по прайс-листу за единицу</t>
  </si>
  <si>
    <t>Цена (РУБ) за единицу **</t>
  </si>
  <si>
    <t>GRAVIHEL</t>
  </si>
  <si>
    <t>GRAVIHEL 201 алкидный биндер глянцевый 004 (15,8 л.)</t>
  </si>
  <si>
    <t>GRAVIHEL 201 алкидный биндер глянцевый 004 (3,9 л.)</t>
  </si>
  <si>
    <t>GRAVIHEL 202 алкидный биндер глянцевый 014 (3,9 л.)</t>
  </si>
  <si>
    <t>GRAVIHEL 301 винил-акриловый биндер полуглянцевый 003 (15,8 л.)</t>
  </si>
  <si>
    <t>GRAVIHEL 301 винил-акриловый биндер полуглянцевый 003 (3,9 л.)</t>
  </si>
  <si>
    <t>GRAVIHEL 301 винил-акриловый биндер полуматовый 002 (3,9 л.)</t>
  </si>
  <si>
    <t>GRAVIHEL 401 полиуретановый биндер высокоглянцевый 005 2:1 (14,9 л.)</t>
  </si>
  <si>
    <t>GRAVIHEL 401 полиуретановый биндер высокоглянцевый 005 2:1 (3,7 л.)</t>
  </si>
  <si>
    <t>GRAVIHEL 402 полиуретановый биндер высокоглянцевый 005 3:1 (14,9 л.)</t>
  </si>
  <si>
    <t>GRAVIHEL 402 полиуретановый биндер высокоглянцевый 005 3:1 (3,7 л.)</t>
  </si>
  <si>
    <t>GRAVIHEL 402 полиуретановый биндер матовый 001 3:1 (14,9 л.)</t>
  </si>
  <si>
    <t>GRAVIHEL 402 полиуретановый биндер матовый 001 3:1 (3,7 л.)</t>
  </si>
  <si>
    <t>GRAVIHEL 402 полиуретановый биндер полуглянцевый 003 3:1 (3,7 л.)</t>
  </si>
  <si>
    <t>GRAVIHEL 402 полиуретановый биндер полуматовый 002 3:1 (14,9 л.)</t>
  </si>
  <si>
    <t>GRAVIHEL 402 полиуретановый биндер полуматовый 002 3:1 (3,7 л.)</t>
  </si>
  <si>
    <t>GRAVIHEL 404 полиуретановый биндер высокоглянцевый 005 6:1 (14,9 л.)</t>
  </si>
  <si>
    <t>GRAVIHEL 404 полиуретановый биндер высокоглянцевый 005 6:1 (3,5 л.)</t>
  </si>
  <si>
    <t>GRAVIHEL 404 полиуретановый биндер полуглянцевый 003 6:1 (14,9 л.)</t>
  </si>
  <si>
    <t>GRAVIHEL 404 полиуретановый биндер полуглянцевый 003 6:1 (3,7 л.)</t>
  </si>
  <si>
    <t>GRAVIHEL 420 однослойный полиуретановый биндер высокоглянцевый 015 2:1 (3,7 л.)</t>
  </si>
  <si>
    <t>GRAVIHEL 420 однослойный полиуретановый биндер полуглянцевый 013 2:1 (14,9 л.)</t>
  </si>
  <si>
    <t>GRAVIHEL 420 однослойный полиуретановый биндер полуглянцевый 013 2:1 (3,7 л.)</t>
  </si>
  <si>
    <t>GRAVIHEL 421 однослойный полиуретановый биндер матовый 011 2:1 (14,9 л.)</t>
  </si>
  <si>
    <t>GRAVIHEL 421 однослойный полиуретановый биндер матовый 011 2:1 (3,7 л.)</t>
  </si>
  <si>
    <t>GRAVIHEL 421 однослойный полиуретановый биндер полуматовый 012 2:1 (14,9 л.)</t>
  </si>
  <si>
    <t>GRAVIHEL 421 однослойный полиуретановый биндер полуматовый 012 2:1 (3,7 л.)</t>
  </si>
  <si>
    <t>GRAVIHEL 450 HS полиуретановый биндер высокоглянцевый 005 3:1 (14,9 л.)</t>
  </si>
  <si>
    <t>GRAVIHEL 450 HS полиуретановый биндер высокоглянцевый 005 3:1 (3,7 л.)</t>
  </si>
  <si>
    <t>GRAVIHEL 451 HS полиуретановый биндер матовый 5:1 (3,7 л.)</t>
  </si>
  <si>
    <t>GRAVIHEL 500 эпоксидный биндер полуглянцевый 003 3:1 (3,7 л.)</t>
  </si>
  <si>
    <t>GRAVIHEL 600 полиуретановый биндер для дерева матовый 001 2:1 (3,5 л.)</t>
  </si>
  <si>
    <t>GRAVIHEL 600 полиуретановый биндер для дерева полуглянцевый 003 2:1 (3,5 л.)</t>
  </si>
  <si>
    <t>GRAVIHEL 600 полиуретановый биндер для дерева полуматовый 002 2:1 (3,5 л.)</t>
  </si>
  <si>
    <t>GRAVIHEL 602 полиуретановый биндер для дерева матовый (3,7 л.)</t>
  </si>
  <si>
    <t>GRAVIHEL 701 биндер для базы матовый 001 (15,8 л.)</t>
  </si>
  <si>
    <t>GRAVIHEL 701 биндер для базы матовый 001 (3,9 л.)</t>
  </si>
  <si>
    <t>GRAVIHEL 800 однослойный полиуретановый биндер 011 матовый DTG (3,7 л.)</t>
  </si>
  <si>
    <t>GRAVIHEL алкидный грунт 20 RAL (3,9 л.)</t>
  </si>
  <si>
    <t>GRAVIHEL алкидный грунт 20 серый (20 л.)</t>
  </si>
  <si>
    <t>GRAVIHEL грунт-наполнитель  Qdry 11 серый (3,5 л.)</t>
  </si>
  <si>
    <t>GRAVIHEL первичный грунт Shop primer 55 (20 л.)</t>
  </si>
  <si>
    <t>GRAVIHEL первичный грунт Shop primer 55 (5 л.)</t>
  </si>
  <si>
    <t>GRAVIHEL полиуретановый праймер для дерева 60 (5 л.)</t>
  </si>
  <si>
    <t>GRAVIHEL эпоксидный грунт 50 RAL (3.9 л.)</t>
  </si>
  <si>
    <t>GRAVIHEL эпоксидный грунт 50 серый (20 л.)</t>
  </si>
  <si>
    <t>GRAVIHEL эпоксидный грунт 50 серый (3,75 л.)</t>
  </si>
  <si>
    <t>GRAVIHEL добавка / катализатор 2К (1 л.)</t>
  </si>
  <si>
    <t>GRAVIHEL матирующая добавка 2К (1 л.)</t>
  </si>
  <si>
    <t>GRAVIHEL структурная добавка крупная (0,45 кг)</t>
  </si>
  <si>
    <t>GRAVIHEL структурная добавка мелкая (0,35 кг)</t>
  </si>
  <si>
    <t>GRAVIHEL отвердитель 2K HS полиуретанового биндера (1 л.)</t>
  </si>
  <si>
    <t>GRAVIHEL отвердитель 2K однослойных полиуретановых биндеров (1 л.)</t>
  </si>
  <si>
    <t>GRAVIHEL отвердитель 2K однослойных полиуретановых биндеров (5 л.)</t>
  </si>
  <si>
    <t>GRAVIHEL Антисиликоновый очиститель (5 л.)</t>
  </si>
  <si>
    <t>GRAVIHEL Очиститель металла (5 л.)</t>
  </si>
  <si>
    <t>GRAVIHEL Очиститель пластика IND (1 л.)</t>
  </si>
  <si>
    <t>GRAVIHEL пассиватор  (0,5 л.)</t>
  </si>
  <si>
    <t>Пасты</t>
  </si>
  <si>
    <t>GRAVIHEL паста 01 белый (3,5 л.)</t>
  </si>
  <si>
    <t>GRAVIHEL паста 02 охра (3,5 л.)</t>
  </si>
  <si>
    <t>GRAVIHEL паста 03 желто-золотой (3,5 л.)</t>
  </si>
  <si>
    <t>GRAVIHEL паста 04 светло-желтый (3,5 л.)</t>
  </si>
  <si>
    <t>GRAVIHEL паста 05 желто-зеленый (3,5 л.)</t>
  </si>
  <si>
    <t>GRAVIHEL паста 06 красно-желтый (1 л.)</t>
  </si>
  <si>
    <t>GRAVIHEL паста 07 желто-оранжевый (1 л.)</t>
  </si>
  <si>
    <t>GRAVIHEL паста 08 оранжевый (3,5 л.)</t>
  </si>
  <si>
    <t>GRAVIHEL паста 09 оксидно-красный  (1 л.)</t>
  </si>
  <si>
    <t>GRAVIHEL паста 10 красный (3,5 л.)</t>
  </si>
  <si>
    <t>GRAVIHEL паста 11 темно-красный (1 л.)</t>
  </si>
  <si>
    <t>GRAVIHEL паста 12 бордо (3,5 л.)</t>
  </si>
  <si>
    <t>GRAVIHEL паста 13 фиолетовый (1 л.)</t>
  </si>
  <si>
    <t>GRAVIHEL паста 14 пурпурный (3,5 л.)</t>
  </si>
  <si>
    <t>GRAVIHEL паста 15 зеленый (1 л.)</t>
  </si>
  <si>
    <t>GRAVIHEL паста 16 небесно-голубой (3,5 л.)</t>
  </si>
  <si>
    <t>GRAVIHEL паста 17 голубой (3,5 л.)</t>
  </si>
  <si>
    <t>GRAVIHEL паста 18 глубоко-черный (3,5 л.)</t>
  </si>
  <si>
    <t>GRAVIHEL паста 19 черный (3,5 л.)</t>
  </si>
  <si>
    <t>GRAVIHEL паста 20 черный тонер (3,5 л.)</t>
  </si>
  <si>
    <t>GRAVIHEL паста 21 мелкий алюминий (3,5 л.)</t>
  </si>
  <si>
    <t>GRAVIHEL паста 22 крупный алюминий (1 л.)</t>
  </si>
  <si>
    <t>GRAVIHEL паста 23 очень крупный алюминий (1 л.)</t>
  </si>
  <si>
    <t>GRAVIHEL паста 24 золотой (1 л.)</t>
  </si>
  <si>
    <t>GRAVIHEL паста 25 мелкое серебро (1 л.)</t>
  </si>
  <si>
    <t>GRAVIHEL паста 30 перламутр белый (1 л.)</t>
  </si>
  <si>
    <t>GRAVIHEL паста 31 перламутр желтый (1 л.)</t>
  </si>
  <si>
    <t>GRAVIHEL паста 32 перламутр красный (1 л.)</t>
  </si>
  <si>
    <t>GRAVIHEL паста 33 перламутр голубой (1 л.)</t>
  </si>
  <si>
    <t>GRAVIHEL паста 34 перламутр фиолетовый(1 л.)</t>
  </si>
  <si>
    <t>GRAVIHEL паста 35 перламутр зеленый (1 л.)</t>
  </si>
  <si>
    <t>GRAVIHEL разбавитель 2K полиуретанового биндера  медленный (5 л.)</t>
  </si>
  <si>
    <t>GRAVIHEL разбавитель Qdry  (1 л.)</t>
  </si>
  <si>
    <t>Структурные покрытия</t>
  </si>
  <si>
    <t>GRAVIHEL покрытие полиуретановое структурное ARMOR SKIN BLACK (0,86 кг)</t>
  </si>
  <si>
    <t>GRAVIHEL покрытие полиуретановое структурное ARMOR SKIN MIX (0,75 кг)</t>
  </si>
  <si>
    <t>Флуоресцентные пигменты</t>
  </si>
  <si>
    <t>4.1. АБРАЗИВНЫЕ материалы Ковакс Kovax / Eagle Япония</t>
  </si>
  <si>
    <t>1020150</t>
  </si>
  <si>
    <t>HFX-FINE</t>
  </si>
  <si>
    <t>Абразивная губка Kovax 1*1 Fine Highflex P150-240 (шт.)</t>
  </si>
  <si>
    <t>HFX-MEDIUM</t>
  </si>
  <si>
    <t>Абразивная губка Kovax 1*1 Medium Highflex P120-150 (шт.)</t>
  </si>
  <si>
    <t>HFX-MICROFINE</t>
  </si>
  <si>
    <t>Абразивная губка Kovax 1*1 Microfine Highflex P400-600 (шт.)</t>
  </si>
  <si>
    <t>HFX-SUPERFINE</t>
  </si>
  <si>
    <t>Абразивная губка Kovax 1*1 SuperFine Highflex P240-400 (шт.)</t>
  </si>
  <si>
    <t>HFX-ULTRAFINE</t>
  </si>
  <si>
    <t>Абразивная губка Kovax 1*1 UltraFine Highflex P600-800 (шт.)</t>
  </si>
  <si>
    <t>18421</t>
  </si>
  <si>
    <t>9010020</t>
  </si>
  <si>
    <t>Абразивная губка Kovax 2*2 Fine 123x98x13мм Red (шт.)</t>
  </si>
  <si>
    <t>18420</t>
  </si>
  <si>
    <t>9010010</t>
  </si>
  <si>
    <t>Абразивная губка Kovax 2*2 Medium 123x98x13мм Grey (шт.)</t>
  </si>
  <si>
    <t>18424</t>
  </si>
  <si>
    <t>9010050</t>
  </si>
  <si>
    <t>Абразивная губка Kovax 2*2 Microfine123x98x13мм Beige (шт.)</t>
  </si>
  <si>
    <t>18422</t>
  </si>
  <si>
    <t>9010030</t>
  </si>
  <si>
    <t>Абразивная губка Kovax 2*2 Superfine 123x98x13мм Blue (шт.)</t>
  </si>
  <si>
    <t>18423</t>
  </si>
  <si>
    <t>9010040</t>
  </si>
  <si>
    <t>Абразивная губка Kovax 2*2 Ultrafine 123x98x13мм Green (шт.)</t>
  </si>
  <si>
    <t>18426</t>
  </si>
  <si>
    <t>9020020</t>
  </si>
  <si>
    <t>Абразивная губка Kovax 4х4 Fine 100x68x25мм (шт.)</t>
  </si>
  <si>
    <t>18425</t>
  </si>
  <si>
    <t>9020010</t>
  </si>
  <si>
    <t>Абразивная губка Kovax 4х4 Medium 100x68x25мм (шт.)</t>
  </si>
  <si>
    <t>18427</t>
  </si>
  <si>
    <t>9020030</t>
  </si>
  <si>
    <t>Абразивная губка Kovax 4х4 Superfine 100x68x25мм (шт.)</t>
  </si>
  <si>
    <t>18428</t>
  </si>
  <si>
    <t>9020040</t>
  </si>
  <si>
    <t>Абразивная губка Kovax 4х4 Ultrafine 100x68x25мм (шт.)</t>
  </si>
  <si>
    <t>Абразивные круги  Max Film  152 mm Multihole</t>
  </si>
  <si>
    <t>19346</t>
  </si>
  <si>
    <t>5239080</t>
  </si>
  <si>
    <t>Абразивный круг Max Film 152 mm Multihole P 80 (шт.)</t>
  </si>
  <si>
    <t>19347</t>
  </si>
  <si>
    <t>5239120</t>
  </si>
  <si>
    <t>Абразивный круг Max Film 152 mm Multihole P120 (шт.)</t>
  </si>
  <si>
    <t>19625</t>
  </si>
  <si>
    <t>5239150</t>
  </si>
  <si>
    <t>Абразивный круг Max Film 152 mm Multihole P150 (шт.)</t>
  </si>
  <si>
    <t>19348</t>
  </si>
  <si>
    <t>5239180</t>
  </si>
  <si>
    <t>Абразивный круг Max Film 152 mm Multihole P180 (шт.)</t>
  </si>
  <si>
    <t>19626</t>
  </si>
  <si>
    <t>5239220</t>
  </si>
  <si>
    <t>Абразивный круг Max Film 152 mm Multihole P220 (шт.)</t>
  </si>
  <si>
    <t>19349</t>
  </si>
  <si>
    <t>5239240</t>
  </si>
  <si>
    <t>Абразивный круг Max Film 152 mm Multihole P240 (шт.)</t>
  </si>
  <si>
    <t>19351</t>
  </si>
  <si>
    <t>5239400</t>
  </si>
  <si>
    <t>Абразивный круг Max Film 152 mm Multihole P400 (шт.)</t>
  </si>
  <si>
    <t>19352</t>
  </si>
  <si>
    <t>5239500</t>
  </si>
  <si>
    <t>Абразивный круг Max Film 152 mm Multihole P500 (шт.)</t>
  </si>
  <si>
    <t>19627</t>
  </si>
  <si>
    <t>5239600</t>
  </si>
  <si>
    <t>Абразивный круг Max Film 152 mm Multihole P600 (шт.)</t>
  </si>
  <si>
    <t>Абразивные круги  Max Film 125мм 7 отверстий</t>
  </si>
  <si>
    <t>Подложка для шлифмашины KOV с липучкой 125мм 6 отв. 5/16" (шт.)</t>
  </si>
  <si>
    <t>19628</t>
  </si>
  <si>
    <t>7050080</t>
  </si>
  <si>
    <t>Абразивная полоска Maxfilm 70*402 mm P80 Multihole (шт.)</t>
  </si>
  <si>
    <t>Абразивный рулон Ковакс Tri-Pro Super Tack Velcro 115mmx25m P  80 (шт.)</t>
  </si>
  <si>
    <t>Абразивный рулон Ковакс Tri-Pro Super Tack Velcro 115mmx25m P 120 (шт.)</t>
  </si>
  <si>
    <t>Абразивный рулон Ковакс Tri-Pro Super Tack Velcro 115mmx25m P 150 (шт.)</t>
  </si>
  <si>
    <t>Абразивный рулон Ковакс Tri-Pro Super Tack Velcro 115mmx25m P 180 (шт.)</t>
  </si>
  <si>
    <t>Подложка для кругов Superassilex HARD, 150 мм, 15 отв. (шт.)</t>
  </si>
  <si>
    <t>Подложка для кругов Superassilex HARD, 150 мм, 6+1 отв. (шт.)</t>
  </si>
  <si>
    <t>Подложка для кругов Superassilex, 150 мм, 15 отв. (шт.)</t>
  </si>
  <si>
    <t>Подложка для кругов Superassilex, 150 мм, 6+1 отв. (шт.)</t>
  </si>
  <si>
    <t>Подложка для шлиф. машинки  Assilex KO 202, 75*120 mm (шт.)</t>
  </si>
  <si>
    <t>Микроабразивный круг Yellow film  P 800 125 mm 7 отв. (шт.)</t>
  </si>
  <si>
    <t>Микроабразивный круг Yellow film  P1000 152 mm 15 отв. (шт.)</t>
  </si>
  <si>
    <t>Микроабразивный круг Yellow film  P1200 152 mm 15 отв. (шт.)</t>
  </si>
  <si>
    <t>Микроабразивный круг Yellow film  P1500 152 mm 15 отв. (шт.)</t>
  </si>
  <si>
    <t>Подложка Tolecard, жесткая- гибкая, 66*110 mm для листов Tolecut (шт.)</t>
  </si>
  <si>
    <t>Подложка под лист Super Buflex Dry 123*78 mm (шт.)</t>
  </si>
  <si>
    <t>Шлифблок под клейкий лист Tolecut, 33*27mm, Kovax (шт.)</t>
  </si>
  <si>
    <t>9103501-47</t>
  </si>
  <si>
    <t>LH 16 ENS</t>
  </si>
  <si>
    <t xml:space="preserve">LH 18 ENS </t>
  </si>
  <si>
    <t xml:space="preserve">LH 19E/STD </t>
  </si>
  <si>
    <t>LH 19Е/STN</t>
  </si>
  <si>
    <t>Полировальный набор LH 19Е/STN. 
В комплекте: угловая полировальная машинка LH 19E. Круговая антивибрационная рукоять. Подошва d125 мм. Два поролоновых полировальных диска d 130/135 мм (по 1 диску: голубой и жёлтый). Две полировальные пасты 250 мл: (ROTARY COARSE-грубая (цветовая маркировка: голубой) и ROTARY FINE-тонкая (цветовая маркировка: жёлтый)).</t>
  </si>
  <si>
    <t>LH 19Е/DELUXE</t>
  </si>
  <si>
    <t>Полировальный набор LH 19Е/DELUXE. 
В комплекте: угловая полировальная машинка LH 19E. Две антивибрационные рукояти: круговая и боковая. Подошва d125 мм. Три поролоновых полировальных диска d 130/135 мм (по 1 диску: голубой, жёлтый и белый). Три полировальные пасты 250 мл: (ROTARY COARSE-грубая (цветовая маркировка: голубой), ROTARY FINE-тонкая (цветовая маркировка: жёлтый и ROTARY ULTRA FINE-финишная (цветовая маркировка: белый)). Микрофибровая салфетка. Нож для снятия полировальных дисков. Фартук и сумка с логотипом BIG FOOT.</t>
  </si>
  <si>
    <t>LК 900Е/STN</t>
  </si>
  <si>
    <t>Полировальный набор LК 900Е/STN. 
В комплекте: полировальная двуручная машинка с планетарным типом движения MILLE LК 900Е с установленой диск-подошвой d125 мм; Диск-подошва d150 мм (арт. 981.089); Два поролоновых полировальных диска d130/140 х 15 мм (по 1 диску: голубой и жёлтый). Две полировальные пасты 250 мл: MILLE COARSE-грубая (цветовая маркировка: голубой) и MILLE FINE-тонкая (цветовая маркировка: жёлтый).</t>
  </si>
  <si>
    <t>LК 900Е/DELUXE</t>
  </si>
  <si>
    <t>Полировальный набор LК 900Е/DELUXE. 
В комплекте: полировальная двуручная машинка с планетарным типом движения MILLE LК 900Е с установленной диск-подошвой d125 мм; Диск-подошва d150 мм (арт. 981.089); Два поролоновых полировальных диска d130/140 х 15 мм (по 1 диску: голубой и жёлтый); Два меховых полировальных диска с подложкой из плотного, ячеистого поролона d130/140 мм (по 1 диску: голубой и жёлтый); Две полировальные пасты 250 мл: MILLE COARSE-грубая (цветовая маркировка: голубой), MILLE FINE-тонкая (цветовая маркировка: жёлтый); Состав для защиты блеска 500 мл: Р808; Микрофибровая салфетка. Нож для снятия полировальных дисков. Фартук и сумка с логотипом BIG FOOT.</t>
  </si>
  <si>
    <t>LHR 15ES</t>
  </si>
  <si>
    <t>Угловая полировальная машинка с вращательно-орбитальным типом движения. Диаметр подошвы: 125 мм. Диск-подошва c 16-ю отверстиями и липучкой (Velcro). Крепление диска-подошвы: М8. Частота вращения подошвы: 2000 - 5000 об/мин. Орбитальный ход 15 мм. Мощность: 500 Вт. Вес 2,6 кг.</t>
  </si>
  <si>
    <t>LHR15ES/DA/LUX</t>
  </si>
  <si>
    <t>LHR 15ES/KIT DELUXE</t>
  </si>
  <si>
    <t>LHR 15III MARKIII</t>
  </si>
  <si>
    <t>Угловая полировальная машинка с вращательно-орбитальным типом движения. Диаметр подошвы: 125 мм. Диск-подошва MULTIHOLE SLIM c липучкой (Velcro). Крепление диска-подошвы: М8. Частота вращения подошвы: 3000 - 5200 об/мин. Орбитальный ход 15 мм. Мощность: 500 Вт. Длина кабеля 9 м. Вес 2,6 кг.</t>
  </si>
  <si>
    <t>LHR 15III MARKIII/LUX</t>
  </si>
  <si>
    <t>LHR 21ES</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</si>
  <si>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2000 - 4200 об/мин. Орбитальный ход 21 мм. Мощность: 500 Вт. Вес 2,6 кг.</t>
  </si>
  <si>
    <t>LHR21ES/DA/LUX</t>
  </si>
  <si>
    <t>LHR 21ES/KIT DELUXE</t>
  </si>
  <si>
    <t>LHR 21II MARKII</t>
  </si>
  <si>
    <t>LHR 21II MARKII/ DELUXE</t>
  </si>
  <si>
    <t>Полировальный набор LHR 21II MARKII DELUXE. 
В комплекте: угловая полировальная машинка LHR 21 MarkII. Четыре поролоновых полировальных диска диам. 150/180 мм (по 1 диску: голубой, зелёный, жёлтый и белый). Четыре полировальные пасты 250 мл: (ZEPHIR-грубая (цветовая маркировка: голубой), QUARZ-средняя (цветовая маркировка: зелёный), KERAMIC-тонкая (цветовая маркировка: жёлтый) и DIAMOND-финишная (цветовая маркировка: белый)). Четыре салфетки из микрофибры (цвет салфетки соответствует цветовой маркировке полировальной пасты: голубой, зелёный, жёлтый и белый). Фартук и сумка с логотипом BIG FOOT.</t>
  </si>
  <si>
    <t>LHR 21III MARKIII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</si>
  <si>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3000 - 4000 об/мин. Орбитальный ход 21 мм. Мощность: 500 Вт. Длина кабеля 9 м. Вес 2,7 кг.</t>
  </si>
  <si>
    <t>HQM83/STP</t>
  </si>
  <si>
    <t>Шлифовальная машинка Q-MAG iBrid Nano (об/мин. 2000-5000; орбита эксцентрика d2мм; вес: 593г), в комплекте c машинкой: блок питания с кабелем для подключения к сети, диск-подошва шлифовальная d75мм; подошва шлифовальная дельтовидная.</t>
  </si>
  <si>
    <t>HQM83/BLX</t>
  </si>
  <si>
    <t>HQM83/BLX Шлифовальный набор. В комплекте: шлифовальная машинка Q-MAG iBrid Nano; блок питания с кабелем для подключения к сети; литий-ионный аккумулятор (2шт.); зарядное устройство; диск-подошва шлифовальная d75мм; подошва шлифовальная дельтовидная; HQ400 - дельтовидные абразивы на бумажной основе (4уп. по 50шт); MP330 - абразивные диски на плёночной основе, d75мм, Р1500, (1уп.); цистейнер.</t>
  </si>
  <si>
    <t>RX 253A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</si>
  <si>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3 мм. Мощность: 250 Вт. Диск-подошва MULTIHOLE SLIM c 48-ю отверстиями и липучкой (Velcro), d150 мм. Резьба крепления подошвы: 5/16". Вес: 1,2 кг.</t>
  </si>
  <si>
    <t>RX 256A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</si>
  <si>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6 мм. Мощность: 250 Вт. Диск-подошва MULTIHOLE SLIM c 48-ю отверстиями и липучкой (Velcro), d150 мм. Резьба крепления подошвы: 5/16". Вес: 1,2 кг.</t>
  </si>
  <si>
    <t>BR 65 AES</t>
  </si>
  <si>
    <t>EK 150 AES</t>
  </si>
  <si>
    <t>HR81M/BLX</t>
  </si>
  <si>
    <t>Полировальный набор iBrid Nano BIG FOOT в цистейнере.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470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6 дисков: голубой и
желтый) и 50/70 мм (по 4 диска: голубой и желтый). Две полировальных пасты по 150 мл: ZEPHIR-грубая (цветовая маркировка: голубой) и KERAMIC-тонкая (цветовая маркировка: жёлтый). Четыре салфетки из микрофибры (цвет салфетки соответствует цветовой маркировке полировальной пасты: голубой, зеленый, желтый и белый). Пластиковый кейс Systainer T-Loc Case (артикул: 9.CASEIII) с ручкой и логотипом "RUPES".</t>
  </si>
  <si>
    <t>Шлифовальная, пневматическая, минимашинка с вращательно-орбитальным типом движения без пылеотвода. Диаметр диск-подошвы: 50 мм. Диск-подошва с липучкой (Velcro). Частота вращения 15000 об/мин. Орбитальный ход: 3 мм. MAX расход воздуха: 330 л/мин. Рабочее давление 6,2 бар. Вес: 0,65 кг.</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</si>
  <si>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</si>
  <si>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 xml:space="preserve">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и пневморазъемом (рабочее давление - 6 бар).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</si>
  <si>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230L</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</si>
  <si>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</si>
  <si>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230PL</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</si>
  <si>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30л. Вес: 10,5 кг. В комплекте: мешок для сбора пыли - 1шт. (вместимость - 5 кг), колёса, паспорт. </t>
  </si>
  <si>
    <t>S 245EPL</t>
  </si>
  <si>
    <t xml:space="preserve">Малогабаритный мобильный пылесос для работы с электрическим (на одном рабочем месте) или пневматическим шлифовальным инструментом (на двух рабочих местах).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45л. Вес: 13,5 кг. В комплекте: мешок для сбора пыли - 1шт. (вместимость - 5 кг), колёса, паспорт. </t>
  </si>
  <si>
    <t>S 145EL</t>
  </si>
  <si>
    <t xml:space="preserve">9.CASEIII </t>
  </si>
  <si>
    <t>Система хранения иструмента (ящик) для пылесосов S230/S245</t>
  </si>
  <si>
    <t>063.1106/5</t>
  </si>
  <si>
    <t>Комплект флисовых фильтров-пылесборников для пылесосов KS250-KS260, в комплекте 5 шт.</t>
  </si>
  <si>
    <t>9.1264/30/AS</t>
  </si>
  <si>
    <t>Шланг "EVAFLEX" антистатическая обработка, Ø 29мм, длина 30м для пылесоса S130</t>
  </si>
  <si>
    <t>Диск-подошва шлифовальная, d150мм, 6 винтов ,жесткая, 6+8+1 отв., липучка Velcro, для машинок RUPES LК 900Е шт.</t>
  </si>
  <si>
    <t>STAR</t>
  </si>
  <si>
    <t>68.05 EUR</t>
  </si>
  <si>
    <t>68.05 EUR ( за 1 шт )</t>
  </si>
  <si>
    <t>4747.74  ( за 1 шт )</t>
  </si>
  <si>
    <t>72.47 EUR</t>
  </si>
  <si>
    <t>72.47 EUR ( за 1 шт )</t>
  </si>
  <si>
    <t>5056.12  ( за 1 шт )</t>
  </si>
  <si>
    <t>Влагомаслоотделители</t>
  </si>
  <si>
    <t>L906</t>
  </si>
  <si>
    <t>Star Влагомаслоотделитель L906</t>
  </si>
  <si>
    <t>98.53 EUR</t>
  </si>
  <si>
    <t>98.53 EUR ( за 1 шт )</t>
  </si>
  <si>
    <t>6874.28  ( за 1 шт )</t>
  </si>
  <si>
    <t>L906-A</t>
  </si>
  <si>
    <t>Star Влагомаслоотделитель L906 с автоматической системой сброса конденсата</t>
  </si>
  <si>
    <t>127.45 EUR</t>
  </si>
  <si>
    <t>127.45 EUR ( за 1 шт )</t>
  </si>
  <si>
    <t>8891.98  ( за 1 шт )</t>
  </si>
  <si>
    <t>L906-2w</t>
  </si>
  <si>
    <t>Star Влагомаслоотделитель L906 с полуавтоматической системой сброса конденсата 2w</t>
  </si>
  <si>
    <t>105.27 EUR</t>
  </si>
  <si>
    <t>105.27 EUR ( за 1 шт )</t>
  </si>
  <si>
    <t>7344.52  ( за 1 шт )</t>
  </si>
  <si>
    <t>S806</t>
  </si>
  <si>
    <t>Star Влагомаслоотделитель S806</t>
  </si>
  <si>
    <t>84.29 EUR</t>
  </si>
  <si>
    <t>84.29 EUR ( за 1 шт )</t>
  </si>
  <si>
    <t>5880.78  ( за 1 шт )</t>
  </si>
  <si>
    <t>S806-A</t>
  </si>
  <si>
    <t>Star Влагомаслоотделитель S806 с автоматической системой сброса конденсата</t>
  </si>
  <si>
    <t>109.16 EUR</t>
  </si>
  <si>
    <t>109.16 EUR ( за 1 шт )</t>
  </si>
  <si>
    <t>7615.92  ( за 1 шт )</t>
  </si>
  <si>
    <t>S806-2w</t>
  </si>
  <si>
    <t>Star Влагомаслоотделитель S806 с полуавтоматической системой сброса конденсата 2w</t>
  </si>
  <si>
    <t>90.23 EUR</t>
  </si>
  <si>
    <t>90.23 EUR ( за 1 шт )</t>
  </si>
  <si>
    <t>6295.20  ( за 1 шт )</t>
  </si>
  <si>
    <t>PUFL906/L906-A</t>
  </si>
  <si>
    <t>Star Сменный ПУ фильтр для влагомаслоотделителя L906/L906-A</t>
  </si>
  <si>
    <t>3.60 EUR</t>
  </si>
  <si>
    <t>3.60 EUR ( за 1 шт )</t>
  </si>
  <si>
    <t>251.17  ( за 1 шт )</t>
  </si>
  <si>
    <t>PUFS806/S806-A</t>
  </si>
  <si>
    <t>Star Сменный ПУ фильтр для влагомаслоотделителя S806/S806-A</t>
  </si>
  <si>
    <t>Окрасочные пистолеты</t>
  </si>
  <si>
    <t>Star BLACK HVLP Краскопульт W/S-081C, XPSV12, 1,2mm</t>
  </si>
  <si>
    <t>203.39 EUR</t>
  </si>
  <si>
    <t>203.39 EUR ( за 1 шт )</t>
  </si>
  <si>
    <t>14190.19  ( за 1 шт )</t>
  </si>
  <si>
    <t>Star BLACK HVLP Краскопульт W/S-081C, XPSV13, 1,3mm</t>
  </si>
  <si>
    <t>Star BLACK HVLP Краскопульт W/S-081C, XPSV14, 1,4mm</t>
  </si>
  <si>
    <t>Star BLACK Краскопульт W/S-081C, XPS12, 1,2mm</t>
  </si>
  <si>
    <t>Star BLACK Краскопульт W/S-081C, XPS13, 1,3mm</t>
  </si>
  <si>
    <t>Star BLACK Краскопульт W/S-081C, XPS14, 1,4mm</t>
  </si>
  <si>
    <t>Star Держатель для окрасочного пистолета</t>
  </si>
  <si>
    <t>23.02 EUR</t>
  </si>
  <si>
    <t>23.02 EUR ( за 1 шт )</t>
  </si>
  <si>
    <t>1606.07  ( за 1 шт )</t>
  </si>
  <si>
    <t>Star Держатель для окрасочного пистолета S-093</t>
  </si>
  <si>
    <t>4.37 EUR</t>
  </si>
  <si>
    <t>4.37 EUR ( за 1 шт )</t>
  </si>
  <si>
    <t>304.89  ( за 1 шт )</t>
  </si>
  <si>
    <t>Star Окрасочный пистолет без бачка  SMV-2F-133P (дюза 1,3 мм)</t>
  </si>
  <si>
    <t>141.36 EUR</t>
  </si>
  <si>
    <t>141.36 EUR ( за 1 шт )</t>
  </si>
  <si>
    <t>9862.46  ( за 1 шт )</t>
  </si>
  <si>
    <t>SMV-2F-123P</t>
  </si>
  <si>
    <t>Star Окрасочный пистолет без бачка SMV-2F-123P (дюза 1,2 мм)</t>
  </si>
  <si>
    <t>EVO-T-106TF-12G</t>
  </si>
  <si>
    <t>Star Окрасочный пистолет с "верхним" пластиковым бачком 0,25л EVO-T-106TF (дюза 1,2 мм)</t>
  </si>
  <si>
    <t>112.30 EUR</t>
  </si>
  <si>
    <t>112.30 EUR ( за 1 шт )</t>
  </si>
  <si>
    <t>7834.99  ( за 1 шт )</t>
  </si>
  <si>
    <t>EVO-T-106TF-08G</t>
  </si>
  <si>
    <t>Star Окрасочный пистолет с "верхним" пластиковым бачком 0,25л EVO-T-106TFG (дюза 0,8 мм)</t>
  </si>
  <si>
    <t>EVO-T-106TF-10G</t>
  </si>
  <si>
    <t>Star Окрасочный пистолет с "верхним" пластиковым бачком 0,25л EVO-T-106TFG (дюза 1,0 мм)</t>
  </si>
  <si>
    <t>Star Окрасочный пистолет с "верхним" пластиковым бачком 0,6л EVO-T-106FG (дюза 1,3 мм)</t>
  </si>
  <si>
    <t>123.67 EUR</t>
  </si>
  <si>
    <t>123.67 EUR ( за 1 шт )</t>
  </si>
  <si>
    <t>8628.26  ( за 1 шт )</t>
  </si>
  <si>
    <t>Star Окрасочный пистолет с "верхним" пластиковым бачком 0,6л EVO-T-106FG (дюза 1,4 мм)</t>
  </si>
  <si>
    <t>Star Окрасочный пистолет с "верхним" пластиковым бачком 0,6л EVO-T-106FG (дюза 1,8 мм)</t>
  </si>
  <si>
    <t>Star Окрасочный пистолет с "верхним" пластиковым бачком 0,6л.  EVO-T-4F (дюза 1,3 мм)</t>
  </si>
  <si>
    <t>115.54 EUR</t>
  </si>
  <si>
    <t>115.54 EUR ( за 1 шт )</t>
  </si>
  <si>
    <t>8061.04  ( за 1 шт )</t>
  </si>
  <si>
    <t>EVO-T-4F-143G</t>
  </si>
  <si>
    <t>Star Окрасочный пистолет с "верхним" пластиковым бачком 0,6л.  EVO-T-4F (дюза 1,4 мм)</t>
  </si>
  <si>
    <t>SMV-4F-132G</t>
  </si>
  <si>
    <t>Star Окрасочный пистолет с "верхним" пластиковым бачком 0,6л.  SМV-4F (дюза 1,3 мм)</t>
  </si>
  <si>
    <t>114.91 EUR</t>
  </si>
  <si>
    <t>114.91 EUR ( за 1 шт )</t>
  </si>
  <si>
    <t>8017.09  ( за 1 шт )</t>
  </si>
  <si>
    <t>SMV-4F-142G</t>
  </si>
  <si>
    <t>Star Окрасочный пистолет с "верхним" пластиковым бачком 0,6л.  SМV-4F (дюза 1,4 мм)</t>
  </si>
  <si>
    <t>SMV-4F-182G</t>
  </si>
  <si>
    <t>Star Окрасочный пистолет с "верхним" пластиковым бачком 0,6л.  SМV-4F (дюза 1,8 мм)</t>
  </si>
  <si>
    <t>SMV-4F-202G</t>
  </si>
  <si>
    <t>Star Окрасочный пистолет с "верхним" пластиковым бачком 0,6л.  SМV-4F (дюза 2,0 мм)</t>
  </si>
  <si>
    <t>Star Окрасочный пистолет с "верхним" пластиковым бачком 0,6л. EVO-T-4000G  (дюза 1,3 мм)</t>
  </si>
  <si>
    <t>Star Окрасочный пистолет с "верхним" пластиковым бачком 0,6л. EVO-T-4000G (дюза 1,4 мм)</t>
  </si>
  <si>
    <t>Star Окрасочный пистолет с "верхним" пластиковым бачком 0,6л. EVO-T-4000G (дюза 1,6 мм)</t>
  </si>
  <si>
    <t>Star Окрасочный пистолет с "верхним" пластиковым бачком 0,6л. EVO-T-4000G (дюза 1,8 мм)</t>
  </si>
  <si>
    <t>Star Окрасочный пистолет с "верхним" пластиковым бачком 0,6л. EVO-T-4000G (дюза 2,0 мм)</t>
  </si>
  <si>
    <t>Star Окрасочный пистолет с "верхним" пластиковым бачком 0,6л. EVO-T-4F (дюза 1,4 мм)</t>
  </si>
  <si>
    <t>Star Окрасочный пистолет с "верхним" пластиковым бачком 0,6л. EVO-T-4F (дюза 1,8 мм)</t>
  </si>
  <si>
    <t>Star Окрасочный пистолет с "верхним" пластиковым бачком 0,6л. SMP-106FG (дюза 1,3 мм)</t>
  </si>
  <si>
    <t>118.38 EUR</t>
  </si>
  <si>
    <t>118.38 EUR ( за 1 шт )</t>
  </si>
  <si>
    <t>8259.18  ( за 1 шт )</t>
  </si>
  <si>
    <t>SMP-106F-142G</t>
  </si>
  <si>
    <t>Star Окрасочный пистолет с "верхним" пластиковым бачком 0,6л. SMP-106FG (дюза 1,4 мм)</t>
  </si>
  <si>
    <t>Star Окрасочный пистолет с "верхним" пластиковым бачком 0,6л. SMP-106FG (дюза 1,8 мм)</t>
  </si>
  <si>
    <t>Star Окрасочный пистолет с "верхним" пластиковым бачком 0,6л. SМV-4000F-132G (дюза 1,3 мм)</t>
  </si>
  <si>
    <t>Star Окрасочный пистолет с "верхним" пластиковым бачком 0,6л. SМV-4000F-142G (дюза 1,4 мм)</t>
  </si>
  <si>
    <t>Star Окрасочный пистолет с "верхним" пластиковым бачком 0,6л. SМV-4000F-152G (дюза 1,5 мм)</t>
  </si>
  <si>
    <t>SMV-4000F-182G</t>
  </si>
  <si>
    <t>Star Окрасочный пистолет с "верхним" пластиковым бачком 0,6л. SМV-4000F-182G (дюза 1,8 мм)</t>
  </si>
  <si>
    <t>SMV-4000F-202G</t>
  </si>
  <si>
    <t>Star Окрасочный пистолет с "верхним" пластиковым бачком 0,6л. SМV-4000F-202G (дюза 2,0 мм)</t>
  </si>
  <si>
    <t>Оснастка и аксессуары</t>
  </si>
  <si>
    <t>Сменные комплекты и ремнаборы</t>
  </si>
  <si>
    <t>Star Ремонтный набор для 4F</t>
  </si>
  <si>
    <t>9.15 EUR</t>
  </si>
  <si>
    <t>9.15 EUR ( за 1 шт )</t>
  </si>
  <si>
    <t>638.38  ( за 1 шт )</t>
  </si>
  <si>
    <t>Kit106F</t>
  </si>
  <si>
    <t>Star Ремонтный набор для SMP-106F</t>
  </si>
  <si>
    <t>7.70 EUR</t>
  </si>
  <si>
    <t>7.70 EUR ( за 1 шт )</t>
  </si>
  <si>
    <t>537.22  ( за 1 шт )</t>
  </si>
  <si>
    <t>Kit4000</t>
  </si>
  <si>
    <t>Star Ремонтный набор для серии 4000</t>
  </si>
  <si>
    <t>EVO-T-106F-133AC</t>
  </si>
  <si>
    <t>Star Сменный комплект для EVO-T-106F (дюза 1,3 мм)</t>
  </si>
  <si>
    <t>78.80 EUR</t>
  </si>
  <si>
    <t>78.80 EUR ( за 1 шт )</t>
  </si>
  <si>
    <t>5497.75  ( за 1 шт )</t>
  </si>
  <si>
    <t>EVO-T-106F-143AC</t>
  </si>
  <si>
    <t>Star Сменный комплект для EVO-T-106F (дюза 1,4 мм)</t>
  </si>
  <si>
    <t>EVO-T-4000-133AC</t>
  </si>
  <si>
    <t>Star Сменный комплект для EVO-T-4000 (дюза 1,3 мм)</t>
  </si>
  <si>
    <t>EVO-T-4000-143AC</t>
  </si>
  <si>
    <t>Star Сменный комплект для EVO-T-4000 (дюза 1,4 мм)</t>
  </si>
  <si>
    <t>80.18 EUR</t>
  </si>
  <si>
    <t>80.18 EUR ( за 1 шт )</t>
  </si>
  <si>
    <t>5594.03  ( за 1 шт )</t>
  </si>
  <si>
    <t>71.08 EUR</t>
  </si>
  <si>
    <t>71.08 EUR ( за 1 шт )</t>
  </si>
  <si>
    <t>4959.14  ( за 1 шт )</t>
  </si>
  <si>
    <t>78.78 EUR</t>
  </si>
  <si>
    <t>78.78 EUR ( за 1 шт )</t>
  </si>
  <si>
    <t>5496.35  ( за 1 шт )</t>
  </si>
  <si>
    <t>81.09 EUR</t>
  </si>
  <si>
    <t>81.09 EUR ( за 1 шт )</t>
  </si>
  <si>
    <t>5657.52  ( за 1 шт )</t>
  </si>
  <si>
    <t>Съемные бачки и фильтры</t>
  </si>
  <si>
    <t>Star Алюминиевый бачок 2л в комплекте со шлангом и регулятором давления</t>
  </si>
  <si>
    <t>Star Бачок 0,25л для EVO-T-106TF наружная резьба</t>
  </si>
  <si>
    <t>11.69 EUR</t>
  </si>
  <si>
    <t>11.69 EUR ( за 1 шт )</t>
  </si>
  <si>
    <t>815.59  ( за 1 шт )</t>
  </si>
  <si>
    <t>Star Пластиковый бачок 0,13 л. внутренняя резьба</t>
  </si>
  <si>
    <t>9.02 EUR</t>
  </si>
  <si>
    <t>9.02 EUR ( за 1 шт )</t>
  </si>
  <si>
    <t>629.31  ( за 1 шт )</t>
  </si>
  <si>
    <t>PG060SMV/SLV</t>
  </si>
  <si>
    <t>Star Пластиковый бачок 0,6 л для SMV/SLV наружная резьба</t>
  </si>
  <si>
    <t>11.58 EUR</t>
  </si>
  <si>
    <t>11.58 EUR ( за 1 шт )</t>
  </si>
  <si>
    <t>807.92  ( за 1 шт )</t>
  </si>
  <si>
    <t>Star Пластиковый бачок 0,6 л. внутренняя резьба</t>
  </si>
  <si>
    <t>11.26 EUR</t>
  </si>
  <si>
    <t>11.26 EUR ( за 1 шт )</t>
  </si>
  <si>
    <t>785.59  ( за 1 шт )</t>
  </si>
  <si>
    <t>Star Фильтр для краски S-091A</t>
  </si>
  <si>
    <t>1.58 EUR</t>
  </si>
  <si>
    <t>1.58 EUR ( за 1 шт )</t>
  </si>
  <si>
    <t>110.23  ( за 1 шт )</t>
  </si>
  <si>
    <t>Шланги манометры вискозиметры</t>
  </si>
  <si>
    <t>Star Вискозиметр S-092</t>
  </si>
  <si>
    <t>1.42 EUR</t>
  </si>
  <si>
    <t>1.42 EUR ( за 1 шт )</t>
  </si>
  <si>
    <t>99.07  ( за 1 шт )</t>
  </si>
  <si>
    <t>Star Гибкий шланг (3/8" ) без разъема QC желтый 15,2 м</t>
  </si>
  <si>
    <t>44.75 EUR</t>
  </si>
  <si>
    <t>44.75 EUR ( за 1 шт )</t>
  </si>
  <si>
    <t>3122.14  ( за 1 шт )</t>
  </si>
  <si>
    <t>Star Гибкий шланг (3/8") без разъема QC желтый 7,6 м</t>
  </si>
  <si>
    <t>30.51 EUR</t>
  </si>
  <si>
    <t>30.51 EUR ( за 1 шт )</t>
  </si>
  <si>
    <t>2128.63  ( за 1 шт )</t>
  </si>
  <si>
    <t>Star Манометр с регулятором давления на рукоятку окрасочного пистолета S-081C</t>
  </si>
  <si>
    <t>13.26 EUR</t>
  </si>
  <si>
    <t>13.26 EUR ( за 1 шт )</t>
  </si>
  <si>
    <t>925.13  ( за 1 шт )</t>
  </si>
  <si>
    <t>SAPHOSE-3</t>
  </si>
  <si>
    <t>Star Шланг для аэрографа 3м</t>
  </si>
  <si>
    <t>12.33 EUR</t>
  </si>
  <si>
    <t>12.33 EUR ( за 1 шт )</t>
  </si>
  <si>
    <t>860.24  ( за 1 шт )</t>
  </si>
  <si>
    <t>10QC</t>
  </si>
  <si>
    <t>Star Шланг пневматический STAR 10м опресованный  быстроразъемными соединениями типа "Quick Connectio</t>
  </si>
  <si>
    <t>51.39 EUR</t>
  </si>
  <si>
    <t>51.39 EUR ( за 1 шт )</t>
  </si>
  <si>
    <t>3585.40  ( за 1 шт )</t>
  </si>
  <si>
    <t>Star Электронный манометр на рукоятку окрасочного пистолета S-081CD</t>
  </si>
  <si>
    <t>40.90 EUR</t>
  </si>
  <si>
    <t>40.90 EUR ( за 1 шт )</t>
  </si>
  <si>
    <t>2853.53  ( за 1 шт )</t>
  </si>
  <si>
    <t>Объем, л</t>
  </si>
  <si>
    <t>Разбавители  и очистители</t>
  </si>
  <si>
    <t xml:space="preserve">Универсальный разбавитель </t>
  </si>
  <si>
    <t xml:space="preserve">Обезжириватель антисиликоновый </t>
  </si>
  <si>
    <t>Антистатик. Очиститель водно-спиртовой</t>
  </si>
  <si>
    <t>1+0,5</t>
  </si>
  <si>
    <t>5+2,5</t>
  </si>
  <si>
    <t>Лак HS 2:1 HIGH GLOSS SR (высокая устойчивость к царапинам)</t>
  </si>
  <si>
    <t>Отвердитель для лака HS 1:2 HIGH GLOSS SR</t>
  </si>
  <si>
    <t>Комплект: Лак + Отвердитель HS 2:1 HIGH GLOSS SR</t>
  </si>
  <si>
    <t>Лак акриловый прозрачный 2:1</t>
  </si>
  <si>
    <t>Отвердитель для лака 2:1</t>
  </si>
  <si>
    <t>Комплект: Лак + Отвердитель 2:1</t>
  </si>
  <si>
    <t>Акриловый лак в аэрозольной упаковке 1К JetaPro. Прозрачный</t>
  </si>
  <si>
    <t>Грунт-наполнитель 4:1 акриловый HIGH BUILD UHS + отвердитель. Цвет: серый</t>
  </si>
  <si>
    <t>Грунт-наполнитель 4:1 акриловый HIGH BUILD UHS + отвердитель. Цвет: белый</t>
  </si>
  <si>
    <t>Грунт-наполнитель 4:1 акриловый HIGH BUILD UHS + отвердитель. Цвет: чёрный</t>
  </si>
  <si>
    <t>Грунт-наполнитель 5:1, акриловый + отвердитель. Цвет: серый</t>
  </si>
  <si>
    <t>Грунт-наполнитель 5:1, акриловый + отвердитель. Цвет: белый</t>
  </si>
  <si>
    <t>Грунт-наполнитель 5:1, акриловый + отвердитель. Цвет: чёрный</t>
  </si>
  <si>
    <t>Грунт мокрый-по-мокрому 3:1, акриловый с антикоррозийными добавками + отвердитель. Цвет: серый</t>
  </si>
  <si>
    <t>Грунт мокрый-по-мокрому 3:1, акриловый с антикоррозийными добавками + отвердитель. Цвет: белый</t>
  </si>
  <si>
    <t>Грунт мокрый-по-мокрому 3:1, акриловый с антикоррозийными добавками + отвердитель. Цвет: чёрный</t>
  </si>
  <si>
    <t xml:space="preserve">Грунт-наполнитель 4:1, акриловый + отвердитель. Цвет: серый </t>
  </si>
  <si>
    <t xml:space="preserve">Грунт-наполнитель 4:1, акриловый + отвердитель. Цвет: белый </t>
  </si>
  <si>
    <t xml:space="preserve">Грунт-наполнитель 4:1, акриловый + отвердитель. Цвет: чёрный </t>
  </si>
  <si>
    <t>Грунт-изолятор 1:1, кислотный (компонент А + компонент В). Цвет: темно-желтый</t>
  </si>
  <si>
    <t>0,4+0,4л</t>
  </si>
  <si>
    <t>Грунт-изолятор 4:1, эпоксидный. Цвет: серый</t>
  </si>
  <si>
    <t>Грунт-изолятор 1:1, эпоксидный. Цвет: серый</t>
  </si>
  <si>
    <t>0,5+0,5л</t>
  </si>
  <si>
    <t>Грунт-наполнитель 1К (спрей), акриловый. Цвет: серый</t>
  </si>
  <si>
    <t>Грунт-наполнитель 1К (спрей), акриловый. Цвет: белый</t>
  </si>
  <si>
    <t>Грунт-наполнитель 1К (спрей), акриловый. Цвет: чёрный</t>
  </si>
  <si>
    <t>Грунт-изолятор 1К (спрей), кислотный. Цвет: бежевый</t>
  </si>
  <si>
    <t>Грунт-изолятор 1К (спрей), эпоксидный. Цвет: серый</t>
  </si>
  <si>
    <t>Грунт адгезионный 1К, для пластика. Цвет: бесцветный</t>
  </si>
  <si>
    <t xml:space="preserve">Шпатлевки </t>
  </si>
  <si>
    <t>55412 America</t>
  </si>
  <si>
    <t>Наполняющая ультралегкая</t>
  </si>
  <si>
    <t>Мягкая наполняющая</t>
  </si>
  <si>
    <t xml:space="preserve">Универсальная </t>
  </si>
  <si>
    <t xml:space="preserve">Стекловолокно </t>
  </si>
  <si>
    <t>5546 fiber</t>
  </si>
  <si>
    <t>Микростекловолокно</t>
  </si>
  <si>
    <t>Для пластика</t>
  </si>
  <si>
    <t>Пневмораспыляемая с отвердителем</t>
  </si>
  <si>
    <t>Доводочная</t>
  </si>
  <si>
    <t>Углеволокно</t>
  </si>
  <si>
    <t>Алюминиевая</t>
  </si>
  <si>
    <t>Легкая</t>
  </si>
  <si>
    <t>Отвердитель для шпатлевки</t>
  </si>
  <si>
    <t>Alligator II -  2К покрытие на полиуретановой основе. Черный</t>
  </si>
  <si>
    <t>0,8+0,2кг</t>
  </si>
  <si>
    <t>Alligator II -  2К покрытие на полиуретановой основе. Колеруемый</t>
  </si>
  <si>
    <t>0,79+0,21кг</t>
  </si>
  <si>
    <t>Ремонтный набор</t>
  </si>
  <si>
    <t>Ремонтный набор на основе полиэфирной смолы</t>
  </si>
  <si>
    <t>0,25кг</t>
  </si>
  <si>
    <t>Клей, герметики</t>
  </si>
  <si>
    <t xml:space="preserve">2К эластичный клей для пластика Jeta Plast. 1 минута.Черный. </t>
  </si>
  <si>
    <t>2К эластичный клей для пластика Jeta Plast. 5 минут. Черный.</t>
  </si>
  <si>
    <t>Клей Jeta Mirror для фиксации корпуса салонного зеркала. Состав набора: клей (тюбик 2 грамма), 2 сетки, пропитанные активатором для клея. Желтый.</t>
  </si>
  <si>
    <t>уп.</t>
  </si>
  <si>
    <t>Краска черная матовая</t>
  </si>
  <si>
    <t>Краска черная глянцевая</t>
  </si>
  <si>
    <t>Краска серебристая</t>
  </si>
  <si>
    <t>Полупродукт (баллон с газом и растворителем), клапан типа "мама"</t>
  </si>
  <si>
    <t>Полупродукт (баллон с газом и БЕЗ растворителя), клапан типа "мама"</t>
  </si>
  <si>
    <t>Полупродукт для подкраски сколов №1. Кисточка и штифт(капилляр) 2в1.</t>
  </si>
  <si>
    <t>Полупродукт для подкраски сколов №2. Кисточка.</t>
  </si>
  <si>
    <t>600 шт</t>
  </si>
  <si>
    <t xml:space="preserve">НА ДАННЫЕ ПРОДУКТЫ СКИДКА НЕ РАСПРОСТРАНЯЕТСЯ!   </t>
  </si>
  <si>
    <t>Пневматическая поршневая установка для закачки баллонов(под заказ)</t>
  </si>
  <si>
    <t>Электрическая поршневая установка для закачки баллонов(под заказ)</t>
  </si>
  <si>
    <t>Дозирующий биметаллический стаканчик в сборе</t>
  </si>
  <si>
    <t>J5</t>
  </si>
  <si>
    <t>Поршень в сборе</t>
  </si>
  <si>
    <t>J5 3/2</t>
  </si>
  <si>
    <t>Кольцо уплотнительное</t>
  </si>
  <si>
    <t>Эмаль АК-1301 RAL 2009</t>
  </si>
  <si>
    <t>Эмаль АК-1301 RAL 5015</t>
  </si>
  <si>
    <t>Аэрозольный 1К акриловый лак глянцевый</t>
  </si>
  <si>
    <t>Лента маскирующая Vika 19мм*40м (слоновая кость)</t>
  </si>
  <si>
    <t>Лента маскирующая Vika 25мм*40м (слоновая кость)</t>
  </si>
  <si>
    <t>Лента маскирующая Vika 38мм*40м (слоновая кость)</t>
  </si>
  <si>
    <t>Лента маскирующая Vika 50мм*40м (слоновая кость)</t>
  </si>
  <si>
    <t>Полировальный круг Вика твердый /М14</t>
  </si>
  <si>
    <t>Полировальный круг Вика средний /М14</t>
  </si>
  <si>
    <t>Полировальный круг Вика мягкий /М14</t>
  </si>
  <si>
    <t>Полировальный круг Вика на липучке твердый</t>
  </si>
  <si>
    <t>Полировальный круг Вика на липучке средний</t>
  </si>
  <si>
    <t>Полировальный круг Вика на липучке мягкий</t>
  </si>
  <si>
    <t>РРЦ, евро</t>
  </si>
  <si>
    <t>ФАСОВКА</t>
  </si>
  <si>
    <t xml:space="preserve">ЦЕНА, ЕВРО                              </t>
  </si>
  <si>
    <t>Антикор HB BODY 650 (бел.) (1кг)</t>
  </si>
  <si>
    <t>Антикор HB BODY 650 (сер.) (1кг)</t>
  </si>
  <si>
    <t>Антикор HB BODY 650 (черн.) (1кг)</t>
  </si>
  <si>
    <t>Шпатлевка HB BODY 610 Extra Adhesion (1,8кг)</t>
  </si>
  <si>
    <t>Шпатлевка HB BODY 611 (0,25кг)</t>
  </si>
  <si>
    <t>Шпатлевка HB BODY 611 (0,38кг)</t>
  </si>
  <si>
    <t>Шпатлевка HB BODY 611 (0,9кг)</t>
  </si>
  <si>
    <t>Шпатлевка HB BODY 611 (1,8кг)</t>
  </si>
  <si>
    <t>Шпатлевка HB BODY 615 FIBER (0,9кг)</t>
  </si>
  <si>
    <t>Шпатлевка HB BODY 615 FIBER (1,8кг)</t>
  </si>
  <si>
    <t>Шпатлевка HB BODY 617 NANO FIBER POLYESTER FILLER  (0,5кг)</t>
  </si>
  <si>
    <t>Шпатлевка HB BODY 617 NANO FIBER POLYESTER FILLER  (1кг)</t>
  </si>
  <si>
    <t>Шпатлевка HB BODY 617 NANO FIBER POLYESTER FILLER (1,8кг)</t>
  </si>
  <si>
    <t>Грунт HB BODY 607 4:1 (бел.) (0,8л)</t>
  </si>
  <si>
    <t>Грунт HB BODY 607 4:1 (сер.) (0,8л)</t>
  </si>
  <si>
    <t>Грунт HB BODY 607 4:1 (черн.) (0,8л)</t>
  </si>
  <si>
    <t>Грунт HB BODY 634 4:1 (бел.) (0,8л)</t>
  </si>
  <si>
    <t>Грунт HB BODY 634 4:1 (бел.) (2,5л)</t>
  </si>
  <si>
    <t>Грунт HB BODY 634 4:1 (сер.) (0,8л)</t>
  </si>
  <si>
    <t>Грунт HB BODY 634 4:1 (сер.) (2,5л)</t>
  </si>
  <si>
    <t>Грунт HB BODY 634 4:1 (черн.) (0,8л)</t>
  </si>
  <si>
    <t>Грунт HB BODY 634 4:1 (черн.) (2,5л)</t>
  </si>
  <si>
    <t>Грунт HB BODY 635 5:1 (бел.) (0,8л)</t>
  </si>
  <si>
    <t>Грунт HB BODY 635 5:1 (бел.) (2,5л)</t>
  </si>
  <si>
    <t>Грунт HB BODY 635 5:1 (сер.) (0,8л)</t>
  </si>
  <si>
    <t>Грунт HB BODY 635 5:1 (сер.) (2,5л)</t>
  </si>
  <si>
    <t>Грунт HB BODY 635 5:1 (черн.) (0,8л)</t>
  </si>
  <si>
    <t>Грунт HB BODY 635 5:1 (черн.) (2,5л)</t>
  </si>
  <si>
    <t>Лак HB BODY 697 2:1 (1л)</t>
  </si>
  <si>
    <t>Лак HB BODY 697 2:1 (5л)</t>
  </si>
  <si>
    <t>Лак HB BODY 698 2:1 HS (1л)</t>
  </si>
  <si>
    <t>Лак HB BODY 698 2:1 HS (5л)</t>
  </si>
  <si>
    <t>Лак HB BODY 699 2:1 HS SR (1л)</t>
  </si>
  <si>
    <t>Лак HB BODY 699 2:1 HS SR (5л)</t>
  </si>
  <si>
    <t>Лак HB BODY 691 2:1 UHS SR (1л)</t>
  </si>
  <si>
    <t>Лак HB BODY 691 2:1 UHS SR (5л)</t>
  </si>
  <si>
    <t>Отвердитель HB BODY 620 (0,5л)</t>
  </si>
  <si>
    <t>Отвердитель HB BODY 620 (2,5л)</t>
  </si>
  <si>
    <t>Отвердитель HB BODY 620 (0,5л) к лаку 698</t>
  </si>
  <si>
    <t>Отвердитель HB BODY 620 (2,5л) к лаку 698</t>
  </si>
  <si>
    <t>Отвердитель HB BODY 625 (0,2л)</t>
  </si>
  <si>
    <t>Отвердитель HB BODY 625 (0,625л)</t>
  </si>
  <si>
    <t>Отвердитель HB BODY 625 (0,2л) к грунту 607</t>
  </si>
  <si>
    <t>Отвердитель HB BODY 635 (0,16л)</t>
  </si>
  <si>
    <t>Отвердитель HB BODY 635 (0,5л)</t>
  </si>
  <si>
    <t>Отвердитель BODY H753 (норм.) (0,5л)</t>
  </si>
  <si>
    <t>Отвердитель BODY H753 (норм.) (2,5л)</t>
  </si>
  <si>
    <t>Отвердитель BODY H754 (быстр.) (0,5л)</t>
  </si>
  <si>
    <t>Отвердитель BODY H754 (быстр.) (2,5л)</t>
  </si>
  <si>
    <t>Отвердитель BODY H753 (норм.) (0,5л) к лаку 699</t>
  </si>
  <si>
    <t>Отвердитель BODY H753 (норм.) (2,5л) к лаку 699</t>
  </si>
  <si>
    <t>Отвердитель BODY H754 (быстр.) (0,5л) к лаку 699</t>
  </si>
  <si>
    <t>Отвердитель BODY H754 (быстр.) (2,5л) к лаку 699</t>
  </si>
  <si>
    <t>Аэрозольный антикор. состав HB BODY 650 (бел.) (0,4л)</t>
  </si>
  <si>
    <t>Аэрозольный антикор. состав HB BODY 650 (сер.) (0,4л)</t>
  </si>
  <si>
    <t>Аэрозольный антикор. состав HB BODY 650 (черн.) (0,4л)</t>
  </si>
  <si>
    <t>Аэрозольный антикор. грунт-наполнитель HB BODY 692 (бел.) (0,4л)</t>
  </si>
  <si>
    <t>Аэрозольный антикор. грунт-наполнитель HB BODY 692 (сер.) (0,4л)</t>
  </si>
  <si>
    <t>Аэрозольный антикор. грунт-наполнитель HB BODY 692 (черн.) (0,4л)</t>
  </si>
  <si>
    <t>Шпатлевка Body F211 SOFT (0,25кг)</t>
  </si>
  <si>
    <t>Шпатлевка Body F211 SOFT (0,38кг)</t>
  </si>
  <si>
    <t>Шпатлевка Body F211 SOFT (1,8кг)</t>
  </si>
  <si>
    <t>Шпатлевка Body F211 SOFT (3кг)</t>
  </si>
  <si>
    <t>Шпатлевка Body F211 SOFT (5кг)</t>
  </si>
  <si>
    <t>Шпатлевка Body PRO F232 UNIVERSAL (1л)</t>
  </si>
  <si>
    <t>Шпатлевка Body 290 Ultra Light Multifiller Biege  (0,2л)</t>
  </si>
  <si>
    <t>Шпатлевка Body 290 Ultra Light Multifiller Biege  (1л)</t>
  </si>
  <si>
    <t>Шпатлевка Body 290 Ultra Light Multifiller Biege (1,5л)</t>
  </si>
  <si>
    <t>Шпатлевка Body 290 Ultra Light Multifiller Biege (3л)</t>
  </si>
  <si>
    <t>Шпатлевка Body 220 FINE (0,25кг)</t>
  </si>
  <si>
    <t>Шпатлевка Body 220 FINE (1кг)</t>
  </si>
  <si>
    <t>Шпатлевка Body 250 FIBER (0,25кг)</t>
  </si>
  <si>
    <t>Шпатлевка Body 250 FIBER (0,75кг)</t>
  </si>
  <si>
    <t>Шпатлевка Body 250 FIBER (1,5кг)</t>
  </si>
  <si>
    <t>Шпатлевка Body PRO F217 FIBERLIGHT (0,5л)</t>
  </si>
  <si>
    <t>Шпатлевка Body PRO F217 FIBERLIGHT (1л)</t>
  </si>
  <si>
    <t>Шпатлевка Body PRO F217 FIBERLIGHT (2л)</t>
  </si>
  <si>
    <t>Шпатлевка Body 255 ALU (0,25кг)</t>
  </si>
  <si>
    <t>Шпатлевка Body 255 ALU (1кг)</t>
  </si>
  <si>
    <t>Шпатлевка Body 255 ALU (1,8кг)</t>
  </si>
  <si>
    <t>Шпатлевка Body PRO F202 ZINC PLUS (беж.) (1.8кг)</t>
  </si>
  <si>
    <t>Шпатлевка Body 222 BUMPERSOFT (черн.) (0,25кг)</t>
  </si>
  <si>
    <t>Шпатлевка Body 222 BUMPERSOFT (черн.) (1кг)</t>
  </si>
  <si>
    <t>Шпатлевка Body P980 NITRO (0,15кг)</t>
  </si>
  <si>
    <t>Шпатлевка Body 241 NITROSOFT (0,75кг)</t>
  </si>
  <si>
    <t>Жидкая шпатлевка Body 260 (1л)</t>
  </si>
  <si>
    <t>Отвердитель BODY 705 (0,05л)</t>
  </si>
  <si>
    <t>Жидкая шпатлевка Body 260 (1л) комплект</t>
  </si>
  <si>
    <t>Грунт Body P261 (сер.) (1л)</t>
  </si>
  <si>
    <t>Грунт Body P261 (сер.) (1л) комплект</t>
  </si>
  <si>
    <t>Грунт-наполнитель Body PRO 334 HS 4+1 2К (сер.) (1л)</t>
  </si>
  <si>
    <t>Грунт-наполнитель Body PRO 334 HS 4+1 2К (черн.) (1л)</t>
  </si>
  <si>
    <t>Грунт-наполнитель Body 300 3+1 2К (сер.) (1л)</t>
  </si>
  <si>
    <t>Грунт-наполнитель Body 360 HS 2К (сер.) (1л)</t>
  </si>
  <si>
    <t>Грунт-наполнитель Body 968 TOP N.C. 1К (1кг)</t>
  </si>
  <si>
    <t>Грунт-наполнитель Body 980 1К (сер.) (1л)</t>
  </si>
  <si>
    <t>Грунт Body 340 PLASTOFIX 1К (0,5л)</t>
  </si>
  <si>
    <t>Грунт Body 340 PLASTOFIX 1К (1л)</t>
  </si>
  <si>
    <t>Грунт-наполнитель Body 961 ETCH 1К (1л)</t>
  </si>
  <si>
    <t>Грунт Body эпоксидный P981 1К (сер.) (1л)</t>
  </si>
  <si>
    <t>Грунт Body P962 Isolator (1л)</t>
  </si>
  <si>
    <t>Грунт Body 960 1:1 кислотный 2К (1л)</t>
  </si>
  <si>
    <t>желт.-зел.</t>
  </si>
  <si>
    <t>Грунт Body 965 кислотный 1К  (1л)</t>
  </si>
  <si>
    <t>Грунт Body 969 1К (кор.) (1кг)</t>
  </si>
  <si>
    <t>Грунт Body 969 1К (кор.) (5кг)</t>
  </si>
  <si>
    <t>Грунт Body 992 1К (кор.) (1кг)</t>
  </si>
  <si>
    <t>Грунт Body 992 1К (сер.) (1кг)</t>
  </si>
  <si>
    <t>Грунт Body 992 1К (сер.) (5кг)</t>
  </si>
  <si>
    <t>Грунт Body 992 1К (сер.) (20л)</t>
  </si>
  <si>
    <t>Грунт Body 992 1К (чер.) (1кг)</t>
  </si>
  <si>
    <t>Грунт Body 992 1К (чер.) (5кг)</t>
  </si>
  <si>
    <t>Грунт Body 992 1К (чер.) (20л)</t>
  </si>
  <si>
    <t>Грунт Body P411 WET ON WET (бел.) (1л)</t>
  </si>
  <si>
    <t>Грунт Body P411 WET ON WET (сер.) (1л)</t>
  </si>
  <si>
    <t>Грунт Body P411 WET ON WET (черн.) (1л)</t>
  </si>
  <si>
    <t>Грунт-наполнитель Body 970 2К (1л)</t>
  </si>
  <si>
    <t>Грунт-наполнитель Body 989 2К (1л)</t>
  </si>
  <si>
    <t>Лак Body 495 SR 4:1 1л</t>
  </si>
  <si>
    <t>Лак Body 495 MS SEMI GLOSS 4:1 1л</t>
  </si>
  <si>
    <t>Лак Body 495 SR 4:1 500мл + отвердитель 727 Polar 125мл (комплект)</t>
  </si>
  <si>
    <t>Лак Body 496 HS SR 2:1 1л</t>
  </si>
  <si>
    <t>Лак Body С894 ULTRA HS 2:1 1л</t>
  </si>
  <si>
    <t>Краска Body 517 (черн.-мат.) (1л)</t>
  </si>
  <si>
    <t>Краска для дисков Body SPECIAL PAINT 310 (1л)</t>
  </si>
  <si>
    <t>Текстурная краска Body для бампера (черн.) (1л)</t>
  </si>
  <si>
    <t>Отвердитель BODY H727 Polar (0,25л)</t>
  </si>
  <si>
    <t>Отвердитель BODY 989 EPOXY (0,25л)</t>
  </si>
  <si>
    <t>Отвердитель BODY H725 (0,20л)</t>
  </si>
  <si>
    <t>Отвердитель BODY H725 (0,25л)</t>
  </si>
  <si>
    <t>Отвердитель BODY H725 (0,33л)</t>
  </si>
  <si>
    <t>Отвердитель BODY H725 (1л)</t>
  </si>
  <si>
    <t>Отвердитель BODY H729 (норм.) (0,25л)</t>
  </si>
  <si>
    <t>Отвердитель BODY H729 (норм.) (0,5л)</t>
  </si>
  <si>
    <t>Отвердитель BODY H734 (норм.) (0,5л)</t>
  </si>
  <si>
    <t>Отвердитель BODY H735 (быстр.) (0,5л)</t>
  </si>
  <si>
    <t>Отвердитель BODY H753 (норм.) (0,25л)</t>
  </si>
  <si>
    <t>Отвердитель BODY H753 (норм.) (1л)</t>
  </si>
  <si>
    <t>Растворитель Body 740 ACRYL (норм.) (0,5л)</t>
  </si>
  <si>
    <t>Растворитель Body 740 ACRYL (норм.) (1л)</t>
  </si>
  <si>
    <t>Растворитель Body 740 ACRYL (норм.) (5л)</t>
  </si>
  <si>
    <t>Растворитель Body 741 ACRYL (медл.) (1л)</t>
  </si>
  <si>
    <t>Растворитель Body 742 ACRYL (оч. медл.) (1л)</t>
  </si>
  <si>
    <t>Растворитель Body 777 BLEND-IN (1л)</t>
  </si>
  <si>
    <t>Растворитель Body 780 POLI (1л)</t>
  </si>
  <si>
    <t>Удалитель краски Body 700 (0,5л)</t>
  </si>
  <si>
    <t>Удалитель краски Body 700 (1л)</t>
  </si>
  <si>
    <t>Удалитель силикона Body 770 (1л)</t>
  </si>
  <si>
    <t>Удалитель силикона Body 770 (5л)</t>
  </si>
  <si>
    <t>Матирующая добавка Body 800 (1л)</t>
  </si>
  <si>
    <t>Матовочная паста Body SAND 802 (300г)</t>
  </si>
  <si>
    <t>Эластификатор Body 803 FLEX AGENT (1л)</t>
  </si>
  <si>
    <t>Ускоритель сушки Body TURBO AX (0,5л)</t>
  </si>
  <si>
    <t>Антисиликоновая добавка Body ANTISILICONE 804 (0,25л)</t>
  </si>
  <si>
    <t>Герметик Body 110 SEAL (0,3л)</t>
  </si>
  <si>
    <t>Герметик Body 110 SEAL (1кг)</t>
  </si>
  <si>
    <t>Герметик Body 115 AUTOSEAL (0,3л)</t>
  </si>
  <si>
    <t>Герметик Body 115 AUTOSEAL (1кг)</t>
  </si>
  <si>
    <t>Герметик Body 120 SILICON (прозр.) (0,1кг)</t>
  </si>
  <si>
    <t>Герметик Body 120 SILICON (прозр.) (0,28л)</t>
  </si>
  <si>
    <t>Герметик Body 920 (0,1кг)</t>
  </si>
  <si>
    <t>Герметик Body 940 (0,3л)</t>
  </si>
  <si>
    <t>Герметик Body 999 (0,12кг)</t>
  </si>
  <si>
    <t>Герметик Body 999 (0,3л)</t>
  </si>
  <si>
    <t>Герметик Body 999 (1 кг)</t>
  </si>
  <si>
    <t>Антикоррозийный состав Body 900 (кор.) (1л)</t>
  </si>
  <si>
    <t>Антикоррозийный состав Body 900 (прозр.) (1л)</t>
  </si>
  <si>
    <t>Антикоррозийный состав Body 910 (1кг)</t>
  </si>
  <si>
    <t>Антикоррозийный состав Body 910 (5кг)</t>
  </si>
  <si>
    <t>Антикоррозийный состав Body 930 для UBS краскопульта (1л)</t>
  </si>
  <si>
    <t>Антикоррозийный состав Body 930 (1кг)</t>
  </si>
  <si>
    <t>Антикоррозийный состав Body 930 (2,5кг)</t>
  </si>
  <si>
    <t>Антикоррозийный состав Body 930 (5кг)</t>
  </si>
  <si>
    <t>Антикоррозийный состав Body 933 (1л)</t>
  </si>
  <si>
    <t>Антикоррозийный состав Body 950 (бел.) (1л)</t>
  </si>
  <si>
    <t>Антикоррозийный состав Body 950 (сер.) (1л)</t>
  </si>
  <si>
    <t>Антикоррозийный состав Body 950 (черн.) (1л)</t>
  </si>
  <si>
    <t>Антикоррозийный состав Body 950 (сер.) (2кг)</t>
  </si>
  <si>
    <t>Антикоррозийный состав Body 950 (черн.) (2кг)</t>
  </si>
  <si>
    <t>Антикоррозийный состав Body 950 (бел.) (4л)</t>
  </si>
  <si>
    <t>Антикоррозийный состав Body 950 (сер.) (4л)</t>
  </si>
  <si>
    <t>Антикоррозийный состав Body 950 (черн.) (4л)</t>
  </si>
  <si>
    <t>Антикоррозийный состав Body 951 Autoflex (бел.) (1л)</t>
  </si>
  <si>
    <t>Антикоррозийный состав Body 951 Autoflex (сер.) (1л)</t>
  </si>
  <si>
    <t>Антикоррозийный состав Body 951 Autoflex (черн.) (1л)</t>
  </si>
  <si>
    <t>Сверхпрочное защитное покрытие Body TOUGH LINER 955 (колер.) (0,6л)</t>
  </si>
  <si>
    <t>Сверхпрочное защитное покрытие Body TOUGH LINER 955 (черн.) (0,6л)</t>
  </si>
  <si>
    <t>Отвердитель Body 955 TOUGH LINER (0,2л)</t>
  </si>
  <si>
    <t>Сверхпрочное защитное покрытие Body TOUGH LINER 955 (колер.) (0,6л) комплект</t>
  </si>
  <si>
    <t>Добавка Body 955 TOUGH LINER ANTI-SLIP 120 г</t>
  </si>
  <si>
    <t>120 г</t>
  </si>
  <si>
    <t>Сверхпрочное защитное покрытие Body TOUGH LINER 955 KIT SET (колер.) (0,6л + 0,2л) набор 4 комплекта</t>
  </si>
  <si>
    <t>Сверхпрочное защитное покрытие Body TOUGH LINER 955 KIT SET (черн.) (0,6л + 0,2л) набор 4 комплекта</t>
  </si>
  <si>
    <t>АНТИКОРРОЗИЙНЫЕ СОСТАВЫ</t>
  </si>
  <si>
    <t>Аэрозольный антикор. состав Body 930 BITUMEN (черн.) (0,4л)</t>
  </si>
  <si>
    <t>Аэрозольный антикор. состав Body 950 (бел.) (0,4л)</t>
  </si>
  <si>
    <t>Аэрозольный антикор. состав Body 950 (сер.) (0,4л)</t>
  </si>
  <si>
    <t>Аэрозольный антикор. состав Body 950 (черн.) (0,4л)</t>
  </si>
  <si>
    <t>Аэрозольный антикор. состав Body 951 Autoflex (бел.) (0,4л)</t>
  </si>
  <si>
    <t>Аэрозольный антикор. состав Body 951 Autoflex (сер.) (0,4л)</t>
  </si>
  <si>
    <t>Аэрозольный антикор. состав Body 951 Autoflex (черн.) (0,4л)</t>
  </si>
  <si>
    <t>Аэрозольный грунт Body 340 Plastofix 1К (0,4л)</t>
  </si>
  <si>
    <t>Аэрозольный грунт Body 360 HS 2К (сер.) (0,4л)</t>
  </si>
  <si>
    <t>Аэрозольный грунт Body 960 WASH PRIMER кислотный 2К (0,4л)</t>
  </si>
  <si>
    <t>Аэрозольный грунт Body 965 WASH PRIMER кислотный 1К (прозр.) (0,4л)</t>
  </si>
  <si>
    <t>Аэрозольный грунт Body 961 EТСН 1К (сер.) (0,4л)</t>
  </si>
  <si>
    <t>Аэрозольный грунт Body 961 EТСН 1К (бел.) (0,4л)</t>
  </si>
  <si>
    <t>Аэрозольный грунт Body 961 EТСН 1К (желто-кор.) (0,4л)</t>
  </si>
  <si>
    <t>желт.-кор.</t>
  </si>
  <si>
    <t>Аэрозольный грунт Body 961 EТСН 1К (олив.-зел.) (0,4л)</t>
  </si>
  <si>
    <t>Аэрозольный грунт Body 961 EТСН 1К (олив.-кор.) (0,4л)</t>
  </si>
  <si>
    <t>Аэрозольный грунт Body 961 EТСН 1К (св.-зел.) (0,4л)</t>
  </si>
  <si>
    <t>св.-зел.</t>
  </si>
  <si>
    <t>Аэрозольный грунт Body 961 EТСН 1К (темно-сер.) (0,4л) новый артикул</t>
  </si>
  <si>
    <t>Аэрозольный грунт Body FLAT проявочный (черн.) (0,4л)</t>
  </si>
  <si>
    <t>Аэрозольный грунт Body д/точечного ремонта 1К (сер.) (0,4л)</t>
  </si>
  <si>
    <t>Аэрозольный грунт Body д/точечного ремонта 1К (черн.) (0,4л)</t>
  </si>
  <si>
    <t>Аэрозольный грунт Body эпоксидный 981 (сер.) (0,4л)</t>
  </si>
  <si>
    <t>Аэрозольный грунт Body (бел.) (0,4л)</t>
  </si>
  <si>
    <t>Аэрозольный грунт Body (сер.) (0,4л)</t>
  </si>
  <si>
    <t>Аэрозольный грунт Body (черн.) (0,4л)</t>
  </si>
  <si>
    <t>Аэрозольный грунт Body (красн.) (0,4л)</t>
  </si>
  <si>
    <t>Аэрозольный грунт Body 992 1К (кор.) (0,4л)</t>
  </si>
  <si>
    <t>Аэрозольный грунт Body 992 1К (сер.) (0,4л)</t>
  </si>
  <si>
    <t>Аэрозольный грунт Body 992 1К (черн.) (0,4л)</t>
  </si>
  <si>
    <t>Аэрозольный грунт Body 962 Isolator (0,4л)</t>
  </si>
  <si>
    <t>КРАСКА</t>
  </si>
  <si>
    <t>Аэрозольная краска Body (бел.) (0,4л)</t>
  </si>
  <si>
    <t>Аэрозольная краска Body (бел.-мат.) (0,4л)</t>
  </si>
  <si>
    <t>Аэрозольная краска Body (черн.) (0,4л)</t>
  </si>
  <si>
    <t>Аэрозольная краска Body (черн.-мат.) (0,4л)</t>
  </si>
  <si>
    <t>Аэрозольная краска Body (черн.-полумат.) (0,4л)</t>
  </si>
  <si>
    <t>HB Body IRIDA краска белая глянцевая 0.4л</t>
  </si>
  <si>
    <t>HB Body IRIDA краска черная глянцевая 0.4л</t>
  </si>
  <si>
    <t>HB Body IRIDA краска черная матовая 0.4л</t>
  </si>
  <si>
    <t>Аэрозольная краска Body д/бампера №1 (св.-сер.) (0,4л)</t>
  </si>
  <si>
    <t>Аэрозольная краска Body д/бампера №2 (сер.) (0,4л)</t>
  </si>
  <si>
    <t>Аэрозольная краска Body д/бампера №3 (темн.-сер.) (0,4л)</t>
  </si>
  <si>
    <t>Аэрозольная краска Body д/бампера №4 (черн.) (0,4л)</t>
  </si>
  <si>
    <t>Аэрозольная краска Body д/бампера текстурная (сер.) (0,4л)</t>
  </si>
  <si>
    <t>Аэрозольная краска Body д/бампера текстурная (черн.) (0,4л)</t>
  </si>
  <si>
    <t>Аэрозольная краска Body д/дисков ALU 310 (сереб.) (0,4л)</t>
  </si>
  <si>
    <t>Аэрозольная краска Body д/дисков ALU 311 (сереб.-мат.) (0,4л)</t>
  </si>
  <si>
    <t>кр. серебро</t>
  </si>
  <si>
    <t>Аэрозольная краска Body д/дисков GOLD 410 (зол.) (0,4л)</t>
  </si>
  <si>
    <t>Аэрозольная краска Body д/дисков NIKEL EFFECT (никель) (0,4л)</t>
  </si>
  <si>
    <t>Аэрозольная краска Body темпер. Т*418 (сереб.) (0,4л)</t>
  </si>
  <si>
    <t>Аэрозольная краска Body темпер. Т*419 (кор.) (0,4л)</t>
  </si>
  <si>
    <t>Аэрозольная краска Body темпер. Т*420 (черн.) (0,4л)</t>
  </si>
  <si>
    <t>Аэрозольная краска Body темпер. д/суппортов (красн.) (0,4л)</t>
  </si>
  <si>
    <t>Аэрозольная краска Body флуор. 312 (жел.) (0,4л)</t>
  </si>
  <si>
    <t>Аэрозольная краска Body флуор. 313 (зел.) (0,4л)</t>
  </si>
  <si>
    <t>Аэрозольная краска Body флуор. 314 (оранж.) (0,4л)</t>
  </si>
  <si>
    <t>Аэрозольная краска Body флуор. 316 (красн.) (0,4л)</t>
  </si>
  <si>
    <t>Аэрозольная краска Body флуор. 317 (малин.) (0,4л)</t>
  </si>
  <si>
    <t>ЛАК</t>
  </si>
  <si>
    <t>Аэрозольный лак Body (0,4л)</t>
  </si>
  <si>
    <t>Аэрозольный лак Body 496 HS (0,4л)</t>
  </si>
  <si>
    <t>Аэрозольный лак Body д/оптики (0,4л)</t>
  </si>
  <si>
    <t>HB Body IRIDA лак 0.4л</t>
  </si>
  <si>
    <t>АЭРОЗОЛИ СПЕЦИАЛЬНОГО НАЗНАЧЕНИЯ</t>
  </si>
  <si>
    <t>Аэрозольный полуфабрикат Body (0,4л)</t>
  </si>
  <si>
    <t>Аэрозольный тонировочный лак д/оптики (черн.-прозр.) (0,4л)</t>
  </si>
  <si>
    <t>Аэрозольный растворитель Body 777 BLEND-IN (0,4л)</t>
  </si>
  <si>
    <t>Аэрозольный удалитель краски Body 700 (0,4л)</t>
  </si>
  <si>
    <t>Аэрозольный удалитель силикона 770 (0,4л)</t>
  </si>
  <si>
    <t>Аэрозольный очиститель поверхностей DEFENDAIR 70% изопропил. спирта (0,4л)</t>
  </si>
  <si>
    <t>Двусторонний скотч  Body  05ммх5м</t>
  </si>
  <si>
    <t>Двусторонний скотч  Body  10ммх5м</t>
  </si>
  <si>
    <t>Двусторонний скотч  Body  12ммх5м</t>
  </si>
  <si>
    <t>Двусторонний скотч  Body  15ммх5м</t>
  </si>
  <si>
    <t>Двусторонний скотч  Body  19ммх5м</t>
  </si>
  <si>
    <t>Двусторонний скотч  Body 05ммх10м</t>
  </si>
  <si>
    <t>Двусторонний скотч  Body 10ммх10м</t>
  </si>
  <si>
    <t>Двусторонний скотч  Body 12ммх10м</t>
  </si>
  <si>
    <t>Двусторонний скотч  Body 15ммх10м</t>
  </si>
  <si>
    <t>Двусторонний скотч  Body 19ммх10м</t>
  </si>
  <si>
    <t>Маскировочная лента Body MSK 80 19х50</t>
  </si>
  <si>
    <t>Маскировочная лента Body MSK 80 25х50</t>
  </si>
  <si>
    <t>Маскировочная лента Body MSK 80 38х50</t>
  </si>
  <si>
    <t>Маскировочная лента Body MSK 80 50х50</t>
  </si>
  <si>
    <t>Маскировочная лента Body PRO MSK 90 19х50</t>
  </si>
  <si>
    <t>Маскировочная лента Body PRO MSK 90 25х50</t>
  </si>
  <si>
    <t>Маскировочная лента Body PRO MSK 90 38х50</t>
  </si>
  <si>
    <t>Маскировочная лента Body PRO MSK 90 50х50</t>
  </si>
  <si>
    <t>Краскопульт Body UBS-950</t>
  </si>
  <si>
    <t>Маскировочно-придерживающая лента Body  9ммх10м</t>
  </si>
  <si>
    <t>Маскировочно-придерживающая лента Body 14ммх10м</t>
  </si>
  <si>
    <t>Мерная линейка Body 2:1 4:1</t>
  </si>
  <si>
    <t>Мерная линейка Body 3:1 5:1</t>
  </si>
  <si>
    <t>Самоклеющийся уплотнитель Body 13ммх55м</t>
  </si>
  <si>
    <t>Распылитель на аэрозольный баллон BODY</t>
  </si>
  <si>
    <t>Грунт HB BODY 607 4:1 (0,8л) + Отвердитель HB BODY 625 (0,2л)</t>
  </si>
  <si>
    <t>Грунт HB BODY 634 4:1 (0,8л) + Отвердитель HB BODY 625 (0,2л)</t>
  </si>
  <si>
    <t>Грунт HB BODY 634 4:1 (2,5л) + Отвердитель HB BODY 625 (0,625л)</t>
  </si>
  <si>
    <t>Грунт HB BODY 635 5:1 (0,8л) + Отвердитель BODY 635 (0,16л)</t>
  </si>
  <si>
    <t>Грунт HB BODY 635 5:1 (2,5л) + Отвердитель BODY 635 (0,5л)</t>
  </si>
  <si>
    <t>Лак HB BODY 697 2:1 (1л) + Отвердитель BODY 620 (0,5л)</t>
  </si>
  <si>
    <t>Лак HB BODY 697 2:1 (5л) + Отвердитель BODY 620 (2,5л)</t>
  </si>
  <si>
    <t>Лак HB BODY 698 2:1 HS (1л) + Отвердитель BODY 620 (0,5л)</t>
  </si>
  <si>
    <t>Лак HB BODY 698 2:1 HS (5л) + Отвердитель BODY 620 (2,5л)</t>
  </si>
  <si>
    <t>Лак HB BODY 699 2:1 HS SR (1л) + Отвердитель BODY H753, H754 (0,5л)</t>
  </si>
  <si>
    <t>Лак HB BODY 699 2:1 HS SR (5л) + Отвердитель BODY H753, H754 (2,5л)</t>
  </si>
  <si>
    <t>Лак HB BODY 691 2:1 UHS SR (1л) + Отвердитель H753, H754 (0,5л)</t>
  </si>
  <si>
    <t>Лак HB BODY 691 2:1 UHS SR (5л) + Отвердитель H753, H754 (2,5л)</t>
  </si>
  <si>
    <t>2К НАПОЛНИТЕЛИ, 2К ЛАКИ</t>
  </si>
  <si>
    <t>Грунт-наполнитель Body 360 HS 2К (сер.) (1л) + Отвердитель BODY H729 (0,5л)</t>
  </si>
  <si>
    <t>Грунт-наполнитель Body 300 3+1 2К (сер.) (1л) + Отвердитель BODY H725 (0,33л)</t>
  </si>
  <si>
    <t>Грунт-наполнитель Body PRO 334 HS 4+1 2К (1л) + Отвердитель Body H725 (0,25л)</t>
  </si>
  <si>
    <t>Грунт-наполнитель Body 970 2К (1л) + Отвердитель BODY H729 (0,5л)</t>
  </si>
  <si>
    <t>Грунт-наполнитель Body 989 2К (1л) + Отвердитель BODY 989 EPOXY (0,25л)</t>
  </si>
  <si>
    <t>Грунт Body 960 1:1 кислотный 2К (1л) + Отвердитель BODY 960 Активатор (1л)</t>
  </si>
  <si>
    <t xml:space="preserve">желт.-зел.                 </t>
  </si>
  <si>
    <t>Грунт Body P411 WET ON WET (сер.) (1л) + Отвердитель BODY H729 (0,25л)</t>
  </si>
  <si>
    <t>Грунт Body P411 WET ON WET (бел. / черн.) (1л) + Отвердитель BODY H729 (0,25л)</t>
  </si>
  <si>
    <t>Лак Body 495 SR 4:1 1л + Отвердитель BODY H727 Polar 0,25л</t>
  </si>
  <si>
    <t>Лак Body 495 MS SEMI GLOSS 4:1 1л +  Отвердитель BODY H753 0,25л</t>
  </si>
  <si>
    <t>Лак Body 496 HS SR 2:1 1л + Отвердитель BODY H753 0,5л</t>
  </si>
  <si>
    <t xml:space="preserve">Лак Body С894 ULTRA HS 2:1 1л + Отвердитель BODY H734, H735 0,5л </t>
  </si>
  <si>
    <t>NOVOL Шпатлёвка легкообрабатываемая EASY SAND (1,0 л)</t>
  </si>
  <si>
    <t>NOVOL Шпатлёвка многофункциональная легкая MULTILIGHT (1,0 л)</t>
  </si>
  <si>
    <t>NOVOL Шпатлёвка многофункциональная SOFT PLUS (1,8 кг)</t>
  </si>
  <si>
    <t>NOVOL Шпатлёвка эпоксидная TERMO, (0,32+0,08 кг)</t>
  </si>
  <si>
    <t>NOVOL Шпатлёвка облегченная LIGHT (1,0 л)</t>
  </si>
  <si>
    <t>NOVOL Шпатлёвка универсальная UNI, (0,25 кг)</t>
  </si>
  <si>
    <t>NOVOL Шпатлёвка универсальная UNI, (0,5 кг)</t>
  </si>
  <si>
    <t>NOVOL Шпатлёвка универсальная UNI, (1,0 кг)</t>
  </si>
  <si>
    <t>NOVOL Шпатлёвка универсальная UNI, (2,0 кг)</t>
  </si>
  <si>
    <t>NOVOL Шпатлёвка универсальная мягкая UNISOFT, (0,25 кг)</t>
  </si>
  <si>
    <t>NOVOL Шпатлёвка универсальная мягкая UNISOFT, (0,5 кг)</t>
  </si>
  <si>
    <t>NOVOL Шпатлёвка универсальная мягкая UNISOFT, (1,0 кг)</t>
  </si>
  <si>
    <t>NOVOL Шпатлёвка универсальная мягкая UNISOFT, (1,8 кг)</t>
  </si>
  <si>
    <t>NOVOL Шпатлёвка c алюминиевой пылью ALU (0,25 кг)</t>
  </si>
  <si>
    <t>NOVOL Шпатлёвка c алюминиевой пылью ALU (0,75 кг)</t>
  </si>
  <si>
    <t>NOVOL Шпатлёвка c алюминиевой пылью ALU (1,8 кг)</t>
  </si>
  <si>
    <t>NOVOL Шпатлёвка со стекловолокном FIBER, (0,2 кг)</t>
  </si>
  <si>
    <t>NOVOL Шпатлёвка со стекловолокном FIBER, (0,6 кг)</t>
  </si>
  <si>
    <t>NOVOL Шпатлёвка со стекловолокном FIBER, (1,8 кг)</t>
  </si>
  <si>
    <t>NOVOL Шпатлёвка со стекловолокном FIBER MICRO, (0,5 кг)</t>
  </si>
  <si>
    <t>NOVOL Шпатлёвка со стекловолокном FIBER MICRO, (1,0 кг)</t>
  </si>
  <si>
    <t>NOVOL Шпатлёвка со стекловолокном FIBER MICRO, (1,8 кг)</t>
  </si>
  <si>
    <t>NOVOL Шпатлёвка для пластмасс BUMPER FIX, (0,2 кг)</t>
  </si>
  <si>
    <t>NOVOL Шпатлёвка для пластмасс BUMPER FIX, (0,5 кг)</t>
  </si>
  <si>
    <t>NOVOL Шпатлёвка отделочная FINISH (0,25 кг)</t>
  </si>
  <si>
    <t>NOVOL Шпатлёвка отделочная FINISH (0,75 кг)</t>
  </si>
  <si>
    <t>NOVOL Шпатлёвка отделочная FINISH (2,0 кг)</t>
  </si>
  <si>
    <t>NOVOL Шпалтёвка распыляемая SPRAY, (1,2+0,05 кг)</t>
  </si>
  <si>
    <t>NOVOL Шпатлёвка акриловая однокомпонентная 1К (0,2 кг)</t>
  </si>
  <si>
    <t>NOVOL Шпатлёвка по цинку PROFICYNK (2,0 кг)</t>
  </si>
  <si>
    <t>NOVOL PROTECT 300 Акриловый грунт MS 4+1, БЕЛЫЙ, (1,0 л)</t>
  </si>
  <si>
    <t>NOVOL PROTECT 300 Акриловый грунт MS 4+1, СЕРЫЙ, (1,0 л)</t>
  </si>
  <si>
    <t>NOVOL PROTECT 300 Акриловый грунт MS 4+1, ЧЁРНЫЙ, (1,0 л)</t>
  </si>
  <si>
    <t>NOVOL PROTECT 300 Акриловый грунт MS 4+1, ЖЁЛТЫЙ, (1,0 л)</t>
  </si>
  <si>
    <t>NOVOL PROTECT 300 Акриловый грунт MS 4+1, КРАСНЫЙ, (1,0 л)</t>
  </si>
  <si>
    <t>NOVOL PROTECT 310 Акриловый грунт HS 4+1, БЕЛЫЙ, (1,0 л)</t>
  </si>
  <si>
    <t>NOVOL PROTECT 310 Акриловый грунт HS 4+1, СЕРЫЙ, (1,0 л)</t>
  </si>
  <si>
    <t>NOVOL PROTECT 310 Акриловый грунт HS 4+1, ЧЁРНЫЙ, (1,0 л)</t>
  </si>
  <si>
    <t>NOVOL PROTECT 320 Акриловый грунт БЫСТРЫЙ HS 4+1, СЕРЫЙ, (0,8 л)</t>
  </si>
  <si>
    <t>NOVOL PROTECT 330 Акриловый грунт TRIO HS 5+1, БЕЛЫЙ, (1,0 л)</t>
  </si>
  <si>
    <t>NOVOL PROTECT 330 Акриловый грунт TRIO HS 5+1, СЕРЫЙ, (1,0 л)</t>
  </si>
  <si>
    <t>NOVOL PROTECT 330 Акриловый грунт TRIO HS 5+1, ЧЁРНЫЙ, (1,0 л)</t>
  </si>
  <si>
    <t>NOVOL PROTECT 340 Реактивный грунт WASH PRIMER 1+1 (1,0 л)</t>
  </si>
  <si>
    <t>NOVOL PROTECT 340 Реактивный грунт WASH PRIMER 1+1 (Комплект 0,2+0,2 л)</t>
  </si>
  <si>
    <t>NOVOL PROTECT 360 Эпоксидный грунт 1+1, СЕРЫЙ, (0,8 л)</t>
  </si>
  <si>
    <t>NOVOL PROTECT 360 Эпоксидный грунт 1+1, СЕРЫЙ, (Комплект 0,4+0,4 л)</t>
  </si>
  <si>
    <t>NOVOL PROTECT 370 Акриловый грунт 1К, СЕРЫЙ, (0,5 л)</t>
  </si>
  <si>
    <t>NOVOL PROTECT 370 Акриловый грунт 1К, СЕРЫЙ, (1,0 л)</t>
  </si>
  <si>
    <t>NOVOL PROTECT 380 Полиэфирный грунт, ОХРА, (0,8+0,08л)</t>
  </si>
  <si>
    <t>NOVOL PROTECT 390 Акриловый грунт ТОЛСТОСЛОЙНЫЙ HS 4+1, БЕЛЫЙ, (0,8 л)</t>
  </si>
  <si>
    <t>NOVOL PROTECT 390 Акриловый грунт ТОЛСТОСЛОЙНЫЙ HS 4+1, СЕРЫЙ, (0,8 л)</t>
  </si>
  <si>
    <t>NOVOL PROTECT 390 Акриловый грунт ТОЛСТОСЛОЙНЫЙ HS 4+1, ЧЁРНЫЙ, (0,8 л)</t>
  </si>
  <si>
    <t>STUDIO Акриловый грунт 4+1, СЕРЫЙ, (Комплект 0,8+0,2 л)</t>
  </si>
  <si>
    <t>ОТВЕРДИТЕЛИ ДЛЯ ГРУНТОВ PROFESSIONAL</t>
  </si>
  <si>
    <t>NOVOL H5520 Отвердитель для акрилового грунта PROTECT 300/310 (0,25 л)</t>
  </si>
  <si>
    <t>NOVOL H5520 Отвердителя для акрилового грунта PROTECT 320/330/390 (0,2 л)</t>
  </si>
  <si>
    <t>NOVOL H5910 Отвердитель для реактивного грунта PROTECT 340, (1,0 л)</t>
  </si>
  <si>
    <t>NOVOL H5950 Отвердитель для эпоксидного грунта PROTECT 360, (0,8 л)</t>
  </si>
  <si>
    <t>NOVOL NOVAKRYL 520 Бесцветный акриловый лак VHS 2+1, (1,0 л)</t>
  </si>
  <si>
    <t>NOVOL NOVAKRYL 530 Бесцветный акриловый лак (МАТОВЫЙ) SR 2+1, (0,5 л)</t>
  </si>
  <si>
    <t>NOVOL NOVAKRYL 530 Бесцветный акриловый лак (МАТОВЫЙ) SR 2+1, (1,0 л)</t>
  </si>
  <si>
    <t>NOVOL NOVAKRYL 540 Бесцветный акриловый лак (БЫСТРЫЙ) SR 2+1, (1,0 л)</t>
  </si>
  <si>
    <t>NOVOL NOVAKRYL 570 Бесцветный акриловый лак MS 2+1, (1,0 л)</t>
  </si>
  <si>
    <t>NOVOL NOVAKRYL 570 Бесцветный акриловый лак MS 2+1, (5,0 л)</t>
  </si>
  <si>
    <t>NOVOL NOVAKRYL 580 Бесцветный акриловый лак HS 2+1, (1,0 л)</t>
  </si>
  <si>
    <t>NOVOL NOVAKRYL 590 Бесцветный акриловый лак SR 2+1, (1,0 л)</t>
  </si>
  <si>
    <t>NOVOL NOVAKRYL 590 Бесцветный акриловый лак SR 2+1, (5,0 л)</t>
  </si>
  <si>
    <t>NOVOL NOVAKRYL HS Бесцветный акриловый лак 2+1, (1,0 л)</t>
  </si>
  <si>
    <t>NOVOL NOVAKRYL HS Бесцветный акриловый лак 2+1, (5,0 л)</t>
  </si>
  <si>
    <t>NOVOL NOVAKRYL MS Бесцветный акриловый лак 2+1, (1,0 л)</t>
  </si>
  <si>
    <t>NOVOL NOVAKRYL MS Бесцветный акриловый лак 2+1, (5,0 л)</t>
  </si>
  <si>
    <t>ОТВЕРДИТЕЛИ ДЛЯ АКРИЛОВЫХ ЛАКОВ PROFESSIONAL</t>
  </si>
  <si>
    <t>NOVOL H5110 Отвердитель для бесцветного лака NOVAKRYL 510/520, (0,5 л)</t>
  </si>
  <si>
    <t>NOVOL H5120 Отвердитель для бесцветного лака NOVAKRYL MS/HS/530/570/580/590, (0,5 л)</t>
  </si>
  <si>
    <t>NOVOL H5120 Отвердитель для бесцветного лака NOVAKRYL MS/HS/530/570/580/590, (2,5 л)</t>
  </si>
  <si>
    <t>NOVOL H5140 Отвердитель для бесцветного лака NOVAKRYL 540 (0,5 л)</t>
  </si>
  <si>
    <t>СРЕДСТВА ДЛЯ ЗАЩИТЫ КУЗОВА И ГЕРМЕТИКИ PROFESSIONAL</t>
  </si>
  <si>
    <t>NOVOL GRAVIT 600 Средство для защиты кузова MS,  БЕЛЫЙ, (1,0 л)</t>
  </si>
  <si>
    <t>NOVOL GRAVIT 600 Средство для защиты кузова MS,  СЕРЫЙ, (1,0 л)</t>
  </si>
  <si>
    <t>NOVOL GRAVIT 600 Средство для защиты кузова MS,  ЧЁРНЫЙ, (1,0 л)</t>
  </si>
  <si>
    <t>NOVOL GRAVIT 600 Средство для защиты кузова MS, БЕЛЫЙ, (1,8 кг)</t>
  </si>
  <si>
    <t>NOVOL GRAVIT 600 Средство для защиты кузова MS, СЕРЫЙ, (1,8 кг)</t>
  </si>
  <si>
    <t>NOVOL GRAVIT 600 Средство для защиты кузова MS, ЧЁРНЫЙ, (1,8 кг)</t>
  </si>
  <si>
    <t>NOVOL GRAVIT 610 Средство для защиты кузова HS, БЕЛЫЙ, (1,0 л)</t>
  </si>
  <si>
    <t>NOVOL GRAVIT 610 Средство для защиты кузова HS, СЕРЫЙ, (1,0 л)</t>
  </si>
  <si>
    <t>NOVOL GRAVIT 610 Средство для защиты кузова HS, ЧЁРНЫЙ, (1,0 л)</t>
  </si>
  <si>
    <t>NOVOL GRAVIT 620 Герметик для нанесения кистью, СЕРЫЙ, (1,0 кг)</t>
  </si>
  <si>
    <t>NOVOL GRAVIT 630 Полиуретановый герметик в тубе, БЕЛЫЙ, (0,3 л)</t>
  </si>
  <si>
    <t>NOVOL GRAVIT 630 Полиуретановый герметик в тубе, СЕРЫЙ, (0,3 л)</t>
  </si>
  <si>
    <t>NOVOL GRAVIT 630 Полиуретановый герметик в тубе, ЧЁРНЫЙ, (0,3 л)</t>
  </si>
  <si>
    <t>NOVOL GRAVIT 640 Препарат для защиты закрытых профилей ML, (1,0 л)</t>
  </si>
  <si>
    <t>NOVOL GRAVIT 650 Герметик и средство защиты кузова 2-в-1, СЕРЫЙ, (1,0 л)</t>
  </si>
  <si>
    <t>NOVOL GRAVIT 660 Антигравий битумный, (1,0 л)</t>
  </si>
  <si>
    <t>NOVOL THIN 850 Разбавитель для акриловых изделий,  СТАНДАРТНЫЙ (0,5 л)</t>
  </si>
  <si>
    <t>NOVOL THIN 850 Разбавитель для акриловых изделий, БЫСТРЫЙ (0,5 л)</t>
  </si>
  <si>
    <t>NOVOL THIN 850 Разбавитель для акриловых изделий, МЕДЛЕННЫЙ (0,5 л)</t>
  </si>
  <si>
    <t>NOVOL THIN 850 Разбавитель для акриловых изделий, СТАНДАРТНЫЙ (5,0 л)</t>
  </si>
  <si>
    <t>NOVOL THIN 860 Разбавитель для эпоксидных изделий (1,0 л)</t>
  </si>
  <si>
    <t>NOVOL THIN 870 Разбавитель для баз (0,5 л)</t>
  </si>
  <si>
    <t>NOVOL THIN 870 Разбавитель для баз (5,0 л)</t>
  </si>
  <si>
    <t>NOVOL THIN 880 Разбавитель для жидкой шпатлёвки SPRAY (0,5 л)</t>
  </si>
  <si>
    <t>NOVOL THIN 890 Разбавитель для переходов (0,5 л)</t>
  </si>
  <si>
    <t>NOVOL PLUS 700 Средство увеличивающее адгезию (0,5 л)</t>
  </si>
  <si>
    <t>NOVOL PLUS 710 Ремонтный комплект (0,25 кг)</t>
  </si>
  <si>
    <t>NOVOL PLUS 720 Полиэфирная смола (1,0+0,05 кг)</t>
  </si>
  <si>
    <t>NOVOL PLUS 730 Стекломат, 150г/кв.м., 0,5 кв.м.</t>
  </si>
  <si>
    <t>NOVOL PLUS 730 Стекломат, 300г/кв.м., 0,5 кв.м.</t>
  </si>
  <si>
    <t>NOVOL PLUS 730 Стекломат, 450г/кв.м., 0,5 кв.м.</t>
  </si>
  <si>
    <t>NOVOL PLUS 740 Стеклоткань, 150г/кв.м., 0,5 кв.м.</t>
  </si>
  <si>
    <t>NOVOL PLUS 740 Стеклоткань, 350г/кв.м., 0,5 кв.м.</t>
  </si>
  <si>
    <t>NOVOL PLUS 740 Стеклоткань, 500г/кв.м., 0,5 кв.м.</t>
  </si>
  <si>
    <t>NOVOL PLUS 750 Ускоритель сушки для акриловых продуктов (0,3 л)</t>
  </si>
  <si>
    <t>NOVOL PLUS 760 Антисиликоновая добавка (0,3 л)</t>
  </si>
  <si>
    <t>NOVOL PLUS 770 Добавка увеличивающая эластичность (0,5 л)</t>
  </si>
  <si>
    <t>NOVOL PLUS 780 Смывка силикона (1,0 л)</t>
  </si>
  <si>
    <t>NOVOL PLUS 780 Смывка силикона (5,0 л)</t>
  </si>
  <si>
    <t>NOVOL PLUS 800 Первичная смывка: удалитель клея и битума (1,0 л)</t>
  </si>
  <si>
    <t>NOVOL BETOX-50PC Отвердитель для полиэфирной смолы, 50 г</t>
  </si>
  <si>
    <t>NOVOL CETOX 20 OE Отвердитель для жидкой шпатлевки SPRAY, 50 г</t>
  </si>
  <si>
    <t>NOVOL FLASH 910 Акриловый лак ЧЕРНЫЙ МАТОВЫЙ 1K (1,0 л)</t>
  </si>
  <si>
    <t>NOVOL FLASH 900 Структурный лак ЧЕРНЫЙ 1K (0,75 л)</t>
  </si>
  <si>
    <t>ULTRA FIBER Шпатлёвка со стекловолокном, 0,2кг</t>
  </si>
  <si>
    <t>ULTRA FIBER Шпатлёвка со стекловолокном, 0,45кг</t>
  </si>
  <si>
    <t>ULTRA FIBER Шпатлёвка со стекловолокном, 0,8кг</t>
  </si>
  <si>
    <t>ULTRA FIBER Шпатлёвка со стекловолокном, 1,75кг</t>
  </si>
  <si>
    <t>ULTRA LIGHT Шпатлёвка легкая, 1,0л</t>
  </si>
  <si>
    <t>ULTRA MULTI Шпатлёвка мультифункциональная, 0,2кг</t>
  </si>
  <si>
    <t>ULTRA MULTI Шпатлёвка мультифункциональная, 0,45кг</t>
  </si>
  <si>
    <t>ULTRA MULTI Шпатлёвка мультифункциональная, 0,8кг</t>
  </si>
  <si>
    <t>ULTRA MULTI Шпатлёвка мультифункциональная, 1,75кг</t>
  </si>
  <si>
    <t>ULTRA FÜLLER 100 Акриловый грунт 5+1,  БЕЛЫЙ, (0,4 л)</t>
  </si>
  <si>
    <t>ULTRA FÜLLER 100 Акриловый грунт 5+1,  СЕРЫЙ, (0,4 л)</t>
  </si>
  <si>
    <t>ULTRA FÜLLER 100 Акриловый грунт 5+1,  ЧЁРНЫЙ, (0,4 л)</t>
  </si>
  <si>
    <t>ULTRA FÜLLER 100 Акриловый грунт 5+1, БЕЛЫЙ, (0,8 л)</t>
  </si>
  <si>
    <t>ULTRA FÜLLER 100 Акриловый грунт 5+1, СЕРЫЙ, (0,8 л)</t>
  </si>
  <si>
    <t>ULTRA FÜLLER 100 Акриловый грунт 5+1, ЧЁРНЫЙ, (0,8 л)</t>
  </si>
  <si>
    <t>ULTRA FÜLLER 200 Акриловый ТОЛСТОСЛОЙНЫЙ грунт 5+1, БЕЛЫЙ (0,8 л)</t>
  </si>
  <si>
    <t>ULTRA FÜLLER 200 Акриловый ТОЛСТОСЛОЙНЫЙ грунт 5+1, СЕРЫЙ (0,8 л)</t>
  </si>
  <si>
    <t>ULTRA FÜLLER 200 Акриловый ТОЛСТОСЛОЙНЫЙ грунт 5+1, ЧЁРНЫЙ (0,8 л)</t>
  </si>
  <si>
    <t>ULTRA PRIMER 500 Эпоксидный грунт 2+1 (Комплект 0,5л+0,25л)</t>
  </si>
  <si>
    <t>Отвердители для грунтов ULTRA</t>
  </si>
  <si>
    <t>ULTRA FÜLLER 100 HÄRTER Отвердитель для акрилового грунта FULLER 100 (0,08 л)</t>
  </si>
  <si>
    <t>ULTRA FÜLLER 100 HÄRTER Отвердитель для акрилового грунта FULLER 100 (0,16 л)</t>
  </si>
  <si>
    <t>ULTRA FÜLLER 200 HÄRTER Отвердитель для акрилового грунта FULLER 200 (0,16 л)</t>
  </si>
  <si>
    <t>ULTRA KLARLACK 300 Бесцветный акриловый лак MS 2+1 (0,5 л)</t>
  </si>
  <si>
    <t>ULTRA KLARLACK 300 Бесцветный акриловый лак MS 2+1 (1,0 л)</t>
  </si>
  <si>
    <t>ULTRA KLARLACK 400 Бесцветный акриловый лак SR 2+1 (0,5 л)</t>
  </si>
  <si>
    <t>ULTRA KLARLACK 410 Бесцветный акриловый лак GLOSS 2+1 (1,0 л)</t>
  </si>
  <si>
    <t>ULTRA KLARLACK 600 Бесцветный акриловый лак HS 2+1 (1,0 л)</t>
  </si>
  <si>
    <t>Отвердители для лаков ULTRA</t>
  </si>
  <si>
    <t>ULTRA KLARLACK HARTER Отвердитель для акрилового лака KLARLACK 300/400/410 (0,25 л)</t>
  </si>
  <si>
    <t>ULTRA KLARLACK HARTER Отвердитель для акрилового лака KLARLACK 300/400/410 (0,5 л)</t>
  </si>
  <si>
    <t>ULTRA KLARLACK HARTER Отвердитель для акрилового лака KLARLACK 300/400/410 (2,5 л)</t>
  </si>
  <si>
    <t>ULTRA KLARLACK HARTER Отвердитель для акрилового лака KLARLACK 600 (0,5 л)</t>
  </si>
  <si>
    <t>Антигравийные материалы  ULTRA</t>
  </si>
  <si>
    <t>ULTRA UBS Антигравийное покрытие MS (БЕЛЫЙ), 1,0 кг</t>
  </si>
  <si>
    <t>ULTRA UBS Антигравийное покрытие MS (СЕРЫЙ), 1,0 кг</t>
  </si>
  <si>
    <t>ULTRA UBS Антигравийное покрытие MS (ЧЕРНЫЙ), 1,0 кг</t>
  </si>
  <si>
    <t>ULTRA PLUS 710 Ремонтный комплект (0,25 кг)</t>
  </si>
  <si>
    <t>ULTRA PLUS 720 Полиэфирная смола (1,0+0,05 кг)</t>
  </si>
  <si>
    <t>ULTRA PLUS 730 Стекломат, 150г/кв.м., 0,5 кв.м.</t>
  </si>
  <si>
    <t>ULTRA PLUS 730 Стекломат, 300г/кв.м., 0,5 кв.м.</t>
  </si>
  <si>
    <t>ULTRA PLUS 730 Стекломат, 450г/кв.м., 0,5 кв.м.</t>
  </si>
  <si>
    <t>OPTIC Акриловая эмаль ULTRA WHITE (0,8 л)</t>
  </si>
  <si>
    <t>OPTIC Акриловая эмаль DEEP BLACK (0,8 л)</t>
  </si>
  <si>
    <t>OPTIC Акриловая эмаль 001 Белая (0,8 л)</t>
  </si>
  <si>
    <t>OPTIC Акриловая эмаль FORD B3 (0,8 л)</t>
  </si>
  <si>
    <t>OPTIC Акриловая эмаль FORD P9 Красный (0,8 л)</t>
  </si>
  <si>
    <t>OPTIC Акриловая эмаль LADA 101 Белый (0,8 л)</t>
  </si>
  <si>
    <t>OPTIC Акриловая эмаль LADA 1015 Красная (0,8 л)</t>
  </si>
  <si>
    <t>OPTIC Акриловая эмаль LADA 1021 Лотос (0,8 л)</t>
  </si>
  <si>
    <t>OPTIC Акриловая эмаль LADA 1025 Оранжевая (0,8 л)</t>
  </si>
  <si>
    <t>OPTIC Акриловая эмаль LADA 1027 Офелия (0,8 л)</t>
  </si>
  <si>
    <t>OPTIC Акриловая эмаль LADA 1035 Золотисто-Желтая (0,8 л)</t>
  </si>
  <si>
    <t>OPTIC Акриловая эмаль LADA 107 Баклажан (0,8 л)</t>
  </si>
  <si>
    <t>OPTIC Акриловая эмаль LADA 110 Рубин (0,8 л)</t>
  </si>
  <si>
    <t>OPTIC Акриловая эмаль LADA 1110 ML Серая (0,8 л)</t>
  </si>
  <si>
    <t>OPTIC Акриловая эмаль LADA 1115 Синяя (0,8 л)</t>
  </si>
  <si>
    <t>OPTIC Акриловая эмаль LADA 118 Кармен (0,8 л)</t>
  </si>
  <si>
    <t>OPTIC Акриловая эмаль LADA 121 Реклама (0,8 л)</t>
  </si>
  <si>
    <t>OPTIC Акриловая эмаль LADA 127 Красная вишня (0,8 л)</t>
  </si>
  <si>
    <t>OPTIC Акриловая эмаль LADA 165 Коррида (0,8 л)</t>
  </si>
  <si>
    <t>OPTIC Акриловая эмаль LADA 170 Торнадо (0,8 л)</t>
  </si>
  <si>
    <t>OPTIC Акриловая эмаль LADA 180 Гранат (0,8 л)</t>
  </si>
  <si>
    <t>OPTIC Акриловая эмаль LADA 201 Белый (0,8 л)</t>
  </si>
  <si>
    <t>OPTIC Акриловая эмаль LADA 202 Снежно-Белая (0,8 л)</t>
  </si>
  <si>
    <t>OPTIC Акриловая эмаль LADA 203 Жасмин (0,8 л)</t>
  </si>
  <si>
    <t>OPTIC Акриловая эмаль LADA 208 Охра-Золотистая (0,8 л)</t>
  </si>
  <si>
    <t>OPTIC Акриловая эмаль LADA 210 Примула (0,8 л)</t>
  </si>
  <si>
    <t>OPTIC Акриловая эмаль LADA 215 Сафари (0,8 л)</t>
  </si>
  <si>
    <t>OPTIC Акриловая эмаль LADA 225 Желтая (0,8 л)</t>
  </si>
  <si>
    <t>OPTIC Акриловая эмаль LADA 228 Чайная роза (0,8 л)</t>
  </si>
  <si>
    <t>OPTIC Акриловая эмаль LADA 233 Белая (0,8 л)</t>
  </si>
  <si>
    <t>OPTIC Акриловая эмаль LADA 235 Бежевая (0,8 л)</t>
  </si>
  <si>
    <t>OPTIC Акриловая эмаль LADA 236 Бежевая (0,8 л)</t>
  </si>
  <si>
    <t>OPTIC Акриловая эмаль LADA 295 Сливочно-Белая (0,8 л)</t>
  </si>
  <si>
    <t>OPTIC Акриловая эмаль LADA 303 Хаки (0,8 л)</t>
  </si>
  <si>
    <t>OPTIC Акриловая эмаль LADA 307 Зеленый сад (0,8 л)</t>
  </si>
  <si>
    <t>OPTIC Акриловая эмаль LADA 309 Красный гренадер (0,8 л)</t>
  </si>
  <si>
    <t>OPTIC Акриловая эмаль LADA 325 Светло-Зеленая (0,8 л)</t>
  </si>
  <si>
    <t>OPTIC Акриловая эмаль LADA 377 Мурена (0,8 л)</t>
  </si>
  <si>
    <t>OPTIC Акриловая эмаль LADA 394 Темно-Зеленая (0,8 л)</t>
  </si>
  <si>
    <t>OPTIC Акриловая эмаль LADA 400 Голубая (0,8 л)</t>
  </si>
  <si>
    <t>OPTIC Акриловая эмаль LADA 403 Монте-Карло (0,8 л)</t>
  </si>
  <si>
    <t>OPTIC Акриловая эмаль LADA 410 Сенеж (0,8 л)</t>
  </si>
  <si>
    <t>OPTIC Акриловая эмаль LADA 417 Пицунда (0,8 л)</t>
  </si>
  <si>
    <t>OPTIC Акриловая эмаль LADA 420 Балтика (0,8 л)</t>
  </si>
  <si>
    <t>OPTIC Акриловая эмаль LADA 422 Сирень (0,8 л)</t>
  </si>
  <si>
    <t>OPTIC Акриловая эмаль LADA 425 Голубая Адриатика (0,8 л)</t>
  </si>
  <si>
    <t>OPTIC Акриловая эмаль LADA 427 Серо-Голубая (0,8 л)</t>
  </si>
  <si>
    <t>OPTIC Акриловая эмаль LADA 428 Медео (0,8 л)</t>
  </si>
  <si>
    <t>OPTIC Акриловая эмаль LADA 447 Синяя ночь (0,8 л)</t>
  </si>
  <si>
    <t>OPTIC Акриловая эмаль LADA 449 Океан (0,8 л)</t>
  </si>
  <si>
    <t>OPTIC Акриловая эмаль LADA 456 Темно-Синяя (0,8 л)</t>
  </si>
  <si>
    <t>OPTIC Акриловая эмаль LADA 458 Мулен Руж (0,8 л)</t>
  </si>
  <si>
    <t>OPTIC Акриловая эмаль LADA 464 Валентина (0,8 л)</t>
  </si>
  <si>
    <t>OPTIC Акриловая эмаль LADA 480 Бриз (0,8 л)</t>
  </si>
  <si>
    <t>OPTIC Акриловая эмаль LADA 481 Голубая (0,8 л)</t>
  </si>
  <si>
    <t>OPTIC Акриловая эмаль LADA 506 Гольфстрим (0,8 л)</t>
  </si>
  <si>
    <t>OPTIC Акриловая эмаль LADA 509 Темно-Бежевая (0,8 л)</t>
  </si>
  <si>
    <t>OPTIC Акриловая эмаль LADA 564 Кипарис (0,8 л)</t>
  </si>
  <si>
    <t>OPTIC Акриловая эмаль LADA 601 Черная (0,8 л)</t>
  </si>
  <si>
    <t>OPTIC Акриловая эмаль LADA 605 Нарва (0,8 л)</t>
  </si>
  <si>
    <t>OPTIC Акриловая эмаль LADA 671 Светло-Серая (0,8 л)</t>
  </si>
  <si>
    <t>OPTIC Акриловая эмаль LADA 793 Темно-Коричневая (0,8 л)</t>
  </si>
  <si>
    <t>OPTIC Акриловая эмаль MAZDA SQ (0,8 л)</t>
  </si>
  <si>
    <t>OPTIC Акриловая эмаль MERCEDES 147 (0,8 л)</t>
  </si>
  <si>
    <t>OPTIC Акриловая эмаль OPEL 474 Casablanca Weiss (0,8 л)</t>
  </si>
  <si>
    <t>OPTIC Акриловая эмаль TOYOTA 040 (0,8 л)</t>
  </si>
  <si>
    <t>OPTIC Акриловая эмаль VW L90E SA 454 (0,8 л)</t>
  </si>
  <si>
    <t>OPTIC Акриловая эмаль VW LY3D SA507 (0,8 л)</t>
  </si>
  <si>
    <t>OPTIC Акриловая эмаль VW R902 (0,8 л)</t>
  </si>
  <si>
    <t>OPTIC H010 Отвердитель для акриловой эмали, СТАНДАРТНЫЙ, (0,4 л)</t>
  </si>
  <si>
    <t>OPTIC H010 Отвердитель для акриловой эмали, БЫСТРЫЙ, (0,4 л)</t>
  </si>
  <si>
    <t>ПРИНАДЛЕЖНОСТИ</t>
  </si>
  <si>
    <t>80201</t>
  </si>
  <si>
    <t>TOYOTA 1СО</t>
  </si>
  <si>
    <t>FORD B3</t>
  </si>
  <si>
    <t>Mobihel Базовая эмаль металлик 119 магма (1 л)</t>
  </si>
  <si>
    <t>Mobihel Базовая эмаль металлик 192 портвейн (1 л)</t>
  </si>
  <si>
    <t>VW LC9X</t>
  </si>
  <si>
    <t>Mobihel 2К акриловый автолак микс 127 красно-оранжевый (1 л)</t>
  </si>
  <si>
    <t>Mobihel база M417 синий алюминий (0,5 л)</t>
  </si>
  <si>
    <t>Mobihel Порошковый пигмент MP10 (20 гр)</t>
  </si>
  <si>
    <t>88930</t>
  </si>
  <si>
    <t>88923</t>
  </si>
  <si>
    <t>58015</t>
  </si>
  <si>
    <t>50661</t>
  </si>
  <si>
    <t>16099</t>
  </si>
  <si>
    <t>65055</t>
  </si>
  <si>
    <t>65056</t>
  </si>
  <si>
    <t>64855</t>
  </si>
  <si>
    <t>65036</t>
  </si>
  <si>
    <t>65043</t>
  </si>
  <si>
    <t>64858</t>
  </si>
  <si>
    <t>64859</t>
  </si>
  <si>
    <t>33215 Круг Scotch-Brite Bristle BB-ZB тип С с фланцами P80 желтый 150мм - 5 шт/кор</t>
  </si>
  <si>
    <t>33212 Круг Scotch-Brite Bristle BB-ZB тип С с фланцами P120 белый 150мм - 5 шт/кор</t>
  </si>
  <si>
    <t>33213 Круг Scotch-Brite Bristle BB-ZB тип С с фланцами P220 красный 150мм - 5 шт/кор</t>
  </si>
  <si>
    <t>33214 Круг Scotch-Brite Bristle BB-ZB тип С с фланцами P400 синий 150мм - 5 шт/кор</t>
  </si>
  <si>
    <t>64517</t>
  </si>
  <si>
    <t xml:space="preserve">изменение цены
 % </t>
  </si>
  <si>
    <t>"VFLEX 9152R" Противоаэрозольная Фильтрующая Полумаска, складная, класс защиты FFP2 NR D (12 ПДК). Р-р стандарт</t>
  </si>
  <si>
    <t>RoxelPro Лепестковый круг ROXPRO 125 х 22мм, керамика, конический, Р40</t>
  </si>
  <si>
    <t>RoxelPro Лепестковый круг ROXPRO 125 х 22мм, керамика, конический, Р60</t>
  </si>
  <si>
    <t>RoxelPro Лепестковый круг ROXPRO 125 х 22мм, керамика, конический, Р80</t>
  </si>
  <si>
    <t>RoxelPro Нетканый прессованный круг ROXPRO BX 125x6мм, 2A, Medium, на липучке</t>
  </si>
  <si>
    <t>RoxelPro Нетканый прессованный круг ROXPRO BX 125x6мм, 2S, Fine, на липучке</t>
  </si>
  <si>
    <t>RoxelPro Нетканый прессованный круг ROXPRO BX 125x6мм, 3S, Fine, на липучке</t>
  </si>
  <si>
    <t>RoxelPro Нетканый прессованный круг ROXPRO BX 125x6мм, 4A, Fine, на липучке</t>
  </si>
  <si>
    <t>RoxelPro Нетканый прессованный круг ROXPRO VX 125x6мм, 5A, Medium, на липучке</t>
  </si>
  <si>
    <t>RoxelPro Нетканый прессованный круг ROXPRO VX 125x6мм, 7A, Medium, на липучке</t>
  </si>
  <si>
    <t>WALCOM - мойка краскопультов</t>
  </si>
  <si>
    <t xml:space="preserve">               WALCOM GRAFO System - серия миникраскопультов для художественных и декоративных работ</t>
  </si>
  <si>
    <t>8020**</t>
  </si>
  <si>
    <t>8030**</t>
  </si>
  <si>
    <t>8030**K</t>
  </si>
  <si>
    <t>8130**</t>
  </si>
  <si>
    <t>8130**K</t>
  </si>
  <si>
    <t>8220**</t>
  </si>
  <si>
    <t>8230**</t>
  </si>
  <si>
    <t>8280**</t>
  </si>
  <si>
    <t>8330**</t>
  </si>
  <si>
    <t>10060**</t>
  </si>
  <si>
    <t>10061**</t>
  </si>
  <si>
    <t xml:space="preserve">10070**  </t>
  </si>
  <si>
    <t xml:space="preserve">10071**  </t>
  </si>
  <si>
    <t>10068**</t>
  </si>
  <si>
    <t>10077**</t>
  </si>
  <si>
    <t>10078**</t>
  </si>
  <si>
    <t>10083**</t>
  </si>
  <si>
    <t>10088**</t>
  </si>
  <si>
    <t>10089**</t>
  </si>
  <si>
    <t>480**</t>
  </si>
  <si>
    <t>490**</t>
  </si>
  <si>
    <t>497**</t>
  </si>
  <si>
    <t>211**</t>
  </si>
  <si>
    <t>460**</t>
  </si>
  <si>
    <t>467**</t>
  </si>
  <si>
    <t>470**</t>
  </si>
  <si>
    <t>477**</t>
  </si>
  <si>
    <t>256**</t>
  </si>
  <si>
    <t>290**</t>
  </si>
  <si>
    <t>263**</t>
  </si>
  <si>
    <t>273**</t>
  </si>
  <si>
    <t>275**</t>
  </si>
  <si>
    <t>270**</t>
  </si>
  <si>
    <t>9830**</t>
  </si>
  <si>
    <t xml:space="preserve">9330** </t>
  </si>
  <si>
    <t>9340**</t>
  </si>
  <si>
    <t>9350**</t>
  </si>
  <si>
    <t>9430**</t>
  </si>
  <si>
    <t>9550**</t>
  </si>
  <si>
    <t>Емкость 280 мл с крышкой</t>
  </si>
  <si>
    <t>ПР00006</t>
  </si>
  <si>
    <t>Емкость 550 мл с крышкой</t>
  </si>
  <si>
    <t>ПР00005</t>
  </si>
  <si>
    <t>RM-GL-NIT-B-M</t>
  </si>
  <si>
    <t>RM-GL-NIT-B-L</t>
  </si>
  <si>
    <t>RM-GL-VYN-B-M</t>
  </si>
  <si>
    <t>RM-GL-VYN-B-L</t>
  </si>
  <si>
    <t>RM-GL-VYN-B-XL</t>
  </si>
  <si>
    <t>RM-SAF3 (L)</t>
  </si>
  <si>
    <t>RM-SAF3 (XL)</t>
  </si>
  <si>
    <t>RM-SAF3 (XXL)</t>
  </si>
  <si>
    <t>RM-SAF4 (L)</t>
  </si>
  <si>
    <t>RM-SAF4 (XL)</t>
  </si>
  <si>
    <t>RM-SAF4 (XXL)</t>
  </si>
  <si>
    <t>лаки, грунт, шпатлевки (под заказ)</t>
  </si>
  <si>
    <t>Химик Растворитель Р-12 "Химик" (г.Луга)   1,0л</t>
  </si>
  <si>
    <t>MOBIHEL Готовая программа</t>
  </si>
  <si>
    <t>Mobihel 2К акриловая автоэмаль 127 вишня (0,75 л)</t>
  </si>
  <si>
    <t>Mobihel 2К акриловая автоэмаль 180 гранат (0,75 л)</t>
  </si>
  <si>
    <t>Mobihel 2К акриловая автоэмаль 201 белый (0,75 л)</t>
  </si>
  <si>
    <t>Mobihel 2К акриловая автоэмаль 202 белый (0,75 л)</t>
  </si>
  <si>
    <t>Mobihel 2К акриловая автоэмаль 215 Сафари (0,75 л)</t>
  </si>
  <si>
    <t>Mobihel 2К акриловая автоэмаль 233 белый (0,75 л)</t>
  </si>
  <si>
    <t>Mobihel 2К акриловая автоэмаль 236 бежевый (0,75 л)</t>
  </si>
  <si>
    <t>Mobihel 2К акриловая автоэмаль 303 хаки (0,75 л)</t>
  </si>
  <si>
    <t>Mobihel 2К акриловая автоэмаль 368 несси (0,75 л)</t>
  </si>
  <si>
    <t>Mobihel 2К акриловая автоэмаль 377 мурена (0,75 л)</t>
  </si>
  <si>
    <t>Mobihel 2К акриловая автоэмаль 403 Монте-Карло (0,75 л)</t>
  </si>
  <si>
    <t>Mobihel 2К акриловая автоэмаль 470 Босфор (0,75 л)</t>
  </si>
  <si>
    <t>Mobihel 2К акриловая автоэмаль 601 черный (0,75 л)</t>
  </si>
  <si>
    <t>Mobihel 2К акриловая автоэмаль 671 светло-серый (0,75 л)</t>
  </si>
  <si>
    <t>Mobihel 2К акриловая автоэмаль FORD B3 diamond white (0,75 л)</t>
  </si>
  <si>
    <t>Mobihel 2К акриловая автоэмаль MAZDA SQ blaze red (0,75 л)</t>
  </si>
  <si>
    <t>Mobihel 2К акриловая автоэмаль MERCEDES 147 arktik weiss (0,75 л)</t>
  </si>
  <si>
    <t>Mobihel 2К акриловая автоэмаль TOYOTA 040 белая (0,75 л)</t>
  </si>
  <si>
    <t>Mobihel 2К акриловая автоэмаль VW R902 grau weiss (0,75 л)</t>
  </si>
  <si>
    <t>MOBIHEL Расходные материалы</t>
  </si>
  <si>
    <t>496</t>
  </si>
  <si>
    <t>KIA 1K</t>
  </si>
  <si>
    <t>TOYOTA 070</t>
  </si>
  <si>
    <t>VW LB9Z</t>
  </si>
  <si>
    <t>MOBIHEL MIX</t>
  </si>
  <si>
    <t>ОДЕЖДА</t>
  </si>
  <si>
    <t>CH TOLS L</t>
  </si>
  <si>
    <t>Толстовка черная</t>
  </si>
  <si>
    <t>CH TOLS S</t>
  </si>
  <si>
    <t>CH TOLS M</t>
  </si>
  <si>
    <t>CH TOLS XL</t>
  </si>
  <si>
    <t>CH TOLS XXL</t>
  </si>
  <si>
    <t>CH FUTW L</t>
  </si>
  <si>
    <t>Футболка белая</t>
  </si>
  <si>
    <t>CH FUTW XL</t>
  </si>
  <si>
    <t>CH Pen</t>
  </si>
  <si>
    <t>Ручка Chamaeleon</t>
  </si>
  <si>
    <t>CH FUTW M</t>
  </si>
  <si>
    <t>37246</t>
  </si>
  <si>
    <t>Антигравийное покрытие водоразбавимое (серое)</t>
  </si>
  <si>
    <t>37255</t>
  </si>
  <si>
    <t>Антигравийное покрытие черное</t>
  </si>
  <si>
    <t>37256</t>
  </si>
  <si>
    <t>Антигравийное покрытие серое</t>
  </si>
  <si>
    <t>37257</t>
  </si>
  <si>
    <t>Антигравийное покрытие белое</t>
  </si>
  <si>
    <t>37245</t>
  </si>
  <si>
    <t>Антигравийное покрытие водоразбавимое (черное)</t>
  </si>
  <si>
    <t>26205</t>
  </si>
  <si>
    <t>Эмаль черная полуматовая</t>
  </si>
  <si>
    <t>26206</t>
  </si>
  <si>
    <t>Эмаль белая матовая</t>
  </si>
  <si>
    <t>26406</t>
  </si>
  <si>
    <t>Лак бецветный матовый</t>
  </si>
  <si>
    <t>26141</t>
  </si>
  <si>
    <t>Мультифункциональный грунт</t>
  </si>
  <si>
    <t>14664</t>
  </si>
  <si>
    <t>Грунт многофункциональный 2К</t>
  </si>
  <si>
    <t>12663</t>
  </si>
  <si>
    <t>Отвердитель для многофункционального грунта</t>
  </si>
  <si>
    <t>14105</t>
  </si>
  <si>
    <t>Грунт-наполнитель для пластика</t>
  </si>
  <si>
    <t>37650</t>
  </si>
  <si>
    <t>Полиуретановый герметик под кисть</t>
  </si>
  <si>
    <t>MT ZH S</t>
  </si>
  <si>
    <t>Жилетка MOTIP 44-46 158-164</t>
  </si>
  <si>
    <t>MT ZH M</t>
  </si>
  <si>
    <t>Жилетка MOTIP 48-50 158-164</t>
  </si>
  <si>
    <t>MT ZH L</t>
  </si>
  <si>
    <t>Жилетка MOTIP 52-54 158-164</t>
  </si>
  <si>
    <t>MT ZH XL</t>
  </si>
  <si>
    <t>Жилетка MOTIP 56-58 170-176</t>
  </si>
  <si>
    <t>MT TOLS S</t>
  </si>
  <si>
    <t>Толстовка MOTIP</t>
  </si>
  <si>
    <t>MT TOLS M</t>
  </si>
  <si>
    <t>MT TOLS L</t>
  </si>
  <si>
    <t>MT TOLS XL</t>
  </si>
  <si>
    <t>MT TOLS XXL</t>
  </si>
  <si>
    <t>Товар закончился. Ждём весны</t>
  </si>
  <si>
    <t>04093</t>
  </si>
  <si>
    <t>Эмаль для двигателя серебристая</t>
  </si>
  <si>
    <t>04092</t>
  </si>
  <si>
    <t>Эмаль для двигателя черная глянцевая</t>
  </si>
  <si>
    <t>USD</t>
  </si>
  <si>
    <t>НАБОР ДЛЯ ЗАЩИТЫ АВТОМОБИЛЯ</t>
  </si>
  <si>
    <t>Набор защиты салона автомобиля 5 в 1</t>
  </si>
  <si>
    <t>УКРЫВНАЯ ПЛЕНКА 7 мкм</t>
  </si>
  <si>
    <t>МАСКИРОВОЧНАЯ ПЛЕНКА (рулон)</t>
  </si>
  <si>
    <t>МАСКИРОВОЧНАЯ БУМАГА 42 г/м²</t>
  </si>
  <si>
    <t>руб</t>
  </si>
  <si>
    <t>МАСКИРОВОЧНАЯ БУМАГА 50 г/м²</t>
  </si>
  <si>
    <t>EUR</t>
  </si>
  <si>
    <t>RM-MSF-250</t>
  </si>
  <si>
    <t>RM-MSF-380</t>
  </si>
  <si>
    <t>RM-MSF-900</t>
  </si>
  <si>
    <t>RM-MSF-1800</t>
  </si>
  <si>
    <t>RM-FSF-250</t>
  </si>
  <si>
    <t>RM-FSF-900</t>
  </si>
  <si>
    <t>RM-FSF-1800</t>
  </si>
  <si>
    <t>РАСТВОРИТЕЛИ</t>
  </si>
  <si>
    <t>ФИЛЬТРЫ БУМАЖНЫЕ</t>
  </si>
  <si>
    <t>упак</t>
  </si>
  <si>
    <t>РАСПЫЛИТЕЛИ</t>
  </si>
  <si>
    <t>САЛФЕТКИ ЛИПКИЕ АНТИСТАТИЧЕСКИЕ</t>
  </si>
  <si>
    <t>САЛФЕТКИ НЕТКАНЫЕ (55% целлюлозы + 45% полиэстера)</t>
  </si>
  <si>
    <t>САЛФЕТКИ МИКРОФИБРА</t>
  </si>
  <si>
    <t>РЕСПИРАТОРЫ</t>
  </si>
  <si>
    <t>Защитная маска респираторного типа KN95</t>
  </si>
  <si>
    <t>ПЕРЧАТКИ</t>
  </si>
  <si>
    <t>ПЕРЧАТКИ НИТРИЛОВЫЕ</t>
  </si>
  <si>
    <t>ДЛЯ МАЛЯРНЫХ РАБОТ</t>
  </si>
  <si>
    <t>ОГРАНИЧЕННОГО СРОКА ИСПОЛЬЗОВАНИЯ</t>
  </si>
  <si>
    <t>РАБОЧАЯ СПЕЦОДЕЖДА</t>
  </si>
  <si>
    <t>КРАСКОПУЛЬТЫ</t>
  </si>
  <si>
    <t>КРАСКОПУЛЬТЫ, ПИСТОЛЕТЫ</t>
  </si>
  <si>
    <t>Краскопульт REMIX ST-2001 1,3мм верх.бачок 600мл</t>
  </si>
  <si>
    <t>Краскопульт окрасочный REMIX NEW-2000 1,3мм</t>
  </si>
  <si>
    <t>Краскопульт окрасочный REMIX NEW-2000 1,5мм</t>
  </si>
  <si>
    <t>Краскопульт REMIX HVLP H-827 1.4/1.7мм верх.бачок 600мл (блистер)</t>
  </si>
  <si>
    <t>Краскопульт REMIX HVLP H-827 1.4мм верх.бачок 600мл</t>
  </si>
  <si>
    <t>Краскопульт REMIX HVLP H-827 1.7мм верх.бачок 600мл</t>
  </si>
  <si>
    <t>Краскопульт REMIX HVLP АВ-17G 1,4мм верх.бачок 600мл</t>
  </si>
  <si>
    <t>Краскопульт REMIX HVLP АВ-17G 1,5мм верх.бачок 600мл</t>
  </si>
  <si>
    <t>Краскопульт REMIX HVLP АВ-17G 1,7мм верх.бачок 600мл</t>
  </si>
  <si>
    <t>Краскопульт REMIX HVLP АВ-17S  1,4мм нижний бачок 1000мл</t>
  </si>
  <si>
    <t>Универсальный окрасочный пистолет REMIX H-881 1,4 мм</t>
  </si>
  <si>
    <t>Универсальный окрасочный пистолет REMIX H-881 1,7 мм</t>
  </si>
  <si>
    <t>Универсальный окрасочный пистолет REMIX S-710G 1,3 мм</t>
  </si>
  <si>
    <t>Краскопульт REMIX S-990G 1,3мм верх.бачок 600мл</t>
  </si>
  <si>
    <t>Краскопульт REMIX S-990G 1,5мм верх.бачок 600мл</t>
  </si>
  <si>
    <t>Краскопульт REMIX S-990G 1,8мм верх.бачок 600мл</t>
  </si>
  <si>
    <t>Краскопульт REMIX S-990G 2,0мм верх.бачок 600мл</t>
  </si>
  <si>
    <t>Краскопульт REMIX S-990G 2,5мм верх.бачок 600мл</t>
  </si>
  <si>
    <t>Миникраскопульт REMIX NEW-125 0,8 мм верх.бачок 125 мл</t>
  </si>
  <si>
    <t>Миникраскопульт REMIX NEW-125 1,0 мм верх.бачок 125 мл</t>
  </si>
  <si>
    <t>Миникраскопульт REMIX Н-2000  0,7мм верх.бачок 125мл</t>
  </si>
  <si>
    <t>Миникраскопульт REMIX Н-2000  0,8мм верх.бачок 125мл</t>
  </si>
  <si>
    <t>Миникраскопульт REMIX Н-2000  1мм верх.бачок 125мл</t>
  </si>
  <si>
    <t>Пистолет пневматический REMIX V-103 д/герметика</t>
  </si>
  <si>
    <t>КИСТЬ-АЭРОГРАФ</t>
  </si>
  <si>
    <t>ДЕРЖАТЕЛИ ДЛЯ КРАСКОПУЛЬТА</t>
  </si>
  <si>
    <t>Держатель краскопульта REMIX HD-101</t>
  </si>
  <si>
    <t>Держатель краскопульта магнитный REMIX HD-102</t>
  </si>
  <si>
    <t>ФИЛЬТРЫ, БАЧКИ, НАБОРЫ</t>
  </si>
  <si>
    <t>Сменный бачок REMIX PC-600GP 600мл H-827 (внутр.резьба)</t>
  </si>
  <si>
    <t>Сменный бачок REMIX PC-600GPB 600мл GX-5002 (наруж. резьба)</t>
  </si>
  <si>
    <t>Фильтр-влагоотделитель REMIX 1/4" AFR-80 c маном.и регул. давл.</t>
  </si>
  <si>
    <t>РЕГУЛЯТОРЫ, ШЛАНГ</t>
  </si>
  <si>
    <t>Регулятор давления c маном.на краскопульт REMIX AR-802</t>
  </si>
  <si>
    <t>Регулятор давления c маном.на краскопульт REMIX AR-805</t>
  </si>
  <si>
    <t>Шланг для краскопульта резиновый армированный REMIX d 8х15 L 10м, б/с</t>
  </si>
  <si>
    <t>ФИТИНГИ</t>
  </si>
  <si>
    <t>Набор фитингов REMIX KF5 из 5 предметов 1/4" (3 PM20+SF20+PF20)</t>
  </si>
  <si>
    <t>Соединитель REMIX PF20 быстросъемный 1/4" (блистер 1 шт)</t>
  </si>
  <si>
    <t>Соединитель REMIX PF20 быстросъемный 1/4" (пакет 10 шт)</t>
  </si>
  <si>
    <t>Соединитель REMIX PM20 быстросъемный 1/4" (блистер 1 шт)</t>
  </si>
  <si>
    <t>Соединитель REMIX PM20 быстросъемный 1/4" (пакет 10 шт)</t>
  </si>
  <si>
    <t>Соединитель REMIX SH20-10 под шланг 10мм (блистер 1 шт)</t>
  </si>
  <si>
    <t>Соединитель REMIX SH20-10 под шланг 10мм (пакет 10 шт)</t>
  </si>
  <si>
    <t>Соединитель REMIX SH20-8 под шланг 8мм (блистер 1 шт)</t>
  </si>
  <si>
    <t>Соединитель REMIX SH20-8 под шланг 8мм (пакет 10 шт)</t>
  </si>
  <si>
    <t>Соединитель REMIX SM20 быстросъемный 1/4" (блистер 1 шт)</t>
  </si>
  <si>
    <t>Соединитель REMIX SM20 быстросъемный 1/4" (пакет 10 шт)</t>
  </si>
  <si>
    <t xml:space="preserve">УСТАНОВКА ДЛЯ ЗАПРАВКИ БАЛЛОНОВ </t>
  </si>
  <si>
    <t>RM-SPR16</t>
  </si>
  <si>
    <t>REMIX Установка для заправки баллонов, пневматическая</t>
  </si>
  <si>
    <t>Универсальные полировальные составы</t>
  </si>
  <si>
    <t>22202.281.870</t>
  </si>
  <si>
    <t>22202.260.870</t>
  </si>
  <si>
    <t>Классические полировальные составы</t>
  </si>
  <si>
    <t>Твердые пасты</t>
  </si>
  <si>
    <t>07938.050.001</t>
  </si>
  <si>
    <t>Вспомогательные составы</t>
  </si>
  <si>
    <t>Защитные составы</t>
  </si>
  <si>
    <t>22870.281.001</t>
  </si>
  <si>
    <t xml:space="preserve">269.000.70 </t>
  </si>
  <si>
    <t xml:space="preserve">269.000.71 </t>
  </si>
  <si>
    <t>26909.099.001</t>
  </si>
  <si>
    <t>Кол-во
в уп.</t>
  </si>
  <si>
    <t>РРЦ
(eur)</t>
  </si>
  <si>
    <t>Облегченные шпатлевки</t>
  </si>
  <si>
    <t>Шпатлевка 2K сверхлегкая со стекловолокном + отв.</t>
  </si>
  <si>
    <t>Шпатлевка 2K сверхлегкая универсальная (голубая) + отв.</t>
  </si>
  <si>
    <t>Шпатлевка 2K облегченная универсальная + отв.</t>
  </si>
  <si>
    <t>1,5л</t>
  </si>
  <si>
    <t>Шпатлевка 2K облегченная многофункциональная + отв.</t>
  </si>
  <si>
    <t>3л</t>
  </si>
  <si>
    <t>Специализированные шпатлевки</t>
  </si>
  <si>
    <t>Шпатлевка 2K с алюминием + отв.</t>
  </si>
  <si>
    <t>Шпатлевка 2K по пластику + отв.</t>
  </si>
  <si>
    <t>Шпатлевка 2K со стекловолокном + отв.</t>
  </si>
  <si>
    <t>1,5кг</t>
  </si>
  <si>
    <t>Шпатлевка 2K конструкционная металлизированная (на основе олова) + отв.</t>
  </si>
  <si>
    <t>1К</t>
  </si>
  <si>
    <t>62713 HYDRAX</t>
  </si>
  <si>
    <t>Грунт-изолятор на водной основе СЕРЫЙ</t>
  </si>
  <si>
    <t>65168 PRIMERPLAST</t>
  </si>
  <si>
    <t>Грунт по пластику</t>
  </si>
  <si>
    <t>AIRCOLOR Аэрозольный цинковый грунт с 99% содержанием цинка, 400мл</t>
  </si>
  <si>
    <t>ME1/4,0+P6000/1,0 СВЕТЛО-СЕРЫЙ + отв. БЫСТРЫЙ</t>
  </si>
  <si>
    <t>C355/0,5 стандартный</t>
  </si>
  <si>
    <t>C356/0,5 БЫСТРЫЙ</t>
  </si>
  <si>
    <t>HS для наполнителя MULTYFILLER PLUS</t>
  </si>
  <si>
    <t>F500/0,25 стандартный</t>
  </si>
  <si>
    <t>F500/1,0 стандартный</t>
  </si>
  <si>
    <t>1,0л</t>
  </si>
  <si>
    <t>UHS для наполнителя VERSIS и лака KRONOX 610</t>
  </si>
  <si>
    <t>KX45/0,5 стандартный</t>
  </si>
  <si>
    <t>KX45/2,5 стандартный</t>
  </si>
  <si>
    <t>HS для наполнителя MEGAX</t>
  </si>
  <si>
    <t>MX503/0,2 стандартный</t>
  </si>
  <si>
    <t>MX503/0,8 стандартный</t>
  </si>
  <si>
    <t>MX603/0,8 БЫСТРЫЙ</t>
  </si>
  <si>
    <t>Универсальный для наполнителя MULTYFILLER EXPRESS, MULTY SEAL, MULTYFILLER GRIP, лака UNIX 150</t>
  </si>
  <si>
    <t>P5000/0,25 стандартный</t>
  </si>
  <si>
    <t>P5000/0,5 стандартный</t>
  </si>
  <si>
    <t>P5000/1,0 стандартный</t>
  </si>
  <si>
    <t>P5000/2,5 стандартный</t>
  </si>
  <si>
    <t>P6000/0,25 БЫСТРЫЙ</t>
  </si>
  <si>
    <t>P6000/0,5 БЫСТРЫЙ</t>
  </si>
  <si>
    <t>P6000/1,0 БЫСТРЫЙ</t>
  </si>
  <si>
    <t>P6000/2,5 БЫСТРЫЙ</t>
  </si>
  <si>
    <t>HS для лака GLOBAL 6000</t>
  </si>
  <si>
    <t>G5005/0,5 стандартный</t>
  </si>
  <si>
    <t>Универсальное покрытие для пластиков 1K BUMPER COLOR</t>
  </si>
  <si>
    <t>1К BUMPER COLOR АНТРАЦИТ</t>
  </si>
  <si>
    <t>1К BUMPER COLOR БЕЛЫЙ</t>
  </si>
  <si>
    <t>1К BUMPER COLOR СЕРЫЙ</t>
  </si>
  <si>
    <t>1К BUMPER COLOR ЧЕРНЫЙ</t>
  </si>
  <si>
    <t>AIRCOLOR Чёрное покрытие для бампера</t>
  </si>
  <si>
    <t>AIRCOLOR Антрацитовое покрытие для бампера</t>
  </si>
  <si>
    <t>Разбавители, обезжириватели и добавки</t>
  </si>
  <si>
    <t>NS21 Конвертер</t>
  </si>
  <si>
    <t>DA93/1,0 Обезжириватель сольвентный</t>
  </si>
  <si>
    <t>DA93/5,0 Обезжириватель сольвентный</t>
  </si>
  <si>
    <t>S322/1,0 Разбавитель стандартный</t>
  </si>
  <si>
    <t>S322/5,0 Разбавитель стандартный</t>
  </si>
  <si>
    <t>S324/1,0 Разбавитель медленный</t>
  </si>
  <si>
    <t>S238/1,0 Разбавитель для эпоксидного грунта REPOX</t>
  </si>
  <si>
    <t>Антигравий, Герметик, 1К Краски</t>
  </si>
  <si>
    <t>HIDROTEX Антигравий на водной основе СЕРЫЙ</t>
  </si>
  <si>
    <t>AIRCOLOR Черный антигравий</t>
  </si>
  <si>
    <t>0,5мл</t>
  </si>
  <si>
    <t>AIRCOLOR Светло-серый антигравий</t>
  </si>
  <si>
    <t>SIGILTEX Герметик шовный под кисть СЕРЫЙ</t>
  </si>
  <si>
    <t>METALLIC ALUMINIUM 1K Краска для дисков серебристая</t>
  </si>
  <si>
    <t>Защитное покрытие ROBLINER</t>
  </si>
  <si>
    <t>Аксессуары</t>
  </si>
  <si>
    <t>ROBPLAK Самоклеящаяся шумоизоляция 50х25см (продаётся упаковками по 20шт, цена за 1шт)</t>
  </si>
  <si>
    <t>MIXING Мерная линейка 5:1 - 3:1</t>
  </si>
  <si>
    <t>CAN OPENER Открывашка</t>
  </si>
  <si>
    <t>Набор из 4х стальных шпателей 50/80/100/120</t>
  </si>
  <si>
    <t>HIDROTEX Антигравий на водной основе ЧЕРНЫЙ</t>
  </si>
  <si>
    <t>BITUMAST Керосин ТС-1</t>
  </si>
  <si>
    <t>РРЦ, €</t>
  </si>
  <si>
    <t xml:space="preserve">                    Серия миникраскопультов для финишной окраски и декоративных работ </t>
  </si>
  <si>
    <t xml:space="preserve">                                     WALCOM Genesi Carbonio 360 - серия краскопультов для финишной окраски</t>
  </si>
  <si>
    <t xml:space="preserve">        Серия профессиональных краскопультов для финишной окраски и авторемонта</t>
  </si>
  <si>
    <t>8272**</t>
  </si>
  <si>
    <t>8281**</t>
  </si>
  <si>
    <t>Серия полупрофессиональных краскопультов для финишной окраски и авторемонта</t>
  </si>
  <si>
    <t>Краскопульты для специальных работ</t>
  </si>
  <si>
    <t>MATIK автоматические распыляющие головки</t>
  </si>
  <si>
    <t>3260**</t>
  </si>
  <si>
    <t>3265**</t>
  </si>
  <si>
    <t>3270**</t>
  </si>
  <si>
    <t>3275**</t>
  </si>
  <si>
    <t>3280**</t>
  </si>
  <si>
    <t>3285**</t>
  </si>
  <si>
    <t>5G403T0140</t>
  </si>
  <si>
    <t>5G403T0160</t>
  </si>
  <si>
    <t>5G403T0180</t>
  </si>
  <si>
    <t>5G403T0112</t>
  </si>
  <si>
    <t>5G401T0140</t>
  </si>
  <si>
    <t>5G401T0160</t>
  </si>
  <si>
    <t>5G401T0180</t>
  </si>
  <si>
    <t>5G401T0112</t>
  </si>
  <si>
    <t>5E403T0140</t>
  </si>
  <si>
    <t>5E403T0160</t>
  </si>
  <si>
    <t>5E403T0180</t>
  </si>
  <si>
    <t>5E403T0112</t>
  </si>
  <si>
    <t>5E401T0140</t>
  </si>
  <si>
    <t>5E401T0160</t>
  </si>
  <si>
    <t>5E401T0180</t>
  </si>
  <si>
    <t>5E401T0112</t>
  </si>
  <si>
    <t>95403T0140</t>
  </si>
  <si>
    <t>95403T0112</t>
  </si>
  <si>
    <t>95403T0160</t>
  </si>
  <si>
    <t>95403T0180</t>
  </si>
  <si>
    <t>95401T0140</t>
  </si>
  <si>
    <t>95401T0160</t>
  </si>
  <si>
    <t>95401T0180</t>
  </si>
  <si>
    <t>95401T0112</t>
  </si>
  <si>
    <t>76406</t>
  </si>
  <si>
    <t>Шлифовальный круг CERAMIC L712T 125мм на липучке с мультипылеотводом</t>
  </si>
  <si>
    <t>76407</t>
  </si>
  <si>
    <t>76408</t>
  </si>
  <si>
    <t>76409</t>
  </si>
  <si>
    <t>76410</t>
  </si>
  <si>
    <t>76411</t>
  </si>
  <si>
    <t>76412</t>
  </si>
  <si>
    <t>76414</t>
  </si>
  <si>
    <t>76416</t>
  </si>
  <si>
    <t xml:space="preserve">Абразивный материал на основе эластичной ткани K15F (оксид алюминия, основа хлопок J flex, открытая насыпка) </t>
  </si>
  <si>
    <t xml:space="preserve">Шлифовальные ленты из материала K35 (оксид алюминия, основа полиэстер/хлопок X, открытая насыпка) </t>
  </si>
  <si>
    <t>для шлифования смолистых пород древесины</t>
  </si>
  <si>
    <t>Шлифовальная лента K35 75х457мм</t>
  </si>
  <si>
    <t>Шлифовальная лента K35 75х533мм</t>
  </si>
  <si>
    <t>Шлифовальная лента K35 100х610мм</t>
  </si>
  <si>
    <t xml:space="preserve">Шлифовальные ленты из материала R155 (оксид алюминия, основа полиэстер/хлопок X, закрытая насыпка) </t>
  </si>
  <si>
    <t>для шлифования древесины и цветных металлов</t>
  </si>
  <si>
    <t>RoxelPro Нетканый абразивный материал ROXTOP FAST CUT 115мм х 10м VERY FINE, красный</t>
  </si>
  <si>
    <t>RoxelPro Нетканый абразивный материал ROXTOP FAST CUT 115мм х 10м ULTRA FINE, серый</t>
  </si>
  <si>
    <t>RoxelPro Многоразовая полировальная салфетка MICROSHINE из микрофибры, 260 г/м2, 40х40см., жёлтая</t>
  </si>
  <si>
    <t>RoxelPro Антигравийное антикоррозийное покрытие ROXONE, окрашиваемое, серое, 1 л</t>
  </si>
  <si>
    <t>RoxelPro Антигравийное антикоррозийное покрытие ROXONE, окрашиваемое, чёрное, 1 л</t>
  </si>
  <si>
    <t>RoxelPro Антикоррозийное покрытие ROXONE для внутренних полостей, янтарное, 1 л</t>
  </si>
  <si>
    <t>100 / 5000 шт.</t>
  </si>
  <si>
    <t>RoxelPro Внутренний носик для распыляемого герметика 3мм, М12х2.5, белый</t>
  </si>
  <si>
    <t>RoxelPro Обезжиривающая салфетка MULTICLEAN II, перфор. рулон 500шт., 32х36см., синяя</t>
  </si>
  <si>
    <t>RoxelPro Обезжиривающая салфетка MULTICLEAN II, листы 12х35шт, 32х36см., синяя</t>
  </si>
  <si>
    <t>RoxelPro Нетканый прессованный круг ROXPRO BX 125x6x13мм, 2S, Fine</t>
  </si>
  <si>
    <t>RoxelPro Нетканый прессованный круг ROXPRO BX 125x6x13мм, 3S, Fine</t>
  </si>
  <si>
    <t>SATAjet 1000 B HVLP с быстросменным верхним бачком 0.6л QCC и шарнирным соединением</t>
  </si>
  <si>
    <t>SATA Напорный бак 24л., нерж.сталь, с двойным регулятором давления, пневматическим миксером</t>
  </si>
  <si>
    <t>SATA Ремонтный комплект запчастей для jet X 5500</t>
  </si>
  <si>
    <t>SATA Рукоятка регулятора факела (2шт.) с потайным винтом для jet 5000 B</t>
  </si>
  <si>
    <t>SATA Набор клипс цветовой индикации (4шт) для SATAjet 3000 B, 1000 B, 100 B, minijet 3000 B</t>
  </si>
  <si>
    <t>SATA Шток регулятора подачи воздуха для SATAminijet 4400</t>
  </si>
  <si>
    <t xml:space="preserve">SATA Винт регулятора подачи материала для SATAminijet 4400 </t>
  </si>
  <si>
    <t>SATA Набор регулировочных винтов (3шт.) манометра для minijet 4400</t>
  </si>
  <si>
    <t>SATA Насадка-удлинитель 20 см с вращающейся головкой 360º 1,6мм для SATAjet 1000 B RP</t>
  </si>
  <si>
    <t>SATA Насадка-удлинитель 30 см с вращающейся головкой 360º 1,6мм для SATAjet 1000 B RP</t>
  </si>
  <si>
    <t>SATA Насадка-удлинитель 40 см с вращающейся головкой 360º 1,6мм для SATAjet 1000 B RP</t>
  </si>
  <si>
    <t>SATA Шток регулятора подачи воздуха для SATAjet 3000 K, jet K3, jet 1000, jet 100</t>
  </si>
  <si>
    <t>SATA Быстросъёмное соединение регулятора подачи воздуха для масок Air Vision 5000</t>
  </si>
  <si>
    <t xml:space="preserve">SATA Демпфер подачи воздуха для респираторов SATA </t>
  </si>
  <si>
    <t>SATA Поясной ремень с пряжкой для защитных масок Vision 2000</t>
  </si>
  <si>
    <t>SATA Втулка регулятора давления воздуха для респираторов SATA</t>
  </si>
  <si>
    <t>SATA Клапан регулирования давления для напорного бачка 2л., баков 10л., Vario Top spray насоса и Multi-Top</t>
  </si>
  <si>
    <t>SATA Напорный бачок 2л с ручкой без принадлежностей для SATA mini set 2</t>
  </si>
  <si>
    <t>SATA Головка дюзы для SATAjet 3000 K spray mix пистолетов</t>
  </si>
  <si>
    <t xml:space="preserve">SATA Переключатель распыления для SATAjet 3000 K spray mix пистолетов </t>
  </si>
  <si>
    <t>SATA Защита головки дюзы для SATAjet 3000 K spray mix пистолетов</t>
  </si>
  <si>
    <t>SATA Шток с лопастью для пневматического миксера SATA PHR на стойке</t>
  </si>
  <si>
    <t>SATA Бесшумное сопло для обдувочного пистолета арт.15180</t>
  </si>
  <si>
    <t xml:space="preserve">SATA Стопорная шайба 4мм DIN 6799 штифта курка для HRS </t>
  </si>
  <si>
    <t xml:space="preserve">SATA Фиксатор регулятора подачи материала для HRS и UBE </t>
  </si>
  <si>
    <t>SATA Шток регулятора подачи воздуха для UBE</t>
  </si>
  <si>
    <t>SATA Комплект шлангов для мойки RCS</t>
  </si>
  <si>
    <t>SATA Набор пластиковых крышек (3шт.) для алюминиевого бачка 0,15л</t>
  </si>
  <si>
    <t>SATA Ниппель быстрого разъёма с наружной резьбой 1/8"</t>
  </si>
  <si>
    <t>SATA Фильтр 60 msh (4 шт.) для очистки краски</t>
  </si>
  <si>
    <t>S2021G/1</t>
  </si>
  <si>
    <t>S2021 UHS Грунт наполнитель 3:1</t>
  </si>
  <si>
    <t>S2021G/3</t>
  </si>
  <si>
    <t>UPEGM/BL</t>
  </si>
  <si>
    <t>DOPLHIN GLAZE Жидкая самовыравнивающаяся шпатлевка</t>
  </si>
  <si>
    <t>DOPLHIN GLAZE Жидкая самовыравнивающаяся шпатлевка ВП</t>
  </si>
  <si>
    <t>BAGDOLSG/1</t>
  </si>
  <si>
    <t>DOPLHIN SPEED GLAZE Жидкая быстросохнущая самовыравнивающаяся шпатлевка</t>
  </si>
  <si>
    <t>WELDC/AL</t>
  </si>
  <si>
    <t>WELD 2 Грунт провариваемый с медью</t>
  </si>
  <si>
    <t>Медь</t>
  </si>
  <si>
    <t>19mm x 40m</t>
  </si>
  <si>
    <t>25mm x 40m</t>
  </si>
  <si>
    <t>38mm x 40m</t>
  </si>
  <si>
    <t>50mm x 40m</t>
  </si>
  <si>
    <t>Водостойкая маскирующая лента 90°С- 30 мин, красная</t>
  </si>
  <si>
    <t>LHR12E/LUX</t>
  </si>
  <si>
    <t xml:space="preserve">LHR75E/LUX </t>
  </si>
  <si>
    <t xml:space="preserve">Полировальный набор BIG FOOT LHR 75E/LUX.                                                                                                                             В комплекте: Полировальная минимашинка с вращательно-орбитальным типом движения (подошва  Ø75мм, ход эксцентрика 12мм) LHR75E.                                                                                                                                                         Полировальная паста DA COARSE 250 мл (9.DACOARSE250).
Полировальная паста DA FINE 250 мл(9.DAFINE250).
Диск полировальный меховой, на поролоновой основе, грубый - COARSE, Ø 80/90мм, синий (9.BW100H).
Диск полировальный меховой, на поролоновой основе, ср. агрессивности MEDIUM, Ø80/90м желтый (9.BW100М).
Диск полировальный поролоновый жесткий диск ø 80/100мм (9.DA100H).
Диск полировальный поролоновый мягкий диск ø 80/100мм (9.DA100M).
Салфетка из микрофибры синяя (9.BF9050).
Салфетка из микрофибры желтая (9.BF9060).
Салфетка из микрофибры белая (9.BF9070).
Кабельный зажим (9.Z1024).
Фартук ( 9.Z868). Сумка с логотипом (9.Z1043/BF)																								</t>
  </si>
  <si>
    <t>Полировальный набор BIGFOOT LHR 15ES/DLX.                                                                                                                          В комплекте: полировальная машинка с вращательно-орбитальным типом движения подошвы (подошва Ø125mm, ход эксцентрика 15мм) (LHR 15ES).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Ø130/150 мм. (9.BF150H).
Диск полировальный поролоновый средней жесткости (зеленый) Ø130/150 мм. (9.BF150J).
Диск полировальный поролоновый мягкий (желтый) Ø130/150 мм. (9.BF150M).
Диск полировальный поролоновый, сверх мягкий (белый) Ø130/150 мм. (9.BF150S).
Салфетки из микрофибры, 4шт. (9.BF9010/4).
Фартук (9.Z868). Сумка для инструментов. (9.Z871/BF).</t>
  </si>
  <si>
    <t>HR 81M/LUX</t>
  </si>
  <si>
    <t>Полировальный набор iBrid Nano BIG FOOT.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</si>
  <si>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HR 81ML/LUX</t>
  </si>
  <si>
    <t>Полировальный набор iBrid Nano BIG FOOT. В комплекте: удлиненная угловая полировальная аккумуляторная минимашинка HR81ML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</si>
  <si>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Шланг стандартный для пылеотвода и подачи сжатого воздуха, Ø 29 мм, длина 4м</t>
  </si>
  <si>
    <r>
      <rPr>
        <b/>
        <sz val="9"/>
        <rFont val="Arial"/>
        <family val="2"/>
        <charset val="204"/>
      </rPr>
      <t xml:space="preserve">Подошва </t>
    </r>
    <r>
      <rPr>
        <sz val="9"/>
        <rFont val="Arial"/>
        <family val="2"/>
        <charset val="204"/>
      </rPr>
      <t>для полировальных машинок с вращательным типом движения. 
Размер: d125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</si>
  <si>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d150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</si>
  <si>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d165 мм. Резьба: М14. Упаковка: 5 шт.</t>
    </r>
  </si>
  <si>
    <t>Эмаль АК-1301 RAL 1023</t>
  </si>
  <si>
    <t>Эмаль Базисная Vika-Металлик база рубиново-красная 8037</t>
  </si>
  <si>
    <t>Эмаль Базисная Vika-Металлик база оранжевая 8038</t>
  </si>
  <si>
    <t>Эмаль Базисная Vika-Металлик Renault CNW Brun Tenakuru</t>
  </si>
  <si>
    <t>Эмаль Базисная Vika-Металлик Renault NPI Rouge Fusion</t>
  </si>
  <si>
    <t>Эмаль Базисная Vika-Металлик техно 618</t>
  </si>
  <si>
    <t>Эмаль Базисная Vika-Металлик янтарь 248</t>
  </si>
  <si>
    <t>Эмали МЛ</t>
  </si>
  <si>
    <t>ТУ 2388-025-53934955-10</t>
  </si>
  <si>
    <t>Аэрозоль Vika растворитель переходов</t>
  </si>
  <si>
    <t>Средство Антисиликон</t>
  </si>
  <si>
    <t>0,36*12</t>
  </si>
  <si>
    <t>Паллет шт.</t>
  </si>
  <si>
    <t>SFC101</t>
  </si>
  <si>
    <t>SFF101</t>
  </si>
  <si>
    <t>SFC501</t>
  </si>
  <si>
    <t>GMC650</t>
  </si>
  <si>
    <t>G3P101</t>
  </si>
  <si>
    <t>G3P506</t>
  </si>
  <si>
    <t>G3E124</t>
  </si>
  <si>
    <t>G3E524</t>
  </si>
  <si>
    <t>G3E101</t>
  </si>
  <si>
    <t>G3E501</t>
  </si>
  <si>
    <t xml:space="preserve">G3-250/24 </t>
  </si>
  <si>
    <t>G3-1000/12</t>
  </si>
  <si>
    <t>PRS101</t>
  </si>
  <si>
    <t>PRW101</t>
  </si>
  <si>
    <t xml:space="preserve">G3W106 </t>
  </si>
  <si>
    <t xml:space="preserve">GML301 </t>
  </si>
  <si>
    <t xml:space="preserve">GMC312 </t>
  </si>
  <si>
    <t xml:space="preserve">GMF301 </t>
  </si>
  <si>
    <t>GMC628</t>
  </si>
  <si>
    <t>GMC618</t>
  </si>
  <si>
    <t>GMC624</t>
  </si>
  <si>
    <t xml:space="preserve">GMC612 </t>
  </si>
  <si>
    <t xml:space="preserve">GMF601 </t>
  </si>
  <si>
    <t>GMF624</t>
  </si>
  <si>
    <t>GML601</t>
  </si>
  <si>
    <t>GML801</t>
  </si>
  <si>
    <t>GMW811</t>
  </si>
  <si>
    <t>247</t>
  </si>
  <si>
    <t>KIA C2S</t>
  </si>
  <si>
    <t>KIA KCS</t>
  </si>
  <si>
    <t>MERCEDES 761</t>
  </si>
  <si>
    <t>(0,5+0,25)*6</t>
  </si>
  <si>
    <t>(0,85+0,43)*6</t>
  </si>
  <si>
    <t>(1+0,5)*6</t>
  </si>
  <si>
    <t>(0,84+0,43)*6</t>
  </si>
  <si>
    <t>(1,2+0,17)*6</t>
  </si>
  <si>
    <t>(0,8+0,67)*6</t>
  </si>
  <si>
    <t>(1,2+0,18)*6</t>
  </si>
  <si>
    <t>(1,2+0,19)*6</t>
  </si>
  <si>
    <t>(1+0,2)*6</t>
  </si>
  <si>
    <t>3,2*2</t>
  </si>
  <si>
    <t>Эмаль Базисная Vika-Металлик база белая HS 8018</t>
  </si>
  <si>
    <t>Эмаль Базисная Vika-Металлик Renault Gris Eclipse (NACRE) B66</t>
  </si>
  <si>
    <t>Аэрозоль эмаль АК-142 / черная матовая</t>
  </si>
  <si>
    <t>Аэрозоль эмаль для дисков Vika / черная</t>
  </si>
  <si>
    <t>Кол-во упаковок в коробке</t>
  </si>
  <si>
    <t xml:space="preserve">Цена с НДС, EURO за шт. </t>
  </si>
  <si>
    <t>Эпоксидный грунт (0,8 л) Reoflex серый, компл. с отв.</t>
  </si>
  <si>
    <t>Эпоксидный грунт, аэрозоль (520 мл) Reoflex (серый)</t>
  </si>
  <si>
    <t xml:space="preserve">0,8 л + 0,8 л </t>
  </si>
  <si>
    <t>Алкидный грунт (1 кг) Reoflex серый</t>
  </si>
  <si>
    <t>Грунт по пластмассе, аэрозоль (520 мл) Reoflex прозрачный</t>
  </si>
  <si>
    <t>Грунт по пластмассе 5+1 (0,8 л) Reoflex серый, компл. с отв.</t>
  </si>
  <si>
    <t>0,8 л+0,16л</t>
  </si>
  <si>
    <t>Акриловый грунт 3+1 (0,5 л) Reoflex белый, комплект с отвердителем</t>
  </si>
  <si>
    <t>0,5 л+0,17л</t>
  </si>
  <si>
    <t>Акриловый грунт 3+1 (0,5 л) Reoflex серый, комплект с отвердителем</t>
  </si>
  <si>
    <t>Акриловый грунт 3+1 (0,5 л) Reoflex черный, комплект с отвердителем</t>
  </si>
  <si>
    <t>Акриловый грунт 3+1 (1 л) Reoflex белый, комплект с отвердителем</t>
  </si>
  <si>
    <t>Акриловый грунт 3+1 (1 л) Reoflex серый, комплект с отвердителем</t>
  </si>
  <si>
    <t>Акриловый грунт 3+1 (1 л) Reoflex черный, комплект с отвердителем</t>
  </si>
  <si>
    <t>Акриловый грунт 4+1 (0,8 л) Reoflex белый, комплект с отвердителем</t>
  </si>
  <si>
    <t>Акриловый грунт 4+1 (0,8 л) Reoflex красный, комплект с отвердителем</t>
  </si>
  <si>
    <t>Акриловый грунт 4+1 (0,8 л) Reoflex серый, комплект с отвердителем</t>
  </si>
  <si>
    <t>Акриловый грунт 4+1 (0,8 л) Reoflex черный, комплект с отвердителем</t>
  </si>
  <si>
    <t>Акриловый грунт 5+1 (0,8 л) Reoflex белый, комплект с отвердителем</t>
  </si>
  <si>
    <t>Акриловый грунт 5+1 (0,8 л) Reoflex красный, комплект с отвердителем</t>
  </si>
  <si>
    <t>Акриловый грунт 5+1 (0,8 л) Reoflex серый, комплект с отвердителем</t>
  </si>
  <si>
    <t>Акриловый грунт 5+1 (0,8 л) Reoflex черный, комплект с отвердителем</t>
  </si>
  <si>
    <t>Акриловый грунт 5+1 (2,5 л) Reoflex белый, комплект с отвердителем</t>
  </si>
  <si>
    <t>Акриловый грунт 5+1 (2,5 л) Reoflex серый, комплект с отвердителем</t>
  </si>
  <si>
    <t>Акриловый грунт 5+1 (2,5 л) Reoflex черный, комплект с отвердителем</t>
  </si>
  <si>
    <t>Акриловый грунт (3,7 кг) Reoflex белый</t>
  </si>
  <si>
    <t>Быстрый грунт UHS (0,8 л) Reoflex светло-серый, комплект с отвердителем</t>
  </si>
  <si>
    <t>Быстрый грунт UHS (0,8 л) Reoflex черный, комплект с отвердителем</t>
  </si>
  <si>
    <t>Акриловый лак HS (0,5 л) Reoflex, комплект с отвердителем</t>
  </si>
  <si>
    <t xml:space="preserve">0,5 л+0,25л </t>
  </si>
  <si>
    <t>Акриловый лак SR (1 л) Reoflex, комплект с отвердителем MS</t>
  </si>
  <si>
    <t>Акриловый лак SR (5 л) Reoflex, комплект с отвердителем MS</t>
  </si>
  <si>
    <t>Акриловый лак MS (0,5 л) Reoflex, комплект с отвердителем</t>
  </si>
  <si>
    <t>Акриловый лак MS (1 л) Reoflex, комплект с отвердителем</t>
  </si>
  <si>
    <t>Акриловый лак MS (5 л) Reoflex, комплект с отвердителем</t>
  </si>
  <si>
    <t>Акриловый лак Optim (0,5 л) Reoflex, комплект с отвердителем</t>
  </si>
  <si>
    <t>Акриловый лак Optim (1 л) Reoflex, комплект с отвердителем</t>
  </si>
  <si>
    <t>Акриловый лак Optim (5 л) Reoflex, комплект с отвердителем</t>
  </si>
  <si>
    <t>Акриловый лак Express 2+1 (1 л) Reoflex, комплект с отвердителем</t>
  </si>
  <si>
    <t>Акриловый лак Express 2+1 (5 л) Reoflex, комплект с отвердителем</t>
  </si>
  <si>
    <t>Акриловый лак Express 3+1 (0,5 л) Reoflex, комплект с отвердителем</t>
  </si>
  <si>
    <t xml:space="preserve">0,5 л+0,17л </t>
  </si>
  <si>
    <t>Супербыстрый лак (0,5 л) Reoflex, комплект с отвердителем</t>
  </si>
  <si>
    <t>Антигравий HS, аэрозоль (520 мл) Reoflex серый</t>
  </si>
  <si>
    <t>Полиэфирная смола (1 кг) Reoflex, комплект с отвердителем</t>
  </si>
  <si>
    <t>1кг+0,025кг</t>
  </si>
  <si>
    <t>Структурное покрытие мелкое зерно (0,75 л) Reoflex черный</t>
  </si>
  <si>
    <t>Акриловая эмаль, аэрозоль (520 мл) Reoflex черный матовый</t>
  </si>
  <si>
    <t>COLORMIX SYSTEM AC (под заказ по предоплате)</t>
  </si>
  <si>
    <t>AC компонент (4 л) Reoflex MIX101 желтый</t>
  </si>
  <si>
    <t>AC компонент (3,5 л) Reoflex MIX102 оранжево-желтый</t>
  </si>
  <si>
    <t>AC компонент (3,5 л) Reoflex MIX103 окисно-желтый</t>
  </si>
  <si>
    <t>AC компонент (1 л) Reoflex MIX203 желто-оранжевый</t>
  </si>
  <si>
    <t>AC компонент (3,5 л) Reoflex MIX300 окисно-красный</t>
  </si>
  <si>
    <t>AC компонент (3,5 л) Reoflex MIX303 красный</t>
  </si>
  <si>
    <t>AC компонент (1 л) Reoflex MIX305 оранжевый</t>
  </si>
  <si>
    <t>AC компонент (1 л) Reoflex MIX306 красный</t>
  </si>
  <si>
    <t>AC компонент (3,5 л) Reoflex MIX403 маджента</t>
  </si>
  <si>
    <t>AC компонент (3,5 л) Reoflex MIX404 красно-фиолетовый</t>
  </si>
  <si>
    <t>AC компонент (1 л) Reoflex MIX405 фиолетовый</t>
  </si>
  <si>
    <t>AC компонент (3,5 л) Reoflex MIX500 стандартно-синий</t>
  </si>
  <si>
    <t>AC компонент (1 л) Reoflex MIX501 фиолетово-синий</t>
  </si>
  <si>
    <t>AC компонент (3,5 л) Reoflex MIX600 зеленый</t>
  </si>
  <si>
    <t>AC компонент (3,5 л) Reoflex MIX900 белый</t>
  </si>
  <si>
    <t>AC компонент (1 л) Reoflex MIX902 черный</t>
  </si>
  <si>
    <t>AC компонент (3,5 л) Reoflex MIX910 глубоко-черный</t>
  </si>
  <si>
    <t>COLORMIX SYSTEM BC (под заказ по предоплате)</t>
  </si>
  <si>
    <t>BC компонент (1 л)  Reoflex MIX 5111 черный</t>
  </si>
  <si>
    <t>BC компонент (1 л)  Reoflex MIX 5131 белый</t>
  </si>
  <si>
    <t>BC компонент (1 л)  Reoflex MIX AL 002 алюминий мелкий</t>
  </si>
  <si>
    <t>BC компонент (1 л)  Reoflex MIX AL 006 алюминий доллар</t>
  </si>
  <si>
    <t>BC компонент (1 л)  Reoflex MIX AL 007 алюминий крупный доллар</t>
  </si>
  <si>
    <t>BC компонент (1 л)  Reoflex MIX Р 020 перламутр белый</t>
  </si>
  <si>
    <t>Поролоновый валик для проёмов (13мм*50м) Reoflex</t>
  </si>
  <si>
    <t>AIRCOLOR FADE OUT SPRAY, 400мл</t>
  </si>
  <si>
    <t>AIRCOLOR SILVER WHEEL, 400мл</t>
  </si>
  <si>
    <t>RoxelPro Клей для вклейки стёкол, беспраймерный, 1 час, картридж 310 мл</t>
  </si>
  <si>
    <t>RoxelPro Клей для вклейки стёкол, 1 час, картридж 310 мл</t>
  </si>
  <si>
    <t>RoxelPro Однокомпонентный распыляемый герметик, серый, картридж 290мл</t>
  </si>
  <si>
    <t>RoxelPro Однокомпонентный распыляемый герметик, чёрный, картридж 290мл</t>
  </si>
  <si>
    <t>RoxelPro Отрезной круг ROXTOP UNI CUT 125 x 1.2 x 22мм, Т41, нерж.сталь, металл</t>
  </si>
  <si>
    <t>RoxelPro Зачистной круг ROXTOP SOFT CUT II 180 x 6.4 x 22мм, Т27, нерж.сталь, металл</t>
  </si>
  <si>
    <t>RoxelPro Лепестковая комбинированная щётка ROXTOP на шпинделе 60х30х6мм, Р80+Medium</t>
  </si>
  <si>
    <t>RoxelPro Лепестковая комбинированная щётка ROXTOP на шпинделе 60х30х6мм, Р180+Fine</t>
  </si>
  <si>
    <t>RoxelPro Лепестковая нетканая щётка ROXTOP на шпинделе 60х30х6мм, Coarse</t>
  </si>
  <si>
    <t>RoxelPro Лепестковая нетканая щётка ROXTOP на шпинделе 60х30х6мм, Medium</t>
  </si>
  <si>
    <t>RoxelPro Лепестковая нетканая щётка ROXTOP на шпинделе 60х30х6мм, Fine</t>
  </si>
  <si>
    <t>Круги нетканые прессованные ROXTOP</t>
  </si>
  <si>
    <t>RoxelPro Нетканый прессованный круг ROXTOP 75х6х6мм, 2A MED</t>
  </si>
  <si>
    <t>RoxelPro Нетканый прессованный круг ROXTOP 75х6х6мм, 2S FIN</t>
  </si>
  <si>
    <t>RoxelPro Нетканый прессованный круг ROXTOP 150х6х13мм, 2A MED</t>
  </si>
  <si>
    <t>RoxelPro Нетканый прессованный круг ROXTOP 150х6х13мм, 2S FIN</t>
  </si>
  <si>
    <t>RoxelPro Нетканый прессованный круг ROXTOP 150х6х13мм, 3S FIN</t>
  </si>
  <si>
    <t>RoxelPro Нетканый прессованный круг ROXTOP 150х6х13мм, 5A MED</t>
  </si>
  <si>
    <t>RoxelPro Нетканый прессованный круг ROXTOP 150х6х13мм, 6A MED</t>
  </si>
  <si>
    <t>RoxelPro Нетканый прессованный круг ROXTOP 150х6х13мм, 7A MED</t>
  </si>
  <si>
    <t>RoxelPro Нетканый прессованный круг ROXTOP 150х6х13мм, 8A CRS</t>
  </si>
  <si>
    <t>RoxelPro Нетканый прессованный круг ROXTOP 150х6х13мм, 8A MED</t>
  </si>
  <si>
    <t>RoxelPro Нетканый прессованный круг ROXTOP 150х13х13мм, 2S FIN</t>
  </si>
  <si>
    <t>RoxelPro Нетканый прессованный круг ROXTOP 115х13х22мм, Trimmable, 2S FIN</t>
  </si>
  <si>
    <t>RoxelPro Нетканый прессованный круг ROXTOP 115х13х22мм, Trimmable, 5A MED</t>
  </si>
  <si>
    <t>RoxelPro Нетканый прессованный круг ROXTOP 125х13х22мм, Trimmable, 2A MED</t>
  </si>
  <si>
    <t>RoxelPro Нетканый прессованный круг ROXTOP 125х13х22мм, Trimmable, 2S FIN</t>
  </si>
  <si>
    <t>RoxelPro Нетканый прессованный круг ROXTOP 125х13х22мм, Trimmable, 5A MED</t>
  </si>
  <si>
    <t>RoxelPro Нетканый прессованный круг ROXTOP 125х13х22мм, Trimmable, 6A MED</t>
  </si>
  <si>
    <t>RoxelPro Радиальный торцевой фетровый полировальный круг  150 х 6 х 13мм, мягкий</t>
  </si>
  <si>
    <t>3 шт.</t>
  </si>
  <si>
    <t>RoxelPro Радиальный торцевой фетровый полировальный круг  150 х 6 х 25мм, мягкий</t>
  </si>
  <si>
    <t>RoxelPro Радиальный торцевой фетровый полировальный круг  150 х 20 х 25мм, мягкий</t>
  </si>
  <si>
    <t>RoxelPro Фетровый полировальный круг на липучке 125 х 5мм, очень мягкий</t>
  </si>
  <si>
    <t>Установка для закачки баллонов</t>
  </si>
  <si>
    <t>J2</t>
  </si>
  <si>
    <t xml:space="preserve">Адаптер дозирующего стакана </t>
  </si>
  <si>
    <t>код</t>
  </si>
  <si>
    <t>Упаковка           шт.</t>
  </si>
  <si>
    <t>РРЦ за шт., евро</t>
  </si>
  <si>
    <t xml:space="preserve">ВОДОСТОЙКАЯ ШЛИФОВАЛЬНАЯ БУМАГА </t>
  </si>
  <si>
    <t>WPF</t>
  </si>
  <si>
    <t>WPF 230x280мм Р60</t>
  </si>
  <si>
    <t>50/250</t>
  </si>
  <si>
    <t>WPF  230x280мм Р80</t>
  </si>
  <si>
    <t>211010501*</t>
  </si>
  <si>
    <t>WPF  230x280мм Р100,120</t>
  </si>
  <si>
    <t>50/500</t>
  </si>
  <si>
    <t>21101050**</t>
  </si>
  <si>
    <t>WPF  230x280мм Р150,180,220,240,280,320,360,400,500,600,800</t>
  </si>
  <si>
    <t>WPF  230x280мм Р1000</t>
  </si>
  <si>
    <t>WPF  230x280мм Р1200</t>
  </si>
  <si>
    <t>211110509*</t>
  </si>
  <si>
    <t>WPF  140x230мм Р1500,2000</t>
  </si>
  <si>
    <t>WPF  140x230мм Р2500</t>
  </si>
  <si>
    <t>WPF  115x140мм Р600</t>
  </si>
  <si>
    <t>ШЛИФОВАЛЬНЫЕ МАТЕРИАЛЫ ДЛЯ СУХОЙ ОБРАБОТКИ ПОВЕРХНОСТЕЙ</t>
  </si>
  <si>
    <t>BASECUT</t>
  </si>
  <si>
    <t>Диски 150мм H (15 отв., липучка)</t>
  </si>
  <si>
    <t>BASECUT 150mm GRIP P100</t>
  </si>
  <si>
    <t xml:space="preserve">BASECUT 150mm GRIP P120 </t>
  </si>
  <si>
    <t>BASECUT 150mm GRIP P150</t>
  </si>
  <si>
    <t xml:space="preserve">BASECUT 150mm GRIP P240 </t>
  </si>
  <si>
    <t xml:space="preserve">BASECUT 150mm GRIP P320 </t>
  </si>
  <si>
    <t>BASECUT 150mm GRIP P500</t>
  </si>
  <si>
    <t>IRIDIUM</t>
  </si>
  <si>
    <t>Диски 150мм (121 отв., липучка)</t>
  </si>
  <si>
    <t>IRIDIUM 150мм Grip 120</t>
  </si>
  <si>
    <t>246CH099**</t>
  </si>
  <si>
    <t>IRIDIUM 150мм Grip 150,180,240,320,400,500,600</t>
  </si>
  <si>
    <t>IRIDIUM 150мм Grip 80</t>
  </si>
  <si>
    <t>IRIDIUM 150мм Grip 60</t>
  </si>
  <si>
    <t>IRIDIUM 150мм Grip 40</t>
  </si>
  <si>
    <t>Диски 125мм (89 отв., липучка)</t>
  </si>
  <si>
    <t>IRIDIUM 125мм Grip 120</t>
  </si>
  <si>
    <t>246C2099**</t>
  </si>
  <si>
    <t>IRIDIUM 125мм Grip 150,180,240,320,400,500,600,800,1000</t>
  </si>
  <si>
    <t>IRIDIUM 125мм Grip 80</t>
  </si>
  <si>
    <t>IRIDIUM 125мм Grip 60</t>
  </si>
  <si>
    <t>IRIDIUM 125мм Grip 40</t>
  </si>
  <si>
    <t>Диски 225мм (24 отв., липучка)</t>
  </si>
  <si>
    <t xml:space="preserve">2468002540      </t>
  </si>
  <si>
    <t>IRIDIUM 225мм P40</t>
  </si>
  <si>
    <t xml:space="preserve">2468002560      </t>
  </si>
  <si>
    <t>IRIDIUM 225мм P60</t>
  </si>
  <si>
    <t xml:space="preserve">2468002580      </t>
  </si>
  <si>
    <t>IRIDIUM 225мм P80</t>
  </si>
  <si>
    <t>2468002512**</t>
  </si>
  <si>
    <t>IRIDIUM 225мм P120,180,220,240,320</t>
  </si>
  <si>
    <t>Диски 77мм (20 отв., липучка)</t>
  </si>
  <si>
    <t>246JU050**</t>
  </si>
  <si>
    <t>IRIDIUM 77мм Grip 100, 120</t>
  </si>
  <si>
    <t>IRIDIUM 77мм Grip 150-1000</t>
  </si>
  <si>
    <t>Полоски 81x133мм (54 отв., липучка)</t>
  </si>
  <si>
    <t>246B1099**</t>
  </si>
  <si>
    <t>IRIDIUM 81*133мм Grip 80,120,150,180,240,320,400</t>
  </si>
  <si>
    <t>IRIDIUM 81*133мм Grip 60</t>
  </si>
  <si>
    <t>Полоски 70x400мм (140 отв., липучка)</t>
  </si>
  <si>
    <t>246B2099**</t>
  </si>
  <si>
    <t>IRIDIUM 70*400мм Grip 120,150,180,240,320,400</t>
  </si>
  <si>
    <t>IRIDIUM 70*400мм Grip 80</t>
  </si>
  <si>
    <t>IRIDIUM 70*400мм Grip 60</t>
  </si>
  <si>
    <t>GOLD</t>
  </si>
  <si>
    <t>Диски 225мм  (27 отв., липучка)</t>
  </si>
  <si>
    <t>23648025**</t>
  </si>
  <si>
    <t>GOLD 225мм Grip P80,100,120,150,180,240</t>
  </si>
  <si>
    <t>GOLD 225мм Grip P40</t>
  </si>
  <si>
    <t>GOLD 225мм Grip P60</t>
  </si>
  <si>
    <t>Диски 150мм MultiHole (37 отв., липучка)</t>
  </si>
  <si>
    <t>236CF099**</t>
  </si>
  <si>
    <t>GOLD 150мм Grip P80,100,120,150,180</t>
  </si>
  <si>
    <t>100/1000</t>
  </si>
  <si>
    <t>Диски 150мм MultiHole (121 отв., липучка)</t>
  </si>
  <si>
    <t>GOLD 150мм Grip P220,240,280,320,400,500</t>
  </si>
  <si>
    <t xml:space="preserve">GOLD 150мм Grip P40 </t>
  </si>
  <si>
    <t xml:space="preserve">GOLD 150мм Grip P60  </t>
  </si>
  <si>
    <t xml:space="preserve">GOLD 150мм Grip P80 </t>
  </si>
  <si>
    <t>100/600</t>
  </si>
  <si>
    <t>23611099**</t>
  </si>
  <si>
    <t xml:space="preserve">GOLD 150мм Grip P100,120,150,180,220,240,280,320,400,500 </t>
  </si>
  <si>
    <t>Диски 150мм H (6+1 отв., липучка)</t>
  </si>
  <si>
    <t>Gold 150мм Grip H 6+1 P40</t>
  </si>
  <si>
    <t>Gold 150мм Grip H 6+1 P60</t>
  </si>
  <si>
    <t>Gold 150мм Grip H 6+1 P80</t>
  </si>
  <si>
    <t>23628099**</t>
  </si>
  <si>
    <t>Gold 150мм Grip H 6+1 P100,120,150,180,220,240,280,320,400,500</t>
  </si>
  <si>
    <t>Диски 125мм R (8 отв., липучка)</t>
  </si>
  <si>
    <t>Gold 125мм Grip R P60</t>
  </si>
  <si>
    <t>Gold 125мм Grip R P80</t>
  </si>
  <si>
    <t>23615850**</t>
  </si>
  <si>
    <t>Gold 125мм Grip R P100,120,150,180,220,240,280,320,400,500</t>
  </si>
  <si>
    <t>Диски 77мм R (без отв., липучка)</t>
  </si>
  <si>
    <t>Gold 77мм Grip R P80</t>
  </si>
  <si>
    <t>236JT050**</t>
  </si>
  <si>
    <t>Gold 77мм Grip R P120,180,240,320,400,500,800</t>
  </si>
  <si>
    <t>Полоски 70x420мм (без отв., липучка)</t>
  </si>
  <si>
    <t xml:space="preserve">Gold 70x420мм Grip Р40 </t>
  </si>
  <si>
    <t>50/200</t>
  </si>
  <si>
    <t xml:space="preserve">Gold 70x420мм Grip Р60 </t>
  </si>
  <si>
    <t xml:space="preserve">Gold 70x420мм Grip Р80 </t>
  </si>
  <si>
    <t>23663099**</t>
  </si>
  <si>
    <t xml:space="preserve">Gold 70x420мм Grip Р100,120,150,180,220,240,320,400 </t>
  </si>
  <si>
    <t>100/400</t>
  </si>
  <si>
    <t>Полоски 70x420мм (14 отв., липучка)</t>
  </si>
  <si>
    <t>23664050**</t>
  </si>
  <si>
    <t xml:space="preserve">Gold 70x420мм Grip Р120 </t>
  </si>
  <si>
    <t>Gold 70x420мм Grip Р180,240,320</t>
  </si>
  <si>
    <t>Листы 230х280мм</t>
  </si>
  <si>
    <t xml:space="preserve"> Gold 230x280мм Р40</t>
  </si>
  <si>
    <t>25/250</t>
  </si>
  <si>
    <t xml:space="preserve"> Gold 230x280мм Р60</t>
  </si>
  <si>
    <t xml:space="preserve"> Gold 230x280мм Р80 </t>
  </si>
  <si>
    <t>23101050**</t>
  </si>
  <si>
    <t xml:space="preserve"> Gold 230x280мм Р100,120,150,180,220,240,280,320,400 </t>
  </si>
  <si>
    <t>Рулоны 115мм х 50м</t>
  </si>
  <si>
    <t>Gold 115x50м P40</t>
  </si>
  <si>
    <t>Gold 115x50м P60</t>
  </si>
  <si>
    <t>Gold 115x50м P80</t>
  </si>
  <si>
    <t>235110011*</t>
  </si>
  <si>
    <t>Gold 115x50м P100,120,150,180,220,240,280,320</t>
  </si>
  <si>
    <t>1/5</t>
  </si>
  <si>
    <t>Gold 115x50м P400</t>
  </si>
  <si>
    <t>GOLD SOFT</t>
  </si>
  <si>
    <t>Диски 150мм (15 отв.)</t>
  </si>
  <si>
    <t>23711020**</t>
  </si>
  <si>
    <t>GOLD SOFT 150мм Grip P320, 500, 800</t>
  </si>
  <si>
    <t>GOLDFLEX-SOFT</t>
  </si>
  <si>
    <t>29127070**</t>
  </si>
  <si>
    <t>GOLDFLEX-SOFT  (комбинация материала GOLDFLEX с поролоновой подкладкой толщиной 3мм)  уложен в диспенсер барабанного типа, рулон с перфорацией на 200 листов 115х125мм, Р150,180,220,240,280,320,400,500,600,800,1000</t>
  </si>
  <si>
    <t>Q.SILVER ACE - ВЫВОДИТСЯ ИЗ АССОРТИМЕНТА</t>
  </si>
  <si>
    <t>326CF099**</t>
  </si>
  <si>
    <t>Q.SILVER ACE 150мм 37отв Р80,100,150,180</t>
  </si>
  <si>
    <t>326CH099**</t>
  </si>
  <si>
    <t>Q.SILVER ACE 150мм 121отв Р240,320,400,500</t>
  </si>
  <si>
    <t>32611099**</t>
  </si>
  <si>
    <t>Q.SILVER ACE 150мм 15отв Р180, 240, 320, 400, 500</t>
  </si>
  <si>
    <t>Диски 150 мм (17 отв.)</t>
  </si>
  <si>
    <t>32679099**</t>
  </si>
  <si>
    <t>Q.SILVER ACE 150мм 17отв Р80, 180, 400, 500</t>
  </si>
  <si>
    <t>Диски 125 мм (17 отв.)</t>
  </si>
  <si>
    <t>32647099**</t>
  </si>
  <si>
    <t>Q.SILVER ACE 125мм 17отв Р180, 320, 400</t>
  </si>
  <si>
    <t>Q.SILVER</t>
  </si>
  <si>
    <t>Q.SILVER 150мм Grip 6+1H P80</t>
  </si>
  <si>
    <t>36628099**</t>
  </si>
  <si>
    <t>Q.SILVER 150мм Grip 6+1H P100,120,150,180, 220,240,280,320,400,500</t>
  </si>
  <si>
    <t>Диски 150мм CEN-FESTO (9 отв., липучка)</t>
  </si>
  <si>
    <t>Q.SILVER 150мм Grip CEN-FESTO P80</t>
  </si>
  <si>
    <t>36626099**</t>
  </si>
  <si>
    <t>Q.SILVER 150мм Grip CEN-FESTO P100,120,150,180, 220,240,280, 320, 400,500</t>
  </si>
  <si>
    <t>Диски 150мм (15 отв., липучка)</t>
  </si>
  <si>
    <t xml:space="preserve">Q.SILVER 150мм Grip P80 </t>
  </si>
  <si>
    <t>36611099**</t>
  </si>
  <si>
    <t>Q.SILVER 150мм Grip P100 ,120,150,180, 220, 240, 280, 320,400,500</t>
  </si>
  <si>
    <t>36611050**</t>
  </si>
  <si>
    <t>Q.SILVER 150мм Grip P600</t>
  </si>
  <si>
    <t>366110509*</t>
  </si>
  <si>
    <t xml:space="preserve">Q.SILVER 150мм Grip P800, 1000,1200,1500 </t>
  </si>
  <si>
    <t>Диски 150мм H (17 отв., липучка, для Festool Multi-Jetstream)</t>
  </si>
  <si>
    <t>36679099**</t>
  </si>
  <si>
    <t xml:space="preserve">Q.SILVER 150мм Grip P100 ,120,150,180, 220, 240, 280, 320,400,500 </t>
  </si>
  <si>
    <t>Диски 125мм B (8 отв., липучка)</t>
  </si>
  <si>
    <t>36616099**</t>
  </si>
  <si>
    <t>Q.SILVER 125мм Grip B Р100,120,150,180,220,240,280,320,400,500,800</t>
  </si>
  <si>
    <t>100/500</t>
  </si>
  <si>
    <t>Q.SILVER 125мм Grip B Р80</t>
  </si>
  <si>
    <t>Диски 125мм B (8+1 отв., липучка)</t>
  </si>
  <si>
    <t>36618099**</t>
  </si>
  <si>
    <t>Q.SILVER 125мм Grip B Р80,100,120,150,180,220,240,280,320,400,500</t>
  </si>
  <si>
    <t>Q.SILVER 125мм Grip B Р600</t>
  </si>
  <si>
    <t>Диски 125мм (19 отв., липучка)</t>
  </si>
  <si>
    <t>36650050**</t>
  </si>
  <si>
    <t xml:space="preserve">Q.SILVER 125мм Grip P600,800 </t>
  </si>
  <si>
    <t>366500509*</t>
  </si>
  <si>
    <t xml:space="preserve">Q.SILVER 125мм Grip P1000, P1200,1500 </t>
  </si>
  <si>
    <t>Диски 77мм (без отв., липучка)</t>
  </si>
  <si>
    <t>366JT0509*</t>
  </si>
  <si>
    <t xml:space="preserve">Q.SILVER 77мм Grip P600,800,1000,1200,1500 </t>
  </si>
  <si>
    <t>Полоски 70x420мм (с отв., липучка)</t>
  </si>
  <si>
    <t>Q.SILVER 70x420мм Grip R Р80</t>
  </si>
  <si>
    <t>366640501*</t>
  </si>
  <si>
    <t>Q.SILVER 70x420мм Grip R Р100, 120</t>
  </si>
  <si>
    <t>36664099**</t>
  </si>
  <si>
    <t>Q.SILVER 70x420мм Grip R Р150, 180, 240, 320, 400</t>
  </si>
  <si>
    <t xml:space="preserve">Полоски 115х230мм H (10 отв., липучка) </t>
  </si>
  <si>
    <t xml:space="preserve">Q.SILVER 115x230мм Grip FESTO Р80 </t>
  </si>
  <si>
    <t>36661099**</t>
  </si>
  <si>
    <t>Q.SILVER 115x230мм  Grip FESTO Р100,120,150,180,220,240,280,320,400</t>
  </si>
  <si>
    <t>COARSE CUT</t>
  </si>
  <si>
    <t>Диски 150мм  H (6+1 отв., липучка)</t>
  </si>
  <si>
    <t xml:space="preserve">Coarse Cut 150мм Grip P40  </t>
  </si>
  <si>
    <t xml:space="preserve">Coarse Cut 150мм Grip Р60  </t>
  </si>
  <si>
    <t xml:space="preserve">Coarse Cut 150мм Grip P80  </t>
  </si>
  <si>
    <t>406280501*</t>
  </si>
  <si>
    <t>Coarse Cut 150мм Grip P100,120,150</t>
  </si>
  <si>
    <t>Диски 150мм CEN-FTO (9 отв., липучка)</t>
  </si>
  <si>
    <t xml:space="preserve">Coarse Cut 150мм Grip CEN-FTO P40  </t>
  </si>
  <si>
    <t xml:space="preserve">Coarse Cut 150мм Grip CEN-FTO P60  </t>
  </si>
  <si>
    <t xml:space="preserve">Coarse Cut 150мм Grip CEN-FTO P80 </t>
  </si>
  <si>
    <t>Coarse Cut 150мм Grip CEN-FTO P100</t>
  </si>
  <si>
    <t>Coarse Cut 150мм Grip CEN-FTO P120</t>
  </si>
  <si>
    <t>406260501*</t>
  </si>
  <si>
    <t>Coarse Cut 150мм Grip CEN-FTO P150</t>
  </si>
  <si>
    <t>Диски 150мм (без отв., липучка)</t>
  </si>
  <si>
    <t xml:space="preserve">Coarse Cut 150мм Grip P60  </t>
  </si>
  <si>
    <t xml:space="preserve">Coarse Cut 150мм Grip P80 </t>
  </si>
  <si>
    <t xml:space="preserve">Coarse Cut 150мм Grip P100 </t>
  </si>
  <si>
    <t>406220501*</t>
  </si>
  <si>
    <t xml:space="preserve">Coarse Cut 150мм Grip P120,150 </t>
  </si>
  <si>
    <t xml:space="preserve">Coarse Cut 125мм Grip B Р40  </t>
  </si>
  <si>
    <t xml:space="preserve">Coarse Cut 125мм Grip B Р60  </t>
  </si>
  <si>
    <t>Coarse Cut 125мм Grip B Р80</t>
  </si>
  <si>
    <t>406160501*</t>
  </si>
  <si>
    <t>Coarse Cut 125мм Grip B Р100,120,150</t>
  </si>
  <si>
    <t>Диски 125мм (без отв., липучка)</t>
  </si>
  <si>
    <t xml:space="preserve">Coarse Cut 125мм Grip Р40 </t>
  </si>
  <si>
    <t xml:space="preserve">Coarse Cut 125мм Grip Р60 </t>
  </si>
  <si>
    <t xml:space="preserve">Coarse Cut 125мм Grip Р80 </t>
  </si>
  <si>
    <t>406120501*</t>
  </si>
  <si>
    <t xml:space="preserve">Coarse Cut 125мм Grip Р100,120,150 </t>
  </si>
  <si>
    <t>MIROX</t>
  </si>
  <si>
    <t>16101050**</t>
  </si>
  <si>
    <t>Mirox 230x280мм Grip Р240</t>
  </si>
  <si>
    <t>Рулоны 115*50м</t>
  </si>
  <si>
    <t>MIROX 115x50м Grip Р40</t>
  </si>
  <si>
    <t>MIROX 115x50м Grip Р60</t>
  </si>
  <si>
    <t>MIROX 115x50м Grip Р80</t>
  </si>
  <si>
    <t>16511001**</t>
  </si>
  <si>
    <t>MIROX 115x50м Grip Р100, 120, 150, 180, 240</t>
  </si>
  <si>
    <t xml:space="preserve">ШЛИФОВАЛЬНЫЙ МАТЕРИАЛ НА СЕТЧАТОЙ ОСНОВЕ.                                                       </t>
  </si>
  <si>
    <t>ABRANET</t>
  </si>
  <si>
    <t xml:space="preserve">Диски 225мм </t>
  </si>
  <si>
    <t>54223025**</t>
  </si>
  <si>
    <t>ABRANET 225мм Grip Р100,120,150,180,240</t>
  </si>
  <si>
    <t>ABRANET 225мм Grip Р80,320</t>
  </si>
  <si>
    <t xml:space="preserve">Диски 200мм </t>
  </si>
  <si>
    <t>ABRANET 200мм Grip Р80</t>
  </si>
  <si>
    <t>54252050**</t>
  </si>
  <si>
    <t>ABRANET 200мм Grip Р100,120,180,240,320</t>
  </si>
  <si>
    <t xml:space="preserve">Диски 150мм </t>
  </si>
  <si>
    <t>ABRANET 150мм Grip Р80</t>
  </si>
  <si>
    <t>54241050**</t>
  </si>
  <si>
    <t xml:space="preserve">ABRANET 150мм Grip Р100,120,150,180,240,320,360,400,500,600 </t>
  </si>
  <si>
    <t xml:space="preserve">ABRANET 150мм Grip Р800,1000 </t>
  </si>
  <si>
    <t>Диски 125мм</t>
  </si>
  <si>
    <t xml:space="preserve">ABRANET 125мм Grip Р80 </t>
  </si>
  <si>
    <t>54232050**</t>
  </si>
  <si>
    <t>ABRANET 125мм Grip Р100,120,150,180,240,320,360,400,500,600</t>
  </si>
  <si>
    <t xml:space="preserve">ABRANET 125мм Grip Р800,1000 </t>
  </si>
  <si>
    <t xml:space="preserve">Диски 77мм </t>
  </si>
  <si>
    <t xml:space="preserve">ABRANET 77мм Grip Р80 </t>
  </si>
  <si>
    <t>54203050**</t>
  </si>
  <si>
    <t>ABRANET 77мм Grip Р100,120,150,180,240,320,360,400,500,600</t>
  </si>
  <si>
    <t>ABRANET 77мм Grip Р800,1000</t>
  </si>
  <si>
    <t>Полоски 115x230мм</t>
  </si>
  <si>
    <t>ABRANET 115X230мм Grip Р80</t>
  </si>
  <si>
    <t>54112050**</t>
  </si>
  <si>
    <t>ABRANET 115X230мм Grip Р100,120,150,180,240,320,360,400,500,600</t>
  </si>
  <si>
    <t>Полоски 81x133мм</t>
  </si>
  <si>
    <t>ABRANET 81x133мм Grip Р80</t>
  </si>
  <si>
    <t>54178050**</t>
  </si>
  <si>
    <t>ABRANET 81x133мм Grip Р100,120,150,180,240,320,360,500,600</t>
  </si>
  <si>
    <t>Полоски 70x420мм</t>
  </si>
  <si>
    <t>ABRANET 70x420мм Grip Р80</t>
  </si>
  <si>
    <t>54151050**</t>
  </si>
  <si>
    <t>ABRANET 70x420мм Grip Р100,120,150,180,240,320,360,400,500</t>
  </si>
  <si>
    <t>Полоски 70x198мм</t>
  </si>
  <si>
    <t>ABRANET 70x198мм Grip Р80</t>
  </si>
  <si>
    <t>54150050**</t>
  </si>
  <si>
    <t>ABRANET 70x198мм Grip Р100,120,150,180,240,320,360,400,500,600</t>
  </si>
  <si>
    <t>Полоски 70x125мм</t>
  </si>
  <si>
    <t>ABRANET 70x125мм Grip Р80</t>
  </si>
  <si>
    <t>54149050**</t>
  </si>
  <si>
    <t>ABRANET 70x125мм Grip Р100,120,150,180,240,320,360,400,500,600</t>
  </si>
  <si>
    <t>Рулоны 75х10м, 93x10м, 115х10м</t>
  </si>
  <si>
    <t>545BI001****</t>
  </si>
  <si>
    <t>ABRANET 75ммх10м Grip Р180,240</t>
  </si>
  <si>
    <t xml:space="preserve">ABRANET 115ммx10m Grip Р80 </t>
  </si>
  <si>
    <t>545BY001****</t>
  </si>
  <si>
    <t>ABRANET 115ммx10м Grip Р100,120,150,180,240,320,400,500,600</t>
  </si>
  <si>
    <t>ABRANET 115ммx10м Grip Р800,1000</t>
  </si>
  <si>
    <t xml:space="preserve">ШЛИФОВАЛЬНЫЙ МАТЕРИАЛ НА  СИНТЕТИЧЕСКОЙ СЕТЧАТОЙ ОСНОВЕ.                                                       </t>
  </si>
  <si>
    <t>ABRANET ACE</t>
  </si>
  <si>
    <t>ABRANET ACE 225мм Grip Р40</t>
  </si>
  <si>
    <t>ABRANET ACE 225мм Grip Р60</t>
  </si>
  <si>
    <t>ABRANET ACE 225мм Grip Р80</t>
  </si>
  <si>
    <t>ABRANET ACE 225мм Grip Р120</t>
  </si>
  <si>
    <t>ABRANET ACE 200мм Grip Р80</t>
  </si>
  <si>
    <t>AC252050**</t>
  </si>
  <si>
    <t>ABRANET ACE 200мм Grip Р120,150,180, 240, 320, 400</t>
  </si>
  <si>
    <t>ABRANET ACE150мм Grip Р80</t>
  </si>
  <si>
    <t>AC241050**</t>
  </si>
  <si>
    <t>ABRANET ACE 150мм Grip Р100,120,150,180,220,240,320,400,500,600,800,1000</t>
  </si>
  <si>
    <t xml:space="preserve">ABRANET ACE 125мм Grip Р80 </t>
  </si>
  <si>
    <t>AC232050**</t>
  </si>
  <si>
    <t>ABRANET ACE 125мм Grip Р100,120,150,180,220,240,320,400,500,600,800</t>
  </si>
  <si>
    <t xml:space="preserve">ABRANET ACE 77мм Grip Р80 </t>
  </si>
  <si>
    <t>AC203050**</t>
  </si>
  <si>
    <t>ABRANET ACE 77мм Grip Р100,120,150,180,220,240,320,400,500,600,800,1000</t>
  </si>
  <si>
    <t>ABRANET ACE 81x133мм Grip Р80</t>
  </si>
  <si>
    <t>AC178050**</t>
  </si>
  <si>
    <t>ABRANET ACE 81x133мм Grip Р100,120,150,180,240,320,360,400</t>
  </si>
  <si>
    <t>ABRANET ACE  70x420мм Grip Р80</t>
  </si>
  <si>
    <t>AC151050**</t>
  </si>
  <si>
    <t>ABRANET ACE 70x420мм Grip Р120,180,240,320,400</t>
  </si>
  <si>
    <t>ABRANET ACE 70x198мм Grip Р80</t>
  </si>
  <si>
    <t>AC150050**</t>
  </si>
  <si>
    <t>ABRANET ACE 70x198мм Grip Р120,150,180,240,320,360,400,500,600,800</t>
  </si>
  <si>
    <t>ABRANET ACE 70x125мм Grip Р80</t>
  </si>
  <si>
    <t>AC149050**</t>
  </si>
  <si>
    <t>ABRANET ACE 70x125мм Grip Р120,150,180,240,320,360,400,500,600,800</t>
  </si>
  <si>
    <t>Рулоны 115х10м</t>
  </si>
  <si>
    <t xml:space="preserve">ABRANET ACE 115мм x 10m Grip Р80 </t>
  </si>
  <si>
    <t>AC5BY001****</t>
  </si>
  <si>
    <t>ABRANET ACE 115ммx10м Grip Р100,120,150,180,240,320,400,500,600,800</t>
  </si>
  <si>
    <t>AUTONET</t>
  </si>
  <si>
    <t xml:space="preserve">Диски 77мм  </t>
  </si>
  <si>
    <t>AUTONET 77мм Grip Р80</t>
  </si>
  <si>
    <t>AE203050**</t>
  </si>
  <si>
    <t>AUTONET 77мм Grip Р120, 180, 240, 320, 400, 500, 600, 800</t>
  </si>
  <si>
    <t xml:space="preserve">Диски 125мм  </t>
  </si>
  <si>
    <t>AUTONET 125мм Grip Р80</t>
  </si>
  <si>
    <t>AE232050**</t>
  </si>
  <si>
    <t>AUTONET 125ммGrip Р120, 180, 240, 320, 400, 500, 600, 800</t>
  </si>
  <si>
    <t xml:space="preserve">Диски 150мм  </t>
  </si>
  <si>
    <t>AUTONET 150мм Grip Р80</t>
  </si>
  <si>
    <t>AE241050**</t>
  </si>
  <si>
    <t>AUTONET 150мм Grip Р120, 180, 240, 320, 400, 500, 600, 800</t>
  </si>
  <si>
    <t>AUTONET 70х420мм Grip  Р80</t>
  </si>
  <si>
    <t>AE151050**</t>
  </si>
  <si>
    <t>AUTONET 70х420мм Grip  Р120, 180, 240, 320, 400, 500, 600</t>
  </si>
  <si>
    <t>AUTONET 70х198мм Grip Р80</t>
  </si>
  <si>
    <t>AE150050**</t>
  </si>
  <si>
    <t>AUTONET 70х198мм Grip Р120,180,240,320,400,500,600</t>
  </si>
  <si>
    <t>AUTONET 70х125мм Grip Р80</t>
  </si>
  <si>
    <t>AE149050**</t>
  </si>
  <si>
    <t>AUTONET 70х125мм Grip Р120,180,240,320,400,500,600</t>
  </si>
  <si>
    <t>AUTONET 115х230мм Grip Р80</t>
  </si>
  <si>
    <t>AE112050**</t>
  </si>
  <si>
    <t>AUTONET 115х230мм Grip Р120,180,240,320,400,500,600</t>
  </si>
  <si>
    <t>ABRANET SOFT</t>
  </si>
  <si>
    <t>ABRANET SOFT 77мм Grip P1000</t>
  </si>
  <si>
    <t>53741020**</t>
  </si>
  <si>
    <t>ABRANET SOFT 150мм Grip P800,1000</t>
  </si>
  <si>
    <t xml:space="preserve"> ABRANET ACE HD</t>
  </si>
  <si>
    <t>Диски 150мм</t>
  </si>
  <si>
    <t>ABRANET ACE HEAVY DUTY 150мм  P40</t>
  </si>
  <si>
    <t>ABRANET ACE HEAVY DUTY 150мм P60</t>
  </si>
  <si>
    <t>ABRANET ACE HEAVY DUTY 150мм  P80</t>
  </si>
  <si>
    <t xml:space="preserve">POLARSTAR </t>
  </si>
  <si>
    <t xml:space="preserve">Диски 77мм (без отв., липучка)  </t>
  </si>
  <si>
    <t>FA6JT050**</t>
  </si>
  <si>
    <t>Polarstar 77мм Grip 1200,1500</t>
  </si>
  <si>
    <t xml:space="preserve">Диски 150мм (без отв., липучка)  </t>
  </si>
  <si>
    <t>FA622050**</t>
  </si>
  <si>
    <t>Polarstar 150мм Grip 600,800</t>
  </si>
  <si>
    <t>Polarstar 150мм Grip 1000,1200,1500</t>
  </si>
  <si>
    <t xml:space="preserve">Диски 150мм (15 отв., липучка)  </t>
  </si>
  <si>
    <t>FA611050**</t>
  </si>
  <si>
    <t>Polarstar 150мм Grip P320,360,400,500</t>
  </si>
  <si>
    <t>Polarstar 150мм Grip P600,800</t>
  </si>
  <si>
    <t>Polarstar 150мм Grip P1000,1200,1500</t>
  </si>
  <si>
    <t xml:space="preserve">Диски 32мм (без отв., на самокл основе)  </t>
  </si>
  <si>
    <t>Цветки POLARSTAR SR5 32мм P3000 конверт 100шт</t>
  </si>
  <si>
    <t>Цветки POLARSTAR SR7 32мм P2500 конверт 100шт</t>
  </si>
  <si>
    <t xml:space="preserve">MICROSTAR </t>
  </si>
  <si>
    <t>FM6JT0509**</t>
  </si>
  <si>
    <t>MICROSTAR 77мм Grip Р800,1000,1200,1500,2000,2500</t>
  </si>
  <si>
    <t>FM6220509**</t>
  </si>
  <si>
    <t>MICROSTAR 150мм Grip Р800,1000,1200,1500,2000,2500</t>
  </si>
  <si>
    <t>FM6110509**</t>
  </si>
  <si>
    <t>NOVASTAR</t>
  </si>
  <si>
    <t xml:space="preserve">Диски 150мм (121 отв., липучка)  </t>
  </si>
  <si>
    <t>FG6CH099**</t>
  </si>
  <si>
    <t>NOVASTAR 150мм Grip 80,120</t>
  </si>
  <si>
    <t>NOVASTAR 150мм Grip 150</t>
  </si>
  <si>
    <t>NOVASTAR 150мм Grip 180, 240,320,400,500,600</t>
  </si>
  <si>
    <t xml:space="preserve">Диски 125мм (89 отв., липучка)  </t>
  </si>
  <si>
    <t>FG6C2099**</t>
  </si>
  <si>
    <t>NOVASTAR 125мм Grip 80,120</t>
  </si>
  <si>
    <t>NOVASTAR 125мм Grip 150</t>
  </si>
  <si>
    <t>NOVASTAR 125мм Grip 180,240,320,400,500,600</t>
  </si>
  <si>
    <t>NOVASTAR FLEX</t>
  </si>
  <si>
    <t xml:space="preserve">Листы 130х170мм (липучка)  </t>
  </si>
  <si>
    <t>NOVASTAR FLEX 130x170мм P400 (голубой)</t>
  </si>
  <si>
    <t>NOVASTAR FLEX 130x170мм P600 (зеленый)</t>
  </si>
  <si>
    <t>NOVASTAR FLEX 130x170мм P800 (желтый)</t>
  </si>
  <si>
    <t>NOVASTAR FLEX 130x170мм P1200 (оранжевый)</t>
  </si>
  <si>
    <t>NOVASTAR FLEX 130x170мм P1500 (персиковый)</t>
  </si>
  <si>
    <t>ШЛИФОВАЛЬНЫЙ МАТЕРИАЛ НА ТКАНЕВО-ПОРОЛОНОВОЙ ОСНОВЕ</t>
  </si>
  <si>
    <t>ABRALON</t>
  </si>
  <si>
    <t>8A232020**</t>
  </si>
  <si>
    <t>Abralon 125 мм Р180,360,500,600,1000,2000</t>
  </si>
  <si>
    <t>20/100</t>
  </si>
  <si>
    <t>Abralon 125 мм Р3000,4000</t>
  </si>
  <si>
    <t>8A241020**</t>
  </si>
  <si>
    <t xml:space="preserve">Abralon 150 мм Р180,360,500,600,1000,2000 </t>
  </si>
  <si>
    <t>8A2410209*</t>
  </si>
  <si>
    <t xml:space="preserve">Abralon 150 мм Р3000,4000 </t>
  </si>
  <si>
    <t>Диски 77мм</t>
  </si>
  <si>
    <t>8А203020**</t>
  </si>
  <si>
    <t xml:space="preserve">Abralon 77 мм Р180,360,500,600,1000,2000  </t>
  </si>
  <si>
    <t xml:space="preserve">Abralon 77 мм Р3000,4000 </t>
  </si>
  <si>
    <t>ABRALON J3</t>
  </si>
  <si>
    <t>Abralon J3 150 мм Р360</t>
  </si>
  <si>
    <t>8M0301**</t>
  </si>
  <si>
    <t>Abralon J3 150 мм Р500,600,1000,2000</t>
  </si>
  <si>
    <t>Abralon J3 150 мм Р3000</t>
  </si>
  <si>
    <t xml:space="preserve">Abralon J3 150 мм Р4000 </t>
  </si>
  <si>
    <t>ABRALON J5</t>
  </si>
  <si>
    <t>8P0313**</t>
  </si>
  <si>
    <t>Abralon J5 150 мм Р360,500,600,1000,2000</t>
  </si>
  <si>
    <t>8P0314**</t>
  </si>
  <si>
    <t xml:space="preserve">Abralon J5 150 мм Р3000,4000 </t>
  </si>
  <si>
    <t>ТОНКИЕ ПОРОЛОНОВЫЕ ШЛИФОВАЛЬНЫЕ ЛИСТЫ (КОВРИКИ)</t>
  </si>
  <si>
    <t>SOFT SANDING PAD</t>
  </si>
  <si>
    <t>Листы 115x140мм</t>
  </si>
  <si>
    <t>879115011*</t>
  </si>
  <si>
    <t>SOFT SANDING PAD 115x140мм P60,120,220,400,600</t>
  </si>
  <si>
    <t>20/120</t>
  </si>
  <si>
    <t>ШЛИФОВАЛЬНЫЙ МАТЕРИАЛ НА НЕТКАННОЙ ОСНОВЕ (ТИПА СИНТЕТИЧЕСКИЙ ВОЙЛОК)</t>
  </si>
  <si>
    <t>MIRLON</t>
  </si>
  <si>
    <t>Mirlon 150мм Very fine Р 360 (красный)</t>
  </si>
  <si>
    <t>10/60</t>
  </si>
  <si>
    <t>Mirlon 150мм Flex ultra fine Р1500 (темно-серый)</t>
  </si>
  <si>
    <t>Листы 152х229х10мм</t>
  </si>
  <si>
    <t>Mirlon 152x229x10мм Non woven GENER. PURPASE Р320 (зеленый)</t>
  </si>
  <si>
    <t>20/60</t>
  </si>
  <si>
    <t>Mirlon 152x229x10мм Very fine Р360 (красный)</t>
  </si>
  <si>
    <t>Mirlon 152x229x10мм Flex ultra fine Р1500 (темно-серый)</t>
  </si>
  <si>
    <t>Mirlon 152x229x10мм Flex micro fine Р2000 (коричневый)</t>
  </si>
  <si>
    <t>Mirlon 115ммx10м Non woven GENER. PURPASE Р320 (зеленый)</t>
  </si>
  <si>
    <t>Mirlon 115ммx10м Very fine P360 (красный)</t>
  </si>
  <si>
    <t>Mirlon 115ммx10м Flex ultra fine P1500 (темно-серый)</t>
  </si>
  <si>
    <t>Mirlon 115ммx10м Flex micro fine P2000 (коричневый)</t>
  </si>
  <si>
    <t xml:space="preserve"> MIRLON TOTAL</t>
  </si>
  <si>
    <t>Листы 115х230мм</t>
  </si>
  <si>
    <t>Mirlon Total 115x230мм Very fine Р360 (красный)</t>
  </si>
  <si>
    <t>25/100</t>
  </si>
  <si>
    <t>Mirlon Total 115x230мм Xtra fine Р800 (черный)</t>
  </si>
  <si>
    <t>Mirlon Total 115x230мм Ultra fine P1500 (темно-серый)</t>
  </si>
  <si>
    <t>Mirlon Total 115x230мм Micro fine Р2500 (бежевый)</t>
  </si>
  <si>
    <t>Mirlon Total 115ммx10м Very fine 360 (красный)</t>
  </si>
  <si>
    <t>Mirlon Total 115ммx10м Flex ultra fine 1500 (темно-серый)</t>
  </si>
  <si>
    <t>Зачистные диски типа Clean&amp;Strip</t>
  </si>
  <si>
    <t>Зачистной диск CSD disc 100x13x6мм со шпинделем</t>
  </si>
  <si>
    <t>Зачистной диск CSD disc 150x13x8мм со шпинделем</t>
  </si>
  <si>
    <t>Шпиндель для зачистных дисков типа Clean&amp;Strip 8 мм</t>
  </si>
  <si>
    <t>Шлифовальные диски Quick Disc 50мм с креплением типа Roloc (оксид алюм.)</t>
  </si>
  <si>
    <t>Quick Disc Ø 50мм жесткий</t>
  </si>
  <si>
    <t>1/100</t>
  </si>
  <si>
    <t>Quick Disc Ø 50мм средней жесткости</t>
  </si>
  <si>
    <t>Quick Disc Ø 50мм Р36</t>
  </si>
  <si>
    <t>Quick Disc Ø 50мм Р50</t>
  </si>
  <si>
    <t>Quick Disc Ø 50мм Р80</t>
  </si>
  <si>
    <t>Quick Disc Ø 50мм  Р120</t>
  </si>
  <si>
    <t>Ленты MIRKON для напильника, оксид циркония</t>
  </si>
  <si>
    <t>Ленты 10х330мм</t>
  </si>
  <si>
    <t>MIRKON 10x330мм P40</t>
  </si>
  <si>
    <t>MIRKON 10x330мм P120</t>
  </si>
  <si>
    <t>MIRKON 10x330мм P60</t>
  </si>
  <si>
    <t>MIRKON 10x330мм P80</t>
  </si>
  <si>
    <t>Ленты 13х457мм</t>
  </si>
  <si>
    <t>MIRKON 13x457мм P40</t>
  </si>
  <si>
    <t>MIRKON 13x457мм P60</t>
  </si>
  <si>
    <t>MIRKON 13x457мм P80</t>
  </si>
  <si>
    <t>MIRKON 13x457мм P120</t>
  </si>
  <si>
    <t>Ленты CER для напильника, керамическое зерно</t>
  </si>
  <si>
    <t>CER 10x330мм P40</t>
  </si>
  <si>
    <t>CER 10x330мм P60</t>
  </si>
  <si>
    <t>CER 10x330мм P80</t>
  </si>
  <si>
    <t>CER 10x330мм P120</t>
  </si>
  <si>
    <t>CER 13x457мм P40</t>
  </si>
  <si>
    <t>CER 13x457мм P60</t>
  </si>
  <si>
    <t>CER 13x457мм P80</t>
  </si>
  <si>
    <t>CER 13x457мм P120</t>
  </si>
  <si>
    <t>Ленты ZIR для напильника, оксид циркония</t>
  </si>
  <si>
    <t>ZIR 10x330мм P40, 5/упак, с оксидом циркония</t>
  </si>
  <si>
    <t>ZIR 10x330мм P60, 5/упак, с оксидом циркония</t>
  </si>
  <si>
    <t>ZIR 10x330мм P80, 10/упак, с оксидом циркония</t>
  </si>
  <si>
    <t>ZIR 10x330мм P120, 10/упак, с оксидом циркония</t>
  </si>
  <si>
    <t>ZIR 13x457мм P40</t>
  </si>
  <si>
    <t>ZIR 13x457мм P60</t>
  </si>
  <si>
    <t>ZIR 13x457мм P80</t>
  </si>
  <si>
    <t>ZIR 13x457мм P120</t>
  </si>
  <si>
    <t>ИНСТРУМЕНТ, ПРИНАДЛЕЖНОСТИ</t>
  </si>
  <si>
    <t>БЛОКИ ШЛИФОВАЛЬНЫЕ БЕЗ ПЫЛЕОТВОДА</t>
  </si>
  <si>
    <t>Блок шлифовальный резиновый красный</t>
  </si>
  <si>
    <t>AQUASTAR Блок шлифовальный -ракель 125х60х12мм мягкий/жесткий</t>
  </si>
  <si>
    <t>Блок шлифовальный, ручной с центральным отверстием, мягкий. Подошва: d77 мм. Крепление абразива: липучка (Velcro).</t>
  </si>
  <si>
    <t>Блок шлифовальный эластичный 150мм для ручного шлифования, черный, липучка (крепится на руку)</t>
  </si>
  <si>
    <t>ПРОЯВОЧНАЯ ПУДРА</t>
  </si>
  <si>
    <t>Пудра проявочная с аппликатором (черная, 100гр)</t>
  </si>
  <si>
    <t>Пудра проявочная с аппликатором (белая, 100гр)</t>
  </si>
  <si>
    <t>Материал-липучка для восстановления рабочей поверхности подошв инструмента</t>
  </si>
  <si>
    <t>V912150</t>
  </si>
  <si>
    <t>Velcro-липучка ремонтная для диска-подошвы Ø150 мм, без отверстий, самоклеющаяся.</t>
  </si>
  <si>
    <t>V912150/6+1</t>
  </si>
  <si>
    <t>Velcro-липучка ремонтная для диска-подошвы Ø150 мм, 6+1 отверстий, самоклеющаяся.</t>
  </si>
  <si>
    <t>V912150/9</t>
  </si>
  <si>
    <t>Velcro-липучка ремонтная для диска-подошвы Ø150 мм, 9 отверстий, самоклеющаяся.</t>
  </si>
  <si>
    <t>V912150/15</t>
  </si>
  <si>
    <t>Velcro-липучка ремонтная для диска-подошвы Ø150 мм, 15 отверстий, самоклеющаяся.</t>
  </si>
  <si>
    <t>V912125</t>
  </si>
  <si>
    <t>Velcro-липучка ремонтная для диска-подошвы Ø125 мм, без отверстий, самоклеющаяся.</t>
  </si>
  <si>
    <t>V912125/8</t>
  </si>
  <si>
    <t>Velcro-липучка ремонтная для диска-подошвы Ø125 мм, 8 отверстий, самоклеющаяся.</t>
  </si>
  <si>
    <t>V917450</t>
  </si>
  <si>
    <t>Velcro-липучка ремонтная для подошвы шлифовального инструмента 70 х 450 мм, без отверстий, самоклеющаяся.</t>
  </si>
  <si>
    <t>V917450/14</t>
  </si>
  <si>
    <t>Velcro-липучка ремонтная для подошвы шлифовального инструмента 70 х 420 мм, 14 отверстий, самоклеющаяся.</t>
  </si>
  <si>
    <t>ПРОКЛАДКИ МЯГКИЕ ДЛЯ ШЛИФОВКИ РЕЛЬЕФНЫХ ПОВЕРХНОСТЕЙ</t>
  </si>
  <si>
    <t>Прокладки мягкие для традиционных подошв</t>
  </si>
  <si>
    <t>Прокладка мягкая на диск-подошву Ø 150мм, 67 отверстий (Multi Interface 150х5мм)</t>
  </si>
  <si>
    <t xml:space="preserve">8295550111
</t>
  </si>
  <si>
    <t>Прокладка мягкая на диск-подошву Ø 125мм, 44 отверстия ( Multi Interface 125х5мм)</t>
  </si>
  <si>
    <t>Мягкая прокладка 125мм 33 отв. (5 шт/уп)</t>
  </si>
  <si>
    <t>Прокладки мягкие для использования с материалом Abranet</t>
  </si>
  <si>
    <t>Прокладка мягкая на диск-подошву Abranet Ø 150мм, 67 отверстий  (Multi Interface 145х10мм)</t>
  </si>
  <si>
    <t>Прокладка мягкая на диск-подошву Abranet Ø 125мм, 44 отверстия (Multi Interface 125х10мм)</t>
  </si>
  <si>
    <t>Прокладка мягкая на диск-подошву Abranet Ø 77мм, 6 отверстия (Multi Interface 77х5 мм)</t>
  </si>
  <si>
    <t>Прокладка мягкая на подошву блока 70х198мм Interface 22 отв</t>
  </si>
  <si>
    <t>Промежуточные защитные прокладки для снижения износа подошв шлифовальных машин и ручного инструмента</t>
  </si>
  <si>
    <t>Диски</t>
  </si>
  <si>
    <t xml:space="preserve">Прокладка защитная 200мм 25 отверстий (для паркетных машин) </t>
  </si>
  <si>
    <t xml:space="preserve">Прокладка защитная 150мм 67 отверстий (в том числе стандарты 6 и 9 отверстий для машин 150мм) </t>
  </si>
  <si>
    <t>Прокладка защитная 150мм 57 отверстий для Festool Multi-Jetstream</t>
  </si>
  <si>
    <t xml:space="preserve">Прокладка защитная 125мм 17 отверстий (в т.ч. 8+1 отверстие для стандарта Festo и 8 отверстий для стандарта Rupes; для машин 125 мм) </t>
  </si>
  <si>
    <t>Прокладка защитная 125мм 44 отверстия (для машин 125мм)</t>
  </si>
  <si>
    <t>Прокладка защитная 77мм 6 отверстий (для машин 77мм)</t>
  </si>
  <si>
    <t>Полоски</t>
  </si>
  <si>
    <t>Прокладка защитная 70x198 мм 56 отверстий</t>
  </si>
  <si>
    <t>Прокладка защитная 115х230мм 10 отверстий</t>
  </si>
  <si>
    <t>Прокладка защитная 70х400мм 14 отверстий</t>
  </si>
  <si>
    <t>Промежуточные защитные прокладки без отверстий (для использования при "влажном" шлифовании)</t>
  </si>
  <si>
    <t>Прокладка защитная 150мм без отверстий (для машин 150мм)</t>
  </si>
  <si>
    <t>Прокладка защитная 125мм без отверстий (для машин 125мм)</t>
  </si>
  <si>
    <t>Прокладка защитная 77мм без отверстий (для машин 77мм)</t>
  </si>
  <si>
    <t>АКССЕСУАРЫ ДЛЯ УСТРАНЕНИЯ ДЕФЕКТОВ И ПОЛИРОВАНИЯ</t>
  </si>
  <si>
    <t>Бочонок для шлифования цветками мягкий, 31/31мм, липучка/клей</t>
  </si>
  <si>
    <t>Шлифовальный бочонок 31/31 мм, жёсткий для шлифования цветками</t>
  </si>
  <si>
    <t xml:space="preserve">Мини-напильник 20х42мм для удаления дефектов окраски (с держателем, грубая и тонкая насечки) </t>
  </si>
  <si>
    <t>Нож для удаления дефектов на лаке (каттер)</t>
  </si>
  <si>
    <t>213010999*</t>
  </si>
  <si>
    <t>Цветок шлиф. водост. 33/36мм клей 1500,2000,2500 в конверте - 100 шт.</t>
  </si>
  <si>
    <t>Полировальная салфетка многоразовая на микроволокне (желтая) 330х330мм</t>
  </si>
  <si>
    <t>8790*00112</t>
  </si>
  <si>
    <t>Губка шлифовальная двусторонняя, 120х98х13мм P120,180,220</t>
  </si>
  <si>
    <t>87906001**</t>
  </si>
  <si>
    <t>Губка шлифовальная угловая, 125х85х25мм Р46,80,120</t>
  </si>
  <si>
    <t>Губка шлифовальная, 100х70х28мм Р60/100</t>
  </si>
  <si>
    <t>Губка шлифовальная, 120х98х13мм Р100/100</t>
  </si>
  <si>
    <t>Очищающая салфетка 400x400мм серая, уп 2 шт</t>
  </si>
  <si>
    <t>ПОЛИРОВАЛЬНАЯ СИСТЕМА POLARSHINE</t>
  </si>
  <si>
    <t>Система полирования стекла</t>
  </si>
  <si>
    <t>Фетровый полировальный диск 77*6мм, белый,  2 шт. в уп.</t>
  </si>
  <si>
    <t>Фетровый полировальный диск 125*6мм, белый,  2 шт. в уп.</t>
  </si>
  <si>
    <t>Полировальная паста Polarshine Е3 - 250мл, для полировки стекла</t>
  </si>
  <si>
    <t>Полировальная паста Polarshine Е3 - 1л, для полировки стекла</t>
  </si>
  <si>
    <t>Пасты полировальные</t>
  </si>
  <si>
    <t>Полировальная антистатическая паста Polarshine 3, 250мл</t>
  </si>
  <si>
    <t>Полировальная паста Polarshine 12, 0,25л</t>
  </si>
  <si>
    <t>Полировальная паста Polarshine 12, 1л</t>
  </si>
  <si>
    <t>Полировальная паста Polarshine 12 Black 250мл</t>
  </si>
  <si>
    <t>Полировальная паста Polarshine 12 Black 1л</t>
  </si>
  <si>
    <t>Полировальная паста Polarshine 20, 250мл</t>
  </si>
  <si>
    <t>Полировальная паста Polarshine 20, 1л</t>
  </si>
  <si>
    <t>Полировальная паста Polarshine C20, 1л</t>
  </si>
  <si>
    <t>Полировальная паста Polarshine 25, 1л</t>
  </si>
  <si>
    <t>Полировальная паста Polarshine 25, 2,5л</t>
  </si>
  <si>
    <t>Жидкий воск Polarshine L-Nano Wax, 500мл</t>
  </si>
  <si>
    <t>Жидкий воск Polarshine L-Nano Wax,1л</t>
  </si>
  <si>
    <t>Полировальная паста Polarshine 35, 250мл</t>
  </si>
  <si>
    <t>Полировальная паста Polarshine 35, 1л</t>
  </si>
  <si>
    <t>Полировальная паста Polarshine 35, 2,5 л</t>
  </si>
  <si>
    <t>Полировальная паста Polarshine 8, 250мл</t>
  </si>
  <si>
    <t>Полировальная паста Polarshine 8, 1л</t>
  </si>
  <si>
    <t>Полировальная паста Polarshine 15, 250мл</t>
  </si>
  <si>
    <t>Полировальная паста Polarshine 15, 1л</t>
  </si>
  <si>
    <t>Полировальная паста Polarshine 45, 250л  (под заказ)</t>
  </si>
  <si>
    <t xml:space="preserve">Полировальная паста Polarshine 45, 1л </t>
  </si>
  <si>
    <t>Полировальная паста Polarshine 45, 2,8л (под заказ)</t>
  </si>
  <si>
    <t>Полировальная паста Polarshine 10, 250мл</t>
  </si>
  <si>
    <t>Полировальная паста Polarshine 10, 1л</t>
  </si>
  <si>
    <t>Полировальная паста Polarshine 5, 1л</t>
  </si>
  <si>
    <t>Полировальная паста Polarshine 5, 250мл</t>
  </si>
  <si>
    <t>Диски полировальные</t>
  </si>
  <si>
    <t>Диск полировальный из натуральной овчины 77мм/3", липучка</t>
  </si>
  <si>
    <t>Диск полировальный из натуральной овчины 80мм/3", липучка</t>
  </si>
  <si>
    <t>Диск полировальный из натуральной овчины 150мм/6", липучка</t>
  </si>
  <si>
    <t>Диск полировальный из крученой шерсти 150мм/6", липучка</t>
  </si>
  <si>
    <t>Диск полировальный из натуральной овчины 180мм/7,5", липучка</t>
  </si>
  <si>
    <t>Диск полировальный из крученой шерсти 180мм/7,5", липучка</t>
  </si>
  <si>
    <t>Диск полировальный из крученой шерсти, двусторонний 180мм/7,5", липучка</t>
  </si>
  <si>
    <t>Адаптер для двустороннего полировального диска из крученой шерсти 180/7,5", липучка</t>
  </si>
  <si>
    <t>Полировальный диск Polarshine PRO из натуральной овчины 80мм</t>
  </si>
  <si>
    <t>Полировальный диск Polarshine PRO из натуральной овчины 135мм</t>
  </si>
  <si>
    <t>Диск полировальный Polarshine PRO  из натуральной овчины 150мм</t>
  </si>
  <si>
    <t>Диск полировальный PRO Black из натуральной овчины 150мм</t>
  </si>
  <si>
    <t>Полировальный диск Polarshine PRO из натуральной овчины 180мм</t>
  </si>
  <si>
    <t>Поролоновый полировальный диск 85*20мм, жёлтый</t>
  </si>
  <si>
    <t>Рельефный поролоновый полировальный диск 85мм, жёлтый</t>
  </si>
  <si>
    <t>Рельефный поролоновый полировальный диск 85мм, оранжевый  </t>
  </si>
  <si>
    <t>Рельефный поролоновый полировальный диск 85мм, чёрный</t>
  </si>
  <si>
    <t>Рельефный поролоновый полировальный диск 150мм, черный</t>
  </si>
  <si>
    <t>Поролоновый полировальный диск 150*25мм, жёлтый</t>
  </si>
  <si>
    <t>Рельефный поролоновый полировальный диск 150мм, жёлтый</t>
  </si>
  <si>
    <t xml:space="preserve">Рельефный поролоновый полировальный диск 150x25мм, оранжевый  </t>
  </si>
  <si>
    <t>Диск полировальный поролоновый черный, мягкий, 150мм/6", липучка (POLISHING PAD 3000)</t>
  </si>
  <si>
    <t>Golden Finish Желтый поролоновый полировальный диск 155 мм</t>
  </si>
  <si>
    <t>Golden Finish Рельефный поролоновый полировальный диск 155 мм</t>
  </si>
  <si>
    <t>Устройство для мойки меховых и поролоновых полировальных дисков (Mirka Pad Washer)</t>
  </si>
  <si>
    <t>ШЛИФОВАЛЬНАЯ СИСТЕМА OSP</t>
  </si>
  <si>
    <t>OSP-1 шлиф мат. на сетч.синт.основе 70x198мм</t>
  </si>
  <si>
    <t>OSP-1 шлиф мат. на сетч.синт.основе  150мм</t>
  </si>
  <si>
    <t>OSP-2 шлиф мат. на сетч.синт.основе  150мм</t>
  </si>
  <si>
    <t>OSP-3 шлиф мат. на сетч.синт.основе  150мм</t>
  </si>
  <si>
    <t>OSP-4 шлиф мат на бумажной основе 150мм</t>
  </si>
  <si>
    <t>OSP-1 шлиф мат. на сетч.синт.основе  77мм</t>
  </si>
  <si>
    <t>OSP-2 шлиф мат. на сетч.синт.основе  77мм</t>
  </si>
  <si>
    <t xml:space="preserve">OSP-3 шлиф мат. на сетч.синт.основе  77мм </t>
  </si>
  <si>
    <t>OSP-4 шлиф мат на бумажной основе 77мм</t>
  </si>
  <si>
    <t>ВАЛИК ПОРОЛОНОВЫЙ</t>
  </si>
  <si>
    <t>Самоклеющийся эластичный поролоновый валик Foam Tape 13мм х 50м</t>
  </si>
  <si>
    <t>Поролоновая лента для маскировки Premium 20мм х 50м</t>
  </si>
  <si>
    <t>Поролоновая лента для маскировки  20мм х 25м</t>
  </si>
  <si>
    <t>ПРИМЕЧАНИЯ:</t>
  </si>
  <si>
    <t>* для пневматических шлифовальных машин Mirka рекомендуем одновременно приобретать штуцер для подключения к источнику сжатого воздуха (см. прайс-лист Walmec, код 11041)</t>
  </si>
  <si>
    <t>* Grip - способ крепления материала к подошве методом самосцепления (липучка)</t>
  </si>
  <si>
    <t>* H (Hutchins) - комбинация отверстий в диске, соответствующая 6 отверстиям для Ø 150 и 5 отверстиям для Ø 125</t>
  </si>
  <si>
    <t>* Festo, Cen-Festo - комбинация отверстий, соответствующая стандартам инструмента производства компании Festool (например, для дисков 125 и 150мм 8+1 отв.)</t>
  </si>
  <si>
    <t>* В - комбинация отверстий, соответствующая стандартам инструмента производства компании BOSH</t>
  </si>
  <si>
    <t>* R - комбинация отверстий, соответствующая стандартам инструмента производства компании RUPES</t>
  </si>
  <si>
    <t>* Все изделия Абранет, Абранет Софт, Abralon крепятся на инструмент методом самосцепления (липучка)</t>
  </si>
  <si>
    <t>* Скидка не распространяется на стенды</t>
  </si>
  <si>
    <t>*позиции,цены которых остались черным цветом,сняты с производства и будут убраны из прайса через 2 месяца</t>
  </si>
  <si>
    <r>
      <t xml:space="preserve">* </t>
    </r>
    <r>
      <rPr>
        <sz val="9"/>
        <rFont val="Arial"/>
        <family val="2"/>
        <charset val="204"/>
      </rPr>
      <t>S/A - self-adhesive - способ крепления материала к подошве с помощью клея</t>
    </r>
  </si>
  <si>
    <t>Mobihel Базовая эмаль металлик TOYOTA 062 crystal грунт 1/3 (1 л)</t>
  </si>
  <si>
    <t>Mobihel Базовая эмаль металлик TOYOTA 062 crystal перламутр 2/3 (1 л)</t>
  </si>
  <si>
    <t>Существует гибкая система скидок для оптовых покупателей</t>
  </si>
  <si>
    <t>* на позиции, отмеченные звездочкой, действуют отличные от общих скидки</t>
  </si>
  <si>
    <t>Шпатлевка Body F211 SOFT (0,9кг)</t>
  </si>
  <si>
    <t>*)   к цене клиентские скидки не применяются</t>
  </si>
  <si>
    <t>Mobihel 2К акриловая автоэмаль 240 белое облако (0,75 л)</t>
  </si>
  <si>
    <t>Mobihel 2К акриловая автоэмаль 420 Балтика (0,75 л)</t>
  </si>
  <si>
    <t>Mobihel автолак 1015 красная (1л)</t>
  </si>
  <si>
    <t>Mobihel автолак 1027 Офелия (1 л)</t>
  </si>
  <si>
    <t>Mobihel автолак 1035 золотисто-желтый (1 л)</t>
  </si>
  <si>
    <t>Mobihel автолак 107 баклажан (1 л)</t>
  </si>
  <si>
    <t>Mobihel автолак 110 рубин (1 л)</t>
  </si>
  <si>
    <t>Mobihel автолак 1110 МЛ серая (1 л)</t>
  </si>
  <si>
    <t>Mobihel автолак 127 вишня (1 л)</t>
  </si>
  <si>
    <t>Mobihel автолак 170'98 торнадо (1 л)</t>
  </si>
  <si>
    <t>Mobihel автолак 180 гранат (1 л)</t>
  </si>
  <si>
    <t>Mobihel автолак 201 белая (1 л)</t>
  </si>
  <si>
    <t>Mobihel автолак 202 белая (1 л)</t>
  </si>
  <si>
    <t>Mobihel автолак 208 золотая охра (1 л)</t>
  </si>
  <si>
    <t>Mobihel автолак 210 примула (1 л)</t>
  </si>
  <si>
    <t>Mobihel автолак 215 Сафари (1 л)</t>
  </si>
  <si>
    <t>Mobihel автолак 228 чайная роза (1 л)</t>
  </si>
  <si>
    <t>Mobihel автолак 233 белая (1 л)</t>
  </si>
  <si>
    <t>Mobihel автолак 235 бежевая (1 л)</t>
  </si>
  <si>
    <t>Mobihel автолак 236 бежевая (1 л)</t>
  </si>
  <si>
    <t>Mobihel автолак 28 апельсин (1 л)</t>
  </si>
  <si>
    <t>Mobihel автолак 307 зеленый сад (1 л)</t>
  </si>
  <si>
    <t>Mobihel автолак 355 гренадир (1 л)</t>
  </si>
  <si>
    <t>Mobihel автолак 377 мурена (1 л)</t>
  </si>
  <si>
    <t>Mobihel автолак 394 темно-зеленая (1 л)</t>
  </si>
  <si>
    <t>Mobihel автолак 403 Монте-Карло (1 л)</t>
  </si>
  <si>
    <t>Mobihel автолак 425 Адриатика (1 л)</t>
  </si>
  <si>
    <t>Mobihel автолак 440 атлантик (1 л)</t>
  </si>
  <si>
    <t>Mobihel автолак 447 синяя ночь (1 л)</t>
  </si>
  <si>
    <t>Mobihel автолак 449 океан (1 л)</t>
  </si>
  <si>
    <t>Mobihel автолак 456 темно-синяя (1 л)</t>
  </si>
  <si>
    <t>Mobihel автолак 464 Валентина (1 л)</t>
  </si>
  <si>
    <t>Mobihel автолак 470 Босфор (1 л)</t>
  </si>
  <si>
    <t>Mobihel автолак 481 голубая (1 л)</t>
  </si>
  <si>
    <t>Mobihel автолак 509 темно-бежевая (1 л)</t>
  </si>
  <si>
    <t>Mobihel автолак 564 кипарис (1 л)</t>
  </si>
  <si>
    <t>Mobihel автолак 601 черная (1 л)</t>
  </si>
  <si>
    <t>Mobihel автолак 605 нарва (1 л)</t>
  </si>
  <si>
    <t>Mobihel автолак 671 светло-серая (1 л)</t>
  </si>
  <si>
    <t>Mobihel автолак 793 темно-коричневая (1 л)</t>
  </si>
  <si>
    <t>Mobihel автолак TOYOTA 040 (1 л)</t>
  </si>
  <si>
    <t>Mobihel Базовая эмаль металлик 104 калина ВАЗ (1 л)</t>
  </si>
  <si>
    <t>Mobihel Базовая эмаль металлик 125 антарес (1 л)</t>
  </si>
  <si>
    <t>Mobihel Базовая эмаль металлик 129 Виктория (1 л)</t>
  </si>
  <si>
    <t>Mobihel Базовая эмаль металлик 132 вишня (1 л)</t>
  </si>
  <si>
    <t>Mobihel Базовая эмаль металлик 133 магия (1 л)</t>
  </si>
  <si>
    <t>Mobihel Базовая эмаль металлик 195 сердолик (1 л)</t>
  </si>
  <si>
    <t>Mobihel Базовая эмаль металлик 202 снежно-белая UNI (1 л)</t>
  </si>
  <si>
    <t>Mobihel Базовая эмаль металлик 221 ледниковый / RENAULT 221 (1 л)</t>
  </si>
  <si>
    <t>Mobihel Базовая эмаль металлик 240 белое облако UNI (1 л)</t>
  </si>
  <si>
    <t>Mobihel Базовая эмаль металлик 246 ангкор (1 л)</t>
  </si>
  <si>
    <t>Mobihel Базовая эмаль металлик 247 karfagen beige grey met (1 л)</t>
  </si>
  <si>
    <t>Mobihel Базовая эмаль металлик 257 звездная пыль (1 л)</t>
  </si>
  <si>
    <t>Mobihel Базовая эмаль металлик 280 мираж (1 л)</t>
  </si>
  <si>
    <t>Mobihel Базовая эмаль металлик 286 Опатия (1 л)</t>
  </si>
  <si>
    <t>Mobihel Базовая эмаль металлик 308 осока (1 л)</t>
  </si>
  <si>
    <t>Mobihel Базовая эмаль металлик 310 валюта (1 л)</t>
  </si>
  <si>
    <t>Mobihel Базовая эмаль металлик 311 игуана (1 л)</t>
  </si>
  <si>
    <t>Mobihel Базовая эмаль металлик 328 Ницца (1 л)</t>
  </si>
  <si>
    <t>Mobihel Базовая эмаль металлик 331 золотой лист (1 л)</t>
  </si>
  <si>
    <t>Mobihel Базовая эмаль металлик 345 оливковая (1 л)</t>
  </si>
  <si>
    <t>Mobihel Базовая эмаль металлик 360 Сочи (1 л)</t>
  </si>
  <si>
    <t>Mobihel Базовая эмаль металлик 363 цунами (1 л)</t>
  </si>
  <si>
    <t>Mobihel Базовая эмаль металлик 371 амулет (1 л)</t>
  </si>
  <si>
    <t>Mobihel Базовая эмаль металлик 383 Ниагара (1 л)</t>
  </si>
  <si>
    <t>Mobihel Базовая эмаль металлик 387 папирус (1 л)</t>
  </si>
  <si>
    <t>Mobihel Базовая эмаль металлик 399 табак (1 л)</t>
  </si>
  <si>
    <t>Mobihel Базовая эмаль металлик 408 чароит (1 л)</t>
  </si>
  <si>
    <t>Mobihel Базовая эмаль металлик 412 регата (1 л)</t>
  </si>
  <si>
    <t>Mobihel Базовая эмаль металлик 415 электрон (1 л)</t>
  </si>
  <si>
    <t>Mobihel Базовая эмаль металлик 418 голубая планета (1 л)</t>
  </si>
  <si>
    <t>Mobihel Базовая эмаль металлик 419 опал (1 л)</t>
  </si>
  <si>
    <t>Mobihel Базовая эмаль металлик 446 сапфир (1 л)</t>
  </si>
  <si>
    <t>Mobihel Базовая эмаль металлик 451 боровница (1 л)</t>
  </si>
  <si>
    <t>Mobihel Базовая эмаль металлик 453 капри (1 л)</t>
  </si>
  <si>
    <t>Mobihel Базовая эмаль металлик 460 аквамарин (1 л)</t>
  </si>
  <si>
    <t>Mobihel Базовая эмаль металлик 460 аквамарин люкс (1 л)</t>
  </si>
  <si>
    <t>Mobihel Базовая эмаль металлик 478 слива калина (1 л)</t>
  </si>
  <si>
    <t>Mobihel Базовая эмаль металлик 483 Сириус (1 л)</t>
  </si>
  <si>
    <t>Mobihel Базовая эмаль металлик 487 лагуна (1 л)</t>
  </si>
  <si>
    <t>Mobihel Базовая эмаль металлик 496 phantom silver metallic (1 л)</t>
  </si>
  <si>
    <t>Mobihel Базовая эмаль металлик 498 лазурно-синяя (1 л)</t>
  </si>
  <si>
    <t>Mobihel Базовая эмаль металлик 499 ривьера (1 л)</t>
  </si>
  <si>
    <t>Mobihel Базовая эмаль металлик 502 дыня (1 л)</t>
  </si>
  <si>
    <t>Mobihel Базовая эмаль металлик 50343 синяя (1 л)</t>
  </si>
  <si>
    <t>Mobihel Базовая эмаль металлик 50411 тайфун UNI (1 л)</t>
  </si>
  <si>
    <t>Mobihel Базовая эмаль металлик 515 Изабелла (1 л)</t>
  </si>
  <si>
    <t>Mobihel Базовая эмаль металлик 600 черная UNI (1 л)</t>
  </si>
  <si>
    <t>Mobihel Базовая эмаль металлик 602 авантюрин (1 л)</t>
  </si>
  <si>
    <t>Mobihel Базовая эмаль металлик 606 Млечный путь (1 л)</t>
  </si>
  <si>
    <t>Mobihel Базовая эмаль металлик 608 Плутон (1 л)</t>
  </si>
  <si>
    <t>Mobihel Базовая эмаль металлик 610 рислинг (1 л)</t>
  </si>
  <si>
    <t>Mobihel Базовая эмаль металлик 620 мускат (1 л)</t>
  </si>
  <si>
    <t>Mobihel Базовая эмаль металлик 626 мокрый асфальт (1 л)</t>
  </si>
  <si>
    <t>Mobihel Базовая эмаль металлик 627 жимолость (1 л)</t>
  </si>
  <si>
    <t>Mobihel Базовая эмаль металлик 628 Нептун (1 л)</t>
  </si>
  <si>
    <t>Mobihel Базовая эмаль металлик 635 черный шоколад (1 л)</t>
  </si>
  <si>
    <t>Mobihel Базовая эмаль металлик 640 серебряная (1 л)</t>
  </si>
  <si>
    <t>Mobihel Базовая эмаль металлик 650 совиньон (1 л)</t>
  </si>
  <si>
    <t>Mobihel Базовая эмаль металлик 660 альтаир (1 л)</t>
  </si>
  <si>
    <t>Mobihel Базовая эмаль металлик 665 космос (1 л)</t>
  </si>
  <si>
    <t>Mobihel Базовая эмаль металлик 670 сандаловый цвет (1 л)</t>
  </si>
  <si>
    <t>Mobihel Базовая эмаль металлик 672 пантера (1 л)</t>
  </si>
  <si>
    <t>Mobihel Базовая эмаль металлик 682 гранта (1 л)</t>
  </si>
  <si>
    <t>Mobihel Базовая эмаль металлик 690 снежная королева (1 л)</t>
  </si>
  <si>
    <t>Mobihel Базовая эмаль металлик 795 пиран (1 л)</t>
  </si>
  <si>
    <t>Mobihel Базовая эмаль металлик 963 зеленая (1 л)</t>
  </si>
  <si>
    <t>Mobihel Базовая эмаль металлик DAEWOO 20U (1 л)</t>
  </si>
  <si>
    <t>Mobihel Базовая эмаль металлик DAEWOO 74U spinel red (1 л)</t>
  </si>
  <si>
    <t>Mobihel Базовая эмаль металлик DAEWOO 92L cashmere beige (1 л)</t>
  </si>
  <si>
    <t>Mobihel Базовая эмаль металлик DAEWOO 92U polysilver (1 л)</t>
  </si>
  <si>
    <t>Mobihel Базовая эмаль металлик DAEWOO 95U dove silver (1 л)</t>
  </si>
  <si>
    <t>Mobihel Базовая эмаль металлик DAEWOO 97K blue (1 л)</t>
  </si>
  <si>
    <t>Mobihel Базовая эмаль металлик FORD moondust silver (1 л)</t>
  </si>
  <si>
    <t>Mobihel Базовая эмаль металлик HYUNDAI / KIA MZH phantom black (1 л)</t>
  </si>
  <si>
    <t>Mobihel Базовая эмаль металлик HYUNDAI P4N earth brown (1 л)</t>
  </si>
  <si>
    <t>Mobihel Базовая эмаль металлик HYUNDAI / KIA PGU UNI (1 л)</t>
  </si>
  <si>
    <t>Mobihel Базовая эмаль металлик HYUNDAI /KIA RHM sleek silver (1 л)</t>
  </si>
  <si>
    <t>Mobihel Базовая эмаль металлик HYUNDAI SAE carbon grey (1 л)</t>
  </si>
  <si>
    <t>Mobihel Базовая эмаль металлик KIA 1K black pearl (1 л)</t>
  </si>
  <si>
    <t>Mobihel Базовая эмаль металлик KIA C2S canyone silver (1 л)</t>
  </si>
  <si>
    <t>Mobihel Базовая эмаль металлик KIA CSS lunar silver (1 л)</t>
  </si>
  <si>
    <t>Mobihel Базовая эмаль металлик KIA KCS sparkling silver (1 л)</t>
  </si>
  <si>
    <t>Mobihel Базовая эмаль металлик MERCEDES 189 smaragds (1 л)</t>
  </si>
  <si>
    <t>Mobihel Базовая эмаль металлик MERCEDES 744 brilliant silber (1 л)</t>
  </si>
  <si>
    <t>Mobihel Базовая эмаль металлик MERCEDES 761 polar silver (1 л)</t>
  </si>
  <si>
    <t>Mobihel Базовая эмаль металлик MITSUBISHI X42 (1 л)</t>
  </si>
  <si>
    <t>Mobihel Базовая эмаль металлик NISSAN KL0 silver ice (1 л)</t>
  </si>
  <si>
    <t>Mobihel Базовая эмаль металлик OPEL 474 UNI (1 л)</t>
  </si>
  <si>
    <t>Mobihel Базовая эмаль металлик RENAULT 369 blanc glacier UNI (1 л)</t>
  </si>
  <si>
    <t>Mobihel Базовая эмаль металлик LOGAN 61G albastru egee (1 л)</t>
  </si>
  <si>
    <t>Mobihel Базовая эмаль металлик LOGAN F98 vert opaline (1 л)</t>
  </si>
  <si>
    <t>Mobihel Базовая эмаль металлик R120 белая UNI (1 л)</t>
  </si>
  <si>
    <t>GRAVIHEL 201 алкидный биндер глянцевый 004 (3,5 л.)</t>
  </si>
  <si>
    <t>GRAVIHEL 301 винил-акриловый биндер полуматовый 002 (15,8 л.)</t>
  </si>
  <si>
    <t>GRAVIHEL 302 винил-акриловый биндер полуглянцевый (3,9 л.)</t>
  </si>
  <si>
    <t>GRAVIHEL 350 акриловый биндер высокоглянцевый 005 (15,8 л.)</t>
  </si>
  <si>
    <t>GRAVIHEL 350 акриловый биндер высокоглянцевый 005 (3,9 л.)</t>
  </si>
  <si>
    <t>GRAVIHEL 401 полиуретановый биндер высокоглянцевый 005 2:1 (3,5 л.)</t>
  </si>
  <si>
    <t>GRAVIHEL 402 полиуретановый биндер высокоглянцевый 005 3:1 (3,5 л.)</t>
  </si>
  <si>
    <t>GRAVIHEL 402 полиуретановый биндер матовый 001 3:1 (3,5 л.)</t>
  </si>
  <si>
    <t>GRAVIHEL 402 полиуретановый биндер полуглянцевый 003 3:1 (14,9 л.)</t>
  </si>
  <si>
    <t>GRAVIHEL 402 полиуретановый биндер полуглянцевый 003 3:1 (3,5 л.)</t>
  </si>
  <si>
    <t>GRAVIHEL 402 полиуретановый биндер полуматовый 002 3:1 (3,5 л.)</t>
  </si>
  <si>
    <t>GRAVIHEL 403 полиуретановый биндер полуглянцевый 3:1 (3,7 л.)</t>
  </si>
  <si>
    <t>GRAVIHEL 420 однослойный полиуретановый биндер высокоглянцевый 015 2:1 (14,9 л.)</t>
  </si>
  <si>
    <t>GRAVIHEL 420 однослойный полиуретановый биндер высокоглянцевый 015 2:1 (3,5 л.)</t>
  </si>
  <si>
    <t>GRAVIHEL 420 однослойный полиуретановый биндер полуглянцевый 013 2:1 (3,5 л.)</t>
  </si>
  <si>
    <t>GRAVIHEL 421 однослойный полиуретановый биндер матовый 011 2:1 (3,5 л.)</t>
  </si>
  <si>
    <t>GRAVIHEL 421 однослойный полиуретановый биндер полуглянцевый 2:1 (3,7 л.)</t>
  </si>
  <si>
    <t>GRAVIHEL 450 HS полиуретановый биндер высокоглянцевый 005 3:1 (3,5 л.)</t>
  </si>
  <si>
    <t>GRAVIHEL 450 HS полиуретановый биндер матовый 001 5:1 (3,5 л.)</t>
  </si>
  <si>
    <t>GRAVIHEL 500 эпоксидный биндер полуглянцевый 003 3:1 (14,9 л.)</t>
  </si>
  <si>
    <t>GRAVIHEL 500 эпоксидный биндер полуглянцевый 003 3:1 (3,5 л.)</t>
  </si>
  <si>
    <t>GRAVIHEL 600 полиуретановый биндер для дерева матовый 001 2:1 (14,9 л.)</t>
  </si>
  <si>
    <t>GRAVIHEL 600 полиуретановый биндер для дерева полуглянцевый 003 2:1 (14,9 л.)</t>
  </si>
  <si>
    <t>GRAVIHEL 600 полиуретановый биндер для дерева полуматовый 002 2:1 (14,9 л.)</t>
  </si>
  <si>
    <t>GRAVIHEL грунт по пластику IND 90 (5 л.)</t>
  </si>
  <si>
    <t>GRAVIHEL ускоритель сушки 1К (1 л.)</t>
  </si>
  <si>
    <t>GRAVIHEL 2:1 Бесцветный лак anti-scratch (5 л.)</t>
  </si>
  <si>
    <t>GRAVIHEL отвердитель 2K бесцветного лака anti-scratch (2.5 л.)</t>
  </si>
  <si>
    <t>GRAVIHEL паста 15 зеленый (3,5 л.)</t>
  </si>
  <si>
    <t>GRAVIHEL разбавитель нитро биндера (5 л.)</t>
  </si>
  <si>
    <t>GRAVIHEL покрытие полиуретановое структурное MIX 430 (14,7 л.)</t>
  </si>
  <si>
    <t>GRAVIHEL покрытие полиуретановое структурное MIX 430 (3,7 л.)</t>
  </si>
  <si>
    <t>GRAVIHEL фосфоресцентный пигмент GLOW IN THE DARK, неоново-зеленый (0,25 кг)</t>
  </si>
  <si>
    <t>Orientcraft 700.00 Шлифовальный блок 165х85мм</t>
  </si>
  <si>
    <t>Mobihel Базовая эмаль металлик SKODA 9202 (1 л)</t>
  </si>
  <si>
    <t>Mobihel Базовая эмаль металлик TOYOTA 070 white pearl crystal shine 2/3 (1 л)</t>
  </si>
  <si>
    <t>Mobihel Базовая эмаль металлик TOYOTA 070 white pearl crystal shine грунт 1/3 (1 л)</t>
  </si>
  <si>
    <t>Mobihel Базовая эмаль металлик TOYOTA 1F7 silver (1 л)</t>
  </si>
  <si>
    <t>Mobihel Базовая эмаль металлик TOYOTA 202 (1 л)</t>
  </si>
  <si>
    <t>Mobihel Базовая эмаль металлик TOYOTA 6M1 dark emer (1 л)</t>
  </si>
  <si>
    <t>Mobihel Базовая эмаль металлик VW LA7W (1 л)</t>
  </si>
  <si>
    <t>Mobihel Базовая эмаль металлик VW LB9A (1 л)</t>
  </si>
  <si>
    <t>Mobihel Базовая эмаль металлик VW LB9Z white silver metallic (1 л)</t>
  </si>
  <si>
    <t>Mobihel Базовая эмаль металлик VW LI7F urano grey (1 л)</t>
  </si>
  <si>
    <t>Mobihel Базовая эмаль металлик ГАЗ 871167 паннакота (1 л)</t>
  </si>
  <si>
    <t>Mobihel Базовая эмаль металлик ГАЗ 877052 сильвер серебристая (1 л)</t>
  </si>
  <si>
    <t>Mobihel Базовая эмаль металлик Лас-Вегас (1 л)</t>
  </si>
  <si>
    <t>Mobihel Базовая эмаль металлик морано (1 л)</t>
  </si>
  <si>
    <t>Mobihel Базовая эмаль металлик омега (1 л)</t>
  </si>
  <si>
    <t>Mobihel Базовая эмаль металлик Посейдон (1 л)</t>
  </si>
  <si>
    <t>Mobihel Базовая эмаль металлик сильвер (1 л)</t>
  </si>
  <si>
    <t>Mobihel Базовая эмаль металлик ТАГАЗ D01 черная (1 л)</t>
  </si>
  <si>
    <t>Mobihel 2К структурная добавка грубая (0.5 л)</t>
  </si>
  <si>
    <t>Mobihel 2К структурная добавка мелкая (0.5 л)</t>
  </si>
  <si>
    <t>Mobihel 2К эластичная добавка VOC (0.5 л)</t>
  </si>
  <si>
    <t>Mobihel бесцветная основа (0.5 л)</t>
  </si>
  <si>
    <t>Mobihel 2К акриловый автолак микс 101 белый (3.5 л)</t>
  </si>
  <si>
    <t>Mobihel 2К акриловый автолак микс 103 бриллиантовый синий (3.5 л)</t>
  </si>
  <si>
    <t>Mobihel 2К акриловый автолак микс 104 фиолетовый (1 л)</t>
  </si>
  <si>
    <t>Mobihel 2К акриловый автолак микс 105 бриллиантовый красный (3.5 л)</t>
  </si>
  <si>
    <t>Mobihel 2К акриловый автолак микс 107 светло-зеленый (0,5 л)</t>
  </si>
  <si>
    <t>Mobihel 2К акриловый автолак микс 108 охра (1 л)</t>
  </si>
  <si>
    <t>Mobihel 2К акриловый автолак микс 110 зеленый (1 л)</t>
  </si>
  <si>
    <t>Mobihel 2К акриловый автолак микс 111 синий (1 л)</t>
  </si>
  <si>
    <t>Mobihel 2К акриловый автолак микс 112 оксидно-красный (1 л)</t>
  </si>
  <si>
    <t>Mobihel 2К акриловый автолак микс 113 глубоко-черный (3.5 л)</t>
  </si>
  <si>
    <t>Mobihel 2К акриловый автолак микс 114 красный (3.5 л)</t>
  </si>
  <si>
    <t>Mobihel 2К акриловый автолак микс 115 бордовый (3.5 л)</t>
  </si>
  <si>
    <t>Mobihel 2К акриловый автолак микс 116 черный (3.5 л)</t>
  </si>
  <si>
    <t>Mobihel 2К акриловый автолак микс 117 светло-желтый (1 л)</t>
  </si>
  <si>
    <t>Mobihel 2К акриловый автолак микс 120 фиолетовый тонер (0,5 л)</t>
  </si>
  <si>
    <t>Mobihel 2К акриловый автолак микс 121 зеленый тонер (0,5 л)</t>
  </si>
  <si>
    <t>Mobihel 2К акриловый автолак микс 122 синий тонер (0,5 л)</t>
  </si>
  <si>
    <t>Mobihel 2К акриловый автолак микс 123 оксидный тонер (0,5 л)</t>
  </si>
  <si>
    <t>Mobihel 2К акриловый автолак микс 124 охра тонер (0,5 л)</t>
  </si>
  <si>
    <t>Mobihel 2К акриловый автолак микс 125 черный тонер  (0,5 л)</t>
  </si>
  <si>
    <t>Mobihel 2К акриловый автолак микс 128 темно-красный (0,5 л)</t>
  </si>
  <si>
    <t>Mobihel 2К акриловый автолак микс 129 королевский синий (0,5 л)</t>
  </si>
  <si>
    <t>Mobihel база M300 эффектно-белый (1 л)</t>
  </si>
  <si>
    <t>Mobihel база M311 светло-желтый (1 л)</t>
  </si>
  <si>
    <t>Mobihel база M313 желтый (1 л)</t>
  </si>
  <si>
    <t>Mobihel база M315 охра (1 л)</t>
  </si>
  <si>
    <t>Mobihel база M316 золотисто-желтый (1 л)</t>
  </si>
  <si>
    <t>Mobihel база M317 бриллиантово-оранжевый (0,5 л)</t>
  </si>
  <si>
    <t>Mobihel база M321 медно-красный (1 л)</t>
  </si>
  <si>
    <t>Mobihel база M323 красно-коричневый (1 л)</t>
  </si>
  <si>
    <t>Mobihel база M325 красный (1 л)</t>
  </si>
  <si>
    <t>Mobihel база M326 темно-красный (1 л)</t>
  </si>
  <si>
    <t>Mobihel база M327 темно-красный прозрачный (1 л)</t>
  </si>
  <si>
    <t>Mobihel база M328 бриллиантово-красный (1 л)</t>
  </si>
  <si>
    <t>Mobihel база M329 бордовый (1 л)</t>
  </si>
  <si>
    <t>Mobihel база M330 средне-красный (1 л)</t>
  </si>
  <si>
    <t>Mobihel база M331 фиолетовый (1 л)</t>
  </si>
  <si>
    <t>Mobihel база M332 сине-фиолетовый (1 л)</t>
  </si>
  <si>
    <t>Mobihel база M341 сине-стальной (1 л)</t>
  </si>
  <si>
    <t>Mobihel база M342 бриллиантово-синий (1 л)</t>
  </si>
  <si>
    <t>Mobihel база M343 синий (3,5 л)</t>
  </si>
  <si>
    <t>Mobihel база M344 прозрачно-синий (1 л)</t>
  </si>
  <si>
    <t>Mobihel база M345 королевский синий (3,5 л)</t>
  </si>
  <si>
    <t>Mobihel база M346 голубой океан (1 л)</t>
  </si>
  <si>
    <t>Mobihel база M351 темно-зеленый (1 л)</t>
  </si>
  <si>
    <t>Mobihel база M352 зеленый (1 л)</t>
  </si>
  <si>
    <t>Mobihel база M362 черный (1 л)</t>
  </si>
  <si>
    <t>Mobihel база M363 черный тонер (1 л)</t>
  </si>
  <si>
    <t>Mobihel база M368 глубоко-черный 2 (3.5 л)</t>
  </si>
  <si>
    <t>Mobihel база M400 алюминий (3.5 л)</t>
  </si>
  <si>
    <t>Mobihel база M401 тонкий алюминий (3.5 л)</t>
  </si>
  <si>
    <t>Mobihel база M402 грубый алюминий (3.5 л)</t>
  </si>
  <si>
    <t>Mobihel база M403 экстра тонкий алюминий (1 л)</t>
  </si>
  <si>
    <t>Mobihel база M404 экстра грубый алюминий (1 л)</t>
  </si>
  <si>
    <t>Mobihel база M405 тонкий бриллиантовый алюминий (3.5 л)</t>
  </si>
  <si>
    <t>Mobihel база M406 грубый бриллиантовый алюминий (3.5 л)</t>
  </si>
  <si>
    <t>Mobihel база M407 светлый тонкий алюминий (1 л)</t>
  </si>
  <si>
    <t>Mobihel база M409 шелковистый тонкий алюминий (1 л)</t>
  </si>
  <si>
    <t>Mobihel база M410 шелковистый грубый алюминий (1 л)</t>
  </si>
  <si>
    <t>Mobihel база M411 тонкий алюминий premium (0,5 л)</t>
  </si>
  <si>
    <t>Mobihel база M412 грубый алюминий premium (0,5 л)</t>
  </si>
  <si>
    <t>Mobihel база M413 серебряная пыль (0,5 л)</t>
  </si>
  <si>
    <t>Mobihel база M495 флоп-добавка (1 л)</t>
  </si>
  <si>
    <t>Mobihel база M496 ЗС аддитив (1 л)</t>
  </si>
  <si>
    <t>Mobihel база M828 маджента (0,5 л)</t>
  </si>
  <si>
    <t>Mobihel база M420 белый перламутр (1 л)</t>
  </si>
  <si>
    <t>Mobihel база M421 тонкий белый перламутр (1 л)</t>
  </si>
  <si>
    <t>Mobihel база M422 экстра тонкий белый перламутр (1 л)</t>
  </si>
  <si>
    <t>Mobihel база M430 желтый перламутр (1 л)</t>
  </si>
  <si>
    <t>Mobihel база M440 медный перламутр (1 л)</t>
  </si>
  <si>
    <t>Mobihel база M450 тонкий красный перламутр (1 л)</t>
  </si>
  <si>
    <t>Mobihel база M451 грубый бриллиантово-красный (1 л)</t>
  </si>
  <si>
    <t>Mobihel база M460 фиолетовый перламутр (1 л)</t>
  </si>
  <si>
    <t>Mobihel база M461 фиолетово-зеленый перламутр (0,5 л)</t>
  </si>
  <si>
    <t>Mobihel база M470 синий перламутр (1 л)</t>
  </si>
  <si>
    <t>Mobihel база M471 грубый синий перламутр (1 л)</t>
  </si>
  <si>
    <t>Mobihel база M480 сине-зеленый перламутр (1 л)</t>
  </si>
  <si>
    <t>Mobihel база M481 зеленый перламутр (1 л)</t>
  </si>
  <si>
    <t>Mobihel добавка в лак СС 051 бриллиантово-красный перламутр (0,1л)</t>
  </si>
  <si>
    <t xml:space="preserve">NEGRO MATE 1K Краска черная матовая АКЦИЯ </t>
  </si>
  <si>
    <t>наименование продукта</t>
  </si>
  <si>
    <t>цвет</t>
  </si>
  <si>
    <t>фасовка кг/л</t>
  </si>
  <si>
    <t>штук в коробке</t>
  </si>
  <si>
    <t>базовая цена</t>
  </si>
  <si>
    <t>новая</t>
  </si>
  <si>
    <t xml:space="preserve">           1. Шпаклевки.</t>
  </si>
  <si>
    <t>1.1</t>
  </si>
  <si>
    <t>П/э смола с отвердителем POLYESTER RESIN</t>
  </si>
  <si>
    <t>светло-желтый</t>
  </si>
  <si>
    <t>1кг+40гр</t>
  </si>
  <si>
    <t>5кг+200гр</t>
  </si>
  <si>
    <t>1.2</t>
  </si>
  <si>
    <t>Ремонтный набор (быстрый) REPAIR KIT</t>
  </si>
  <si>
    <t>250гр+0,25м²</t>
  </si>
  <si>
    <t>1.3</t>
  </si>
  <si>
    <t>Шпатлевка п/э со стекловолокном GLASSFIBRE</t>
  </si>
  <si>
    <t>зеленый</t>
  </si>
  <si>
    <t>0,4 кг</t>
  </si>
  <si>
    <t>1,7кг</t>
  </si>
  <si>
    <t>1.4</t>
  </si>
  <si>
    <t>Шпатлевка пневмораспыляемая SPRAY FILLER</t>
  </si>
  <si>
    <t>светло-серый</t>
  </si>
  <si>
    <t>1.5</t>
  </si>
  <si>
    <t>Шпатлевка полиэф. отделочная FINE</t>
  </si>
  <si>
    <t>белый</t>
  </si>
  <si>
    <t>1.6</t>
  </si>
  <si>
    <t>Шпатлевка полиэф. по пластику PLASTIC</t>
  </si>
  <si>
    <t>темно-серый</t>
  </si>
  <si>
    <t>1.7</t>
  </si>
  <si>
    <t>Шпатлевка полиэфирн. с углеволокном BLACK CARBON</t>
  </si>
  <si>
    <t>черный</t>
  </si>
  <si>
    <t>1.8</t>
  </si>
  <si>
    <t>Шпатлевка полиэфирная ALUMINIUM</t>
  </si>
  <si>
    <t>1.9</t>
  </si>
  <si>
    <t>светло-зеленый</t>
  </si>
  <si>
    <t>440мл</t>
  </si>
  <si>
    <t>1.10</t>
  </si>
  <si>
    <t>светло-бежевый</t>
  </si>
  <si>
    <t>1.11</t>
  </si>
  <si>
    <t>1.12</t>
  </si>
  <si>
    <t>Шпатлевка полиэфирная SOFT EXTRA</t>
  </si>
  <si>
    <t>бежевый</t>
  </si>
  <si>
    <t>1.13</t>
  </si>
  <si>
    <t>Шпатлевка полиэфирная UNIVERSAL</t>
  </si>
  <si>
    <t>желтый</t>
  </si>
  <si>
    <t>4,5кг</t>
  </si>
  <si>
    <t>1.14</t>
  </si>
  <si>
    <t>Шпатлевка полиэфирная легкая LIGHT</t>
  </si>
  <si>
    <t>1.15</t>
  </si>
  <si>
    <t>Отвердитель для жидкой шпатлевки</t>
  </si>
  <si>
    <t>30гр</t>
  </si>
  <si>
    <t>1.16</t>
  </si>
  <si>
    <t>Отвердитель для п/э смолы</t>
  </si>
  <si>
    <t>50мл</t>
  </si>
  <si>
    <t>Отвердитель для п/э шпатлевки</t>
  </si>
  <si>
    <t>45гр</t>
  </si>
  <si>
    <t xml:space="preserve">           2. Грунты.</t>
  </si>
  <si>
    <t>2.1</t>
  </si>
  <si>
    <t>серый</t>
  </si>
  <si>
    <t>6 компл.</t>
  </si>
  <si>
    <t>2.2</t>
  </si>
  <si>
    <t>2.3</t>
  </si>
  <si>
    <t>красный</t>
  </si>
  <si>
    <t>графит</t>
  </si>
  <si>
    <t>2.4</t>
  </si>
  <si>
    <t>2.5</t>
  </si>
  <si>
    <t>2.6</t>
  </si>
  <si>
    <t>Грунт для пластика 1К PLASTIC PRIMER</t>
  </si>
  <si>
    <t>бесцветный</t>
  </si>
  <si>
    <t>2.7</t>
  </si>
  <si>
    <t>Грунт эпоксидный 10:1 EPOXY PRIMER</t>
  </si>
  <si>
    <t>1кг+0,1кг</t>
  </si>
  <si>
    <t>Грунт/удалитель ржавчины RUSTFILLER</t>
  </si>
  <si>
    <t>100мл</t>
  </si>
  <si>
    <t xml:space="preserve">           3. Лаки.</t>
  </si>
  <si>
    <t>3.1</t>
  </si>
  <si>
    <t xml:space="preserve">           4. Растворители.</t>
  </si>
  <si>
    <t>4.1</t>
  </si>
  <si>
    <t>Антисиликон SILICONE REMOVER</t>
  </si>
  <si>
    <t>4.2</t>
  </si>
  <si>
    <t>Разбавитель акриловых систем THINNER V-40</t>
  </si>
  <si>
    <t>4.3</t>
  </si>
  <si>
    <t>Разбавитель для баз THINNER BASE</t>
  </si>
  <si>
    <t>4.4</t>
  </si>
  <si>
    <t>Разбавитель эпоксидный THINNER EPOXY</t>
  </si>
  <si>
    <t>4.5</t>
  </si>
  <si>
    <t>Ускоритель сушки ACCELERATING AGENT</t>
  </si>
  <si>
    <t>5.1</t>
  </si>
  <si>
    <t>5.2</t>
  </si>
  <si>
    <t>Антигравий UBS</t>
  </si>
  <si>
    <t>5.3</t>
  </si>
  <si>
    <t>Серая масса для швов с Al</t>
  </si>
  <si>
    <t>0,85кг</t>
  </si>
  <si>
    <t xml:space="preserve">           6. Аэрозоли.</t>
  </si>
  <si>
    <t>6.1</t>
  </si>
  <si>
    <t>Антигравий UBS SPRAY</t>
  </si>
  <si>
    <t>6.2</t>
  </si>
  <si>
    <t>Грунт акриловый 1K SPRAY</t>
  </si>
  <si>
    <t>6.3</t>
  </si>
  <si>
    <t>Грунт для пластика SPRAY</t>
  </si>
  <si>
    <t>6.4</t>
  </si>
  <si>
    <t>Грунт эпоксидный EPOXY PRIMER SPRAY</t>
  </si>
  <si>
    <t>6.5</t>
  </si>
  <si>
    <t>Краска структурная для бамперов BUMPER PAINT</t>
  </si>
  <si>
    <t>6.6</t>
  </si>
  <si>
    <t>Краска цинк-алюминий ZINC ALUMINIUM SPRAY</t>
  </si>
  <si>
    <t>серебро</t>
  </si>
  <si>
    <t>6.7</t>
  </si>
  <si>
    <t>Лак акриловый 1K CLEAR COAT GLOSS SPRAY</t>
  </si>
  <si>
    <t>матовый</t>
  </si>
  <si>
    <t>6.8</t>
  </si>
  <si>
    <t>6.9</t>
  </si>
  <si>
    <t>Черная глянцевая SPRAY</t>
  </si>
  <si>
    <t>Черная матовая SPRAY</t>
  </si>
  <si>
    <t>черный мат.</t>
  </si>
  <si>
    <t>BR3000/W</t>
  </si>
  <si>
    <t>Point Антигравий BP 3000 белый 1 кг</t>
  </si>
  <si>
    <t>BR3000/G</t>
  </si>
  <si>
    <t>Point Антигравий BP 3000 серый 1 кг</t>
  </si>
  <si>
    <t>BR3000/B</t>
  </si>
  <si>
    <t>Point Антигравий BP 3000 черный 1 кг</t>
  </si>
  <si>
    <t>PA2000/B</t>
  </si>
  <si>
    <t>Point Грунт PA 2000 Extra Filler 5+1 бежевый 0,8 л</t>
  </si>
  <si>
    <t>PA2000/W</t>
  </si>
  <si>
    <t>Point Грунт PA 2000 Extra Filler 5+1 белый 0,8 л</t>
  </si>
  <si>
    <t>PA2000/G</t>
  </si>
  <si>
    <t>Point Грунт PA 2000 Extra Filler 5+1 графитовый 0,8 л</t>
  </si>
  <si>
    <t>PA2000/BL</t>
  </si>
  <si>
    <t>Point Грунт PA 2000 Extra Filler 5+1 черный 0,8 л</t>
  </si>
  <si>
    <t>PA2030/W</t>
  </si>
  <si>
    <t>Point Грунт акриловый 4+1 PA 2030 белый 1,0 л</t>
  </si>
  <si>
    <t>PA2030/R</t>
  </si>
  <si>
    <t>Point Грунт акриловый 4+1 PA 2030 красный 1,0 л</t>
  </si>
  <si>
    <t>PA2030/G</t>
  </si>
  <si>
    <t>Point Грунт акриловый 4+1 PA 2030 серый 1,0 л</t>
  </si>
  <si>
    <t>PA2030/B</t>
  </si>
  <si>
    <t>Point Грунт акриловый 4+1 PA 2030 черный 1,0 л</t>
  </si>
  <si>
    <t>CC1000/1</t>
  </si>
  <si>
    <t>Point Лак акриловый CC 1000 2+1 1,0 л</t>
  </si>
  <si>
    <t>CC1059/1</t>
  </si>
  <si>
    <t>Point Лак акриловый CC 1059 1,0 л</t>
  </si>
  <si>
    <t>HD2000/016</t>
  </si>
  <si>
    <t>Point Отвердитель для грунта HD 2000 0,16 л</t>
  </si>
  <si>
    <t>HD2030/025</t>
  </si>
  <si>
    <t>HD1000/05</t>
  </si>
  <si>
    <t>Point Отвердитель для лака HD 1000 0,5 л</t>
  </si>
  <si>
    <t>HD1059/05</t>
  </si>
  <si>
    <t>AT9085/5</t>
  </si>
  <si>
    <t>Point Разбавитель акриловый стандарт AT 9085 5,0 л</t>
  </si>
  <si>
    <t>PS7071/025</t>
  </si>
  <si>
    <t>Point Ремкомплект смола+стеклоткань PS 7071 0,25 кг</t>
  </si>
  <si>
    <t>BF4090/02</t>
  </si>
  <si>
    <t>Point Шпаклевка для пластмасс BF 4090 0,2 кг</t>
  </si>
  <si>
    <t>BF4090/05</t>
  </si>
  <si>
    <t>Point Шпаклевка для пластика BF 4090 0,5 кг</t>
  </si>
  <si>
    <t>SP4050/08</t>
  </si>
  <si>
    <t>Point Шпаклевка жидкая SP 4050 0,8 л</t>
  </si>
  <si>
    <t>US4070/025</t>
  </si>
  <si>
    <t>US4070/05</t>
  </si>
  <si>
    <t>Point Шпаклевка мягкая US 4070 0,5 кг</t>
  </si>
  <si>
    <t>US4070/1</t>
  </si>
  <si>
    <t>Point Шпаклевка мягкая US 4070 1,0 кг</t>
  </si>
  <si>
    <t>US4070/18</t>
  </si>
  <si>
    <t>Point Шпаклевка мягкая US 4070 1,8 кг</t>
  </si>
  <si>
    <t>AL4030/025</t>
  </si>
  <si>
    <t>AL4030/075</t>
  </si>
  <si>
    <t>AL4030/18</t>
  </si>
  <si>
    <t>Point Шпаклевка с алюминием AL 4030 1,8 кг</t>
  </si>
  <si>
    <t>FM4020/05</t>
  </si>
  <si>
    <t>Point Шпаклевка со стекловолокном FM 4020 0,5 кг</t>
  </si>
  <si>
    <t>FM4020/1</t>
  </si>
  <si>
    <t>Point Шпаклевка со стекловолокном FM 4020 1,0 кг</t>
  </si>
  <si>
    <t>FM4020/18</t>
  </si>
  <si>
    <t>Point Шпаклевка со стекловолокном FM 4020 1,8 кг</t>
  </si>
  <si>
    <t>UP4000/025</t>
  </si>
  <si>
    <t>UP4000/05</t>
  </si>
  <si>
    <t>Point Шпаклевка универсальная UP 4000 0,5 кг</t>
  </si>
  <si>
    <t>UP4000/1</t>
  </si>
  <si>
    <t>Point Шпаклевка универсальная UP 4000 1,0 кг</t>
  </si>
  <si>
    <t>UP4000/2</t>
  </si>
  <si>
    <t>Point Шпаклевка универсальная UP 4000 2,0 кг</t>
  </si>
  <si>
    <t>FI4040/025</t>
  </si>
  <si>
    <t>FI4040/075</t>
  </si>
  <si>
    <t>FI4040/2</t>
  </si>
  <si>
    <t>Point Шпаклевка финишная FI 4040 2,0 кг</t>
  </si>
  <si>
    <t>RoxelPro Отрезной круг ROXPRO POWER CUT 125 x 1.2 x 22мм, Т41, нерж.сталь, металл</t>
  </si>
  <si>
    <t>RoxelPro Фибровый шлифовальный круг ROXPRO HARD CUT 125 х 22мм, керамика, Р36</t>
  </si>
  <si>
    <t>RoxelPro Фибровый шлифовальный круг ROXPRO HARD CUT 125 х 22мм, керамика, Р40</t>
  </si>
  <si>
    <t>RoxelPro Фибровый шлифовальный круг ROXPRO HARD CUT 125 х 22мм, керамика, Р60</t>
  </si>
  <si>
    <t>RoxelPro Фибровый шлифовальный круг ROXPRO HARD CUT 125 х 22мм, керамика, Р80</t>
  </si>
  <si>
    <t>RoxelPro Фибровый шлифовальный круг ROXPRO HARD CUT 125 х 22мм, керамика, Р120</t>
  </si>
  <si>
    <t>Полировальные круги</t>
  </si>
  <si>
    <t>15 / 60 шт.</t>
  </si>
  <si>
    <t>Микрофинишные круги</t>
  </si>
  <si>
    <t>RoxelPro Микроабразивный круг ROXTOP 32mm зелёный, Р3000</t>
  </si>
  <si>
    <t>рулон: 500шт.</t>
  </si>
  <si>
    <t>RoxelPro Микроабразивный круг ROXTOP 35mm фестончатый, цветок, серо-зелёный, Р2500</t>
  </si>
  <si>
    <t>RoxelPro Микроабразивный круг ROXTOP 35mm фестончатый, цветок, зелёный, Р3000</t>
  </si>
  <si>
    <t>RoxelPro Микроабразивный круг ROXTOP 35mm фестончатый, цветок, светло-зелёный, Р4000</t>
  </si>
  <si>
    <t>RoxelPro Прозрачная маскирующая плёнка ROXONE со стат.эффектом, 5м х 120м</t>
  </si>
  <si>
    <t>RoxelPro Антигравийное антикоррозийное покрытие ROXONE на водной основе, окрашиваемое, чёрное, 1 л</t>
  </si>
  <si>
    <t>RoxelPro Антигравийное антикоррозийное покрытие ROXONE, окрашиваемое, белое, 1 л</t>
  </si>
  <si>
    <t>Защита дыхания</t>
  </si>
  <si>
    <t>Маски и полумаски</t>
  </si>
  <si>
    <t>RoxelPro Полумаска ROXTOP силиконовая, размер M</t>
  </si>
  <si>
    <t>1 / 32 шт.</t>
  </si>
  <si>
    <t>RoxelPro Фильтр от органических паров А1</t>
  </si>
  <si>
    <t>RoxelPro Фильтр от органических паров и кислых газов ABE1</t>
  </si>
  <si>
    <t>RoxelPro Фильтр от органических паров, кислых газов, аммиака ABEK1</t>
  </si>
  <si>
    <t>RoxelPro Фильтр противоаэрозольный Р2</t>
  </si>
  <si>
    <t>2/ 20/ 1000 шт.</t>
  </si>
  <si>
    <t>RoxelPro Держатель фильтра</t>
  </si>
  <si>
    <t>4 / 240 шт.</t>
  </si>
  <si>
    <t>RoxelPro Зачистной круг ROXTOP SOFT CUT II 125 x 6.4 x 22мм, Т27, нерж.сталь, металл</t>
  </si>
  <si>
    <t>RoxelPro Фибровый шлифовальный круг ROXPRO HARD CUT 180 х 22мм, керамика, Р36</t>
  </si>
  <si>
    <t>RoxelPro Фибровый шлифовальный круг ROXPRO HARD CUT 180 х 22мм, керамика, Р60</t>
  </si>
  <si>
    <t>RoxelPro Лепестковый круг ROXPRO HARD CUT 125 х 22мм, керамика, конический, Р40</t>
  </si>
  <si>
    <t>RoxelPro Лепестковый круг ROXPRO HARD CUT 125 х 22мм, керамика, конический, Р60</t>
  </si>
  <si>
    <t>RoxelPro Лепестковый круг ROXPRO HARD CUT 125 х 22мм, керамика, конический, Р80</t>
  </si>
  <si>
    <t>RoxelPro Лепестковый круг ROXPRO HARD CUT 125 х 22мм, керамика, конический, Р120</t>
  </si>
  <si>
    <t>RoxelPro Лепестковый круг ROXONE UNI CUT 125 х 22мм, оксид алюминия, конический, Р40</t>
  </si>
  <si>
    <t>RoxelPro Лепестковый круг ROXONE UNI CUT 125 х 22мм, оксид алюминия, конический, Р60</t>
  </si>
  <si>
    <t>RoxelPro Лепестковый круг ROXONE UNI CUT 125 х 22мм, оксид алюминия, конический, Р80</t>
  </si>
  <si>
    <t xml:space="preserve">RoxelPro Чёрный зачистной круг ROXONE Clean&amp;Strip 150х13х13мм </t>
  </si>
  <si>
    <t>RoxelPro Чёрный зачистной круг ROXONE Clean&amp;Strip на оправке 125х13х22мм</t>
  </si>
  <si>
    <t>RoxelPro Нетканый прессованный круг ROXTOP 150х13х32мм, 5A MED</t>
  </si>
  <si>
    <t>RoxelPro Нетканый прессованный круг ROXTOP 150х25х32мм, 5A MED</t>
  </si>
  <si>
    <t>RoxelPro Нетканый прессованный круг ROXTOP 125х13х22мм, Trimmable, 3S FIN</t>
  </si>
  <si>
    <t>RoxelPro Быстросъёмный нетканый прессованный круг ROXTOP 75х6мм, 5A MED</t>
  </si>
  <si>
    <t>RoxelPro Быстросъёмный нетканый прессованный круг ROXTOP 75х6мм, 7A MED</t>
  </si>
  <si>
    <t xml:space="preserve">Лак HS 2:1 FAST ускоренной полимеризации </t>
  </si>
  <si>
    <t>Отвердитель для лака HS 1:2 FAST</t>
  </si>
  <si>
    <t xml:space="preserve">Комплект: Лак + Отвердитель HS 2:1 </t>
  </si>
  <si>
    <t>0,5+0,1л</t>
  </si>
  <si>
    <t>Грунт адгезионный 1К (спрей), для пластика. Цвет: прозрачный</t>
  </si>
  <si>
    <t>4кг</t>
  </si>
  <si>
    <t>45гр.</t>
  </si>
  <si>
    <t>Антигравий. Евробаллон под насадку.  Черный</t>
  </si>
  <si>
    <t>Антигравий. Евробаллон под насадку.  Серый</t>
  </si>
  <si>
    <t>Антигравий. Евробаллон под насадку. Белый</t>
  </si>
  <si>
    <t>Антигравий. Аэрозоль. Белый</t>
  </si>
  <si>
    <t>Антигравий. Аэрозоль. Черный</t>
  </si>
  <si>
    <t>Антигравий. Аэрозоль. Серый</t>
  </si>
  <si>
    <t>25гр</t>
  </si>
  <si>
    <t>2гр</t>
  </si>
  <si>
    <t>Пластиковые насадки для смешивания 2К клея.</t>
  </si>
  <si>
    <t>Mobihel Базовая эмаль металлик KIA S4N sienna brown (1 л.)</t>
  </si>
  <si>
    <t>KIA S4N</t>
  </si>
  <si>
    <t>Mobihel Базовая эмаль металлик VW LR5Q blue grey petroleum (1 л.)</t>
  </si>
  <si>
    <t>VW LR5Q</t>
  </si>
  <si>
    <t>Helios добавка в лак СС 051 бриллиантово-красный перламутр (0,1л)</t>
  </si>
  <si>
    <t>Helios добавка в лак СС 052 красно-коричневый (0,1л)</t>
  </si>
  <si>
    <t>Mobihel добавка в лак СС 056 красный цикламен (0,1л.)</t>
  </si>
  <si>
    <t>76517</t>
  </si>
  <si>
    <t>76518</t>
  </si>
  <si>
    <t>76519</t>
  </si>
  <si>
    <t xml:space="preserve">Абразивный материал на основе синтетической плёнки FILM L312T </t>
  </si>
  <si>
    <t>01205</t>
  </si>
  <si>
    <t>Шлифовальный круг FILM L312T 125мм на липучке, без отв, зелёный</t>
  </si>
  <si>
    <t>01206</t>
  </si>
  <si>
    <t>01207</t>
  </si>
  <si>
    <t>01208</t>
  </si>
  <si>
    <t>01209</t>
  </si>
  <si>
    <t>01210</t>
  </si>
  <si>
    <t>01211</t>
  </si>
  <si>
    <t>01212</t>
  </si>
  <si>
    <t>01405</t>
  </si>
  <si>
    <t>Шлифовальный круг FILM L312T 150мм на липучке, без отв, зелёный</t>
  </si>
  <si>
    <t>01406</t>
  </si>
  <si>
    <t>01407</t>
  </si>
  <si>
    <t>01408</t>
  </si>
  <si>
    <t>01409</t>
  </si>
  <si>
    <t>01410</t>
  </si>
  <si>
    <t>01411</t>
  </si>
  <si>
    <t>01412</t>
  </si>
  <si>
    <t>Абразивный материал на бумажной основе RED B125T</t>
  </si>
  <si>
    <t>для сухого шлифования наполнителей средней жёсткости, лакокрасочных материалов, смолистых пород дерева и мягких металлов</t>
  </si>
  <si>
    <t>20406</t>
  </si>
  <si>
    <t>Шлифовальный круг RED B125T 150мм на липучке, 15 отв, розовый</t>
  </si>
  <si>
    <t>20407</t>
  </si>
  <si>
    <t>20408</t>
  </si>
  <si>
    <t>20409</t>
  </si>
  <si>
    <t>20410</t>
  </si>
  <si>
    <t>20411</t>
  </si>
  <si>
    <t>20412</t>
  </si>
  <si>
    <t>20414</t>
  </si>
  <si>
    <t>20416</t>
  </si>
  <si>
    <t>20417</t>
  </si>
  <si>
    <t>102505</t>
  </si>
  <si>
    <t>Особо износостойкий абразивный материал на мягкой основе SUNFOAM S33SF и SUNFOAM SC S53SF</t>
  </si>
  <si>
    <t>97215</t>
  </si>
  <si>
    <t>Шлифовальный круг SUNFOAM SC S53SF 150мм на липучке, без отв.</t>
  </si>
  <si>
    <t>P360</t>
  </si>
  <si>
    <t>RoxelPro Антигравийное антикоррозийное покрытие ROXONE на водной основе, окрашиваемое, серое, 1 л</t>
  </si>
  <si>
    <t>50 / 750 шт.</t>
  </si>
  <si>
    <t>Респираторы</t>
  </si>
  <si>
    <t>RoxelPro Противоаэрозольный респиратор ROXTOP 01 1-й степени защиты, до 4 ПДК</t>
  </si>
  <si>
    <t>20 / 400 шт.</t>
  </si>
  <si>
    <t>RoxelPro Противоаэрозольный респиратор ROXTOP 01V 1-й степени защиты, с клапаном выдоха, до 4 ПДК</t>
  </si>
  <si>
    <t>RoxelPro Противоаэрозольный респиратор ROXTOP 02V 2-й степени защиты, с клапаном выдоха, до 12 ПДК</t>
  </si>
  <si>
    <t>SATAjet X 5500 RP PHASER с RPS сменным стаканом 0.6л / 0.9л и шарнирным соединением</t>
  </si>
  <si>
    <t>SATAjet X 5500 HVLP PHASER с RPS сменным стаканом 0.6л / 0.9л и шарнирным соединением</t>
  </si>
  <si>
    <t>SATAjet K 1800 spray mix пистолет для использования с насосами, без металлической трубки подачи материала, без фильтра, без дюзы</t>
  </si>
  <si>
    <t>SATAjet K 1800 spray mix пистолет для использования с насосами, с металлической трубкой подачи материала, коротким сетчатым фильтром 100 микрон, без дюзы</t>
  </si>
  <si>
    <t>SATAjet K 1800 spray mix пистолет для использования с насосами, с металлической трубкой подачи материала, длинным сетчатым фильтром 100 микрон, без дюзы</t>
  </si>
  <si>
    <t>SATA Инверсионное сопло для SATA spray mix пистолетов</t>
  </si>
  <si>
    <t>Система универсальных бачков SATA RPS (группа скидок 1)</t>
  </si>
  <si>
    <t>Бачки для окрасочных пистолетов SATA (группа скидок 2)</t>
  </si>
  <si>
    <t>SATA Комплект крепления чаши мешалки SATA для серии SATAjet 5000, jet 4000 B, jet3000 B, jet 2000, jet 1000 B, jet 100 B, jet RP</t>
  </si>
  <si>
    <t>SATA Монтажный комплект SATA BVD с QCC без мелкой резьбы для SATAjet серии 5000, jet 4000 B, jet 3000 B, jet 2000, jet 1000 B, jet 100 B, jet RP</t>
  </si>
  <si>
    <t>SATA Двойной мембранный насос 1:1, корозионно-устойчивое покрытие, соединение подачи материала М25х1.5, наружная резьба, подача воздуха 1/4" (наружная резьба), кабель заземления для Vario Top Spray насоса</t>
  </si>
  <si>
    <t>100 шт</t>
  </si>
  <si>
    <t>4,5 х 6 м</t>
  </si>
  <si>
    <t>Маскирующая лента</t>
  </si>
  <si>
    <t>RM-FF-900</t>
  </si>
  <si>
    <t>RM-AF-900</t>
  </si>
  <si>
    <t>RM-LF-900</t>
  </si>
  <si>
    <t>REMIX 2К полиэфирная легкая шпатлевка 0,9 л</t>
  </si>
  <si>
    <t>АНТИГРАВИЙНЫЕ И АНТИКОРРОЗИОННЫЕ ПОКРЫТИЯ</t>
  </si>
  <si>
    <t>RM171101</t>
  </si>
  <si>
    <t>RM171103</t>
  </si>
  <si>
    <t>RM171102</t>
  </si>
  <si>
    <t>RM171301</t>
  </si>
  <si>
    <t>RM171104</t>
  </si>
  <si>
    <t>RM171106</t>
  </si>
  <si>
    <t>RM171105</t>
  </si>
  <si>
    <t>RM171204</t>
  </si>
  <si>
    <t xml:space="preserve">МЕРНЫЕ СТАКАНЫ </t>
  </si>
  <si>
    <t>НЕМЕРНЫЕ ЕМКОСТИ С КРЫШКОЙ, ВЕДРА</t>
  </si>
  <si>
    <t>САЛФЕТКИ ПОЛИПРОПИЛЕНОВЫЕ (100% ПОЛИПРОПИЛЕН)</t>
  </si>
  <si>
    <t>RM-GL-NIT-B-XL</t>
  </si>
  <si>
    <t>РРЦ с НДС, ₱</t>
  </si>
  <si>
    <t>SFF501</t>
  </si>
  <si>
    <t xml:space="preserve">Полировальная система G3 New на водной основе </t>
  </si>
  <si>
    <t>G3-3000/4</t>
  </si>
  <si>
    <t>PRF112</t>
  </si>
  <si>
    <t>GMW816</t>
  </si>
  <si>
    <t>Прайс-лист на продукцию фирмы FARECLA (Англия)</t>
  </si>
  <si>
    <t>Базовый прайс евро</t>
  </si>
  <si>
    <t>Цветовая документация</t>
  </si>
  <si>
    <t>GRAVIHEL MOBIFLEET колорбокс 08</t>
  </si>
  <si>
    <t>GRAVIHEL Оборудование и цветовая документация</t>
  </si>
  <si>
    <t>GRAVIHEL Веер перламутров Colour Guide 2020</t>
  </si>
  <si>
    <t>GRAVIHEL Плакат MIX</t>
  </si>
  <si>
    <t>GRAVIHEL Плакат MIX 2020</t>
  </si>
  <si>
    <t>GRAVIHEL Плакат перламутры</t>
  </si>
  <si>
    <t>GRAVIHEL Цветовой веер METALLIC</t>
  </si>
  <si>
    <t>GRAVIHEL Цветовой веер NCS 2015</t>
  </si>
  <si>
    <t>GRAVIHEL Цветовой веер RAL CLASSIC 150x50 мм</t>
  </si>
  <si>
    <t>GRAVIHEL Цветовой веер RAL DESIGN 2015</t>
  </si>
  <si>
    <t>Mobihel база M343 синий (1 л)</t>
  </si>
  <si>
    <t>Mobihel база M345 королевский синий (1 л)</t>
  </si>
  <si>
    <t>Mobihel база M400 алюминий (1 л)</t>
  </si>
  <si>
    <t>Mobihel база M401 тонкий алюминий (1 л)</t>
  </si>
  <si>
    <t>Mobihel база M402 грубый алюминий (1 л)</t>
  </si>
  <si>
    <t>Заблокирован</t>
  </si>
  <si>
    <t>ПРАЙС-ЛИСТ на ПРОДУКЦИЮ ARP</t>
  </si>
  <si>
    <t>Ед.    
в кор.</t>
  </si>
  <si>
    <t>Оптовая
цена</t>
  </si>
  <si>
    <t>ARP Грунт-наполнитель 4:1 HS NOVA серый</t>
  </si>
  <si>
    <t>ARP Отвердитель для грунта-наполнителя 4:1 HS NOVA</t>
  </si>
  <si>
    <t>Black Mamba Нитриловые одноразовые перчатки, размер XL, 100 шт/уп</t>
  </si>
  <si>
    <t>ARP Маскирующая бумага 600ммХ300м (БЕЛАЯ)</t>
  </si>
  <si>
    <t>ARP Маскирующая бумага 900ммХ300м (БЕЛАЯ)</t>
  </si>
  <si>
    <t>ARP Маскирующая бумага 1200ммХ300м (БЕЛАЯ)</t>
  </si>
  <si>
    <t>ARP Фильтр-воронка 125 мкм (250 шт/уп) CE</t>
  </si>
  <si>
    <t>ARP Фильтр-воронка 190 мкм (250 шт/уп) CE</t>
  </si>
  <si>
    <t>ARP Шпатлевка для пластика MULTI PLASTIC 0,5 кг</t>
  </si>
  <si>
    <t xml:space="preserve">ARP Шпатлевка для пластика PLASTIC PUTTY 1 кг                           </t>
  </si>
  <si>
    <t>ARP Шпатлевка с алюминиевым наполнителем ALU 1 кг</t>
  </si>
  <si>
    <t>ARP Шпатлевка наполняющая SOFT 0,5 кг</t>
  </si>
  <si>
    <t>ARP Шпатлевка наполняющая SOFT 1 кг</t>
  </si>
  <si>
    <t>ARP Шпатлевка наполняющая SOFT 1,8 кг</t>
  </si>
  <si>
    <t>ARP CE Шпатлевка наполняющая SOFT 1,8 кг</t>
  </si>
  <si>
    <t>ARP Шпатлевка со стекловолокном GLASS 0,5 кг</t>
  </si>
  <si>
    <t>ARP Шпатлевка со стекловолокном GLASS 1,8 кг</t>
  </si>
  <si>
    <t>ARP CE Шпатлевка со стекловолокном GLASS 1,8 кг</t>
  </si>
  <si>
    <t xml:space="preserve">Эмали 3 л. </t>
  </si>
  <si>
    <t>ARP эмаль металлик 230 Жемчуг (3 л)</t>
  </si>
  <si>
    <t>ARP эмаль металлик 426 Мускари (3л)</t>
  </si>
  <si>
    <t>ARP эмаль металлик 429 Персей (3 л)</t>
  </si>
  <si>
    <t>ARP эмаль металлик 602 Авантюрин (3 л)</t>
  </si>
  <si>
    <t>ARP эмаль металлик 610 Рислинг (3 л)</t>
  </si>
  <si>
    <t>ARP эмаль металлик 630 кварц 2 (3 л)</t>
  </si>
  <si>
    <t>ARP эмаль металлик 633 Борнео (3 л)</t>
  </si>
  <si>
    <t>ARP эмаль металлик 665 космос (3 л) пласт</t>
  </si>
  <si>
    <t>ARP эмаль металлик 691 Платина (3 л)</t>
  </si>
  <si>
    <t>ARP эмаль металлик FORD moondust silver 2431 (3 л)</t>
  </si>
  <si>
    <t>47956408V1</t>
  </si>
  <si>
    <t>ARP эмаль металлик HYUNDAI / KIA sleek silver RHM V1 (3 л.)</t>
  </si>
  <si>
    <t>ARP эмаль металлик RENAULT noir nacre 676 (3 л)</t>
  </si>
  <si>
    <t>ARP эмаль металлик RENAULT blanc glacier UNI 369 (3 л)</t>
  </si>
  <si>
    <t>ARP эмаль металлик TOYOTA 1F7 ultra silver (3 л)</t>
  </si>
  <si>
    <t>ARP эмаль металлик TOYOTA 199 silver (3 л)</t>
  </si>
  <si>
    <t>ARP эмаль металлик TOYOTA 040 white (3 л)</t>
  </si>
  <si>
    <t>ARP эмаль металлик TOYOTA 202 black (3 л)</t>
  </si>
  <si>
    <t>90284052К</t>
  </si>
  <si>
    <t>ARP Аэрозоль эмаль металлик 100 триумф (520 мл)</t>
  </si>
  <si>
    <t>ARP Аэрозоль эмаль металлик 104 калина (520 мл)</t>
  </si>
  <si>
    <t>ARP Аэрозоль эмаль металлик TOYOTA 1C0 silver (520 мл)</t>
  </si>
  <si>
    <t>ARP Аэрозоль эмаль металлик TOYOTA 1F7 silver (520 мл)</t>
  </si>
  <si>
    <t>ARP Аэрозоль эмаль металлик 192 портвейн (520 мл)</t>
  </si>
  <si>
    <t>ARP Аэрозоль эмаль металлик TOYOTA 199 (520 мл)</t>
  </si>
  <si>
    <t>ARP Аэрозоль эмаль металлик TOYOTA 202 (520 мл)</t>
  </si>
  <si>
    <t>ARP Аэрозоль эмаль металлик СИЛЬВЕР (520 мл)</t>
  </si>
  <si>
    <t>ARP Аэрозоль эмаль металлик RENAULT 369 blanc glacier UNI (520 мл)</t>
  </si>
  <si>
    <t>ARP Аэрозоль эмаль металлик 426 мускари (520 мл)</t>
  </si>
  <si>
    <t>ARP Аэрозоль эмаль металлик 429 Персей (520 мл)</t>
  </si>
  <si>
    <t>ARP Аэрозоль эмаль металлик 499 ривьера (520 мл)</t>
  </si>
  <si>
    <t>ARP Аэрозоль эмаль металлик FORD moondust silver (520 мл)</t>
  </si>
  <si>
    <t>ARP Аэрозоль эмаль металлик FORD panter black (520 мл)</t>
  </si>
  <si>
    <t>ARP Аэрозоль эмаль металлик RENAULT 676 noire nacre (520 мл)</t>
  </si>
  <si>
    <t>ARP Аэрозоль эмаль металлик MERCEDES 744 brilliant silber (520 мл)</t>
  </si>
  <si>
    <t>ARP Аэрозоль автолак черная матовая (520 мл)</t>
  </si>
  <si>
    <t>Оборудование</t>
  </si>
  <si>
    <t>Стеллаж для аэрозольных красок (белая, фриз ARP)</t>
  </si>
  <si>
    <t xml:space="preserve">Универсальная пневматическая установка для ручной заправки аэрозольных баллонов                              </t>
  </si>
  <si>
    <t>302100A</t>
  </si>
  <si>
    <t>Стакан пневматической ручной установки для заправки аэрозолей MINI</t>
  </si>
  <si>
    <t>302200A</t>
  </si>
  <si>
    <t>Кольцо пневматической ручной установки заправки аэрозольных баллонов</t>
  </si>
  <si>
    <t>СПРАВОЧНО ЦЕНЫ ЗА КОМПЛЕКТ</t>
  </si>
  <si>
    <t>Цена со скидкой</t>
  </si>
  <si>
    <r>
      <rPr>
        <b/>
        <sz val="9"/>
        <color indexed="10"/>
        <rFont val="Arial"/>
        <family val="2"/>
        <charset val="204"/>
      </rPr>
      <t>EASY/S</t>
    </r>
    <r>
      <rPr>
        <b/>
        <sz val="9"/>
        <rFont val="Arial"/>
        <family val="2"/>
        <charset val="204"/>
      </rPr>
      <t xml:space="preserve"> -</t>
    </r>
    <r>
      <rPr>
        <sz val="9"/>
        <rFont val="Arial"/>
        <family val="2"/>
        <charset val="204"/>
      </rPr>
      <t xml:space="preserve"> установка для ручной мойки краскопультов от ЛКМ, на основе растворителей. Рабочее давление: </t>
    </r>
    <r>
      <rPr>
        <sz val="9"/>
        <color indexed="10"/>
        <rFont val="Arial"/>
        <family val="2"/>
        <charset val="204"/>
      </rPr>
      <t>4 - 6 бар</t>
    </r>
    <r>
      <rPr>
        <sz val="9"/>
        <rFont val="Arial"/>
        <family val="2"/>
        <charset val="204"/>
      </rPr>
      <t xml:space="preserve">. Расход воздуха: 65 л/мин. Корпус из оцинкованной стали. Подача растворителя: отработанный растворитель, чистый растворитель в смеси с воздухом (подача под давлением), чистый растворитель. </t>
    </r>
  </si>
  <si>
    <t>7030**</t>
  </si>
  <si>
    <t>7130**</t>
  </si>
  <si>
    <r>
      <rPr>
        <b/>
        <sz val="9"/>
        <color indexed="30"/>
        <rFont val="Arial"/>
        <family val="2"/>
        <charset val="204"/>
      </rPr>
      <t>Genesi Top Line</t>
    </r>
    <r>
      <rPr>
        <b/>
        <sz val="9"/>
        <rFont val="Arial"/>
        <family val="2"/>
        <charset val="204"/>
      </rPr>
      <t xml:space="preserve"> </t>
    </r>
    <r>
      <rPr>
        <b/>
        <sz val="9"/>
        <color indexed="30"/>
        <rFont val="Arial"/>
        <family val="2"/>
        <charset val="204"/>
      </rPr>
      <t>I GEO</t>
    </r>
    <r>
      <rPr>
        <b/>
        <sz val="9"/>
        <rFont val="Arial"/>
        <family val="2"/>
        <charset val="204"/>
      </rPr>
      <t xml:space="preserve"> -</t>
    </r>
    <r>
      <rPr>
        <sz val="9"/>
        <rFont val="Arial"/>
        <family val="2"/>
        <charset val="204"/>
      </rPr>
      <t xml:space="preserve"> краскопульт с нижним алюминиевым бачком 1 л. Корпус - кованый хромированный алюминий. Рабочее давление: 2,0 -2,5 бар. Расход воздуха: </t>
    </r>
    <r>
      <rPr>
        <sz val="9"/>
        <color indexed="10"/>
        <rFont val="Arial"/>
        <family val="2"/>
        <charset val="204"/>
      </rPr>
      <t xml:space="preserve">320-360 л/мин. Ø сопла:  1,0 мм. </t>
    </r>
    <r>
      <rPr>
        <sz val="9"/>
        <rFont val="Arial"/>
        <family val="2"/>
        <charset val="204"/>
      </rPr>
      <t>В комплекте: кейс, регулятор давления воздуха TOP с манометром</t>
    </r>
    <r>
      <rPr>
        <b/>
        <sz val="9"/>
        <rFont val="Arial"/>
        <family val="2"/>
        <charset val="204"/>
      </rPr>
      <t>,</t>
    </r>
    <r>
      <rPr>
        <sz val="9"/>
        <rFont val="Arial"/>
        <family val="2"/>
        <charset val="204"/>
      </rPr>
      <t xml:space="preserve">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</si>
  <si>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SP GEO</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-кованый хромированный алюминий. Рабочее давление: 2,0 -2,5 бар. Расход воздуха:</t>
    </r>
    <r>
      <rPr>
        <sz val="9"/>
        <color indexed="10"/>
        <rFont val="Arial"/>
        <family val="2"/>
        <charset val="204"/>
      </rPr>
      <t xml:space="preserve"> 320-360 л/мин. Ø сопла: 1,5 - 1,7 - 1,9 мм.</t>
    </r>
    <r>
      <rPr>
        <sz val="9"/>
        <rFont val="Arial"/>
        <family val="2"/>
        <charset val="204"/>
      </rPr>
      <t xml:space="preserve"> В комплекте: кейс, регулятор давления воздуха TOP с манометром, ЗИП. </t>
    </r>
  </si>
  <si>
    <r>
      <rPr>
        <b/>
        <sz val="9"/>
        <color indexed="8"/>
        <rFont val="Arial"/>
        <family val="2"/>
        <charset val="204"/>
      </rPr>
      <t xml:space="preserve">Slim Kombat </t>
    </r>
    <r>
      <rPr>
        <b/>
        <sz val="9"/>
        <color indexed="53"/>
        <rFont val="Arial"/>
        <family val="2"/>
        <charset val="204"/>
      </rPr>
      <t>SR</t>
    </r>
    <r>
      <rPr>
        <b/>
        <sz val="9"/>
        <color indexed="8"/>
        <rFont val="Arial"/>
        <family val="2"/>
        <charset val="204"/>
      </rPr>
      <t xml:space="preserve"> </t>
    </r>
    <r>
      <rPr>
        <b/>
        <sz val="9"/>
        <color indexed="53"/>
        <rFont val="Arial"/>
        <family val="2"/>
        <charset val="204"/>
      </rPr>
      <t>HTE</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- 2,5 бар. Расход воздуха: </t>
    </r>
    <r>
      <rPr>
        <sz val="9"/>
        <color indexed="10"/>
        <rFont val="Arial"/>
        <family val="2"/>
        <charset val="204"/>
      </rPr>
      <t>265 - 290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1,0 - 1,2 - </t>
    </r>
    <r>
      <rPr>
        <sz val="9"/>
        <color indexed="10"/>
        <rFont val="Arial"/>
        <family val="2"/>
        <charset val="204"/>
      </rPr>
      <t>1,3 - 1,5 - 1,7 - 1,9 - 2,2 - 2,5 мм</t>
    </r>
    <r>
      <rPr>
        <i/>
        <sz val="9"/>
        <color indexed="10"/>
        <rFont val="Arial"/>
        <family val="2"/>
        <charset val="204"/>
      </rPr>
      <t>.</t>
    </r>
    <r>
      <rPr>
        <sz val="9"/>
        <color indexed="8"/>
        <rFont val="Arial"/>
        <family val="2"/>
        <charset val="204"/>
      </rPr>
      <t xml:space="preserve"> В комплекте: кейс, ЗИП. Без манометра.</t>
    </r>
  </si>
  <si>
    <r>
      <t xml:space="preserve">Slim Kombat </t>
    </r>
    <r>
      <rPr>
        <b/>
        <sz val="9"/>
        <color indexed="53"/>
        <rFont val="Arial"/>
        <family val="2"/>
        <charset val="204"/>
      </rPr>
      <t>S HTE KILLER</t>
    </r>
    <r>
      <rPr>
        <b/>
        <sz val="9"/>
        <color indexed="30"/>
        <rFont val="Arial"/>
        <family val="2"/>
        <charset val="204"/>
      </rPr>
      <t xml:space="preserve"> </t>
    </r>
    <r>
      <rPr>
        <b/>
        <sz val="9"/>
        <rFont val="Arial"/>
        <family val="2"/>
        <charset val="204"/>
      </rPr>
      <t>-</t>
    </r>
    <r>
      <rPr>
        <sz val="9"/>
        <rFont val="Arial"/>
        <family val="2"/>
        <charset val="204"/>
      </rPr>
      <t xml:space="preserve"> краскопульт с верхним пластиковым бачком 0,68 л.  Рабочее давление: 2,0  бар. Расход воздуха: 265 -290 л/мин. Корпус: литой магниевый сплав с кевларовым покрытием. Распыляющая головка: химически никелированная латунь.</t>
    </r>
    <r>
      <rPr>
        <sz val="9"/>
        <color indexed="10"/>
        <rFont val="Arial"/>
        <family val="2"/>
        <charset val="204"/>
      </rPr>
      <t xml:space="preserve"> </t>
    </r>
    <r>
      <rPr>
        <i/>
        <sz val="9"/>
        <color indexed="10"/>
        <rFont val="Arial"/>
        <family val="2"/>
        <charset val="204"/>
      </rPr>
      <t xml:space="preserve">Ø сопла: </t>
    </r>
    <r>
      <rPr>
        <sz val="9"/>
        <color indexed="10"/>
        <rFont val="Arial"/>
        <family val="2"/>
        <charset val="204"/>
      </rPr>
      <t>1,0 - 1,2 - 1,3 - 1,4 - 1,5 - 1,7 - 1,9 - 2,2 - 2,5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</si>
  <si>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t>
    </r>
    <r>
      <rPr>
        <b/>
        <sz val="9"/>
        <rFont val="Arial"/>
        <family val="2"/>
        <charset val="204"/>
      </rPr>
      <t xml:space="preserve"> </t>
    </r>
    <r>
      <rPr>
        <b/>
        <sz val="9"/>
        <color indexed="17"/>
        <rFont val="Arial"/>
        <family val="2"/>
        <charset val="204"/>
      </rPr>
      <t>HVLP</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бар. Расход воздуха: </t>
    </r>
    <r>
      <rPr>
        <sz val="9"/>
        <color indexed="10"/>
        <rFont val="Arial"/>
        <family val="2"/>
        <charset val="204"/>
      </rPr>
      <t>315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Ø сопла:</t>
    </r>
    <r>
      <rPr>
        <sz val="9"/>
        <color indexed="10"/>
        <rFont val="Arial"/>
        <family val="2"/>
        <charset val="204"/>
      </rPr>
      <t xml:space="preserve"> 1,0 - 1,2 - 1,3 - 1,5 - 1,7 - 1,9 - 2,2 - 2,5 мм. </t>
    </r>
    <r>
      <rPr>
        <sz val="9"/>
        <color indexed="8"/>
        <rFont val="Arial"/>
        <family val="2"/>
        <charset val="204"/>
      </rPr>
      <t>В комплекте: кейс, регулятор давления воздуха с манометром, ЗИП.</t>
    </r>
  </si>
  <si>
    <r>
      <t xml:space="preserve">Slim Kombat </t>
    </r>
    <r>
      <rPr>
        <b/>
        <sz val="9"/>
        <color indexed="17"/>
        <rFont val="Arial"/>
        <family val="2"/>
        <charset val="204"/>
      </rPr>
      <t>S</t>
    </r>
    <r>
      <rPr>
        <b/>
        <sz val="9"/>
        <color indexed="8"/>
        <rFont val="Arial"/>
        <family val="2"/>
        <charset val="204"/>
      </rPr>
      <t xml:space="preserve"> </t>
    </r>
    <r>
      <rPr>
        <b/>
        <sz val="9"/>
        <color indexed="17"/>
        <rFont val="Arial"/>
        <family val="2"/>
        <charset val="204"/>
      </rPr>
      <t>HVLP KILLER</t>
    </r>
    <r>
      <rPr>
        <b/>
        <sz val="9"/>
        <rFont val="Arial"/>
        <family val="2"/>
        <charset val="204"/>
      </rPr>
      <t xml:space="preserve"> - </t>
    </r>
    <r>
      <rPr>
        <sz val="9"/>
        <rFont val="Arial"/>
        <family val="2"/>
        <charset val="204"/>
      </rPr>
      <t xml:space="preserve">краскопульт с верхним пластиковым бачком 0,68 л. Рабочее давление: 2,0  бар. Расход воздуха: 315 л/мин.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</si>
  <si>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 HVLP ALL</t>
    </r>
    <r>
      <rPr>
        <b/>
        <sz val="9"/>
        <rFont val="Arial"/>
        <family val="2"/>
        <charset val="204"/>
      </rPr>
      <t xml:space="preserve"> -</t>
    </r>
    <r>
      <rPr>
        <sz val="9"/>
        <rFont val="Arial"/>
        <family val="2"/>
        <charset val="204"/>
      </rPr>
      <t xml:space="preserve"> краскопульт с верхним алюминиевым бачком 0,75 л. Рабочее давление:  2,0  бар. Расход воздуха: </t>
    </r>
    <r>
      <rPr>
        <sz val="9"/>
        <color indexed="10"/>
        <rFont val="Arial"/>
        <family val="2"/>
        <charset val="204"/>
      </rPr>
      <t>315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</si>
  <si>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rFont val="Arial"/>
        <family val="2"/>
        <charset val="204"/>
      </rPr>
      <t>Slim X - LIGHT</t>
    </r>
    <r>
      <rPr>
        <b/>
        <sz val="9"/>
        <color indexed="56"/>
        <rFont val="Arial"/>
        <family val="2"/>
        <charset val="204"/>
      </rPr>
      <t xml:space="preserve"> </t>
    </r>
    <r>
      <rPr>
        <b/>
        <sz val="9"/>
        <color indexed="53"/>
        <rFont val="Arial"/>
        <family val="2"/>
        <charset val="204"/>
      </rPr>
      <t>SP HTE SR</t>
    </r>
    <r>
      <rPr>
        <b/>
        <sz val="9"/>
        <color indexed="30"/>
        <rFont val="Arial"/>
        <family val="2"/>
        <charset val="204"/>
      </rPr>
      <t xml:space="preserve"> </t>
    </r>
    <r>
      <rPr>
        <b/>
        <sz val="9"/>
        <rFont val="Arial"/>
        <family val="2"/>
        <charset val="204"/>
      </rPr>
      <t>-</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2,0 - 2,5 бар. Расход воздуха: </t>
    </r>
    <r>
      <rPr>
        <sz val="9"/>
        <color indexed="10"/>
        <rFont val="Arial"/>
        <family val="2"/>
        <charset val="204"/>
      </rPr>
      <t>260 л/мин.</t>
    </r>
    <r>
      <rPr>
        <sz val="9"/>
        <rFont val="Arial"/>
        <family val="2"/>
        <charset val="204"/>
      </rPr>
      <t xml:space="preserve">  </t>
    </r>
    <r>
      <rPr>
        <sz val="9"/>
        <color indexed="10"/>
        <rFont val="Arial"/>
        <family val="2"/>
        <charset val="204"/>
      </rPr>
      <t>Ø сопла: 1,5 - 1,7 - 1,9 мм.</t>
    </r>
    <r>
      <rPr>
        <sz val="9"/>
        <rFont val="Arial"/>
        <family val="2"/>
        <charset val="204"/>
      </rPr>
      <t xml:space="preserve">  В комплекте: кейс, ЗИП. Без манометра.</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</si>
  <si>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1,3 - 1,5 - 1,7 - 1,9 - 2,2 мм.</t>
    </r>
    <r>
      <rPr>
        <sz val="9"/>
        <rFont val="Arial"/>
        <family val="2"/>
        <charset val="204"/>
      </rPr>
      <t xml:space="preserve"> В комплекте: кейс, регулятор давления воздуха с манометром, ЗИП.</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</si>
  <si>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алюминиевым бачком 0,75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</si>
  <si>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17"/>
        <rFont val="Arial"/>
        <family val="2"/>
        <charset val="204"/>
      </rPr>
      <t>I HVLP</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соплa:  </t>
    </r>
    <r>
      <rPr>
        <sz val="9"/>
        <color indexed="10"/>
        <rFont val="Arial"/>
        <family val="2"/>
        <charset val="204"/>
      </rPr>
      <t>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</si>
  <si>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17"/>
        <rFont val="Arial"/>
        <family val="2"/>
        <charset val="204"/>
      </rPr>
      <t>SP HVLP</t>
    </r>
    <r>
      <rPr>
        <sz val="9"/>
        <rFont val="Arial"/>
        <family val="2"/>
        <charset val="204"/>
      </rPr>
      <t xml:space="preserve"> -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1,0 - 1,3 - 1,5 - 1,7 - 1,9 - 2,2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</si>
  <si>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53"/>
        <rFont val="Arial"/>
        <family val="2"/>
        <charset val="204"/>
      </rPr>
      <t>S HTE</t>
    </r>
    <r>
      <rPr>
        <sz val="9"/>
        <rFont val="Arial"/>
        <family val="2"/>
        <charset val="204"/>
      </rPr>
      <t xml:space="preserve"> - краскопульт с верхним бачком 0,68 л. Корпус - химически никелированный хромированный алюминий. Рабочее давление: 2 - 2,5 бар. Расход воздуха: </t>
    </r>
    <r>
      <rPr>
        <sz val="9"/>
        <color indexed="10"/>
        <rFont val="Arial"/>
        <family val="2"/>
        <charset val="204"/>
      </rPr>
      <t xml:space="preserve">220 - 260 л/мин.  </t>
    </r>
    <r>
      <rPr>
        <i/>
        <sz val="9"/>
        <color indexed="10"/>
        <rFont val="Arial"/>
        <family val="2"/>
        <charset val="204"/>
      </rPr>
      <t>Ø сопла:</t>
    </r>
    <r>
      <rPr>
        <sz val="9"/>
        <color indexed="10"/>
        <rFont val="Arial"/>
        <family val="2"/>
        <charset val="204"/>
      </rPr>
      <t xml:space="preserve"> 1,0 - 1,2 -1,3 - 1,5 - 1,7 - 1,9 - 2,2 - 2,5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</si>
  <si>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Slim</t>
    </r>
    <r>
      <rPr>
        <b/>
        <sz val="9"/>
        <color indexed="53"/>
        <rFont val="Arial"/>
        <family val="2"/>
        <charset val="204"/>
      </rPr>
      <t xml:space="preserve"> I HTE</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220-260  л/мин.  </t>
    </r>
    <r>
      <rPr>
        <i/>
        <sz val="9"/>
        <color indexed="10"/>
        <rFont val="Arial"/>
        <family val="2"/>
        <charset val="204"/>
      </rPr>
      <t xml:space="preserve">Ø сопла: </t>
    </r>
    <r>
      <rPr>
        <sz val="9"/>
        <color indexed="10"/>
        <rFont val="Arial"/>
        <family val="2"/>
        <charset val="204"/>
      </rPr>
      <t>1,0 - 1,2 - 1,3 - 1,5 - 1,7 - 1,9 - 2,2 -2,5 мм.</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</si>
  <si>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SP HTE</t>
    </r>
    <r>
      <rPr>
        <b/>
        <sz val="9"/>
        <rFont val="Arial"/>
        <family val="2"/>
        <charset val="204"/>
      </rPr>
      <t xml:space="preserve"> - </t>
    </r>
    <r>
      <rPr>
        <sz val="9"/>
        <rFont val="Arial"/>
        <family val="2"/>
        <charset val="204"/>
      </rPr>
      <t>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220-260 л/мин.  </t>
    </r>
    <r>
      <rPr>
        <i/>
        <sz val="9"/>
        <color indexed="10"/>
        <rFont val="Arial"/>
        <family val="2"/>
        <charset val="204"/>
      </rPr>
      <t xml:space="preserve">Ø сопла: </t>
    </r>
    <r>
      <rPr>
        <sz val="9"/>
        <color indexed="10"/>
        <rFont val="Arial"/>
        <family val="2"/>
        <charset val="204"/>
      </rPr>
      <t>1,0 - 1,2 - 1,3 -1,5 - 1,7 - 1,9 - 2,2 -2,5 мм</t>
    </r>
    <r>
      <rPr>
        <i/>
        <sz val="9"/>
        <color indexed="10"/>
        <rFont val="Arial"/>
        <family val="2"/>
        <charset val="204"/>
      </rPr>
      <t>.</t>
    </r>
    <r>
      <rPr>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</si>
  <si>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 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1,0 - 1,2 - 1,3 - 1,5 - 1,7 - 1,9 - 2,2 - 2,5 мм.</t>
    </r>
    <r>
      <rPr>
        <i/>
        <sz val="9"/>
        <rFont val="Arial"/>
        <family val="2"/>
        <charset val="204"/>
      </rPr>
      <t xml:space="preserve"> </t>
    </r>
    <r>
      <rPr>
        <sz val="9"/>
        <rFont val="Arial"/>
        <family val="2"/>
        <charset val="204"/>
      </rPr>
      <t>В комплекте: кейс, ЗИП.</t>
    </r>
  </si>
  <si>
    <r>
      <t xml:space="preserve">Slim </t>
    </r>
    <r>
      <rPr>
        <b/>
        <sz val="9"/>
        <color indexed="53"/>
        <rFont val="Arial"/>
        <family val="2"/>
        <charset val="204"/>
      </rPr>
      <t>I HTE SR</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220 -260 л/мин. </t>
    </r>
    <r>
      <rPr>
        <i/>
        <sz val="9"/>
        <color indexed="10"/>
        <rFont val="Arial"/>
        <family val="2"/>
        <charset val="204"/>
      </rPr>
      <t xml:space="preserve">Ø сопла: </t>
    </r>
    <r>
      <rPr>
        <sz val="9"/>
        <color indexed="10"/>
        <rFont val="Arial"/>
        <family val="2"/>
        <charset val="204"/>
      </rPr>
      <t xml:space="preserve">1,0 - 1,2 - 1,3 - 1,5 - 1,7 - 1,9 - 2,2 - 2,5 мм. </t>
    </r>
    <r>
      <rPr>
        <sz val="9"/>
        <rFont val="Arial"/>
        <family val="2"/>
        <charset val="204"/>
      </rPr>
      <t>В комплекте: кейс, ЗИП.</t>
    </r>
  </si>
  <si>
    <r>
      <t xml:space="preserve">Slim </t>
    </r>
    <r>
      <rPr>
        <b/>
        <sz val="9"/>
        <color indexed="53"/>
        <rFont val="Arial"/>
        <family val="2"/>
        <charset val="204"/>
      </rPr>
      <t>SP HTE SR</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мм.</t>
    </r>
    <r>
      <rPr>
        <sz val="9"/>
        <rFont val="Arial"/>
        <family val="2"/>
        <charset val="204"/>
      </rPr>
      <t xml:space="preserve">  В комплекте: кейс, ЗИП.</t>
    </r>
  </si>
  <si>
    <r>
      <rPr>
        <b/>
        <sz val="9"/>
        <color indexed="30"/>
        <rFont val="Arial"/>
        <family val="2"/>
        <charset val="204"/>
      </rPr>
      <t xml:space="preserve">DIECIMILA 10011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</si>
  <si>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rFont val="Arial"/>
        <family val="2"/>
        <charset val="204"/>
      </rPr>
      <t xml:space="preserve"> </t>
    </r>
    <r>
      <rPr>
        <b/>
        <sz val="9"/>
        <color indexed="53"/>
        <rFont val="Arial"/>
        <family val="2"/>
        <charset val="204"/>
      </rPr>
      <t>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2,0 - 2,5 бар. Расход воздуха:</t>
    </r>
    <r>
      <rPr>
        <sz val="9"/>
        <color indexed="10"/>
        <rFont val="Arial"/>
        <family val="2"/>
        <charset val="204"/>
      </rPr>
      <t xml:space="preserve"> 220 - 260 л/мин. Ø сопла: 1,3 - 1,5 - 1,7 - 1,9 - 2,2 - 2,5 мм.</t>
    </r>
    <r>
      <rPr>
        <sz val="9"/>
        <rFont val="Arial"/>
        <family val="2"/>
        <charset val="204"/>
      </rPr>
      <t xml:space="preserve"> В комплекте: кейс, ЗИП.</t>
    </r>
  </si>
  <si>
    <r>
      <rPr>
        <b/>
        <sz val="9"/>
        <color indexed="30"/>
        <rFont val="Arial"/>
        <family val="2"/>
        <charset val="204"/>
      </rPr>
      <t>DIECIMILA 10010/</t>
    </r>
    <r>
      <rPr>
        <b/>
        <sz val="9"/>
        <color indexed="53"/>
        <rFont val="Arial"/>
        <family val="2"/>
        <charset val="204"/>
      </rPr>
      <t>SP HTE SR</t>
    </r>
    <r>
      <rPr>
        <b/>
        <sz val="9"/>
        <rFont val="Arial"/>
        <family val="2"/>
        <charset val="204"/>
      </rPr>
      <t xml:space="preserve"> -</t>
    </r>
    <r>
      <rPr>
        <sz val="9"/>
        <rFont val="Arial"/>
        <family val="2"/>
        <charset val="204"/>
      </rPr>
      <t xml:space="preserve"> подача ЛКМ - нижняя, от красконагнетательных баков, насосов низкого давления. Вход воздуха: М 1/4;  Корпус  - химически никелированный полированный алюминий. Рабочее давление: 2,0 - 2,5 бар. Расход воздуха: </t>
    </r>
    <r>
      <rPr>
        <sz val="9"/>
        <color indexed="10"/>
        <rFont val="Arial"/>
        <family val="2"/>
        <charset val="204"/>
      </rPr>
      <t>220-260 л/мин. Ø сопла: 1,3 - 1,5 - 1,7 - 1,9 - 2,2</t>
    </r>
    <r>
      <rPr>
        <sz val="9"/>
        <rFont val="Arial"/>
        <family val="2"/>
        <charset val="204"/>
      </rPr>
      <t xml:space="preserve"> </t>
    </r>
    <r>
      <rPr>
        <sz val="9"/>
        <color indexed="10"/>
        <rFont val="Arial"/>
        <family val="2"/>
        <charset val="204"/>
      </rPr>
      <t>мм.</t>
    </r>
    <r>
      <rPr>
        <sz val="9"/>
        <rFont val="Arial"/>
        <family val="2"/>
        <charset val="204"/>
      </rPr>
      <t xml:space="preserve"> В комплекте: кейс, ЗИП.</t>
    </r>
  </si>
  <si>
    <r>
      <rPr>
        <b/>
        <sz val="9"/>
        <color indexed="30"/>
        <rFont val="Arial"/>
        <family val="2"/>
        <charset val="204"/>
      </rPr>
      <t>9011</t>
    </r>
    <r>
      <rPr>
        <b/>
        <sz val="9"/>
        <rFont val="Arial"/>
        <family val="2"/>
        <charset val="204"/>
      </rPr>
      <t xml:space="preserve"> </t>
    </r>
    <r>
      <rPr>
        <b/>
        <sz val="9"/>
        <color indexed="17"/>
        <rFont val="Arial"/>
        <family val="2"/>
        <charset val="204"/>
      </rPr>
      <t>HVLP</t>
    </r>
    <r>
      <rPr>
        <sz val="9"/>
        <rFont val="Arial"/>
        <family val="2"/>
        <charset val="204"/>
      </rPr>
      <t xml:space="preserve"> - краскопульт с верхним алюминиевым бачком 0,5 л. Корпус  - химически никелированный полированный алюминий.  Рабочее давление: 2,0 бар. Расход воздуха:</t>
    </r>
    <r>
      <rPr>
        <sz val="9"/>
        <color indexed="10"/>
        <rFont val="Arial"/>
        <family val="2"/>
        <charset val="204"/>
      </rPr>
      <t xml:space="preserve"> 220 л/мин. Ø сопла: 1,9 мм.</t>
    </r>
    <r>
      <rPr>
        <sz val="9"/>
        <rFont val="Arial"/>
        <family val="2"/>
        <charset val="204"/>
      </rPr>
      <t xml:space="preserve"> В комплекте: кейс, регулятор давления воздуха с манометром, ЗИП.       </t>
    </r>
  </si>
  <si>
    <r>
      <rPr>
        <b/>
        <sz val="9"/>
        <color indexed="30"/>
        <rFont val="Arial"/>
        <family val="2"/>
        <charset val="204"/>
      </rPr>
      <t>6011</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Полированный и обработанный алюминий. Рабочее давление: 2,5 - 3,0 бар. Расход воздуха: </t>
    </r>
    <r>
      <rPr>
        <sz val="9"/>
        <color indexed="10"/>
        <rFont val="Arial"/>
        <family val="2"/>
        <charset val="204"/>
      </rPr>
      <t xml:space="preserve">180 - 220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</si>
  <si>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17"/>
        <rFont val="Arial"/>
        <family val="2"/>
        <charset val="204"/>
      </rPr>
      <t>SP HVLP</t>
    </r>
    <r>
      <rPr>
        <b/>
        <sz val="9"/>
        <rFont val="Arial"/>
        <family val="2"/>
        <charset val="204"/>
      </rPr>
      <t xml:space="preserve"> </t>
    </r>
    <r>
      <rPr>
        <sz val="9"/>
        <rFont val="Arial"/>
        <family val="2"/>
        <charset val="204"/>
      </rPr>
      <t>-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t>
    </r>
    <r>
      <rPr>
        <sz val="9"/>
        <color indexed="10"/>
        <rFont val="Arial"/>
        <family val="2"/>
        <charset val="204"/>
      </rPr>
      <t xml:space="preserve"> 220 - 240 л/мин. Ø сопла: 1,2 - 1,4 - 1,7 - 1,9 - 2,2 - 2,5 -3,0 мм.</t>
    </r>
  </si>
  <si>
    <r>
      <rPr>
        <b/>
        <sz val="9"/>
        <color indexed="30"/>
        <rFont val="Arial"/>
        <family val="2"/>
        <charset val="204"/>
      </rPr>
      <t>6011</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 xml:space="preserve">краскопульт с верхним 0,68 л. Полированный и обработанный алюминий. Рабочее давление: 2,5 - 3,0 бар. Расход воздуха: </t>
    </r>
    <r>
      <rPr>
        <sz val="9"/>
        <color indexed="10"/>
        <rFont val="Arial"/>
        <family val="2"/>
        <charset val="204"/>
      </rPr>
      <t xml:space="preserve">180 -220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</si>
  <si>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53"/>
        <rFont val="Arial"/>
        <family val="2"/>
        <charset val="204"/>
      </rPr>
      <t>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 </t>
    </r>
    <r>
      <rPr>
        <sz val="9"/>
        <color indexed="10"/>
        <rFont val="Arial"/>
        <family val="2"/>
        <charset val="204"/>
      </rPr>
      <t>220 - 240 л/мин. Ø сопла: 1,2 - 1,4 - 1,7 - 1,9 - 2,2 - 2,5 -3,0 мм</t>
    </r>
    <r>
      <rPr>
        <sz val="9"/>
        <rFont val="Arial"/>
        <family val="2"/>
        <charset val="204"/>
      </rPr>
      <t xml:space="preserve">. В комплекте: кейс, ЗИП. </t>
    </r>
  </si>
  <si>
    <r>
      <rPr>
        <b/>
        <sz val="9"/>
        <color indexed="30"/>
        <rFont val="Arial"/>
        <family val="2"/>
        <charset val="204"/>
      </rPr>
      <t>OM GREEN</t>
    </r>
    <r>
      <rPr>
        <b/>
        <sz val="9"/>
        <rFont val="Arial"/>
        <family val="2"/>
        <charset val="204"/>
      </rPr>
      <t xml:space="preserve"> -</t>
    </r>
    <r>
      <rPr>
        <sz val="9"/>
        <rFont val="Arial"/>
        <family val="2"/>
        <charset val="204"/>
      </rPr>
      <t xml:space="preserve"> краскопульт системы HVLP для нанесения грунтов и красок, с верхним бачком 0,68 л. Корпус - никелированная шлифованная латунь. Рабочее давление: 2,0 бар. Расход воздуха: </t>
    </r>
    <r>
      <rPr>
        <sz val="9"/>
        <color indexed="10"/>
        <rFont val="Arial"/>
        <family val="2"/>
        <charset val="204"/>
      </rPr>
      <t xml:space="preserve">200 л/мин. </t>
    </r>
    <r>
      <rPr>
        <i/>
        <sz val="9"/>
        <color indexed="10"/>
        <rFont val="Arial"/>
        <family val="2"/>
        <charset val="204"/>
      </rPr>
      <t xml:space="preserve">Ø сопла: </t>
    </r>
    <r>
      <rPr>
        <sz val="9"/>
        <color indexed="10"/>
        <rFont val="Arial"/>
        <family val="2"/>
        <charset val="204"/>
      </rPr>
      <t xml:space="preserve">1,4 - 1,7 - 1,9 - 2,2 мм. </t>
    </r>
  </si>
  <si>
    <r>
      <rPr>
        <b/>
        <sz val="9"/>
        <color indexed="30"/>
        <rFont val="Arial"/>
        <family val="2"/>
        <charset val="204"/>
      </rPr>
      <t>OM</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220 л/мин. </t>
    </r>
    <r>
      <rPr>
        <i/>
        <sz val="9"/>
        <color indexed="10"/>
        <rFont val="Arial"/>
        <family val="2"/>
        <charset val="204"/>
      </rPr>
      <t xml:space="preserve">Ø сопла: </t>
    </r>
    <r>
      <rPr>
        <sz val="9"/>
        <color indexed="10"/>
        <rFont val="Arial"/>
        <family val="2"/>
        <charset val="204"/>
      </rPr>
      <t>1,0 - 1,2 - 1,4 - 1,7 - 1,9 - 2,2 - 2,5 - 3,0 - 3,5 - 4,0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</si>
  <si>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</si>
  <si>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алюминиевым бачком 1 л. Корпус - никелированная шлифованная латунь. Рабочее давление: 3,0 - 3,5 бар. Расход воздуха:</t>
    </r>
    <r>
      <rPr>
        <sz val="9"/>
        <color indexed="10"/>
        <rFont val="Arial"/>
        <family val="2"/>
        <charset val="204"/>
      </rPr>
      <t xml:space="preserve"> 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t>
    </r>
    <r>
      <rPr>
        <sz val="9"/>
        <color indexed="10"/>
        <rFont val="Arial"/>
        <family val="2"/>
        <charset val="204"/>
      </rPr>
      <t xml:space="preserve"> </t>
    </r>
  </si>
  <si>
    <r>
      <rPr>
        <b/>
        <sz val="9"/>
        <color indexed="30"/>
        <rFont val="Arial"/>
        <family val="2"/>
        <charset val="204"/>
      </rPr>
      <t>UR PLUS</t>
    </r>
    <r>
      <rPr>
        <b/>
        <sz val="9"/>
        <rFont val="Arial"/>
        <family val="2"/>
        <charset val="204"/>
      </rPr>
      <t xml:space="preserve"> - </t>
    </r>
    <r>
      <rPr>
        <sz val="9"/>
        <rFont val="Arial"/>
        <family val="2"/>
        <charset val="204"/>
      </rPr>
      <t xml:space="preserve">краскопульт для нанесения грунтов и красок с нижним алюминиевым бачком 1л.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 xml:space="preserve">1,2 - 1,4 - 1,7 - 1,8 - 1,9 - 2,2 - 2,5 - 3,0 мм. </t>
    </r>
  </si>
  <si>
    <r>
      <rPr>
        <b/>
        <sz val="9"/>
        <color indexed="30"/>
        <rFont val="Arial"/>
        <family val="2"/>
        <charset val="204"/>
      </rPr>
      <t>9010/SP GEL COAT</t>
    </r>
    <r>
      <rPr>
        <b/>
        <sz val="9"/>
        <rFont val="Arial"/>
        <family val="2"/>
        <charset val="204"/>
      </rPr>
      <t xml:space="preserve"> - </t>
    </r>
    <r>
      <rPr>
        <sz val="9"/>
        <rFont val="Arial"/>
        <family val="2"/>
        <charset val="204"/>
      </rPr>
      <t xml:space="preserve">краскопульт для нанесения густых составов (латексных, полиуретановых, гелиевых) с нижней подачей от красконагнетательного бака или мембранного насоса. Вход воздуха: М 1/4;  Корпус - химически никелированный полированный алюминий. Рабочее давление: 2,0 -3,0 бар. Расход воздуха: </t>
    </r>
    <r>
      <rPr>
        <sz val="9"/>
        <color indexed="10"/>
        <rFont val="Arial"/>
        <family val="2"/>
        <charset val="204"/>
      </rPr>
      <t>180 -  240 л/мин. Вес: 810 г.  Ø сопла: 3,0 - 4,0 - 5,0 мм.</t>
    </r>
    <r>
      <rPr>
        <sz val="9"/>
        <rFont val="Arial"/>
        <family val="2"/>
        <charset val="204"/>
      </rPr>
      <t xml:space="preserve"> В комплекте: кейс, ЗИП.</t>
    </r>
  </si>
  <si>
    <r>
      <rPr>
        <b/>
        <sz val="9"/>
        <color indexed="30"/>
        <rFont val="Arial"/>
        <family val="2"/>
        <charset val="204"/>
      </rPr>
      <t>ММ</t>
    </r>
    <r>
      <rPr>
        <b/>
        <sz val="9"/>
        <rFont val="Arial"/>
        <family val="2"/>
        <charset val="204"/>
      </rPr>
      <t xml:space="preserve"> -</t>
    </r>
    <r>
      <rPr>
        <sz val="9"/>
        <rFont val="Arial"/>
        <family val="2"/>
        <charset val="204"/>
      </rPr>
      <t xml:space="preserve"> хоппер - крошкомёт для нанесения штукатурок, шпаклёвок и декоративных покрытий с верхним нейлоновым бачком 4,75 л. Корпус - окрашенный алюминий. Рабочее давление: 3,4 - 4,8 бар. Расход воздуха: </t>
    </r>
    <r>
      <rPr>
        <sz val="9"/>
        <color indexed="10"/>
        <rFont val="Arial"/>
        <family val="2"/>
        <charset val="204"/>
      </rPr>
      <t>120 л/мин</t>
    </r>
    <r>
      <rPr>
        <sz val="9"/>
        <rFont val="Arial"/>
        <family val="2"/>
        <charset val="204"/>
      </rPr>
      <t>. В комплекте:</t>
    </r>
    <r>
      <rPr>
        <sz val="9"/>
        <color indexed="10"/>
        <rFont val="Arial"/>
        <family val="2"/>
        <charset val="204"/>
      </rPr>
      <t xml:space="preserve"> 3 сопла Ø: 4,5 - 6,0 - 8,0 мм. </t>
    </r>
  </si>
  <si>
    <r>
      <rPr>
        <b/>
        <sz val="9"/>
        <color indexed="10"/>
        <rFont val="Arial"/>
        <family val="2"/>
        <charset val="204"/>
      </rPr>
      <t>GRAFO BAG</t>
    </r>
    <r>
      <rPr>
        <sz val="9"/>
        <color indexed="10"/>
        <rFont val="Arial"/>
        <family val="2"/>
        <charset val="204"/>
      </rPr>
      <t xml:space="preserve"> </t>
    </r>
    <r>
      <rPr>
        <sz val="9"/>
        <rFont val="Arial"/>
        <family val="2"/>
        <charset val="204"/>
      </rPr>
      <t xml:space="preserve">- набор краскораспылителей. В наборе: чемоданчик; ЗИП; кисть-аэрограф </t>
    </r>
    <r>
      <rPr>
        <b/>
        <sz val="9"/>
        <rFont val="Arial"/>
        <family val="2"/>
        <charset val="204"/>
      </rPr>
      <t>GRAPHIQUE</t>
    </r>
    <r>
      <rPr>
        <sz val="9"/>
        <rFont val="Arial"/>
        <family val="2"/>
        <charset val="204"/>
      </rPr>
      <t xml:space="preserve"> </t>
    </r>
    <r>
      <rPr>
        <sz val="9"/>
        <color indexed="10"/>
        <rFont val="Arial"/>
        <family val="2"/>
        <charset val="204"/>
      </rPr>
      <t>(Ø сопла: 0,3 мм)</t>
    </r>
    <r>
      <rPr>
        <sz val="9"/>
        <rFont val="Arial"/>
        <family val="2"/>
        <charset val="204"/>
      </rPr>
      <t xml:space="preserve">; миникраскопульт </t>
    </r>
    <r>
      <rPr>
        <b/>
        <sz val="9"/>
        <rFont val="Arial"/>
        <family val="2"/>
        <charset val="204"/>
      </rPr>
      <t>EGO HVLP</t>
    </r>
    <r>
      <rPr>
        <sz val="9"/>
        <rFont val="Arial"/>
        <family val="2"/>
        <charset val="204"/>
      </rPr>
      <t xml:space="preserve"> с верхним бачком 0,075 л </t>
    </r>
    <r>
      <rPr>
        <sz val="9"/>
        <color indexed="10"/>
        <rFont val="Arial"/>
        <family val="2"/>
        <charset val="204"/>
      </rPr>
      <t>(Ø сопла: 0,7 мм)</t>
    </r>
    <r>
      <rPr>
        <sz val="9"/>
        <rFont val="Arial"/>
        <family val="2"/>
        <charset val="204"/>
      </rPr>
      <t xml:space="preserve">; набор сменного сопла к </t>
    </r>
    <r>
      <rPr>
        <b/>
        <sz val="9"/>
        <rFont val="Arial"/>
        <family val="2"/>
        <charset val="204"/>
      </rPr>
      <t>EGO HVLP</t>
    </r>
    <r>
      <rPr>
        <sz val="9"/>
        <rFont val="Arial"/>
        <family val="2"/>
        <charset val="204"/>
      </rPr>
      <t xml:space="preserve"> (сопло Ø 1 мм - распыляющая головка - игла); воздушный шланг с фитингами</t>
    </r>
    <r>
      <rPr>
        <sz val="9"/>
        <color indexed="10"/>
        <rFont val="Arial"/>
        <family val="2"/>
        <charset val="204"/>
      </rPr>
      <t xml:space="preserve"> (длина - 1,5 м, Ø 4х6 мм)</t>
    </r>
    <r>
      <rPr>
        <sz val="9"/>
        <rFont val="Arial"/>
        <family val="2"/>
        <charset val="204"/>
      </rPr>
      <t xml:space="preserve">; набор бачков </t>
    </r>
    <r>
      <rPr>
        <b/>
        <sz val="9"/>
        <rFont val="Arial"/>
        <family val="2"/>
        <charset val="204"/>
      </rPr>
      <t>DECOR KIT</t>
    </r>
    <r>
      <rPr>
        <sz val="9"/>
        <rFont val="Arial"/>
        <family val="2"/>
        <charset val="204"/>
      </rPr>
      <t xml:space="preserve"> к аэрографу </t>
    </r>
    <r>
      <rPr>
        <b/>
        <sz val="9"/>
        <rFont val="Arial"/>
        <family val="2"/>
        <charset val="204"/>
      </rPr>
      <t>GRAPHIQUE</t>
    </r>
    <r>
      <rPr>
        <sz val="9"/>
        <color indexed="10"/>
        <rFont val="Arial"/>
        <family val="2"/>
        <charset val="204"/>
      </rPr>
      <t xml:space="preserve"> (5 стеклянных бачков с крышкой ёмкостью 20 мл). </t>
    </r>
  </si>
  <si>
    <r>
      <rPr>
        <b/>
        <sz val="9"/>
        <color indexed="10"/>
        <rFont val="Arial"/>
        <family val="2"/>
        <charset val="204"/>
      </rPr>
      <t>GRAPHIQUE</t>
    </r>
    <r>
      <rPr>
        <b/>
        <sz val="9"/>
        <color indexed="30"/>
        <rFont val="Arial"/>
        <family val="2"/>
        <charset val="204"/>
      </rPr>
      <t xml:space="preserve"> </t>
    </r>
    <r>
      <rPr>
        <sz val="9"/>
        <rFont val="Arial"/>
        <family val="2"/>
        <charset val="204"/>
      </rPr>
      <t xml:space="preserve">- кисть-аэрограф. Рабочее давление: </t>
    </r>
    <r>
      <rPr>
        <sz val="9"/>
        <color indexed="10"/>
        <rFont val="Arial"/>
        <family val="2"/>
        <charset val="204"/>
      </rPr>
      <t>0,5-3,5 бар.</t>
    </r>
    <r>
      <rPr>
        <sz val="9"/>
        <rFont val="Arial"/>
        <family val="2"/>
        <charset val="204"/>
      </rPr>
      <t xml:space="preserve"> Расход воздуха: </t>
    </r>
    <r>
      <rPr>
        <sz val="9"/>
        <color indexed="10"/>
        <rFont val="Arial"/>
        <family val="2"/>
        <charset val="204"/>
      </rPr>
      <t>10-25 л/мин.</t>
    </r>
    <r>
      <rPr>
        <sz val="9"/>
        <rFont val="Arial"/>
        <family val="2"/>
        <charset val="204"/>
      </rPr>
      <t xml:space="preserve"> </t>
    </r>
    <r>
      <rPr>
        <sz val="9"/>
        <color indexed="10"/>
        <rFont val="Arial"/>
        <family val="2"/>
        <charset val="204"/>
      </rPr>
      <t xml:space="preserve"> </t>
    </r>
    <r>
      <rPr>
        <i/>
        <sz val="9"/>
        <color indexed="10"/>
        <rFont val="Arial"/>
        <family val="2"/>
        <charset val="204"/>
      </rPr>
      <t>Ø сопла: 0,3 мм.</t>
    </r>
    <r>
      <rPr>
        <sz val="9"/>
        <rFont val="Arial"/>
        <family val="2"/>
        <charset val="204"/>
      </rPr>
      <t xml:space="preserve"> В комплекте: верхний алюминиевый бачок 4 мл, нижний стеклянный бачок 20 мл, фитинг для присоединения мини-шланга подачи воздуха </t>
    </r>
    <r>
      <rPr>
        <sz val="9"/>
        <color indexed="10"/>
        <rFont val="Arial"/>
        <family val="2"/>
        <charset val="204"/>
      </rPr>
      <t>Ø 4х6 мм</t>
    </r>
    <r>
      <rPr>
        <sz val="9"/>
        <rFont val="Arial"/>
        <family val="2"/>
        <charset val="204"/>
      </rPr>
      <t>, сервисный ключ, кронштейн для крепления аэрографа.</t>
    </r>
  </si>
  <si>
    <r>
      <rPr>
        <b/>
        <sz val="9"/>
        <color indexed="10"/>
        <rFont val="Arial"/>
        <family val="2"/>
        <charset val="204"/>
      </rPr>
      <t>MATIK GEO 3</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0,7 - 1,0 - 1,3 - 1,5 - 1,7</t>
    </r>
  </si>
  <si>
    <r>
      <rPr>
        <b/>
        <sz val="9"/>
        <color indexed="10"/>
        <rFont val="Arial"/>
        <family val="2"/>
        <charset val="204"/>
      </rPr>
      <t xml:space="preserve">MATIK GEO 4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0,7 - 1,0 - 1,3 - 1,5 - 1,7</t>
    </r>
  </si>
  <si>
    <r>
      <rPr>
        <b/>
        <sz val="9"/>
        <color indexed="10"/>
        <rFont val="Arial"/>
        <family val="2"/>
        <charset val="204"/>
      </rPr>
      <t>MATIK HVLP 3</t>
    </r>
    <r>
      <rPr>
        <sz val="9"/>
        <color indexed="10"/>
        <rFont val="Arial"/>
        <family val="2"/>
        <charset val="204"/>
      </rPr>
      <t xml:space="preserve"> </t>
    </r>
    <r>
      <rPr>
        <sz val="9"/>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t>
    </r>
    <r>
      <rPr>
        <sz val="9"/>
        <color indexed="10"/>
        <rFont val="Arial"/>
        <family val="2"/>
        <charset val="204"/>
      </rPr>
      <t xml:space="preserve"> 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</si>
  <si>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HVLP 4</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</si>
  <si>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3</t>
    </r>
    <r>
      <rPr>
        <sz val="9"/>
        <color indexed="10"/>
        <rFont val="Arial"/>
        <family val="2"/>
        <charset val="204"/>
      </rPr>
      <t xml:space="preserve"> </t>
    </r>
    <r>
      <rPr>
        <sz val="9"/>
        <rFont val="Arial"/>
        <family val="2"/>
        <charset val="204"/>
      </rPr>
      <t>- вход</t>
    </r>
    <r>
      <rPr>
        <b/>
        <sz val="9"/>
        <rFont val="Arial"/>
        <family val="2"/>
        <charset val="204"/>
      </rPr>
      <t xml:space="preserve"> </t>
    </r>
    <r>
      <rPr>
        <sz val="9"/>
        <rFont val="Arial"/>
        <family val="2"/>
        <charset val="204"/>
      </rPr>
      <t>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t>
    </r>
    <r>
      <rPr>
        <sz val="9"/>
        <color indexed="10"/>
        <rFont val="Arial"/>
        <family val="2"/>
        <charset val="204"/>
      </rPr>
      <t xml:space="preserve"> Пружинный </t>
    </r>
    <r>
      <rPr>
        <sz val="9"/>
        <rFont val="Arial"/>
        <family val="2"/>
        <charset val="204"/>
      </rPr>
      <t xml:space="preserve">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</si>
  <si>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4</t>
    </r>
    <r>
      <rPr>
        <sz val="9"/>
        <color indexed="10"/>
        <rFont val="Arial"/>
        <family val="2"/>
        <charset val="204"/>
      </rPr>
      <t xml:space="preserve">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0,8 - 1,0 - 1,2 - 1,4 - 1,7</t>
    </r>
  </si>
  <si>
    <t>инструмент и оборудование, запчасти</t>
  </si>
  <si>
    <t xml:space="preserve">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полировального диска: 200 мм. Частота вращения подошвы: 450 - 1700 об/мин. Мощность: 1200 Вт. Резьба на валу: М14. Вес 2,2 кг. В комплекте: подошва полировальная, жёсткая, d125мм, М14-F, липучка (арт. 992.500); рукоять круговая для полировальной машинки LH19E (арт. 811.374).
</t>
  </si>
  <si>
    <t>HLR75/STB</t>
  </si>
  <si>
    <t>Угловая полировальная электрическая машинка, вращательно-орбит.привод 12мм, подошва Ø75мм, об/мин 3000-5500. Идеально подходит для полировки изгибов, контуров и ограниченного пространства. Инновационная технология iBrid позволяет настраивать инструментов RUPES iBrid для работы от аккумулятора или от сети. Литий-ионные аккумуляторные элементы обеспечивают от 35 до 45 минут непрерывной работы.  Вес 1.1кг.</t>
  </si>
  <si>
    <t>Угловая полировальная минимашинка с вращательно-орбитальным типом движения. В комплекте: желтый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</si>
  <si>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Полировальный набор BIGFOOT LHR 15ES/DA/LUX.                                                                                                                 В комплекте: полировальная машинка с вращательно-орбитальным типом движения подошвы (подошва B10 ход эксцентрика 15мм.) (LHR 15ES).
Паста полировальная высокоабразибная DA COARSE 250 мл. (9.DACOARSE250).
Паста полировальная низкоабразивная DA FINE 250 мл. (9.DAFINE250).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</si>
  <si>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15 MARKIII/LUX                                                                                                     В комплекте: полировальная машинка с вращательно-орбитальным типом движения подошвы (подошва Ø125мм, ход эксцентрика 15мм.) (LHR15III MARKIII).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</si>
  <si>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21ES/DA/LUX.                                                                                                           В комплекте: полировальная машинка с вращательно-орбитальным типом движения подошвы (подошва Ø 150мм, ход эксцентрика 21мм.) (LHR 21ES).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Ø150/170мм (9.BW180H).
Диск полировальный меховой на поролоновой основе MEDIUM Ø150/170мм (9.BW180M).
Диск полировальный поролоновый жесткий (синий) Ø150/180мм (9.DA180H).
Диск полировальный поролоновый средней жесткости (желтый) Ø150/180мм (9.DA180M).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</si>
  <si>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21ES/DLX.                                                                                                                   В комплекте: полировальная машинка с вращательно-орбитальным типом движения подошвы (подошва Ø 150mm,  ход эксцентрика 21мм) (LHR 21ES).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Ø150/180 мм. (9.BF180H).
Диск полировальный, поролоновый, средней жесткости (зеленый) Ø150/180 мм. (9.BF180J).
Диск полировальный, поролоновый, мягкий (желтый) Ø150/180 мм. (9.BF180M).
Диск полировальный, поролоновый, сверх мягкий (белый)  Ø150/180 мм. (9.BF180S).
Салфетки из микрофибры, 4шт. (9.BF9010/4).
Фартук. (9.Z868). Сумка для инструментов. (9.Z871/BF).</t>
  </si>
  <si>
    <t>НОВЫЙ ДИЗАЙН. Шлифовальный рубанок с орбитальным типом движения и с пылеотводом. Назначение: выравнивание больших поверхностей. Машинка оснащена многофункциональной электроникой (регулятор оборотов, контроль крутящего момента, защита от перегрузок). Частота колебаний подошвы: 3000-7000 в мин. Орбитальный ход: 4,8 мм. Мощность 550 Вт. Подошва: 400х70 мм на липучке (Velcro). Вес: 2,9 кг.</t>
  </si>
  <si>
    <t>ER 305 TE</t>
  </si>
  <si>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5 мм. Мощность: 350 Вт. Диаметр диск-подошвы: 150 мм. Диск-подошва отверстиями 8+6+1 и липучкой (Velcro). Резьба крепления подошвы: М8. Вес: 1,8 кг.</t>
  </si>
  <si>
    <t>002.1024</t>
  </si>
  <si>
    <t>Фильтрующий элемент для фильтра предварительной очистки PFX91</t>
  </si>
  <si>
    <t>005.1106</t>
  </si>
  <si>
    <t>Крепление ручки нижнее, для пылесоса KS260E/KS260EP</t>
  </si>
  <si>
    <t>023.1109</t>
  </si>
  <si>
    <t>Блок управления для пылесоса S130 L-PL, S145 L-PL</t>
  </si>
  <si>
    <t>026.1107</t>
  </si>
  <si>
    <t>Фильтр воздушный для пылесоса S10E</t>
  </si>
  <si>
    <t>030.1107</t>
  </si>
  <si>
    <t>Защитная решётка воздушного фильтра для пылесоса S10E</t>
  </si>
  <si>
    <t>030.1609</t>
  </si>
  <si>
    <t>Силовой трехжильный кабель с вилкой, сечение провода 1,5 мм, длина 3 м для S235, медь+резина, макс.напряжение 220В</t>
  </si>
  <si>
    <t>040.1106</t>
  </si>
  <si>
    <t>Клин для крепления ручки, для пылесоса KS260E/KS260EP</t>
  </si>
  <si>
    <t>065.1108</t>
  </si>
  <si>
    <t>047.1106</t>
  </si>
  <si>
    <t>Крепление ручки верхнее, для пылесоса KS260E/KS260EP</t>
  </si>
  <si>
    <t>049.1001</t>
  </si>
  <si>
    <t>053.1606</t>
  </si>
  <si>
    <t>054.1106/С</t>
  </si>
  <si>
    <t>Поддерживающая штанга для шланга для пылесоса KS 260</t>
  </si>
  <si>
    <t>069.1606/С</t>
  </si>
  <si>
    <t>Крышка верхняя пылесоса S 235EР с расходомером</t>
  </si>
  <si>
    <t>073.1606/С</t>
  </si>
  <si>
    <t>1.326/230/С</t>
  </si>
  <si>
    <t>1.136/230</t>
  </si>
  <si>
    <t>Ротор электродвигателя для LH 22</t>
  </si>
  <si>
    <t>1.245/230S/C</t>
  </si>
  <si>
    <t>Ротор в сборе для машин LHR21E, LHR21ES</t>
  </si>
  <si>
    <t>1.247/230</t>
  </si>
  <si>
    <t>Ротор для машин LHR12E, LHR75E (230-240V)</t>
  </si>
  <si>
    <t xml:space="preserve">1.311/230/С </t>
  </si>
  <si>
    <t>Ротор для электродвигателя ER153-155 модернизированный</t>
  </si>
  <si>
    <t>1.374/230S/C</t>
  </si>
  <si>
    <t>Ротор в комплекте с ведомой шестерней для машинки LH19E</t>
  </si>
  <si>
    <t>1.382/230S</t>
  </si>
  <si>
    <t>Ротор с набором подшипников и прокладок для LHR15/21ES</t>
  </si>
  <si>
    <t>1.400/230/C</t>
  </si>
  <si>
    <t>Ротор для машинки ER 303-305TE</t>
  </si>
  <si>
    <t>10.330</t>
  </si>
  <si>
    <t>10.330  Ротор для машинок серии RH153A, RH156A, RH159A</t>
  </si>
  <si>
    <t>10.364</t>
  </si>
  <si>
    <t>Ротор турбины для машинки RH 353A SCORPIO III</t>
  </si>
  <si>
    <t>10.364/С</t>
  </si>
  <si>
    <t>Турбомотор для машинки RH 353A SCORPIO III</t>
  </si>
  <si>
    <t>18.186/C6</t>
  </si>
  <si>
    <t>18.340</t>
  </si>
  <si>
    <t>Лопасти ротора турбины для машин RH SKORPIO (уп. 10шт)</t>
  </si>
  <si>
    <t>18.364/10</t>
  </si>
  <si>
    <t>Лопасти турбины для машинок SKORPIO III (уп. 10шт)</t>
  </si>
  <si>
    <t>181.175/C6/10</t>
  </si>
  <si>
    <t>2.105/220I</t>
  </si>
  <si>
    <t>2.245/230S</t>
  </si>
  <si>
    <t>Статор электродвигателя для LHR 21ES</t>
  </si>
  <si>
    <t>2.247/230</t>
  </si>
  <si>
    <t>Статор для машин LHR12E, LHR75E (230-240V)</t>
  </si>
  <si>
    <t>2.311/230</t>
  </si>
  <si>
    <t>Статор модернизированный для ER153/155</t>
  </si>
  <si>
    <t>2.382/230</t>
  </si>
  <si>
    <t>Статор для для LHR15/21ES</t>
  </si>
  <si>
    <t>2.400/230</t>
  </si>
  <si>
    <t>Статор для машинки ER 303-305TE</t>
  </si>
  <si>
    <t>20.340</t>
  </si>
  <si>
    <t>Статор турбины для машин RH SKORPIO</t>
  </si>
  <si>
    <t>261.150</t>
  </si>
  <si>
    <t>Шайба ротора вершняя, для машинки TA531A</t>
  </si>
  <si>
    <t>27.364</t>
  </si>
  <si>
    <t>Крышка турбины нижняя для машин RH SKORPIO</t>
  </si>
  <si>
    <t xml:space="preserve">28.364 </t>
  </si>
  <si>
    <t>Верхняя крышка турбины статора SKORPIO II RH253A/223A/256A/226A/259A/229A</t>
  </si>
  <si>
    <t>291.390/С</t>
  </si>
  <si>
    <t>Удлинитель для  IBRID NANO</t>
  </si>
  <si>
    <t>3.413/230/C</t>
  </si>
  <si>
    <t>Электродвигатель в сборе для RX253/256</t>
  </si>
  <si>
    <t>30.197/С</t>
  </si>
  <si>
    <t>Клапан-регулятор оборотов для LHR75</t>
  </si>
  <si>
    <t>Корпус двигателя для ER03/05</t>
  </si>
  <si>
    <t>31.309</t>
  </si>
  <si>
    <t>Корпус электродвигателя для ER 155 TE</t>
  </si>
  <si>
    <t>31.395/C</t>
  </si>
  <si>
    <t>Корпус двигателя для LHR15 MARK III</t>
  </si>
  <si>
    <t>31.400</t>
  </si>
  <si>
    <t>Корпус для машинки ER 303-305TE</t>
  </si>
  <si>
    <t>31.413/C</t>
  </si>
  <si>
    <t>Корпус для машинки RX253/256</t>
  </si>
  <si>
    <t>311.390/С</t>
  </si>
  <si>
    <t>Корпус HR81M/ML I-BRID NANO в сборе</t>
  </si>
  <si>
    <t>32.390/С</t>
  </si>
  <si>
    <t>Корпус редуктора HR81M/ML I-BRID NANO в сборе</t>
  </si>
  <si>
    <t>33.150</t>
  </si>
  <si>
    <t>Упор ротора верхний, для машинки TA531A</t>
  </si>
  <si>
    <t>33.195</t>
  </si>
  <si>
    <t>Основание корпуса; материал - пластик</t>
  </si>
  <si>
    <t xml:space="preserve">34.413/C </t>
  </si>
  <si>
    <t>Верхняя крышка для машинки RX253/256</t>
  </si>
  <si>
    <t>38.330/SK12</t>
  </si>
  <si>
    <t>Рукоятка управления для машинки Скорпио</t>
  </si>
  <si>
    <t>331.379/C</t>
  </si>
  <si>
    <t>Основание подошвы для LK900</t>
  </si>
  <si>
    <t>36.391/С</t>
  </si>
  <si>
    <t>Корпус редуктора HR81L/ML в комплекте с удлиненным корпусом для iBrid Nano (32.390 корпус редактора + 36.390/C корпус удлиненный)</t>
  </si>
  <si>
    <t>38.197/С</t>
  </si>
  <si>
    <t>Рычаг запуска машинки LHR 75</t>
  </si>
  <si>
    <t>38.286</t>
  </si>
  <si>
    <t>Кнопка включения для ER 03/05</t>
  </si>
  <si>
    <t>38.309</t>
  </si>
  <si>
    <t>Кнопка включения для ER 153 TE (ER155 TE)</t>
  </si>
  <si>
    <t xml:space="preserve">38.413/C </t>
  </si>
  <si>
    <t>Клавиша пуска для машинки RX253/256 (6mm)</t>
  </si>
  <si>
    <t>381.247</t>
  </si>
  <si>
    <t>Клавиша пуска для машин LHR12E, LHR75E</t>
  </si>
  <si>
    <t>381.330</t>
  </si>
  <si>
    <t>Игольчатый клапан для пневматических шлифовальных машинок RH</t>
  </si>
  <si>
    <t>381.363/C</t>
  </si>
  <si>
    <t>Клавиша пуска для машинки RH223-RH253 SKORPIO Ø3 мм</t>
  </si>
  <si>
    <t>381.364/C</t>
  </si>
  <si>
    <t>Клавиша пуска для машинки RH226-RH256 SKORPIO Ø6 мм</t>
  </si>
  <si>
    <t>381.365/C</t>
  </si>
  <si>
    <t>Клавиша пуска для машинки RH229-RH259 SKORPIO Ø9 мм</t>
  </si>
  <si>
    <t>381.413/C</t>
  </si>
  <si>
    <t>Клавиша пуска для машинки RX253/256 (3mm)</t>
  </si>
  <si>
    <t>382.197/С</t>
  </si>
  <si>
    <t>Игольчатый клапан для LHR75</t>
  </si>
  <si>
    <t>400.246/C</t>
  </si>
  <si>
    <t>Регулятор оборотов для LHR 15ES, пластик</t>
  </si>
  <si>
    <t>400.247</t>
  </si>
  <si>
    <t>Регулятор оборотов для LHR12E, LHR75E</t>
  </si>
  <si>
    <t>400.256</t>
  </si>
  <si>
    <t>Электронный блок регулировки частоты вращения для машинок BA</t>
  </si>
  <si>
    <t>400.309</t>
  </si>
  <si>
    <t>Электронный блок с регулятором оборотов для ER153/155.</t>
  </si>
  <si>
    <t>400.326/С</t>
  </si>
  <si>
    <t>Регулятор оборотов для LH 18 ENS</t>
  </si>
  <si>
    <t>400.374/С</t>
  </si>
  <si>
    <t xml:space="preserve">Электронный регулятор оборотов для машинки LH 19  </t>
  </si>
  <si>
    <t>400.380</t>
  </si>
  <si>
    <t>Регулятор оборотов для LHR21ES</t>
  </si>
  <si>
    <t>400.383</t>
  </si>
  <si>
    <t>Регулятор оборотов для LHR21/LHR15/ Mark II BigFoot</t>
  </si>
  <si>
    <t>400.390/С</t>
  </si>
  <si>
    <t>Регулятор оборотов для i-BRID HR81ML/HR81M</t>
  </si>
  <si>
    <t>400.395/C</t>
  </si>
  <si>
    <t>Регулятор оборотов для LHR15III</t>
  </si>
  <si>
    <t>400.400</t>
  </si>
  <si>
    <t>Регулятор обортов для машинки ER 303-305TE</t>
  </si>
  <si>
    <t>400.413/C</t>
  </si>
  <si>
    <t>Электронный модуль для машинки RX253/256</t>
  </si>
  <si>
    <t>403.374</t>
  </si>
  <si>
    <t>Маховичок регулятора оборотов для машинок MARKIII</t>
  </si>
  <si>
    <t>405.322</t>
  </si>
  <si>
    <t>Крепление ротора(комплект), сталь</t>
  </si>
  <si>
    <t>43.309</t>
  </si>
  <si>
    <t>Логотип с указанием орбитального хода-5мм, для машинок ER</t>
  </si>
  <si>
    <t>43.310</t>
  </si>
  <si>
    <t>Логотип с указанием орбитального хода-3мм, для машинок ER</t>
  </si>
  <si>
    <t>431.364/C</t>
  </si>
  <si>
    <t xml:space="preserve">Глушитель для Scorpio III </t>
  </si>
  <si>
    <t>65.193</t>
  </si>
  <si>
    <t>44.150/С</t>
  </si>
  <si>
    <t xml:space="preserve">Корпус рукоятки шлифовальных машинок AK150, AK200, TA 531/551 </t>
  </si>
  <si>
    <t>44.197/С</t>
  </si>
  <si>
    <t>Стопор кнопки включения LH 18</t>
  </si>
  <si>
    <t>Верхняя крышка электродвигателя  ER05</t>
  </si>
  <si>
    <t>44.305</t>
  </si>
  <si>
    <t>Крышка верхняя, корпуса машинок типа: LR 31, LE 21A-LE 21AC-LS 21A. Цвет: красный</t>
  </si>
  <si>
    <t>44.309</t>
  </si>
  <si>
    <t>Крышка электромотора ER 153 TE (ER 155 TE)</t>
  </si>
  <si>
    <t>44.400/3</t>
  </si>
  <si>
    <t>Верхняя крышка для машинки ER 303TE</t>
  </si>
  <si>
    <t>44.400/5</t>
  </si>
  <si>
    <t>Верхняя крышка для машинки ER 305TE</t>
  </si>
  <si>
    <t>45.400</t>
  </si>
  <si>
    <t>Контактор для машинки ER 303-305TE</t>
  </si>
  <si>
    <t>46.105</t>
  </si>
  <si>
    <t>Держатель щетки электродвигателя для машинок типа LH 16, SL 42, BR 65, BK151AE</t>
  </si>
  <si>
    <t>461.105</t>
  </si>
  <si>
    <t>Прижим щетки электродвигателя для машинок типа  LH 16, SL 42, BR 65, BK151AE</t>
  </si>
  <si>
    <t>47.105</t>
  </si>
  <si>
    <t>47.309</t>
  </si>
  <si>
    <t>Щетки для электродвигателя для машинок типа ER155/153 и ER123/125 TES</t>
  </si>
  <si>
    <t>50.245</t>
  </si>
  <si>
    <t>Шестеренчатая пара для LHK 21E</t>
  </si>
  <si>
    <t>51.180</t>
  </si>
  <si>
    <t>Вал ротора для машинок RE21/RS21A</t>
  </si>
  <si>
    <t>51.119</t>
  </si>
  <si>
    <t>Шпиндель стальной AR52EN/AR52E/AR51E</t>
  </si>
  <si>
    <t>51.364</t>
  </si>
  <si>
    <t>Рабочий вал для машинки SKORPIO III</t>
  </si>
  <si>
    <t>51.390/С</t>
  </si>
  <si>
    <t>Нижний вал с редуктором для HR81M/ML I-BRID NANO в сборе</t>
  </si>
  <si>
    <t>52.098/1.098/220/C</t>
  </si>
  <si>
    <t>52.390/С</t>
  </si>
  <si>
    <t>Шестерни редуктора (комплект) для для машинки I-BRID HR81M-HR81ML</t>
  </si>
  <si>
    <t>50.55</t>
  </si>
  <si>
    <t>56.290</t>
  </si>
  <si>
    <t>Втулка оси для машинки OS210AP</t>
  </si>
  <si>
    <t>56.364N/C</t>
  </si>
  <si>
    <t>Ось маятника рабочего вала для SKORPIO II</t>
  </si>
  <si>
    <t>56.293 N/C</t>
  </si>
  <si>
    <t>Рабочий вал с подшипниками в сборе для ER03/05</t>
  </si>
  <si>
    <t>56.410/C</t>
  </si>
  <si>
    <t>Узел экцентрикового вала для машинки RX253/256</t>
  </si>
  <si>
    <t>560.197/С</t>
  </si>
  <si>
    <t>Вал эксцентрика в сборе LHR 75</t>
  </si>
  <si>
    <t>562.390</t>
  </si>
  <si>
    <t>Переходник для крепления насадок для iBrid Nano BIG FOOT</t>
  </si>
  <si>
    <t xml:space="preserve">57.410/C </t>
  </si>
  <si>
    <t>Противовес для машинки RX253 (3mm)</t>
  </si>
  <si>
    <t xml:space="preserve">57.411/C </t>
  </si>
  <si>
    <t>Противовес для машинки RX256 (6mm)</t>
  </si>
  <si>
    <t>58.245N/C</t>
  </si>
  <si>
    <t>Эксцентриковый вал в сборе для LHR21</t>
  </si>
  <si>
    <t>58.248</t>
  </si>
  <si>
    <t>Балансир для LHR75</t>
  </si>
  <si>
    <t>58.363</t>
  </si>
  <si>
    <t>Балансир для машин RH223-RH253 SKORPIO Ø3 мм</t>
  </si>
  <si>
    <t>58.364</t>
  </si>
  <si>
    <t>Балансир для машин RH226-RH256 SKORPIO Ø6 мм</t>
  </si>
  <si>
    <t>58.365</t>
  </si>
  <si>
    <t>Балансир для машин RH229-RH259 SKORPIO Ø9 мм</t>
  </si>
  <si>
    <t>58.390/C</t>
  </si>
  <si>
    <t>Эксцентрик 12 мм для iBrid Nano BIG FOOT</t>
  </si>
  <si>
    <t>581.390/C</t>
  </si>
  <si>
    <t>Эксцентрик 3 мм для iBrid Nano BIG FOOT</t>
  </si>
  <si>
    <t>61.267</t>
  </si>
  <si>
    <t>Кожух защитный маятника рабочего вала для LR21AE</t>
  </si>
  <si>
    <t>65.150</t>
  </si>
  <si>
    <t>Резиновый кожух для ТА551А</t>
  </si>
  <si>
    <t>65.245</t>
  </si>
  <si>
    <t>Кожух защитный маятника рабочего вала для LHR12E</t>
  </si>
  <si>
    <t>65.309</t>
  </si>
  <si>
    <t>Кожух защитный для машинок ER 153 TE, ER 155 TE</t>
  </si>
  <si>
    <t>65.390/С</t>
  </si>
  <si>
    <t>Пластиковый футляр противовеса для iBrid Nano</t>
  </si>
  <si>
    <t>651.245</t>
  </si>
  <si>
    <t>Резиновый кожух для LHR 21Е</t>
  </si>
  <si>
    <t>651.246</t>
  </si>
  <si>
    <t>Кожух уплотнительный диска-подошвы для LHR12E</t>
  </si>
  <si>
    <t>663.55/AS</t>
  </si>
  <si>
    <t>663.55/AS Наконечник резиновый</t>
  </si>
  <si>
    <t>67.201</t>
  </si>
  <si>
    <t>Трубка пылеотвода для BK151AE</t>
  </si>
  <si>
    <t>67.281/C</t>
  </si>
  <si>
    <t>Магистраль пылеотвода в сборе для BR 133-135</t>
  </si>
  <si>
    <t>67.413/C</t>
  </si>
  <si>
    <t xml:space="preserve">Всасывующая насадка в сборе для машинки RX253/256 </t>
  </si>
  <si>
    <t>Основание подошвы шлифовальной орбитальной машины с пылеудалением RE 21AL/RE 21AM</t>
  </si>
  <si>
    <t>70.364</t>
  </si>
  <si>
    <t>Уплотнение верхнего подшипника для машин RH SKORPIO</t>
  </si>
  <si>
    <t>73.309</t>
  </si>
  <si>
    <t>Верхняя головка для машинки SKORPIO III</t>
  </si>
  <si>
    <t>77.290</t>
  </si>
  <si>
    <t>Конденсатор для шлифовальной орбитальной машины с пылеудалением SO 31TE</t>
  </si>
  <si>
    <t>772.290</t>
  </si>
  <si>
    <t>Провод соединительный для ER 03, ER 05</t>
  </si>
  <si>
    <t>814.382/C</t>
  </si>
  <si>
    <t>Защитный кожух для LHR21II</t>
  </si>
  <si>
    <t>814.383/С</t>
  </si>
  <si>
    <t>Ручка-накладка для LHR 15</t>
  </si>
  <si>
    <t>816.245/C</t>
  </si>
  <si>
    <t>Накладка декоративная на корпус для LHR21/LHR15 BigFoot</t>
  </si>
  <si>
    <t>9.143</t>
  </si>
  <si>
    <t>9.148</t>
  </si>
  <si>
    <t>Стопор для машин RH SKORPIO</t>
  </si>
  <si>
    <t>9.182</t>
  </si>
  <si>
    <t>Подшипник шпинделя нижний для LHR 21E</t>
  </si>
  <si>
    <t>9.183</t>
  </si>
  <si>
    <t>Передний подшипник эл. мотора LHR 21E</t>
  </si>
  <si>
    <t>9.184</t>
  </si>
  <si>
    <t>Подшипник рабочего вала для LHR21ES</t>
  </si>
  <si>
    <t>9.189</t>
  </si>
  <si>
    <t>Подшипник для машин RH SKORPIO</t>
  </si>
  <si>
    <t>9.190</t>
  </si>
  <si>
    <t>Подшипник рабочего вала для LHR12E, LHR75E</t>
  </si>
  <si>
    <t>9.199</t>
  </si>
  <si>
    <t xml:space="preserve">Подшипник для HR81M/ML I-BRID NANO </t>
  </si>
  <si>
    <t>9.25</t>
  </si>
  <si>
    <t>Подшипник рабочего вала, нижний, для машин RH SKORPIO</t>
  </si>
  <si>
    <t>9.298</t>
  </si>
  <si>
    <t>Уплотнительная шайба переднего подшипника  для LH 18E-EN (Задняя)</t>
  </si>
  <si>
    <t>9.316</t>
  </si>
  <si>
    <t>Шайба стальная для LR 21AE, размер: 22*15*0,5мм</t>
  </si>
  <si>
    <t>9.34</t>
  </si>
  <si>
    <t>Подшипник рабочего вала, верхний, для машин RH SKORPIO</t>
  </si>
  <si>
    <t>9.364</t>
  </si>
  <si>
    <t>Кольцо уплотнительное для для LHR15/21ES</t>
  </si>
  <si>
    <t>Подшипник  для AR38, размер: 24*9*7мм</t>
  </si>
  <si>
    <t>9.453</t>
  </si>
  <si>
    <t>Шпонка рабочего вала для машин RH SKORPIO</t>
  </si>
  <si>
    <t>9.5017</t>
  </si>
  <si>
    <t>Кольцо стопорное для машин RH SKORPIO</t>
  </si>
  <si>
    <t>9.541</t>
  </si>
  <si>
    <t>Подшипник с оправкой и крыльчаткой для HR81M/ML I-BRID NANO в сборе</t>
  </si>
  <si>
    <t>9.187</t>
  </si>
  <si>
    <t xml:space="preserve">9.99 </t>
  </si>
  <si>
    <t>935.91</t>
  </si>
  <si>
    <t>Крепёжная шайба для установки инструмента углошлифовальных машин типа BA</t>
  </si>
  <si>
    <t>9C2X1.0N403</t>
  </si>
  <si>
    <t>Силовой двужильный кабель с вилкой, сечение провода 1мм, длина 3 м.</t>
  </si>
  <si>
    <t>9C2X0.75R403P</t>
  </si>
  <si>
    <t>9.DA3009</t>
  </si>
  <si>
    <t>Съемник подшипника 6001 со шпинделем</t>
  </si>
  <si>
    <t>9.DA3009.02</t>
  </si>
  <si>
    <t>Съемник подшипника 6001 5/16 со шпинделем</t>
  </si>
  <si>
    <t>9GE03036</t>
  </si>
  <si>
    <t>Электрическая розетка с защитной крышкой, для пылесосов S145/S130</t>
  </si>
  <si>
    <t>9GE07015</t>
  </si>
  <si>
    <t>9GE07029</t>
  </si>
  <si>
    <t>Электродвигатель для IBRID NANO</t>
  </si>
  <si>
    <t xml:space="preserve">9P06.034 </t>
  </si>
  <si>
    <t>Задняя крышка статора для машинки TE22/23</t>
  </si>
  <si>
    <t>9P06.038</t>
  </si>
  <si>
    <t>Лопасти турбины для машинки LD30</t>
  </si>
  <si>
    <t xml:space="preserve">9P28.020 </t>
  </si>
  <si>
    <t>Ротор для машинки LH76P</t>
  </si>
  <si>
    <t>9.RNA80</t>
  </si>
  <si>
    <t>Шлифовальная щетка Ø 100 мм, М19, по дереву, нейлон</t>
  </si>
  <si>
    <t xml:space="preserve">Полировальный набор BIG FOOT LHR 12E/LUX.                                                                                                                            В комплекте: Полировальная минимашинка с вращательно-орбитальным типом движения (подошва  Ø125мм, ход эксцентрика 12мм) LHR12E.                                                                                                       Полировальная паста DA COARSE 250 мл (9.DACOARSE250).
Полировальная паста DA FINE 250 мл (9.DAFINE250).
Диск полировальный меховой на поролоновой основе, грубый COARSE, Ø 130/145мм,синий (9.BW150H).
Диск полиров.меховой, на поролоновой основе, ср. агрессивности MEDIUM, Ø130/145мм желтый (9.BW150М).
Диск полировальный поролоновый жесткий DA COARSE, Ø 130/150мм, синий. (9.DA150H).
Диск полировальный поролоновый мягкий DA FINE,Ø 130/150мм, желтый. (9.DA150M).
Салфетка из микрофибры синяя (9.BF9050).
Салфетка из микрофибры желтая (9.BF9060).
Салфетка из микрофибры белая (9.BF9070).                                                                                                                                                                          Абразивный диск на поролоновой основе X-Cut (9.45401/М) .   
Кабельный зажим (9.Z1024).
Фартук ( 9.Z868). Сумка с логотипом (9.Z1043/BF)		</t>
  </si>
  <si>
    <t>Sandwox</t>
  </si>
  <si>
    <t>528 BLUE CERAMIC / Шлиф. материал на бумажной основе, керамика</t>
  </si>
  <si>
    <t>Рулон на бумажной основе, перфорация, керамика 70мм*12м (липучка)</t>
  </si>
  <si>
    <t>528.070.080</t>
  </si>
  <si>
    <t>BLUE CERAMIC рулон на бумажной основе перф, керамика 70мм*12м, Р80 липучка</t>
  </si>
  <si>
    <t>528.070.100</t>
  </si>
  <si>
    <t>BLUE CERAMIC рулон на бумажной основе перф, керамика 70мм*12м, Р100 липучка</t>
  </si>
  <si>
    <t>528.070.120</t>
  </si>
  <si>
    <t>BLUE CERAMIC рулон на бумажной основе перф, керамика 70мм*12м, Р120 липучка</t>
  </si>
  <si>
    <t>528.070.180</t>
  </si>
  <si>
    <t>BLUE CERAMIC рулон на бумажной основе перф, керамика 70мм*12м, Р180 липучка</t>
  </si>
  <si>
    <t>528.070.240</t>
  </si>
  <si>
    <t>BLUE CERAMIC рулон на бумажной основе перф, керамика 70мм*12м, Р240 липучка</t>
  </si>
  <si>
    <t>528.070.320</t>
  </si>
  <si>
    <t>BLUE CERAMIC рулон на бумажной основе перф, керамика 70мм*12м, Р320 липучка</t>
  </si>
  <si>
    <t>Диски Ø150мм, на бумажной основе, керамика (15 отв., липучка)</t>
  </si>
  <si>
    <t>528.150.040.15</t>
  </si>
  <si>
    <t>BLUE CERAMIC диск на бумажной основе, керамика Ø150мм, Р40, липучка 15 отв.</t>
  </si>
  <si>
    <t>528.150.060.15</t>
  </si>
  <si>
    <t>BLUE CERAMIC диск на бумажной основе, керамика Ø150мм, Р60, липучка 15 отв.</t>
  </si>
  <si>
    <t>528.150.080.15</t>
  </si>
  <si>
    <t>BLUE CERAMIC диск на бумажной основе, керамика Ø150мм, Р80, липучка 15 отв.</t>
  </si>
  <si>
    <t>528.150.120.15</t>
  </si>
  <si>
    <t>BLUE CERAMIC диск на бумажной основе, керамика Ø150мм, Р120, липучка 15 отв.</t>
  </si>
  <si>
    <t>528.150.180.15</t>
  </si>
  <si>
    <t>BLUE CERAMIC диск на бумажной основе, керамика Ø150мм, Р180, липучка 15 отв.</t>
  </si>
  <si>
    <t>528.150.240.15</t>
  </si>
  <si>
    <t>BLUE CERAMIC диск на бумажной основе, керамика Ø150мм, Р240, липучка 15 отв.</t>
  </si>
  <si>
    <t>518 ORANGE CERAMIC / Шлиф. материал на бумажной основе, керамика</t>
  </si>
  <si>
    <t>Диски Ø150мм на бумажной основе, керамика (15 отв., липучка)</t>
  </si>
  <si>
    <t>518.150.040.15</t>
  </si>
  <si>
    <t>ORANGE CERAMIC диск на бумажной основе, керамика Ø150мм, Р40, липучка 15 отв.</t>
  </si>
  <si>
    <t>518.150.060.15</t>
  </si>
  <si>
    <t>ORANGE CERAMIC диск на бумажной основе, керамика Ø150мм, Р60, липучка 15 отв.</t>
  </si>
  <si>
    <t>518.150.080.15</t>
  </si>
  <si>
    <t>ORANGE CERAMIC диск на бумажной основе, керамика Ø150мм, Р80, липучка 15 отв.</t>
  </si>
  <si>
    <t>518.150.100.15</t>
  </si>
  <si>
    <t>ORANGE CERAMIC диск на бумажной основе, керамика Ø150мм, Р100, липучка 15 отв.</t>
  </si>
  <si>
    <t>518.150.120.15</t>
  </si>
  <si>
    <t>ORANGE CERAMIC диск на бумажной основе, керамика Ø150мм, Р120, липучка 15 отв.</t>
  </si>
  <si>
    <t>518.150.150.15</t>
  </si>
  <si>
    <t>ORANGE CERAMIC диск на бумажной основе, керамика Ø150мм, Р150, липучка 15 отв.</t>
  </si>
  <si>
    <t>518.150.180.15</t>
  </si>
  <si>
    <t>ORANGE CERAMIC диск на бумажной основе, керамика Ø150мм, Р180, липучка 15 отв.</t>
  </si>
  <si>
    <t>518.150.220.15</t>
  </si>
  <si>
    <t>ORANGE CERAMIC диск на бумажной основе, керамика Ø150мм, Р220, липучка 15 отв.</t>
  </si>
  <si>
    <t>518.150.240.15</t>
  </si>
  <si>
    <t>ORANGE CERAMIC диск на бумажной основе, керамика Ø150мм, Р240, липучка 15 отв.</t>
  </si>
  <si>
    <t>518.150.280.15</t>
  </si>
  <si>
    <t>ORANGE CERAMIC диск на бумажной основе, керамика Ø150мм, Р280, липучка 15 отв.</t>
  </si>
  <si>
    <t>518.150.320.15</t>
  </si>
  <si>
    <t>ORANGE CERAMIC диск на бумажной основе, керамика Ø150мм, Р320, липучка 15 отв.</t>
  </si>
  <si>
    <t>518.150.400.15</t>
  </si>
  <si>
    <t>ORANGE CERAMIC диск на бумажной основе, керамика Ø150мм, Р400, липучка 15 отв.</t>
  </si>
  <si>
    <t>518.150.500.15</t>
  </si>
  <si>
    <t>ORANGE CERAMIC диск на бумажной основе, керамика Ø150мм, Р500, липучка 15 отв.</t>
  </si>
  <si>
    <t>518.150.600.15</t>
  </si>
  <si>
    <t>ORANGE CERAMIC диск на бумажной основе, керамика Ø150мм, Р600, липучка 15 отв.</t>
  </si>
  <si>
    <t>518.150.800.15</t>
  </si>
  <si>
    <t>ORANGE CERAMIC диск на бумажной основе, керамика Ø150мм, Р800, липучка 15 отв.</t>
  </si>
  <si>
    <t>Диски Ø150мм на бумажной основе, керамика (Multi holes, липучка)</t>
  </si>
  <si>
    <t>518.150.060.LC</t>
  </si>
  <si>
    <t>ORANGE CERAMIC диск на бумажной основе, керамика Ø150мм, Р60, липучка Multi holes</t>
  </si>
  <si>
    <t>518.150.080.LC</t>
  </si>
  <si>
    <t>ORANGE CERAMIC диск на бумажной основе, керамика Ø150мм, Р80, липучка Multi holes</t>
  </si>
  <si>
    <t>518.150.100.LC</t>
  </si>
  <si>
    <t>ORANGE CERAMIC диск на бумажной основе, керамика Ø150мм, Р100, липучка Multi holes</t>
  </si>
  <si>
    <t>518.150.120.LC</t>
  </si>
  <si>
    <t>ORANGE CERAMIC диск на бумажной основе, керамика Ø150мм, Р120, липучка Multi holes</t>
  </si>
  <si>
    <t>518.150.150.LC</t>
  </si>
  <si>
    <t>ORANGE CERAMIC диск на бумажной основе, керамика Ø150мм, Р150, липучка Multi holes</t>
  </si>
  <si>
    <t>518.150.180.LC</t>
  </si>
  <si>
    <t>ORANGE CERAMIC диск на бумажной основе, керамика Ø150мм, Р180, липучка Multi holes</t>
  </si>
  <si>
    <t>518.150.220.LC</t>
  </si>
  <si>
    <t>ORANGE CERAMIC диск на бумажной основе, керамика Ø150мм, Р220, липучка Multi holes</t>
  </si>
  <si>
    <t>518.150.240.LC</t>
  </si>
  <si>
    <t>ORANGE CERAMIC диск на бумажной основе, керамика Ø150мм, Р240, липучка Multi holes</t>
  </si>
  <si>
    <t>518.150.320.LC</t>
  </si>
  <si>
    <t>ORANGE CERAMIC диск на бумажной основе, керамика Ø150мм, Р320, липучка Multi holes</t>
  </si>
  <si>
    <t>518.150.400.LC</t>
  </si>
  <si>
    <t>ORANGE CERAMIC диск на бумажной основе, керамика Ø150мм, Р400, липучка Multi holes</t>
  </si>
  <si>
    <t>518.150.500.LC</t>
  </si>
  <si>
    <t>ORANGE CERAMIC диск на бумажной основе, керамика Ø150мм, Р500, липучка Multi holes</t>
  </si>
  <si>
    <t>518.150.600.LC</t>
  </si>
  <si>
    <t>ORANGE CERAMIC диск на бумажной основе, керамика Ø150мм, Р600, липучка Multi holes</t>
  </si>
  <si>
    <t>518.150.800.LC</t>
  </si>
  <si>
    <t>ORANGE CERAMIC диск на бумажной основе, керамика Ø150мм, Р800, липучка Multi holes</t>
  </si>
  <si>
    <t>Диски Ø125мм на бумажной основе, керамика (8 отв., липучка)</t>
  </si>
  <si>
    <t>518.125.040.08</t>
  </si>
  <si>
    <t>ORANGE CERAMIC диск на бумажной основе, керамика Ø125мм, Р40, липучка 8 отв.</t>
  </si>
  <si>
    <t>518.125.060.08</t>
  </si>
  <si>
    <t>ORANGE CERAMIC диск на бумажной основе, керамика Ø125мм, Р60, липучка 8 отв.</t>
  </si>
  <si>
    <t>518.125.080.08</t>
  </si>
  <si>
    <t>ORANGE CERAMIC диск на бумажной основе, керамика Ø125мм, Р80, липучка 8 отв.</t>
  </si>
  <si>
    <t>518.125.100.08</t>
  </si>
  <si>
    <t>ORANGE CERAMIC диск на бумажной основе, керамика Ø125мм, Р100, липучка 8 отв.</t>
  </si>
  <si>
    <t>518.125.120.08</t>
  </si>
  <si>
    <t>ORANGE CERAMIC диск на бумажной основе, керамика Ø125мм, Р120, липучка 8 отв.</t>
  </si>
  <si>
    <t>518.125.150.08</t>
  </si>
  <si>
    <t>ORANGE CERAMIC диск на бумажной основе, керамика Ø125мм, Р150, липучка 8 отв.</t>
  </si>
  <si>
    <t>518.125.180.08</t>
  </si>
  <si>
    <t>ORANGE CERAMIC диск на бумажной основе, керамика Ø125мм, Р180, липучка 8 отв.</t>
  </si>
  <si>
    <t>518.125.240.08</t>
  </si>
  <si>
    <t>ORANGE CERAMIC диск на бумажной основе, керамика Ø125мм, Р240, липучка 8 отв.</t>
  </si>
  <si>
    <t>518.125.320.08</t>
  </si>
  <si>
    <t>ORANGE CERAMIC диск на бумажной основе, керамика Ø125мм, Р320, липучка 8 отв.</t>
  </si>
  <si>
    <t>518.125.400.08</t>
  </si>
  <si>
    <t>ORANGE CERAMIC диск на бумажной основе, керамика Ø125мм, Р400, липучка 8 отв.</t>
  </si>
  <si>
    <t>518.125.500.08</t>
  </si>
  <si>
    <t>ORANGE CERAMIC диск на бумажной основе, керамика Ø125мм, Р500, липучка 8 отв.</t>
  </si>
  <si>
    <t>518.125.600.08</t>
  </si>
  <si>
    <t>ORANGE CERAMIC диск на бумажной основе, керамика Ø125мм, Р600, липучка 8 отв.</t>
  </si>
  <si>
    <t>518.125.800.08</t>
  </si>
  <si>
    <t>ORANGE CERAMIC диск на бумажной основе, керамика Ø125мм, Р800, липучка 8 отв.</t>
  </si>
  <si>
    <t>Рулон на бумажной основе, перфорация, керамика 70мм*12м (липучка) в диспенсере барабанного типа</t>
  </si>
  <si>
    <t>518.070.080</t>
  </si>
  <si>
    <t>ORANGE CERAMIC рулон на бумажной основе перф, керамика 70мм*12м, Р80 липучка</t>
  </si>
  <si>
    <t>518.070.100</t>
  </si>
  <si>
    <t>ORANGE CERAMIC рулон на бумажной основе перф, керамика 70мм*12м, Р100 липучка</t>
  </si>
  <si>
    <t>518.070.120</t>
  </si>
  <si>
    <t>ORANGE CERAMIC  рулон на бумажной основе перф, керамика 70мм*12м, Р120 липучка</t>
  </si>
  <si>
    <t>518.070.180</t>
  </si>
  <si>
    <t>ORANGE CERAMIC  рулон на бумажной основе перф, керамика 70мм*12м, Р180 липучка</t>
  </si>
  <si>
    <t>518.070.240</t>
  </si>
  <si>
    <t>ORANGE CERAMIC  рулон на бумажной основе перф, керамика 70мм*12м, Р240 липучка</t>
  </si>
  <si>
    <t>518.070.320</t>
  </si>
  <si>
    <t>ORANGE CERAMIC рулон на бумажной основе перф, керамика 70мм*12м, Р320 липучка</t>
  </si>
  <si>
    <t>518.070.400</t>
  </si>
  <si>
    <t>ORANGE CERAMIC рулон на бумажной основе перф, керамика 70мм*12м, Р400 липучка</t>
  </si>
  <si>
    <t>518.070.500</t>
  </si>
  <si>
    <t>ORANGE CERAMIC рулон на бумажной основе перф, керамика 70мм*12м, Р500 липучка</t>
  </si>
  <si>
    <t>58 GOLD / Шлиф. материал на бумажной основе, оксид алюминия</t>
  </si>
  <si>
    <t>Диски Ø150мм на бумажной основе, оксид алюминия (15 отв., липучка)</t>
  </si>
  <si>
    <t>58.150.040.15</t>
  </si>
  <si>
    <t>GOLD  диск на бумажной основе, оксид алюминия Ø150мм, Р40, липучка 15 отв.</t>
  </si>
  <si>
    <t>58.150.060.15</t>
  </si>
  <si>
    <t>GOLD  диск на бумажной основе, оксид алюминия Ø150мм, Р60, липучка 15 отв.</t>
  </si>
  <si>
    <t>58.150.080.15</t>
  </si>
  <si>
    <t>GOLD  диск на бумажной основе, оксид алюминия Ø150мм, Р80, липучка 15 отв.</t>
  </si>
  <si>
    <t>58.150.100.15</t>
  </si>
  <si>
    <t>GOLD  диск на бумажной основе, оксид алюминия Ø150мм, Р100, липучка 15 отв.</t>
  </si>
  <si>
    <t>58.150.120.15</t>
  </si>
  <si>
    <t>GOLD  диск на бумажной основе, оксид алюминия Ø150мм, Р120, липучка 15 отв.</t>
  </si>
  <si>
    <t>58.150.150.15</t>
  </si>
  <si>
    <t>GOLD  диск на бумажной основе, оксид алюминия Ø150мм, Р150, липучка 15 отв.</t>
  </si>
  <si>
    <t>58.150.180.15</t>
  </si>
  <si>
    <t>GOLD  диск на бумажной основе, оксид алюминия Ø150мм, Р180, липучка 15 отв.</t>
  </si>
  <si>
    <t>58.150.240.15</t>
  </si>
  <si>
    <t>GOLD  диск на бумажной основе, оксид алюминия Ø150мм, Р240, липучка 15 отв.</t>
  </si>
  <si>
    <t>58.150.320.15</t>
  </si>
  <si>
    <t>GOLD  диск на бумажной основе, оксид алюминия Ø150мм, Р320, липучка 15 отв.</t>
  </si>
  <si>
    <t>58.150.400.15</t>
  </si>
  <si>
    <t>GOLD  диск на бумажной основе, оксид алюминия Ø150мм, Р400, липучка 15 отв.</t>
  </si>
  <si>
    <t>58.150.500.15</t>
  </si>
  <si>
    <t>GOLD  диск на бумажной основе, оксид алюминия Ø150мм, Р500, липучка 15 отв.</t>
  </si>
  <si>
    <t>Диски Ø125мм на бумажной основе, оксид алюминия (8 отв., липучка)</t>
  </si>
  <si>
    <t>58.125.040.08</t>
  </si>
  <si>
    <t>GOLD  диск на бумажной основе, оксид алюминия Ø125мм, Р40, липучка 8 отв.</t>
  </si>
  <si>
    <t>58.125.060.08</t>
  </si>
  <si>
    <t>GOLD  диск на бумажной основе, оксид алюминия Ø125мм, Р60, липучка 8 отв.</t>
  </si>
  <si>
    <t>58.125.080.08</t>
  </si>
  <si>
    <t>GOLD  диск на бумажной основе, оксид алюминия Ø125мм, Р80, липучка 8 отв.</t>
  </si>
  <si>
    <t>58.125.100.08</t>
  </si>
  <si>
    <t>GOLD  диск на бумажной основе, оксид алюминия Ø125мм, Р100, липучка 8 отв.</t>
  </si>
  <si>
    <t>58.125.120.08</t>
  </si>
  <si>
    <t>GOLD  диск на бумажной основе, оксид алюминия Ø125мм, Р120, липучка 8 отв.</t>
  </si>
  <si>
    <t>58.125.150.08</t>
  </si>
  <si>
    <t>GOLD  диск на бумажной основе, оксид алюминия Ø125мм, Р150, липучка 8 отв.</t>
  </si>
  <si>
    <t>58.125.180.08</t>
  </si>
  <si>
    <t>GOLD  диск на бумажной основе, оксид алюминия Ø125мм, Р180, липучка 8 отв.</t>
  </si>
  <si>
    <t>58.125.240.08</t>
  </si>
  <si>
    <t>GOLD  диск на бумажной основе, оксид алюминия Ø125мм, Р240, липучка 8 отв.</t>
  </si>
  <si>
    <t>58.125.320.08</t>
  </si>
  <si>
    <t>GOLD  диск на бумажной основе, оксид алюминия Ø125мм, Р320, липучка 8 отв.</t>
  </si>
  <si>
    <t xml:space="preserve">Шлиф. материал на бумажной основе с поролоном, оксид алюминия, рулон 115*125мм с перфорацией </t>
  </si>
  <si>
    <t>58.11.25.150</t>
  </si>
  <si>
    <t>GOLD Шлиф. материал на бумажной основе с поролоном, оксид алюминия, рулон 115*125мм, Р150 липучка, перф.</t>
  </si>
  <si>
    <t>58.11.25.180</t>
  </si>
  <si>
    <t>GOLD Шлиф. материал на бумажной основе с поролоном, оксид алюминия, рулон 115*125мм, Р180 липучка, перф.</t>
  </si>
  <si>
    <t>58.11.25.240</t>
  </si>
  <si>
    <t>GOLD Шлиф. материал на бумажной основе с поролоном, оксид алюминия, рулон 115*125мм, Р240 липучка, перф.</t>
  </si>
  <si>
    <t>58.11.25.320</t>
  </si>
  <si>
    <t>GOLD Шлиф. материал на бумажной основе с поролоном, оксид алюминия, рулон 115*125мм, Р320 липучка, перф.</t>
  </si>
  <si>
    <t>58.11.25.400</t>
  </si>
  <si>
    <t>GOLD Шлиф. материал на бумажной основе с поролоном, оксид алюминия, рулон 115*125мм, Р400 липучка, перф.</t>
  </si>
  <si>
    <t>58.11.25.500</t>
  </si>
  <si>
    <t>GOLD Шлиф. материал на бумажной основе с поролоном, оксид алюминия, рулон 115*125мм, Р500 липучка, перф.</t>
  </si>
  <si>
    <t>58.11.25.600</t>
  </si>
  <si>
    <t>GOLD Шлиф. материал на бумажной основе с поролоном, оксид алюминия, рулон 115*125мм, Р600 липучка, перф.</t>
  </si>
  <si>
    <t>58.11.25.800</t>
  </si>
  <si>
    <t>GOLD Шлиф. материал на бумажной основе с поролоном, оксид алюминия, рулон 115*125мм, Р800 липучка, перф.</t>
  </si>
  <si>
    <t>58.11.25.1000</t>
  </si>
  <si>
    <t>GOLD Шлиф. материал на бумажной основе с поролоном, оксид алюминия, рулон 115*125мм, Р1000 липучка, перф.</t>
  </si>
  <si>
    <t>136 GREEN ALO / Шлиф. материал на бумажной основе, оксид алюминия</t>
  </si>
  <si>
    <t>Диски Ø150мм, на бумажной основе, оксид алюминия (15 отв., липучка)</t>
  </si>
  <si>
    <t>136.150.080.15</t>
  </si>
  <si>
    <t>GREEN ALO диск на бумажной основе, оксид алюминия Ø150мм, Р80, липучка 15 отв.</t>
  </si>
  <si>
    <t>136.150.100.15</t>
  </si>
  <si>
    <t>GREEN ALO диск на бумажной основе, оксид алюминия Ø150мм, Р100, липучка 15 отв.</t>
  </si>
  <si>
    <t>136.150.120.15</t>
  </si>
  <si>
    <t>GREEN ALO диск на бумажной основе, оксид алюминия Ø150мм, Р120, липучка 15 отв.</t>
  </si>
  <si>
    <t>136.150.180.15</t>
  </si>
  <si>
    <t>GREEN ALO диск на бумажной основе, оксид алюминия Ø150мм, Р180, липучка 15 отв.</t>
  </si>
  <si>
    <t>136.150.240.15</t>
  </si>
  <si>
    <t>GREEN ALO диск на бумажной основе, оксид алюминия Ø150мм, Р240, липучка 15 отв.</t>
  </si>
  <si>
    <t>136.150.320.15</t>
  </si>
  <si>
    <t>GREEN ALO диск на бумажной основе, оксид алюминия Ø150мм, Р320, липучка 15 отв.</t>
  </si>
  <si>
    <t>136.150.400.15</t>
  </si>
  <si>
    <t>GREEN ALO диск на бумажной основе, оксид алюминия Ø150мм, Р400, липучка 15 отв.</t>
  </si>
  <si>
    <t>136.150.500.15</t>
  </si>
  <si>
    <t>GREEN ALO диск на бумажной основе, оксид алюминия Ø150мм, Р500, липучка 15 отв.</t>
  </si>
  <si>
    <t>Диски Ø125мм, на бумажной основе, оксид алюминия (8 отв., липучка)</t>
  </si>
  <si>
    <t>136.125.080.08</t>
  </si>
  <si>
    <t>GREEN ALO диск на бумажной основе, оксид алюминия Ø125мм, Р80, липучка 8 отв.</t>
  </si>
  <si>
    <t>136.125.100.08</t>
  </si>
  <si>
    <t>GREEN ALO диск на бумажной основе, оксид алюминия Ø125мм, Р100, липучка 8 отв.</t>
  </si>
  <si>
    <t>136.125.120.08</t>
  </si>
  <si>
    <t>GREEN ALO диск на бумажной основе, оксид алюминия Ø125мм, Р120, липучка 8 отв.</t>
  </si>
  <si>
    <t>136.125.150.08</t>
  </si>
  <si>
    <t>GREEN ALO диск на бумажной основе, оксид алюминия Ø125мм, Р150, липучка 8 отв.</t>
  </si>
  <si>
    <t>136.125.180.08</t>
  </si>
  <si>
    <t>GREEN ALO диск на бумажной основе, оксид алюминия Ø125мм, Р180, липучка 8 отв.</t>
  </si>
  <si>
    <t>136.125.240.08</t>
  </si>
  <si>
    <t>GREEN ALO диск на бумажной основе, оксид алюминия Ø125мм, Р240, липучка 8 отв.</t>
  </si>
  <si>
    <t>136.125.320.08</t>
  </si>
  <si>
    <t>GREEN ALO диск на бумажной основе, оксид алюминия Ø125мм, Р320, липучка 8 отв.</t>
  </si>
  <si>
    <t>136.125.400.08</t>
  </si>
  <si>
    <t>GREEN ALO диск на бумажной основе, оксид алюминия Ø125мм, Р400, липучка 8 отв.</t>
  </si>
  <si>
    <t>136.125.500.08</t>
  </si>
  <si>
    <t>GREEN ALO диск на бумажной основе, оксид алюминия Ø125мм, Р500, липучка 8 отв.</t>
  </si>
  <si>
    <t>328 PURPLE / Шлиф. материал на пленочной основе, циркониевый корунд</t>
  </si>
  <si>
    <t>Диски  Ø150мм на пленочной основе, циркониевый корунд  (15 отв., липучка)</t>
  </si>
  <si>
    <t>328.150.040.15</t>
  </si>
  <si>
    <t>PURPLE диск на пленочной основе, циркониевый корунд Ø150мм, Р40, липучка 15 отв.</t>
  </si>
  <si>
    <t>328.150.060.15</t>
  </si>
  <si>
    <t>PURPLE диск на пленочной основе, циркониевый корунд Ø150мм, Р60, липучка 15 отв.</t>
  </si>
  <si>
    <t>Диски  Ø150мм на пленочной основе, циркониевый корунд (Multi holes, липучка)</t>
  </si>
  <si>
    <t>328.150.080.LC</t>
  </si>
  <si>
    <t>PURPLE диск на пленочной основе, циркониевый корунд Ø150мм, Р80, липучка, Multi holes</t>
  </si>
  <si>
    <t>328.150.100.LC</t>
  </si>
  <si>
    <t>PURPLE диск на пленочной основе, циркониевый корунд Ø150мм, Р100, липучка, Multi holes</t>
  </si>
  <si>
    <t>328.150.120.LC</t>
  </si>
  <si>
    <t>PURPLE диск на пленочной основе, циркониевый корунд Ø150мм, Р120, липучка, Multi holes</t>
  </si>
  <si>
    <t>328.150.150.LC</t>
  </si>
  <si>
    <t>PURPLE диск на пленочной основе, циркониевый корунд Ø150мм, Р150, липучка, Multi holes</t>
  </si>
  <si>
    <t>328.150.180.LC</t>
  </si>
  <si>
    <t>PURPLE диск на пленочной основе, циркониевый корунд Ø150мм, Р180, липучка, Multi holes</t>
  </si>
  <si>
    <t>328.150.220.LC</t>
  </si>
  <si>
    <t>PURPLE диск на пленочной основе, циркониевый корунд Ø150мм, Р220, липучка, Multi holes</t>
  </si>
  <si>
    <t>328.150.240.LC</t>
  </si>
  <si>
    <t>PURPLE диск на пленочной основе, циркониевый корунд Ø150мм, Р240, липучка, Multi holes</t>
  </si>
  <si>
    <t>328.150.280.LC</t>
  </si>
  <si>
    <t>PURPLE диск на пленочной основе, циркониевый корунд Ø150мм, Р280, липучка, Multi holes</t>
  </si>
  <si>
    <t>328.150.320.LC</t>
  </si>
  <si>
    <t>PURPLE диск на пленочной основе, циркониевый корунд Ø150мм, Р320, липучка, Multi holes</t>
  </si>
  <si>
    <t>328.150.400.LC</t>
  </si>
  <si>
    <t>PURPLE диск на пленочной основе, циркониевый корунд Ø150мм, Р400, липучка, Multi holes</t>
  </si>
  <si>
    <t>328.150.500.LC</t>
  </si>
  <si>
    <t>PURPLE диск на пленочной основе, циркониевый корунд Ø150мм, Р500, липучка, Multi holes</t>
  </si>
  <si>
    <t>328.150.600.LC</t>
  </si>
  <si>
    <t>PURPLE диск на пленочной основе, циркониевый корунд Ø150мм, Р600, липучка, Multi holes</t>
  </si>
  <si>
    <t>328.150.800.LC</t>
  </si>
  <si>
    <t>PURPLE диск на пленочной основе, циркониевый корунд Ø150мм, Р800, липучка, Multi holes</t>
  </si>
  <si>
    <t>328.150.1000.LC</t>
  </si>
  <si>
    <t>PURPLE диск на пленочной основе, циркониевый корунд Ø150мм, Р1000, липучка, Multi holes</t>
  </si>
  <si>
    <t>328.150.1500.LC</t>
  </si>
  <si>
    <t>PURPLE диск на пленочной основе, циркониевый корунд Ø150мм, Р1500, липучка, Multi holes</t>
  </si>
  <si>
    <t>328.150.2000.LC</t>
  </si>
  <si>
    <t>PURPLE диск на пленочной основе, циркониевый корунд Ø150мм, Р2000, липучка, Multi holes</t>
  </si>
  <si>
    <t>Диски Ø125мм на пленочной основе, циркониевый корунд (8 отв., липучка)</t>
  </si>
  <si>
    <t>328.125.040.08</t>
  </si>
  <si>
    <t>PURPLE диск на пленочной основе, циркониевый корунд Ø125мм, Р40, липучка, 8 отв.</t>
  </si>
  <si>
    <t>328.125.060.08</t>
  </si>
  <si>
    <t>PURPLE диск на пленочной основе, циркониевый корунд Ø125мм, Р60, липучка, 8 отв.</t>
  </si>
  <si>
    <t>328.125.080.08</t>
  </si>
  <si>
    <t>PURPLE диск на пленочной основе, циркониевый корунд Ø125мм, Р80, липучка, 8 отв.</t>
  </si>
  <si>
    <t>328.125.100.08</t>
  </si>
  <si>
    <t>PURPLE диск на пленочной основе, циркониевый корунд Ø125мм, Р100, липучка, 8 отв.</t>
  </si>
  <si>
    <t>328.125.120.08</t>
  </si>
  <si>
    <t>PURPLE диск на пленочной основе, циркониевый корунд Ø125мм, Р120, липучка, 8 отв.</t>
  </si>
  <si>
    <t>328.125.150.08</t>
  </si>
  <si>
    <t>PURPLE диск на пленочной основе, циркониевый корунд Ø125мм, Р150, липучка, 8 отв.</t>
  </si>
  <si>
    <t>328.125.180.08</t>
  </si>
  <si>
    <t>PURPLE диск на пленочной основе, циркониевый корунд Ø125мм, Р180, липучка, 8 отв.</t>
  </si>
  <si>
    <t>328.125.220.08</t>
  </si>
  <si>
    <t>PURPLE диск на пленочной основе, циркониевый корунд Ø125мм, Р220, липучка, 8 отв.</t>
  </si>
  <si>
    <t>328.125.240.08</t>
  </si>
  <si>
    <t>PURPLE диск на пленочной основе, циркониевый корунд Ø125мм, Р240, липучка, 8 отв.</t>
  </si>
  <si>
    <t>328.125.280.08</t>
  </si>
  <si>
    <t>PURPLE диск на пленочной основе, циркониевый корунд Ø125мм, Р280, липучка, 8 отв.</t>
  </si>
  <si>
    <t>328.125.320.08</t>
  </si>
  <si>
    <t>PURPLE диск на пленочной основе, циркониевый корунд Ø125мм, Р320, липучка, 8 отв.</t>
  </si>
  <si>
    <t>328.125.400.08</t>
  </si>
  <si>
    <t>PURPLE диск на пленочной основе, циркониевый корунд Ø125мм, Р400, липучка, 8 отв.</t>
  </si>
  <si>
    <t>328.125.500.08</t>
  </si>
  <si>
    <t>PURPLE диск на пленочной основе, циркониевый корунд Ø125мм, Р500, липучка, 8 отв.</t>
  </si>
  <si>
    <t>328.125.600.08</t>
  </si>
  <si>
    <t>PURPLE диск на пленочной основе, циркониевый корунд Ø125мм, Р600, липучка, 8 отв.</t>
  </si>
  <si>
    <t>328.125.800.08</t>
  </si>
  <si>
    <t>PURPLE диск на пленочной основе, циркониевый корунд Ø125мм, Р800, липучка, 8 отв.</t>
  </si>
  <si>
    <t>328.125.1000.08</t>
  </si>
  <si>
    <t>PURPLE диск на пленочной основе, циркониевый корунд Ø125мм, Р1000, липучка, 8 отв.</t>
  </si>
  <si>
    <t>328.125.1200.08</t>
  </si>
  <si>
    <t>PURPLE диск на пленочной основе, циркониевый корунд Ø125мм, Р1200, липучка, 8 отв.</t>
  </si>
  <si>
    <t>328.125.1500.08</t>
  </si>
  <si>
    <t>PURPLE диск на пленочной основе, циркониевый корунд Ø125мм, Р1500, липучка, 8 отв.</t>
  </si>
  <si>
    <t>328.125.2000.08</t>
  </si>
  <si>
    <t>PURPLE диск на пленочной основе, циркониевый корунд Ø125мм, Р2000, липучка, 8 отв.</t>
  </si>
  <si>
    <t>Диски Ø225мм на пленочной основе, циркониевый корунд (24 отв., липучка)</t>
  </si>
  <si>
    <t>328.225.060.24</t>
  </si>
  <si>
    <t>PURPLE диск на пленочной основе, циркониевый корунд Ø225мм, Р60, липучка, 24 отв.</t>
  </si>
  <si>
    <t>328.225.080.24</t>
  </si>
  <si>
    <t>PURPLE диск на пленочной основе, циркониевый корунд Ø225мм, Р80, липучка, 24 отв.</t>
  </si>
  <si>
    <t>328.225.120.24</t>
  </si>
  <si>
    <t>PURPLE диск на пленочной основе, циркониевый корунд Ø225мм, Р120, липучка, 24 отв.</t>
  </si>
  <si>
    <t>328.225.180.24</t>
  </si>
  <si>
    <t>PURPLE диск на пленочной основе, циркониевый корунд Ø225мм, Р180, липучка, 24 отв.</t>
  </si>
  <si>
    <t>328.225.240.24</t>
  </si>
  <si>
    <t>PURPLE диск на пленочной основе, циркониевый корунд Ø225мм, Р240, липучка, 24 отв.</t>
  </si>
  <si>
    <t>328.225.320.24</t>
  </si>
  <si>
    <t>PURPLE диск на пленочной основе, циркониевый корунд Ø225мм, Р320, липучка, 24 отв.</t>
  </si>
  <si>
    <t>Полоски 70*420мм на пленочной основе, циркониевый корунд (14 отв., липучка)</t>
  </si>
  <si>
    <t>328.70.42.040.14</t>
  </si>
  <si>
    <t>PURPLE полоски на пленочной основе, циркониевый корунд  70*420мм, P40, липучка,14 отв.</t>
  </si>
  <si>
    <t>328.70.42.060.14</t>
  </si>
  <si>
    <t>PURPLE полоски на пленочной основе, цирконивеый корунд  70*420мм, P60, липучка,14 отв.</t>
  </si>
  <si>
    <t>328.70.42.080.14</t>
  </si>
  <si>
    <t>PURPLE полоски на пленочной основе, циркониевый корунд  70*420мм, P80, липучка,14 отв.</t>
  </si>
  <si>
    <t>328.70.42.100.14</t>
  </si>
  <si>
    <t>PURPLE полоски на пленочной основе, циркониевый корунд  70*420мм, P100, липучка,14 отв.</t>
  </si>
  <si>
    <t>328.70.42.120.14</t>
  </si>
  <si>
    <t>PURPLE полоски на пленочной основе, циркониевый корунд  70*420мм, P120, липучка,14 отв.</t>
  </si>
  <si>
    <t>328.70.42.180.14</t>
  </si>
  <si>
    <t>PURPLE полоски на пленочной основе, циркониевый корунд  70*420мм, P180, липучка,14 отв.</t>
  </si>
  <si>
    <t>328.70.42.240.14</t>
  </si>
  <si>
    <t>PURPLE полоски на пленочной основе, циркониевый корунд  70*420мм, P240, липучка,14 отв.</t>
  </si>
  <si>
    <t>328.70.42.320.14</t>
  </si>
  <si>
    <t>PURPLE полоски на пленочной основе, циркониевый корунд  70*420мм, P320, липучка,14 отв.</t>
  </si>
  <si>
    <t>Полоски 70*400мм на пленочной основе, циркониевый корунд (Multi holes, липучка)</t>
  </si>
  <si>
    <t>328.70.40.080.LC</t>
  </si>
  <si>
    <t>PURPLE полоски на пленочной основе, циркониевый корунд  70*400мм, P80, липучка,Multi holes</t>
  </si>
  <si>
    <t>328.70.40.100.LC</t>
  </si>
  <si>
    <t>PURPLE полоски на пленочной основе, циркониевый корунд  70*400мм, P100, липучка,Multi holes</t>
  </si>
  <si>
    <t>328.70.40.120.LC</t>
  </si>
  <si>
    <t>PURPLE полоски на пленочной основе, циркониевый корунд  70*400мм, P120, липучка,Multi holes</t>
  </si>
  <si>
    <t>328.70.40.180.LC</t>
  </si>
  <si>
    <t>PURPLE полоски на пленочной основе, циркониевый корунд  70*400мм, P180, липучка,Multi holes</t>
  </si>
  <si>
    <t>328.70.40.240.LC</t>
  </si>
  <si>
    <t>PURPLE полоски на пленочной основе, циркониевый корунд  70*400мм, P240, липучка,Multi holes</t>
  </si>
  <si>
    <t>328.70.40.320.LC</t>
  </si>
  <si>
    <t>PURPLE полоски на пленочной основе, циркониевый корунд  70*400мм, P320, липучка,Multi holes</t>
  </si>
  <si>
    <t>Рулон на пленочной основе, перфорация, циркониевый корунд 70мм*12м( липучка)</t>
  </si>
  <si>
    <t>328.070.080</t>
  </si>
  <si>
    <t>PURPLE  рулон на пленочной основе перф, циркониевый корунд 70мм*12м, Р80 липучка</t>
  </si>
  <si>
    <t>328.070.120</t>
  </si>
  <si>
    <t>PURPLE  рулон на пленочной основе перф, циркониевый корунд 70мм*12м, Р120 липучка</t>
  </si>
  <si>
    <t>328.070.180</t>
  </si>
  <si>
    <t>PURPLE  рулон на пленочной основе перф, циркониевый корунд 70мм*12м, Р180 липучка</t>
  </si>
  <si>
    <t>328.070.240</t>
  </si>
  <si>
    <t>PURPLE  рулон на пленочной основе перф, циркониевый корунд 70мм*12м, Р240 липучка</t>
  </si>
  <si>
    <t>328.070.320</t>
  </si>
  <si>
    <t>PURPLE  рулон на пленочной основе перф, циркониевый корунд 70мм*12м, Р320 липучка</t>
  </si>
  <si>
    <t>328.070.400</t>
  </si>
  <si>
    <t>PURPLE  рулон на пленочной основе перф, циркониевый корунд 70мм*12м, Р400 липучка</t>
  </si>
  <si>
    <t>328.070.500</t>
  </si>
  <si>
    <t>PURPLE рулон на пленочной основе перф, циркониевый корунд  70мм*12м, Р500 липучка</t>
  </si>
  <si>
    <t>328.070.600</t>
  </si>
  <si>
    <t>PURPLE  рулон на пленочной основе перф, циркониевый корунд 70мм*12м, Р600 липучка</t>
  </si>
  <si>
    <t>235 GREY /Шлиф. материал на пленочной основе, циркониевый корунд</t>
  </si>
  <si>
    <t>Диски Ø150мм, на пленочной основе, циркониевый корунд (15 отв., липучка)</t>
  </si>
  <si>
    <t>235.150.040.15</t>
  </si>
  <si>
    <t>GREY диск на пленочной основе, циркониевый корунд Ø150мм, Р40, липучка 15 отв.</t>
  </si>
  <si>
    <t>235.150.060.15</t>
  </si>
  <si>
    <t>GREY диск на пленочной основе, циркониевый корунд Ø150мм, Р60, липучка 15 отв.</t>
  </si>
  <si>
    <t>235.150.080.15</t>
  </si>
  <si>
    <t>GREY диск на пленочной основе, циркониевый корунд Ø150мм, Р80, липучка 15 отв.</t>
  </si>
  <si>
    <t>235.150.100.15</t>
  </si>
  <si>
    <t>GREY диск на пленочной основе, циркониевый корунд Ø150мм, Р100, липучка 15 отв.</t>
  </si>
  <si>
    <t>235.150.120.15</t>
  </si>
  <si>
    <t>GREY диск на пленочной основе, циркониевый корунд Ø150мм, Р120, липучка 15 отв.</t>
  </si>
  <si>
    <t>235.150.150.15</t>
  </si>
  <si>
    <t>GREY диск на пленочной основе, циркониевый корунд Ø150мм, Р150, липучка 15 отв.</t>
  </si>
  <si>
    <t>235.150.180.15</t>
  </si>
  <si>
    <t>GREY диск на пленочной основе, циркониевый корунд Ø150мм, Р180, липучка 15 отв.</t>
  </si>
  <si>
    <t>235.150.220.15</t>
  </si>
  <si>
    <t>GREY диск на пленочной основе, циркониевый корунд Ø150мм, Р220, липучка 15 отв.</t>
  </si>
  <si>
    <t>235.150.240.15</t>
  </si>
  <si>
    <t>GREY диск на пленочной основе, циркониевый корунд Ø150мм, Р240, липучка 15 отв.</t>
  </si>
  <si>
    <t>235.150.320.15</t>
  </si>
  <si>
    <t>GREY диск на пленочной основе, циркониевый корунд Ø150мм, Р320, липучка 15 отв.</t>
  </si>
  <si>
    <t>235.150.400.15</t>
  </si>
  <si>
    <t>GREY диск на пленочной основе, циркониевый корунд Ø150мм, Р400, липучка 15 отв.</t>
  </si>
  <si>
    <t>235.150.500.15</t>
  </si>
  <si>
    <t>GREY диск на пленочной основе, циркониевый корунд Ø150мм, Р500, липучка 15 отв.</t>
  </si>
  <si>
    <t>235.150.600.15</t>
  </si>
  <si>
    <t>GREY диск на пленочной основе, циркониевый корунд Ø150мм, Р600, липучка 15 отв.</t>
  </si>
  <si>
    <t>235.150.800.15</t>
  </si>
  <si>
    <t>GREY диск на пленочной основе, циркониевый корунд Ø150мм, Р800, липучка 15 отв.</t>
  </si>
  <si>
    <t>235.150.1000.15</t>
  </si>
  <si>
    <t>GREY диск на пленочной основе, циркониевый корунд Ø150мм, Р1000, липучка 15 отв.</t>
  </si>
  <si>
    <t>235.150.1200.15</t>
  </si>
  <si>
    <t>GREY диск на пленочной основе, циркониевый корунд Ø150мм, Р1200, липучка 15 отв.</t>
  </si>
  <si>
    <t>235.150.1500.15</t>
  </si>
  <si>
    <t>GREY диск на пленочной основе, циркониевый корунд Ø150мм, Р1500, липучка 15 отв.</t>
  </si>
  <si>
    <t>235.150.2000.15</t>
  </si>
  <si>
    <t>GREY диск на пленочной основе, циркониевый корунд Ø150мм, Р2000, липучка 15 отв.</t>
  </si>
  <si>
    <t>Диски Ø125мм, на пленочной основе, циркониевый корунд (8 отв., липучка)</t>
  </si>
  <si>
    <t>235.125.040.08</t>
  </si>
  <si>
    <t>GREY диск на пленочной основе, циркониевый корунд Ø125мм, Р40, липучка 8 отв.</t>
  </si>
  <si>
    <t>235.125.060.08</t>
  </si>
  <si>
    <t>GREY диск на пленочной основе, циркониевый корунд Ø125мм, Р60, липучка 8 отв.</t>
  </si>
  <si>
    <t>235.125.080.08</t>
  </si>
  <si>
    <t>GREY диск на пленочной основе, циркониевый корунд Ø125мм, Р80, липучка 8 отв.</t>
  </si>
  <si>
    <t>235.125.100.08</t>
  </si>
  <si>
    <t>GREY диск на пленочной основе, циркониевый корунд Ø125мм, Р100, липучка 8 отв.</t>
  </si>
  <si>
    <t>235.125.120.08</t>
  </si>
  <si>
    <t>GREY диск на пленочной основе, циркониевый корунд Ø125мм, Р120, липучка 8 отв.</t>
  </si>
  <si>
    <t>235.125.150.08</t>
  </si>
  <si>
    <t>GREY диск на пленочной основе, циркониевый корунд Ø125мм, Р150, липучка 8 отв.</t>
  </si>
  <si>
    <t>235.125.180.08</t>
  </si>
  <si>
    <t>GREY диск на пленочной основе, циркониевый корунд Ø125мм, Р180, липучка 8 отв.</t>
  </si>
  <si>
    <t>235.125.220.08</t>
  </si>
  <si>
    <t>GREY диск на пленочной основе, циркониевый корунд Ø125мм, Р220, липучка 8 отв.</t>
  </si>
  <si>
    <t>235.125.240.08</t>
  </si>
  <si>
    <t>GREY диск на пленочной основе, циркониевый корунд Ø125мм, Р240, липучка 8 отв.</t>
  </si>
  <si>
    <t>235.125.320.08</t>
  </si>
  <si>
    <t>GREY диск на пленочной основе, циркониевый корунд Ø125мм, Р320, липучка 8 отв.</t>
  </si>
  <si>
    <t>235.125.400.08</t>
  </si>
  <si>
    <t>GREY диск на пленочной основе, циркониевый корунд Ø125мм, Р400, липучка 8 отв.</t>
  </si>
  <si>
    <t>235.125.500.08</t>
  </si>
  <si>
    <t>GREY диск на пленочной основе, циркониевый корунд Ø125мм, Р500, липучка 8 отв.</t>
  </si>
  <si>
    <t>235.125.600.08</t>
  </si>
  <si>
    <t>GREY диск на пленочной основе, циркониевый корунд Ø125мм, Р600, липучка 8 отв.</t>
  </si>
  <si>
    <t>235.125.800.08</t>
  </si>
  <si>
    <t>GREY диск на пленочной основе, циркониевый корунд Ø125мм, Р800, липучка 8 отв.</t>
  </si>
  <si>
    <t>235.125.1000.08</t>
  </si>
  <si>
    <t>GREY диск на пленочной основе, циркониевый корунд Ø125мм, Р1000, липучка 8 отв.</t>
  </si>
  <si>
    <t>235.125.1200.08</t>
  </si>
  <si>
    <t>GREY диск на пленочной основе, циркониевый корунд Ø125мм, Р1200, липучка 8 отв.</t>
  </si>
  <si>
    <t>235.125.1500.08</t>
  </si>
  <si>
    <t>GREY диск на пленочной основе, циркониевый корунд Ø125мм, Р1500, липучка 8 отв.</t>
  </si>
  <si>
    <t>918 SUPERFINE FOAM / Шлиф. материал на тканево-поролоновой основе, карбид кремния</t>
  </si>
  <si>
    <t>Диски Ø125мм, на тканево-поролоновой основе, карбид кремния (без отв., липучка)</t>
  </si>
  <si>
    <t>918.125.360</t>
  </si>
  <si>
    <t>SUPERFINE FOAM диск на тканево-поролоновой основе, карбид кремния Ø125мм, Р360, липучка без отв.</t>
  </si>
  <si>
    <t>15</t>
  </si>
  <si>
    <t>918.125.500</t>
  </si>
  <si>
    <t>SUPERFINE FOAM диск на тканево-поролоновой основе, карбид кремния Ø125мм, Р500, липучка без отв.</t>
  </si>
  <si>
    <t>918.125.600</t>
  </si>
  <si>
    <t>SUPERFINE FOAM диск на тканево-поролоновой основе, карбид кремния Ø125мм, Р600, липучка без отв.</t>
  </si>
  <si>
    <t>918.125.1000</t>
  </si>
  <si>
    <t>SUPERFINE FOAM диск на тканево-поролоновой основе, карбид кремния Ø125мм, Р1000, липучка без отв.</t>
  </si>
  <si>
    <t>918.125.2000</t>
  </si>
  <si>
    <t>SUPERFINE FOAM диск на тканево-поролоновой основе, карбид кремния Ø125мм, Р2000, липучка без отв.</t>
  </si>
  <si>
    <t>918.125.3000</t>
  </si>
  <si>
    <t>SUPERFINE FOAM диск на тканево-поролоновой основе, карбид кремния Ø125мм, Р3000, липучка без отв.</t>
  </si>
  <si>
    <t>Диски Ø150мм, на тканево-поролоновой основе, карбид кремния (без отв., липучка)</t>
  </si>
  <si>
    <t>918.150.360</t>
  </si>
  <si>
    <t>SUPERFINE FOAM диск на тканево-поролоновой основе, карбид кремния Ø150мм, Р360, липучка без отв.</t>
  </si>
  <si>
    <t>918.150.500</t>
  </si>
  <si>
    <t>SUPERFINE FOAM диск на тканево-поролоновой основе, карбид кремния Ø150мм, Р500, липучка без отв.</t>
  </si>
  <si>
    <t>918.150.600</t>
  </si>
  <si>
    <t>SUPERFINE FOAM диск на тканево-поролоновой основе, карбид кремния Ø150мм, Р600, липучка без отв.</t>
  </si>
  <si>
    <t>918.150.1000</t>
  </si>
  <si>
    <t>SUPERFINE FOAM диск на тканево-поролоновой основе, карбид кремния Ø150мм, Р1000, липучка без отв.</t>
  </si>
  <si>
    <t>918.150.2000</t>
  </si>
  <si>
    <t>SUPERFINE FOAM диск на тканево-поролоновой основе, карбид кремния Ø150мм, Р2000, липучка без отв.</t>
  </si>
  <si>
    <t>918.150.3000</t>
  </si>
  <si>
    <t>SUPERFINE FOAM диск на тканево-поролоновой основе, карбид кремния Ø150мм, Р3000, липучка без отв.</t>
  </si>
  <si>
    <t>918.150.4000</t>
  </si>
  <si>
    <t>SUPERFINE FOAM диск на тканево-поролоновой основе, карбид кремния Ø150мм, Р4000, липучка без отв.</t>
  </si>
  <si>
    <t>298 PREMIUM SCUFF / Шлиф. материал на нетканной основе, оксид алюминия/карбид кремния</t>
  </si>
  <si>
    <t>Диски Ø150мм, на нетканной основе, оксид алюминия/карбид кремния</t>
  </si>
  <si>
    <t>298.150.360</t>
  </si>
  <si>
    <t>PREMIUM SCUFF диск на нетканной основе, оксид алюминия, Ø150мм, Fine Р360, (красный)</t>
  </si>
  <si>
    <t>298.150.1500</t>
  </si>
  <si>
    <t>PREMIUM SCUFF диск на нетканной основе, карбид кремния Ø150мм, Ultra fine Р1500 (серый)</t>
  </si>
  <si>
    <t>Листы 115*230мм, на нетканной основе, оксид алюминия/карбид кремния</t>
  </si>
  <si>
    <t>298.11.23.360</t>
  </si>
  <si>
    <t>PREMIUM SCUFF лист на нетканной основе, оксид алюминия, 115*230мм Fine Р360 (красный)</t>
  </si>
  <si>
    <t>298.11.23.1500</t>
  </si>
  <si>
    <t>PREMIUM SCUFF лист на нетканной основе, карбид кремния, 115*230мм Ultra fine Р1500 (серый)</t>
  </si>
  <si>
    <t>Рулоны 115мм*10м, на нетканной основе, оксид алюминия/карбид кремния</t>
  </si>
  <si>
    <t>298.115.10.360</t>
  </si>
  <si>
    <t>PREMIUM SCUFF рулон на нетканной основе, оксид алюминия,  115мм*10м Fine P360 (красный)</t>
  </si>
  <si>
    <t>298.115.10.1500</t>
  </si>
  <si>
    <t>PREMIUM SCUFF рулон на нетканной основе, карбид кремния,  115мм*10м Ultra fine P1500 (серый)</t>
  </si>
  <si>
    <t xml:space="preserve">WPF ВОДОСТОЙКАЯ ШЛИФОВАЛЬНАЯ БУМАГА </t>
  </si>
  <si>
    <t>CW54.23.28.0080</t>
  </si>
  <si>
    <t xml:space="preserve"> WPF водостойкая шлиф. бумага 230 x 280 мм Р80</t>
  </si>
  <si>
    <t>CW54.23.28.0120</t>
  </si>
  <si>
    <t xml:space="preserve"> WPF водостойкая шлиф. бумага 230 x 280 мм Р120</t>
  </si>
  <si>
    <t>CW54.23.28.0180</t>
  </si>
  <si>
    <t xml:space="preserve"> WPF водостойкая шлиф. бумага 230 x 280 мм Р180</t>
  </si>
  <si>
    <t>CW54.23.28.0240</t>
  </si>
  <si>
    <t xml:space="preserve"> WPF водостойкая шлиф. бумага 230 x 280 мм Р240</t>
  </si>
  <si>
    <t>CW54.23.28.0320</t>
  </si>
  <si>
    <t xml:space="preserve"> WPF водостойкая шлиф. бумага 230 x 280 мм Р320</t>
  </si>
  <si>
    <t>CW54.23.28.0400</t>
  </si>
  <si>
    <t xml:space="preserve"> WPF водостойкая шлиф. бумага 230 x 280 мм Р400</t>
  </si>
  <si>
    <t>CW54.23.28.0500</t>
  </si>
  <si>
    <t xml:space="preserve"> WPF водостойкая шлиф. бумага 230 x 280 мм Р500</t>
  </si>
  <si>
    <t>CW54.23.28.0600</t>
  </si>
  <si>
    <t xml:space="preserve"> WPF водостойкая шлиф. бумага 230 x 280 мм Р600</t>
  </si>
  <si>
    <t>CW54.23.28.0800</t>
  </si>
  <si>
    <t xml:space="preserve"> WPF водостойкая шлиф. бумага 230 x 280 мм Р800</t>
  </si>
  <si>
    <t>CW54.23.28.1000</t>
  </si>
  <si>
    <t xml:space="preserve"> WPF водостойкая шлиф. бумага 230 x 280 мм Р1000</t>
  </si>
  <si>
    <t>CW54.23.28.1200</t>
  </si>
  <si>
    <t xml:space="preserve"> WPF водостойкая шлиф. бумага 230 x 280 мм Р1200</t>
  </si>
  <si>
    <t>CW54.23.28.1500</t>
  </si>
  <si>
    <t xml:space="preserve"> WPF водостойкая шлиф. бумага 230 x 280 мм Р1500</t>
  </si>
  <si>
    <t>CW54.23.28.2000</t>
  </si>
  <si>
    <t xml:space="preserve"> WPF водостойкая шлиф. бумага 230 x 280 мм Р2000</t>
  </si>
  <si>
    <t>CW54.23.28.2500</t>
  </si>
  <si>
    <t xml:space="preserve"> WPF водостойкая шлиф. бумага 230 x 280 мм Р2500</t>
  </si>
  <si>
    <t>Абразивы Sandwox</t>
  </si>
  <si>
    <t>абразивы (Китай)</t>
  </si>
  <si>
    <t>Boomer</t>
  </si>
  <si>
    <t>65158 MULTIPLAST/1,0</t>
  </si>
  <si>
    <t>PLASTIC PRIMER Грунт по пластику в аэрозоли</t>
  </si>
  <si>
    <t>1К AIRCOLOR Грунт Isofast FX2 серого цвета, 400мл</t>
  </si>
  <si>
    <t>1К AIRCOLOR ETCH PRIMER Травящая грунтовка</t>
  </si>
  <si>
    <t>1К AIRCOLOR Аэрозольный грунт Isofast светло-серого цвета, 400мл</t>
  </si>
  <si>
    <t>1К AIRCOLOR Аэрозольный грунт Isofast темно-серого цвета, 400мл</t>
  </si>
  <si>
    <t>MEGAX - наполнитель HS акриловый, 2К, 5:1, комплект</t>
  </si>
  <si>
    <t xml:space="preserve">Грунт-наполнитель 2K MEGAX M1 акриловый, HS, 5:1, СВЕТЛО-СЕРЫЙ, 1л </t>
  </si>
  <si>
    <t xml:space="preserve">Отвердитель стандартный MX503/0,2 </t>
  </si>
  <si>
    <t xml:space="preserve">Грунт-наполнитель 2K MEGAX M1 акриловый, HS, 5:1, СВЕТЛО-СЕРЫЙ, 4л </t>
  </si>
  <si>
    <t xml:space="preserve">Отвердитель стандартный MX503/0,8 </t>
  </si>
  <si>
    <t xml:space="preserve">Отвердитель БЫСТРЫЙ MX603/0,8 </t>
  </si>
  <si>
    <t xml:space="preserve">Грунт-наполнитель 2K MEGAX X5 акриловый 5:1, HS, ТЕМНО-СЕРЫЙ, 1л </t>
  </si>
  <si>
    <t xml:space="preserve">Грунт-наполнитель 2K MEGAX X5 акриловый 5:1, HS, ТЕМНО-СЕРЫЙ, 4л </t>
  </si>
  <si>
    <t>VERSIS - наполнитель универсальный HS акриловый, 2К, 5:1, комплект</t>
  </si>
  <si>
    <t xml:space="preserve">Грунт 2K VERSIS S1 акриловый универсальный, 5:1, БЕЛЫЙ, 2,5л </t>
  </si>
  <si>
    <t xml:space="preserve">Отвердитель KX45 UHS стандартный, 0,5л </t>
  </si>
  <si>
    <t xml:space="preserve">Грунт 2K VERSIS S4 акриловый универсальный, 5:1, СЕРЫЙ, 2,5л </t>
  </si>
  <si>
    <t xml:space="preserve">Грунт 2K VERSIS S7 акриловый универсальный, 5:1, ЧЕРНЫЙ, 2,5л </t>
  </si>
  <si>
    <t>MULTYFILLER EXPRESS - универсальный, быстросохнущий, наполнитель HS акриловый, 2К, 4:1, комплект</t>
  </si>
  <si>
    <t xml:space="preserve">ME0 Грунт-наполнитель 2K MULTYFILLER EXPRESS БЕЛЫЙ 4 л. </t>
  </si>
  <si>
    <t xml:space="preserve">Отвердитель P5000 стандартный, 1,0л </t>
  </si>
  <si>
    <t>Отвердитель P6000/1,0 БЫСТРЫЙ</t>
  </si>
  <si>
    <t xml:space="preserve">ME1 Грунт-наполнитель 2K MULTYFILLER EXPRESS СВЕТЛО-СЕРЫЙ </t>
  </si>
  <si>
    <t xml:space="preserve">Отвердитель P5000 стандартный, 0,25л </t>
  </si>
  <si>
    <t xml:space="preserve"> 0,25л </t>
  </si>
  <si>
    <t xml:space="preserve">Отвердитель P6000 БЫСТРЫЙ, 0,25л </t>
  </si>
  <si>
    <t>ME1 Грунт-наполнитель MULTYFILLER EXPRESS Светло-серый</t>
  </si>
  <si>
    <t xml:space="preserve">ME3 Грунт-наполнитель 2K MULTYFILLER EXPRESS ME3 темно-серый 1л </t>
  </si>
  <si>
    <t>ME3 Грунт-наполнитель 2K MULTYFILLER EXPRESS  Темно-серый, 4л</t>
  </si>
  <si>
    <t>ME6  Грунт-наполнитель 2K MULTYFILLER EXPRESS ЧЕРНЫЙ ROBERL</t>
  </si>
  <si>
    <t xml:space="preserve">ME6 65068 Грунт-наполнитель 2K MULTYFILLER EXPRESS Черный 4л. </t>
  </si>
  <si>
    <t>MULTYFILLER PLUS - наполнитель HS акриловый, 2К, 4:1, комплект</t>
  </si>
  <si>
    <t xml:space="preserve">Z1 Грунт-наполнитель 2K MULTYFILLER PLUS Z1 акриловый, HS, 4:1, СВЕТЛО-СЕРЫЙ, 1л </t>
  </si>
  <si>
    <t>F500 Отвердитель стандартный для грунта MULTIFILLER PLUS</t>
  </si>
  <si>
    <t>Z1 61094 Z1/4,0 MULTYFILLER PLUS 2K 4:1 СВ-СЕРЫЙ Наполнитель акриловый HS</t>
  </si>
  <si>
    <t>F500  Отвердитель стандартный для грунта MULTIFILLER PLUS</t>
  </si>
  <si>
    <t>Z4 MULTYFILLER PLUS 2K 4:1 Т-СЕРЫЙ Наполнитель акриловый, HS</t>
  </si>
  <si>
    <t>MULTY SEAL - мокрый по мокрому, наполнитель акриловый, 2К, 4:1, комплект</t>
  </si>
  <si>
    <t>REPOX  - эпоксидный, 2К, 3:1, комплект</t>
  </si>
  <si>
    <t xml:space="preserve">Repox+Repox Hardener Эпоксидный грунт </t>
  </si>
  <si>
    <t xml:space="preserve">REPOX Epoxi Hardener Отвердитель для эпоксидного грунта, 0,3л </t>
  </si>
  <si>
    <t>0,3л</t>
  </si>
  <si>
    <t>PRIMANYL 2120 - кислотный, 2К, 1:1, комплект</t>
  </si>
  <si>
    <t xml:space="preserve">PRYMANYL 2120 2K 1:1 Кислотный грунт БЕЖЕВЫЙ, 1л </t>
  </si>
  <si>
    <t xml:space="preserve">Hardener 2120 отвердитель для кислотного грунта, 1л </t>
  </si>
  <si>
    <t>UNIX 150HS - прозрачный, 2К, 2:1, комплект</t>
  </si>
  <si>
    <t xml:space="preserve">Лак 2K UNIX 150HS полиуретановый, 2:1, 1л </t>
  </si>
  <si>
    <t xml:space="preserve">Отвердитель P5000 стандартный, 0,5л </t>
  </si>
  <si>
    <t xml:space="preserve">Отвердитель P6000 БЫСТРЫЙ, 0,5л </t>
  </si>
  <si>
    <t xml:space="preserve">Лак 2K UNIX 150HS полиуретановый, 2:1, 5л </t>
  </si>
  <si>
    <t xml:space="preserve">Отвердитель P5000 стандартный, 2,5л </t>
  </si>
  <si>
    <t xml:space="preserve">Отвердитель P6000 БЫСТРЫЙ, 2,5л </t>
  </si>
  <si>
    <t>UNIX 450HS - прозрачный быстросохнущий, повышенной прочности, 2К, 2:1, комплект</t>
  </si>
  <si>
    <t xml:space="preserve">UNIX 450/1,0 2K HS Лак акрилово-полиурет-й быстросох, повышен/ прочности, 2:1, 1л </t>
  </si>
  <si>
    <t xml:space="preserve">C355/0,5 Отвердитель стандартный, 0,5л </t>
  </si>
  <si>
    <t>C356/0,5 Отвердитель БЫСТРЫЙ, 0,5л</t>
  </si>
  <si>
    <t>UNIX 550HS 2:1 - прозрачный экспресс лак, 2К, 2:1, комплект</t>
  </si>
  <si>
    <t xml:space="preserve">UNIX 550/1,0 2K ЭКСПРЕСС лак акрил-полиурет-й, 2:1, 1л </t>
  </si>
  <si>
    <t>ELITE 350 HS - прозрачный, 2К, 2:1, комплект</t>
  </si>
  <si>
    <t xml:space="preserve">Лак 2K ELITE 350HS акриловый, 5л </t>
  </si>
  <si>
    <t xml:space="preserve">Отвердитель С355 стандартный, 2,5л </t>
  </si>
  <si>
    <t xml:space="preserve">Отвердитель C356 БЫСТРЫЙ, 2,5л </t>
  </si>
  <si>
    <t>2К KRONOX 610 UHS - прозрачный, 2К, 2:1, комплект</t>
  </si>
  <si>
    <t xml:space="preserve">Лак 2K KRONOX 610 акриловый прозрачный, 1,0л </t>
  </si>
  <si>
    <t xml:space="preserve">610/5,0 KRONOX 2K лак акриловый прозрачный, 5,0л </t>
  </si>
  <si>
    <t xml:space="preserve">Отвердитель KX45 UHS стандартный, 2,5л  </t>
  </si>
  <si>
    <t>GLOBAL 6000 - универсальный прозрачный, 2К, 2:1, комплект</t>
  </si>
  <si>
    <t xml:space="preserve">Лак 2K GLOBAL 6000 акрил-уретановый быстросохнущий, выский уровень блеска, 2:1, 1л </t>
  </si>
  <si>
    <t xml:space="preserve">Отвердитель G5005 стандартный, 0,5л </t>
  </si>
  <si>
    <t>HS для лаков UNIX 450, UNIX 550</t>
  </si>
  <si>
    <t>0,6л</t>
  </si>
  <si>
    <t xml:space="preserve">Отвердитель ROBLINER HARDNER для защитного покрытия, 0,2л </t>
  </si>
  <si>
    <t>9000 black</t>
  </si>
  <si>
    <t>Полиуретановый кузовной герметик. Цвет: черный</t>
  </si>
  <si>
    <t>0,31л</t>
  </si>
  <si>
    <t>9000 gray</t>
  </si>
  <si>
    <t>Полиуретановый кузовной герметик. Цвет: серый</t>
  </si>
  <si>
    <t>9000 white</t>
  </si>
  <si>
    <t>Полиуретановый кузовной герметик. Цвет: белый</t>
  </si>
  <si>
    <t>Полиуретановый клей для вклейки стекол, беспраймерный</t>
  </si>
  <si>
    <t>Полиуретановый клей для вклейки стекол. 2 часа</t>
  </si>
  <si>
    <t>5040 black gloss</t>
  </si>
  <si>
    <t>Black gloss Краска черная глянцевая</t>
  </si>
  <si>
    <t>5040 black mat</t>
  </si>
  <si>
    <t>Black mat Краска черная матовая</t>
  </si>
  <si>
    <t>Грунт - праймер 1К (спрей). Цвет: черный</t>
  </si>
  <si>
    <t>5000 white</t>
  </si>
  <si>
    <t>Грунт - праймер 1К (спрей). Цвет: белый</t>
  </si>
  <si>
    <t>5000 grey</t>
  </si>
  <si>
    <t>Грунт - праймер 1К (спрей). Цвет: серый</t>
  </si>
  <si>
    <t>9030/600</t>
  </si>
  <si>
    <t>Полиуретановый клей для вклейки стекол</t>
  </si>
  <si>
    <t>Маскирующая пленка, статичная, без поглощения окрасочного опыла, 7 мкм, в инд. упаковке</t>
  </si>
  <si>
    <t>4 х 5 м</t>
  </si>
  <si>
    <t>4,5 х 7 м</t>
  </si>
  <si>
    <t>1000/0,5</t>
  </si>
  <si>
    <t>0,5+0,015 кг</t>
  </si>
  <si>
    <t>1000/1</t>
  </si>
  <si>
    <t>1,0+0,02 кг</t>
  </si>
  <si>
    <t>1000/1,8</t>
  </si>
  <si>
    <t>1,8+0,045 кг</t>
  </si>
  <si>
    <t>1020/1</t>
  </si>
  <si>
    <t>1010/0,5</t>
  </si>
  <si>
    <t>1010/1</t>
  </si>
  <si>
    <t>1010/1,8</t>
  </si>
  <si>
    <t>W-POL 30- Нетканые полипропиленовые салфетки для обезжиривания, 70 г/м², 32x36см. Цвет: синий</t>
  </si>
  <si>
    <t>упак.</t>
  </si>
  <si>
    <t>8000/18</t>
  </si>
  <si>
    <t>18 мм x 40м</t>
  </si>
  <si>
    <t xml:space="preserve">8020/19 </t>
  </si>
  <si>
    <t xml:space="preserve">8020/50 </t>
  </si>
  <si>
    <t xml:space="preserve">8030/19 </t>
  </si>
  <si>
    <t xml:space="preserve">8030/38 </t>
  </si>
  <si>
    <t xml:space="preserve">8030/50 </t>
  </si>
  <si>
    <t xml:space="preserve">8090/19 </t>
  </si>
  <si>
    <t xml:space="preserve">8090/50 </t>
  </si>
  <si>
    <t>RoxelPro Прозрачная маскирующая плёнка ROXPRO со стат.эффектом, 12 мк, 4м х 150м</t>
  </si>
  <si>
    <t>RoxelPro Прозрачная маскирующая плёнка ROXPRO со стат.эффектом, 12 мк, 5м х 150м</t>
  </si>
  <si>
    <t>RoxelPro Прозрачная маскирующая плёнка ROXTOP со стат.эффектом, 9 мк, 4м х 200м</t>
  </si>
  <si>
    <t>RoxelPro Прозрачная маскирующая плёнка ROXTOP со стат.эффектом, 9 мк, 5м х 200м</t>
  </si>
  <si>
    <t>RoxelPro Прозрачная маскирующая плёнка ROXONE со стат.эффектом, 8 мк, 4м х 150м</t>
  </si>
  <si>
    <t>RoxelPro Прозрачная маскирующая плёнка ROXONE со стат.эффектом, 8 мк, 4м х 200м</t>
  </si>
  <si>
    <t>RoxelPro Прозрачная маскирующая плёнка ROXONE со стат.эффектом, 8 мк, 3,66м х 122м, без втулки</t>
  </si>
  <si>
    <t>RoxelPro Маскирующая плёнка ROXTOP 4м х 5м, 125г, 7 мк, инд.упаковка</t>
  </si>
  <si>
    <t>RoxelPro Маскирующая плёнка ROXTOP 4м х 7м, 175г, 7 мк, инд.упаковка</t>
  </si>
  <si>
    <t>RoxelPro Маскирующая плёнка ROXTOP 4,5м х 7м, 197г, 7 мк, инд.упаковка</t>
  </si>
  <si>
    <t>RoxelPro Маскирующая плёнка ROXONE 4м х 5м, 107г, 6 мк, инд.упаковка</t>
  </si>
  <si>
    <t>RoxelPro Маскирующая плёнка ROXONE 4м х 7м, 148г, 6 мк, инд.упаковка</t>
  </si>
  <si>
    <t>RoxelPro Маск. плёнка ROXTOP с клеящей лентой 110° со стат.эффектом, 3200мм х 17м</t>
  </si>
  <si>
    <t>RoxelPro Антикоррозийное покрытие ROXONE на битумной основе, неокрашиваемое, чёрное, 1 л</t>
  </si>
  <si>
    <t>RoxelPro Антикоррозийное покрытие ROXONE Metallic Bronze на битумной основе, бронзовое, 1 л</t>
  </si>
  <si>
    <t>RoxelPro Металлические тест-панели 10,5 х 15 см, серые</t>
  </si>
  <si>
    <t>RoxelPro Многоцелевой ПУ герметик 550, белый, туба 400мл</t>
  </si>
  <si>
    <t>RoxelPro Многоцелевой ПУ герметик 550, серый, туба 400мл</t>
  </si>
  <si>
    <t>RoxelPro Многоцелевой ПУ герметик 550, чёрный, туба 400мл</t>
  </si>
  <si>
    <t>RoxelPro Многоцелевой ПУ герметик 550, бежевый, туба 400мл</t>
  </si>
  <si>
    <t>RoxelPro Полумаска ROXTOP силиконовая, размер S</t>
  </si>
  <si>
    <t>RoxelPro Полумаска ROXTOP силиконовая, размер L</t>
  </si>
  <si>
    <t>Стаканы PPS</t>
  </si>
  <si>
    <t>PPS Набор 600мл (стаканы - 50, крышки со встроенным фильтром 125 мкм - 50,  колпачки -25)</t>
  </si>
  <si>
    <t>набор: 50 шт.</t>
  </si>
  <si>
    <t>PPS Набор 800мл (стаканы - 50, крышки со встроенным фильтром 125 мкм - 50,  колпачки -25)</t>
  </si>
  <si>
    <t>PPS Набор 600мл (стаканы - 50, крышки со встроенным фильтром 190 мкм - 50,  колпачки -25)</t>
  </si>
  <si>
    <t>PPS Набор 800мл (стаканы - 50, крышки со встроенным фильтром 190 мкм - 50,  колпачки -25)</t>
  </si>
  <si>
    <t>PPS Смесительный бачок стандартный и запорное кольцо, 600 мл</t>
  </si>
  <si>
    <t>PPS Смесительный бачок стандартный и запорное кольцо, 800 мл</t>
  </si>
  <si>
    <t>NOVOL EXTREME</t>
  </si>
  <si>
    <t>COBRA TRUCK BEDLINER</t>
  </si>
  <si>
    <t>COBRA SUPERIOR Сверхпрочное эластичное защитное покрытие, ЧЁРНОЕ (0,6 л)</t>
  </si>
  <si>
    <t>COBRA SUPERIOR Сверхпрочное эластичное защитное покрытие, КОЛЕРУЕМОЕ (0,6 л)</t>
  </si>
  <si>
    <t>COBRA SUPERIOR Отвердитель для  сверхпрочного эластичного защитного покрытия (0,2 л)</t>
  </si>
  <si>
    <t>COBRA EPOXY Эпоксидный грунт с повышенной антикорозийной защитой (0,80+0,80 л)</t>
  </si>
  <si>
    <t>COBRA Truck Bedliner Защитное покрытие повышенной прочности, КОЛЕРУЕМЫЙ, (0,6 л)</t>
  </si>
  <si>
    <t>COBRA Truck Bedliner Защитное покрытие повышенной прочности, ЧЁРНЫЙ, (0,6 л)</t>
  </si>
  <si>
    <t>COBRA Truck Bedliner Отвердитель для защитного покрытия повышенной прочности (0,2 л)</t>
  </si>
  <si>
    <t>COBRA Truck Bedliner Защитное покрытие повышенной прочности, КОЛЕРУЕМЫЙ, (3,0 л)</t>
  </si>
  <si>
    <t>COBRA Truck Bedliner Защитное покрытие повышенной прочности, ЧЁРНЫЙ, (3,0 л)</t>
  </si>
  <si>
    <t>COBRA Truck Bedliner Отвердитель для защитного покрытия повышенной прочности (1,0 л)</t>
  </si>
  <si>
    <t>COBRA SPRAYING GUN Пистолет для нанесения защитного покрытия</t>
  </si>
  <si>
    <t>STP</t>
  </si>
  <si>
    <t>STP FLEX Распыляемый герметик в тубе, БЕЖЕВЫЙ, (0,29 л)</t>
  </si>
  <si>
    <t>STP FLEX Распыляемый герметик в тубе, ЧЕРНЫЙ, (0,29 л)</t>
  </si>
  <si>
    <t>STP FLOW Распыляемый герметик в тубе, БЕЖЕВЫЙ, (0,29 л)</t>
  </si>
  <si>
    <t>STP FLOW Распыляемый герметик в тубе, ЧЕРНЫЙ, (0,29 л)</t>
  </si>
  <si>
    <t>STP GUN Пистолет для нанесения распыляемого герметика</t>
  </si>
  <si>
    <t xml:space="preserve">STP Сменное сопло для пистолета STP GUN без резьбы </t>
  </si>
  <si>
    <t>STP Сменное сопло для пистолета STP GUN с резьбой под пластиковые насадки (90811)</t>
  </si>
  <si>
    <t>скидки оптовым покупателям</t>
  </si>
  <si>
    <t>РАСПРОДАЖА</t>
  </si>
  <si>
    <t>Грунты-наполнители</t>
  </si>
  <si>
    <t>Mobihel 1K Праймер оливковый LOW VOC (1 л.)</t>
  </si>
  <si>
    <t>Mobihel 1K Праймер серый LOW VOC (1 л.)</t>
  </si>
  <si>
    <t>Mobihel 1К Праймер для пластика LOW VOC (0,5 л.)</t>
  </si>
  <si>
    <t>Mobihel 2K HS 4:1 компактпраймер LOW VOC белый (1 л)</t>
  </si>
  <si>
    <t>Mobihel 2K HS 4:1 компактпраймер LOW VOC белый (3,5 л)</t>
  </si>
  <si>
    <t>Mobihel 2K HS 4:1 компактпраймер LOW VOC серый (1 л)</t>
  </si>
  <si>
    <t>Mobihel 2K HS 4:1 компактпраймер LOW VOC серый (3,5 л)</t>
  </si>
  <si>
    <t>Mobihel 2K HS 4:1 компактпраймер LOW VOC черный (1 л)</t>
  </si>
  <si>
    <t>Mobihel 2K HS 4:1 компактпраймер LOW VOC черный (3,5 л)</t>
  </si>
  <si>
    <t>Mobihel 2K HS Универсальный грунт-наполнитель DTM серый (3,5 л)</t>
  </si>
  <si>
    <t>Mobihel 2К HS 3:1 грунт-наполнитель W/W LOW VOC (0.75 л.)</t>
  </si>
  <si>
    <t>Mobihel 2К HS 3:1 грунт-наполнитель универсальный LOW VOC (0.75 л.)</t>
  </si>
  <si>
    <t>Mobihel 2К HS 2:1 акриловый бесцветный лак anti-scratch (0.5 л.)</t>
  </si>
  <si>
    <t>Mobihel 2К HS 2:1 акриловый бесцветный лак anti-scratch (1 л.)</t>
  </si>
  <si>
    <t>Mobihel 2К HS 2:1 акриловый бесцветный лак anti-scratch (5 л.)</t>
  </si>
  <si>
    <t>Mobihel 2К HS 2:1 бесцветный лак FG anti-scratch (5 л.)</t>
  </si>
  <si>
    <t>Mobihel 2К HS 2:1 бесцветный лак V5 AS (1 л.)</t>
  </si>
  <si>
    <t>Mobihel 2К HS 2:1 бесцветный лак V5 AS (5 л.)</t>
  </si>
  <si>
    <t>Mobihel 2К HS бесцветный матовый лак (1л.) low VOC</t>
  </si>
  <si>
    <t>Mobihel 2К HS отвердитель 4100 (2,5 л.)</t>
  </si>
  <si>
    <t>Mobihel 2К HS отвердитель 4300 T27 - 35C медленный (2,5 л.)</t>
  </si>
  <si>
    <t>Mobihel 2К HS отвердитель 4500 T5 - 18C быстрый (0,5 л)</t>
  </si>
  <si>
    <t>Mobihel 2К отвердитель 1100 (0.5 л.)</t>
  </si>
  <si>
    <t>Mobihel 2К отвердитель 1100 (2,5 л.)</t>
  </si>
  <si>
    <t>Mobihel 2К отвердитель 1100 (5 л.)</t>
  </si>
  <si>
    <t>Mobihel 2К отвердитель 1300 T27 - 35C медленный (0.5 л.)</t>
  </si>
  <si>
    <t>Mobihel 2К разбавитель 2400 VOC для снятия перехода (0.5 л.)</t>
  </si>
  <si>
    <t>Mobihel антисиликоновое чистящее средство LOW VOC (5 л.)</t>
  </si>
  <si>
    <t>Mobihel разбавитель для базы 3300 (5 л.) медленный</t>
  </si>
  <si>
    <t xml:space="preserve">           5. Антикоры, мастики, герметики и 2K PU покрытие PANZER.</t>
  </si>
  <si>
    <t>790гр + 210гр</t>
  </si>
  <si>
    <r>
      <t>польского завода</t>
    </r>
    <r>
      <rPr>
        <b/>
        <sz val="9"/>
        <rFont val="Arial"/>
        <family val="2"/>
        <charset val="204"/>
      </rPr>
      <t xml:space="preserve"> TROTON Sp. z o. o.</t>
    </r>
  </si>
  <si>
    <t>GRAVIHEL структурная добавка крупная (0,45 кг) замена на  арт.40223101</t>
  </si>
  <si>
    <t>GRAVIHEL структурная добавка мелкая (0,35 кг) замена на арт.40223001</t>
  </si>
  <si>
    <t>АЭРОЗОЛЬНАЯ ПРОГРАММА MOBIHEL</t>
  </si>
  <si>
    <t>Грунты и лаки аэрозольные</t>
  </si>
  <si>
    <t>41984216A</t>
  </si>
  <si>
    <t>Mobihel Аэрозоль бесцветный лак 1К (520 мл)</t>
  </si>
  <si>
    <t>MOBIHEL Аэрозоли</t>
  </si>
  <si>
    <t>40926402А</t>
  </si>
  <si>
    <t>Mobihel Аэрозоль грунт серый (520 мл)</t>
  </si>
  <si>
    <t>41675502А</t>
  </si>
  <si>
    <t>Mobihel Аэрозоль грунт цинковый (520 мл)</t>
  </si>
  <si>
    <t>41675503А</t>
  </si>
  <si>
    <t>Mobihel Аэрозоль грунт эпоксидный (520 мл)</t>
  </si>
  <si>
    <t>41675501А</t>
  </si>
  <si>
    <t>Mobihel Аэрозоль праймер для пластика (с эфф.частиц.) (520 мл)</t>
  </si>
  <si>
    <t>Полупродукт</t>
  </si>
  <si>
    <t>MOBIHEL Аэрозольный полупродукт для автоэмали c фурнитурой KIN (520 мл)</t>
  </si>
  <si>
    <t>R0021K</t>
  </si>
  <si>
    <t>Refinish Аэрозольный полупродукт поворотное сопло KIN (520 мл)</t>
  </si>
  <si>
    <t>Эмали алкидные аэрозольные</t>
  </si>
  <si>
    <t>41974402А</t>
  </si>
  <si>
    <t>Mobihel Аэрозоль автолак 000 черная матовая (520 мл)</t>
  </si>
  <si>
    <t>40462002А</t>
  </si>
  <si>
    <t>Mobihel Аэрозоль автолак 1021 лотос (520 мл)</t>
  </si>
  <si>
    <t>1021</t>
  </si>
  <si>
    <t>120</t>
  </si>
  <si>
    <t>4926702A</t>
  </si>
  <si>
    <t>Mobihel Аэрозоль автолак 165 коррида (520 мл)</t>
  </si>
  <si>
    <t>165</t>
  </si>
  <si>
    <t>40469402А</t>
  </si>
  <si>
    <t>Mobihel Аэрозоль автолак 202 белая (520 мл)</t>
  </si>
  <si>
    <t>40464802А</t>
  </si>
  <si>
    <t>Mobihel Аэрозоль автолак 208 золотая охра (520 мл)</t>
  </si>
  <si>
    <t>40296002А</t>
  </si>
  <si>
    <t>Mobihel Аэрозоль автолак 210 примула (520 мл)</t>
  </si>
  <si>
    <t>40178302А</t>
  </si>
  <si>
    <t>Mobihel Аэрозоль автолак 225 желтая (520 мл)</t>
  </si>
  <si>
    <t>225</t>
  </si>
  <si>
    <t>40958002А</t>
  </si>
  <si>
    <t>Mobihel Аэрозоль автолак 417 Пицунда (520 мл)</t>
  </si>
  <si>
    <t>40769602А</t>
  </si>
  <si>
    <t>Mobihel Аэрозоль автолак 425 Адриатика (520 мл)</t>
  </si>
  <si>
    <t>40928402А</t>
  </si>
  <si>
    <t>Mobihel Аэрозоль автолак 456 темно-синяя (520 мл)</t>
  </si>
  <si>
    <t>41790502А</t>
  </si>
  <si>
    <t>Mobihel Аэрозоль автолак 480 бриз (520 мл)</t>
  </si>
  <si>
    <t>480</t>
  </si>
  <si>
    <t>40298902А</t>
  </si>
  <si>
    <t>Mobihel Аэрозоль автолак 509 темно-бежевая (520 мл)</t>
  </si>
  <si>
    <t>40467602А</t>
  </si>
  <si>
    <t>Mobihel Аэрозоль автолак 601 глубоко-черная (520 мл)</t>
  </si>
  <si>
    <t>41948302А</t>
  </si>
  <si>
    <t>Mobihel Аэрозоль автолак TOYOTA 040 (520 мл)</t>
  </si>
  <si>
    <t>Эмали металлик аэрозольные</t>
  </si>
  <si>
    <t>41977002А</t>
  </si>
  <si>
    <t>Mobihel Аэрозоль базовая эмаль металлик 100 триумф (520 мл)</t>
  </si>
  <si>
    <t>41977602А</t>
  </si>
  <si>
    <t>Mobihel Аэрозоль базовая эмаль металлик 132 вишня (520 мл)</t>
  </si>
  <si>
    <t>41977702А</t>
  </si>
  <si>
    <t>Mobihel Аэрозоль базовая эмаль металлик 133 магия (520 мл)</t>
  </si>
  <si>
    <t>40025902A</t>
  </si>
  <si>
    <t>Mobihel Аэрозоль базовая эмаль металлик 195 сердолик (520 мл)</t>
  </si>
  <si>
    <t>47898202А</t>
  </si>
  <si>
    <t>Mobihel Аэрозоль базовая эмаль металлик 221 ледниковый (520 мл)</t>
  </si>
  <si>
    <t>41978302А</t>
  </si>
  <si>
    <t>Mobihel Аэрозоль базовая эмаль металлик 230 жемчуг (520 мл)</t>
  </si>
  <si>
    <t>40025302A</t>
  </si>
  <si>
    <t>Mobihel Аэрозоль базовая эмаль металлик 246 ангкор (520 мл)</t>
  </si>
  <si>
    <t>47087202А</t>
  </si>
  <si>
    <t>Mobihel Аэрозоль базовая эмаль металлик 257 звездная пыль (520 мл)</t>
  </si>
  <si>
    <t>41978502А</t>
  </si>
  <si>
    <t>Mobihel Аэрозоль базовая эмаль металлик 270 Нефертити (520 мл)</t>
  </si>
  <si>
    <t>41978602А</t>
  </si>
  <si>
    <t>Mobihel Аэрозоль базовая эмаль металлик 276 приз (520 мл)</t>
  </si>
  <si>
    <t>41978702А</t>
  </si>
  <si>
    <t>Mobihel Аэрозоль базовая эмаль металлик 277 антилопа (520 мл)</t>
  </si>
  <si>
    <t>41979102А</t>
  </si>
  <si>
    <t>Mobihel Аэрозоль базовая эмаль металлик 286 Опатия (520 мл)</t>
  </si>
  <si>
    <t>41979302А</t>
  </si>
  <si>
    <t>Mobihel Аэрозоль базовая эмаль металлик 308 осока (520 мл)</t>
  </si>
  <si>
    <t>41979502А</t>
  </si>
  <si>
    <t>Mobihel Аэрозоль базовая эмаль металлик 311 игуана (520 мл)</t>
  </si>
  <si>
    <t>47897802А</t>
  </si>
  <si>
    <t>Mobihel Аэрозоль базовая эмаль металлик 328 Ницца (520 мл)</t>
  </si>
  <si>
    <t>41979802А</t>
  </si>
  <si>
    <t>Mobihel Аэрозоль базовая эмаль металлик 345 оливковая (520 мл)</t>
  </si>
  <si>
    <t>41948802А</t>
  </si>
  <si>
    <t>Mobihel Аэрозоль базовая эмаль металлик 360 Сочи (520 мл)</t>
  </si>
  <si>
    <t>41948702А</t>
  </si>
  <si>
    <t>Mobihel Аэрозоль базовая эмаль металлик 363 цунами (520 мл)</t>
  </si>
  <si>
    <t>41980002А</t>
  </si>
  <si>
    <t>Mobihel Аэрозоль базовая эмаль металлик 371 амулет (520 мл)</t>
  </si>
  <si>
    <t>41980402А</t>
  </si>
  <si>
    <t>Mobihel Аэрозоль базовая эмаль металлик 399 табак (520 мл)</t>
  </si>
  <si>
    <t>41980502А</t>
  </si>
  <si>
    <t>Mobihel Аэрозоль базовая эмаль металлик 408 чароит (520 мл)</t>
  </si>
  <si>
    <t>41980802А</t>
  </si>
  <si>
    <t>Mobihel Аэрозоль базовая эмаль металлик 419 опал (520 мл)</t>
  </si>
  <si>
    <t>47799702А</t>
  </si>
  <si>
    <t>Mobihel Аэрозоль базовая эмаль металлик 426 мускари (520 мл)</t>
  </si>
  <si>
    <t>41981102А</t>
  </si>
  <si>
    <t>Mobihel Аэрозоль базовая эмаль металлик 448 рапсодия (520 мл)</t>
  </si>
  <si>
    <t>41981202А</t>
  </si>
  <si>
    <t>Mobihel Аэрозоль базовая эмаль металлик 451 боровница (520 мл)</t>
  </si>
  <si>
    <t>41959902А</t>
  </si>
  <si>
    <t>Mobihel Аэрозоль базовая эмаль металлик 453 капри (520 мл)</t>
  </si>
  <si>
    <t>41981302А</t>
  </si>
  <si>
    <t>Mobihel Аэрозоль базовая эмаль металлик 460 аквамарин (520 мл)</t>
  </si>
  <si>
    <t>41981402А</t>
  </si>
  <si>
    <t>Mobihel Аэрозоль базовая эмаль металлик 460 аквамарин люкс (520 мл)</t>
  </si>
  <si>
    <t>47088302A</t>
  </si>
  <si>
    <t>Mobihel Аэрозоль базовая эмаль металлик 482 черника (520 мл)</t>
  </si>
  <si>
    <t>47087502А</t>
  </si>
  <si>
    <t>Mobihel Аэрозоль базовая эмаль металлик 483 Сириус (520 мл)</t>
  </si>
  <si>
    <t>41981602А</t>
  </si>
  <si>
    <t>Mobihel Аэрозоль базовая эмаль металлик 487 лагуна (520 мл)</t>
  </si>
  <si>
    <t>47898902A</t>
  </si>
  <si>
    <t>Mobihel Аэрозоль базовая эмаль металлик 497 Одиссей (520 мл)</t>
  </si>
  <si>
    <t>41981702А</t>
  </si>
  <si>
    <t>Mobihel Аэрозоль базовая эмаль металлик 498 лазурно-синяя (520 мл)</t>
  </si>
  <si>
    <t>41981802А</t>
  </si>
  <si>
    <t>Mobihel Аэрозоль базовая эмаль металлик 499 ривьера (520 мл)</t>
  </si>
  <si>
    <t>47089302A</t>
  </si>
  <si>
    <t>Mobihel Аэрозоль базовая эмаль металлик 502 дыня (520 мл)</t>
  </si>
  <si>
    <t>41983102А</t>
  </si>
  <si>
    <t>Mobihel Аэрозоль базовая эмаль металлик 50343 синяя (520 мл)</t>
  </si>
  <si>
    <t>47016502А</t>
  </si>
  <si>
    <t>Mobihel Аэрозоль базовая эмаль металлик 50411 тайфун UNI (520 мл)</t>
  </si>
  <si>
    <t>47087602А</t>
  </si>
  <si>
    <t>Mobihel Аэрозоль базовая эмаль металлик 515 Изабелла (520 мл)</t>
  </si>
  <si>
    <t>47898502А</t>
  </si>
  <si>
    <t>Mobihel Аэрозоль базовая эмаль металлик 600 черная UNI (520 мл)</t>
  </si>
  <si>
    <t>41981902А</t>
  </si>
  <si>
    <t>Mobihel Аэрозоль базовая эмаль металлик 602 авантюрин (520 мл)</t>
  </si>
  <si>
    <t>40025402A</t>
  </si>
  <si>
    <t>Mobihel Аэрозоль базовая эмаль металлик 608 Плутон (520 мл)</t>
  </si>
  <si>
    <t>41982202А</t>
  </si>
  <si>
    <t>Mobihel Аэрозоль базовая эмаль металлик 626 мокрый асфальт (520 мл)</t>
  </si>
  <si>
    <t>47897902A</t>
  </si>
  <si>
    <t>Mobihel Аэрозоль базовая эмаль металлик 627 жимолость (520 мл)</t>
  </si>
  <si>
    <t>41982302А</t>
  </si>
  <si>
    <t>Mobihel Аэрозоль базовая эмаль металлик 628 Нептун (520 мл)</t>
  </si>
  <si>
    <t>41982402А</t>
  </si>
  <si>
    <t>Mobihel Аэрозоль базовая эмаль металлик 630 кварц (520 мл)</t>
  </si>
  <si>
    <t>47899002A</t>
  </si>
  <si>
    <t>Mobihel Аэрозоль базовая эмаль металлик 633 борнео (520 мл)</t>
  </si>
  <si>
    <t>41982502А</t>
  </si>
  <si>
    <t>Mobihel Аэрозоль базовая эмаль металлик 640 серебряная (520 мл)</t>
  </si>
  <si>
    <t>47018502А</t>
  </si>
  <si>
    <t>Mobihel Аэрозоль базовая эмаль металлик 650 совиньон (520 мл)</t>
  </si>
  <si>
    <t>47087302А</t>
  </si>
  <si>
    <t>Mobihel Аэрозоль базовая эмаль металлик 660 альтаир (520 мл)</t>
  </si>
  <si>
    <t>41982602А</t>
  </si>
  <si>
    <t>Mobihel Аэрозоль базовая эмаль металлик 670 сандаловый цвет (520 мл)</t>
  </si>
  <si>
    <t>40026002A</t>
  </si>
  <si>
    <t>Mobihel Аэрозоль базовая эмаль металлик 672 пантера (520 мл)</t>
  </si>
  <si>
    <t>41982702А</t>
  </si>
  <si>
    <t>Mobihel Аэрозоль базовая эмаль металлик 690 снежная королева (520 мл)</t>
  </si>
  <si>
    <t>41983302А</t>
  </si>
  <si>
    <t>47085302А</t>
  </si>
  <si>
    <t>Mobihel Аэрозоль базовая эмаль металлик DAEWOO 92L cashmere beige (520 мл)</t>
  </si>
  <si>
    <t>47085402А</t>
  </si>
  <si>
    <t>Mobihel Аэрозоль базовая эмаль металлик  DAEWOO 92U polysilver (520 мл)</t>
  </si>
  <si>
    <t>40028602А</t>
  </si>
  <si>
    <t>Mobihel Аэрозоль базовая эмаль металлик FORD 2431 C moondust silver (520 мл)</t>
  </si>
  <si>
    <t>57901006A</t>
  </si>
  <si>
    <t>Mobihel Аэрозоль базовая эмаль металлик FORD panther black (520 мл)</t>
  </si>
  <si>
    <t>57901003A</t>
  </si>
  <si>
    <t>Mobihel Аэрозоль базовая эмаль металлик HYUNDAI/KIA MZH (520 мл)</t>
  </si>
  <si>
    <t>57901002A</t>
  </si>
  <si>
    <t>Mobihel Аэрозоль базовая эмаль металлик HYUNDAI/KIA RHM (520 мл)</t>
  </si>
  <si>
    <t>47957202А</t>
  </si>
  <si>
    <t>Mobihel Аэрозоль базовая эмаль металлик HYUNDAI U4G urban grey (520 мл)</t>
  </si>
  <si>
    <t>47086902А</t>
  </si>
  <si>
    <t>Mobihel Аэрозоль базовая эмаль металлик  MERCEDES 744 brilliant silber (520 мл)</t>
  </si>
  <si>
    <t>47086202А</t>
  </si>
  <si>
    <t>Mobihel Аэрозоль базовая эмаль металлик LOGAN 61G albastru egee(520 мл)</t>
  </si>
  <si>
    <t>47086302А</t>
  </si>
  <si>
    <t>Mobihel Аэрозоль базовая эмаль металлик LOGAN F98 vert opaline (520 мл)</t>
  </si>
  <si>
    <t>57901008A</t>
  </si>
  <si>
    <t>Mobihel Аэрозоль базовая эмаль металлик RENAULT KNM/серый базальт 242 (520 мл)</t>
  </si>
  <si>
    <t>RENAULT KNM</t>
  </si>
  <si>
    <t>57901009A</t>
  </si>
  <si>
    <t>Mobihel Аэрозоль базовая эмаль металлик RENAULT RNF (520 мл)</t>
  </si>
  <si>
    <t>RENAULT RNF</t>
  </si>
  <si>
    <t>40028002A</t>
  </si>
  <si>
    <t>Mobihel Аэрозоль базовая эмаль металлик SKODA 9202 (520 мл)</t>
  </si>
  <si>
    <t>47086402А</t>
  </si>
  <si>
    <t>Mobihel Аэрозоль базовая эмаль металлик TOYOTA 199 silver (520 мл)</t>
  </si>
  <si>
    <t>47895802А</t>
  </si>
  <si>
    <t>Mobihel Аэрозоль базовая эмаль металлик TOYOTA 1C0 silver (520 мл)</t>
  </si>
  <si>
    <t>40029302А</t>
  </si>
  <si>
    <t>Mobihel Аэрозоль базовая эмаль металлик TOYOTA 202 black (520 мл)</t>
  </si>
  <si>
    <t>40029102A</t>
  </si>
  <si>
    <t>Mobihel Аэрозоль базовая эмаль металлик VW LB9A (520 мл)</t>
  </si>
  <si>
    <t>40029202А</t>
  </si>
  <si>
    <t>Mobihel Аэрозоль базовая эмаль металлик VW LI7F urano grey (520 мл)</t>
  </si>
  <si>
    <t>41983902А</t>
  </si>
  <si>
    <t>Mobihel Аэрозоль базовая эмаль металлик буран (520 мл)</t>
  </si>
  <si>
    <t>47016902А</t>
  </si>
  <si>
    <t>Mobihel Аэрозоль базовая эмаль металлик ГАЗ 871167 паннакота (520 мл)</t>
  </si>
  <si>
    <t>47017002А</t>
  </si>
  <si>
    <t>Mobihel Аэрозоль базовая эмаль металлик  ГАЗ 877052 сильвер серебристая (520 мл)</t>
  </si>
  <si>
    <t>47017202А</t>
  </si>
  <si>
    <t>Mobihel Аэрозоль базовая эмаль металлик Лас-Вегас (520 мл)</t>
  </si>
  <si>
    <t>41983402А</t>
  </si>
  <si>
    <t>Mobihel Аэрозоль базовая эмаль металлик морано (520 мл)</t>
  </si>
  <si>
    <t>47017402А</t>
  </si>
  <si>
    <t>Mobihel Аэрозоль базовая эмаль металлик наутилус (520 мл)</t>
  </si>
  <si>
    <t>41983602А</t>
  </si>
  <si>
    <t>Mobihel Аэрозоль базовая эмаль металлик Посейдон (520 мл)</t>
  </si>
  <si>
    <t>41984102А</t>
  </si>
  <si>
    <t>Mobihel Аэрозоль базовая эмаль металлик сильвер (520 мл)</t>
  </si>
  <si>
    <t>41984002А</t>
  </si>
  <si>
    <t>Mobihel Аэрозоль базовая эмаль металлик циклон (520 мл)</t>
  </si>
  <si>
    <t>Mobihel база M366 экстра глубоко-черный (1 л)</t>
  </si>
  <si>
    <t>7506 G3P</t>
  </si>
  <si>
    <t>PRL112</t>
  </si>
  <si>
    <t>3002899</t>
  </si>
  <si>
    <t>Насадка конусная под тюбик 60 мл. для нанесения шовного герметика. Белый</t>
  </si>
  <si>
    <t>уп</t>
  </si>
  <si>
    <t>S4/1.0 MULTY SEAL 2K 4:1 Грунт акриловый М-П-М Серый</t>
  </si>
  <si>
    <t>S6/1.0 MULTY SEAL 2K 4:1 Грунт акриловый, М-П-М Чёрный</t>
  </si>
  <si>
    <t>S0/1.0 MULTY SEAL 2K 4:1 Грунт акриловый М-П-М Белый</t>
  </si>
  <si>
    <t>S0/3,78 MULTY SEAL 2K 4:1 Грунт акриловый М-П-М Белый</t>
  </si>
  <si>
    <t>3,78л</t>
  </si>
  <si>
    <t>S4/3.78 MULTY SEAL 2K 4:1 Грунт акриловый М-П-М Серый</t>
  </si>
  <si>
    <t>S6/3,78 MULTY SEAL 2K 4:1 Грунт акриловый М-П-М Чёрный</t>
  </si>
  <si>
    <t>UNIX 450/5,0 2K HS Лак акрилово-полиурет-й быстросох, повышен/ прочности, 2:1, 5л /12/ ROBERLO</t>
  </si>
  <si>
    <t>P4000/1,0 Отвердитель медленный, 1,0л /12 ROBERLO</t>
  </si>
  <si>
    <t>C355/2,5 стандартный</t>
  </si>
  <si>
    <t>C356/2,5 БЫСТРЫЙ</t>
  </si>
  <si>
    <t>Мастика</t>
  </si>
  <si>
    <t>Мастика TRANSPARENT MARMOTIX ПРОЗРАЧНАЯ для камня, 1л /8 ROBERLO</t>
  </si>
  <si>
    <r>
      <rPr>
        <sz val="10"/>
        <rFont val="Arial"/>
        <family val="2"/>
        <charset val="204"/>
      </rPr>
      <t>62333</t>
    </r>
    <r>
      <rPr>
        <b/>
        <sz val="10"/>
        <rFont val="Arial"/>
        <family val="2"/>
        <charset val="204"/>
      </rPr>
      <t xml:space="preserve"> FUTURA GLASS/0,75</t>
    </r>
  </si>
  <si>
    <r>
      <rPr>
        <sz val="10"/>
        <color indexed="8"/>
        <rFont val="Arial"/>
        <family val="2"/>
        <charset val="204"/>
      </rPr>
      <t>62331</t>
    </r>
    <r>
      <rPr>
        <b/>
        <sz val="10"/>
        <color indexed="8"/>
        <rFont val="Arial"/>
        <family val="2"/>
        <charset val="204"/>
      </rPr>
      <t xml:space="preserve"> FUTURA PLUS/1,0</t>
    </r>
  </si>
  <si>
    <r>
      <rPr>
        <sz val="10"/>
        <color indexed="8"/>
        <rFont val="Arial"/>
        <family val="2"/>
        <charset val="204"/>
      </rPr>
      <t>61003</t>
    </r>
    <r>
      <rPr>
        <b/>
        <sz val="10"/>
        <color indexed="8"/>
        <rFont val="Arial"/>
        <family val="2"/>
        <charset val="204"/>
      </rPr>
      <t xml:space="preserve"> MULTIEXTENDER/0,75</t>
    </r>
  </si>
  <si>
    <r>
      <rPr>
        <sz val="10"/>
        <color indexed="8"/>
        <rFont val="Arial"/>
        <family val="2"/>
        <charset val="204"/>
      </rPr>
      <t xml:space="preserve">61006 (69697) </t>
    </r>
    <r>
      <rPr>
        <b/>
        <sz val="10"/>
        <color indexed="8"/>
        <rFont val="Arial"/>
        <family val="2"/>
        <charset val="204"/>
      </rPr>
      <t>MULTIEXTENDER/1,5</t>
    </r>
  </si>
  <si>
    <r>
      <rPr>
        <sz val="10"/>
        <color indexed="8"/>
        <rFont val="Arial"/>
        <family val="2"/>
        <charset val="204"/>
      </rPr>
      <t xml:space="preserve">69791 </t>
    </r>
    <r>
      <rPr>
        <b/>
        <sz val="10"/>
        <color indexed="8"/>
        <rFont val="Arial"/>
        <family val="2"/>
        <charset val="204"/>
      </rPr>
      <t>MULTIEXTENDER/1,5 white PROMO+ 15 SP</t>
    </r>
  </si>
  <si>
    <r>
      <rPr>
        <sz val="10"/>
        <color indexed="8"/>
        <rFont val="Arial"/>
        <family val="2"/>
        <charset val="204"/>
      </rPr>
      <t>65148</t>
    </r>
    <r>
      <rPr>
        <b/>
        <sz val="10"/>
        <color indexed="8"/>
        <rFont val="Arial"/>
        <family val="2"/>
        <charset val="204"/>
      </rPr>
      <t xml:space="preserve"> TOTAL 8/1,0</t>
    </r>
  </si>
  <si>
    <r>
      <rPr>
        <sz val="10"/>
        <color indexed="8"/>
        <rFont val="Arial"/>
        <family val="2"/>
        <charset val="204"/>
      </rPr>
      <t xml:space="preserve">63254 </t>
    </r>
    <r>
      <rPr>
        <b/>
        <sz val="10"/>
        <color indexed="8"/>
        <rFont val="Arial"/>
        <family val="2"/>
        <charset val="204"/>
      </rPr>
      <t>MAXIFILL LIGHTWEIGHT/3,0</t>
    </r>
  </si>
  <si>
    <r>
      <rPr>
        <sz val="10"/>
        <rFont val="Arial"/>
        <family val="2"/>
        <charset val="204"/>
      </rPr>
      <t xml:space="preserve">61054 </t>
    </r>
    <r>
      <rPr>
        <b/>
        <sz val="10"/>
        <rFont val="Arial"/>
        <family val="2"/>
        <charset val="204"/>
      </rPr>
      <t>ALUMINIO/1,6</t>
    </r>
  </si>
  <si>
    <r>
      <rPr>
        <sz val="10"/>
        <rFont val="Arial"/>
        <family val="2"/>
        <charset val="204"/>
      </rPr>
      <t>65935</t>
    </r>
    <r>
      <rPr>
        <b/>
        <sz val="10"/>
        <rFont val="Arial"/>
        <family val="2"/>
        <charset val="204"/>
      </rPr>
      <t xml:space="preserve"> RESIN GLASS/1,5</t>
    </r>
  </si>
  <si>
    <r>
      <rPr>
        <sz val="10"/>
        <color indexed="8"/>
        <rFont val="Arial"/>
        <family val="2"/>
        <charset val="204"/>
      </rPr>
      <t>61055</t>
    </r>
    <r>
      <rPr>
        <b/>
        <sz val="10"/>
        <color indexed="8"/>
        <rFont val="Arial"/>
        <family val="2"/>
        <charset val="204"/>
      </rPr>
      <t xml:space="preserve"> SN-96/1,3</t>
    </r>
  </si>
  <si>
    <r>
      <t xml:space="preserve">Negro KIT 2К Густое полиуретановое защитное покрытие повышенной прочности  3:1 </t>
    </r>
    <r>
      <rPr>
        <b/>
        <sz val="10"/>
        <rFont val="Arial"/>
        <family val="2"/>
        <charset val="204"/>
      </rPr>
      <t xml:space="preserve">ЧЕРНОЕ </t>
    </r>
    <r>
      <rPr>
        <sz val="10"/>
        <rFont val="Arial"/>
        <family val="2"/>
        <charset val="204"/>
      </rPr>
      <t>+ отв., 4х600мл (69224)+1х800мл (69226)</t>
    </r>
  </si>
  <si>
    <r>
      <t xml:space="preserve">Tintable KIT 2К Густое полиуретановое защитное покрытие повышенной прочности  3:1 </t>
    </r>
    <r>
      <rPr>
        <b/>
        <sz val="10"/>
        <rFont val="Arial"/>
        <family val="2"/>
        <charset val="204"/>
      </rPr>
      <t xml:space="preserve">КОЛЕРУЕМОЕ </t>
    </r>
    <r>
      <rPr>
        <sz val="10"/>
        <rFont val="Arial"/>
        <family val="2"/>
        <charset val="204"/>
      </rPr>
      <t>+ отв., 4х600мл (69225)+1х800мл (69226)</t>
    </r>
  </si>
  <si>
    <r>
      <t xml:space="preserve">2К Густое полиуретановое защитное покрытие повышенной прочности  3:1 </t>
    </r>
    <r>
      <rPr>
        <b/>
        <sz val="10"/>
        <rFont val="Arial"/>
        <family val="2"/>
        <charset val="204"/>
      </rPr>
      <t>ЧЕРНОЕ</t>
    </r>
  </si>
  <si>
    <r>
      <t xml:space="preserve">2К Густое полиуретановое защитное покрытие повышенной прочности 3:1 </t>
    </r>
    <r>
      <rPr>
        <b/>
        <sz val="10"/>
        <rFont val="Arial"/>
        <family val="2"/>
        <charset val="204"/>
      </rPr>
      <t xml:space="preserve">КОЛЕРУЕМОЕ </t>
    </r>
  </si>
  <si>
    <r>
      <t xml:space="preserve">Шпатлевка полиэф. </t>
    </r>
    <r>
      <rPr>
        <b/>
        <sz val="11"/>
        <rFont val="Arial"/>
        <family val="2"/>
        <charset val="204"/>
      </rPr>
      <t>EXPERT GLAZE</t>
    </r>
    <r>
      <rPr>
        <sz val="11"/>
        <rFont val="Arial"/>
        <family val="2"/>
        <charset val="204"/>
      </rPr>
      <t xml:space="preserve"> самовыравнивающаяся</t>
    </r>
  </si>
  <si>
    <r>
      <t xml:space="preserve">Шпатлевка полиэфирная </t>
    </r>
    <r>
      <rPr>
        <b/>
        <sz val="11"/>
        <rFont val="Arial"/>
        <family val="2"/>
        <charset val="204"/>
      </rPr>
      <t>K-47</t>
    </r>
    <r>
      <rPr>
        <sz val="11"/>
        <rFont val="Arial"/>
        <family val="2"/>
        <charset val="204"/>
      </rPr>
      <t xml:space="preserve"> SOFT&amp;FAST</t>
    </r>
  </si>
  <si>
    <t>0,4кг</t>
  </si>
  <si>
    <r>
      <t xml:space="preserve">Грунт Multi DTM 4:1 ACRYLFILL                    </t>
    </r>
    <r>
      <rPr>
        <sz val="11"/>
        <rFont val="Arial"/>
        <family val="2"/>
        <charset val="204"/>
      </rPr>
      <t>Универсальный акриловый грунт.                                              Грунт-наполнитель/Антикоррозионный изолирующий грунт/можно на голый металл/можно мокрым-по-мокрому.</t>
    </r>
  </si>
  <si>
    <r>
      <t xml:space="preserve">Грунт акриловый </t>
    </r>
    <r>
      <rPr>
        <b/>
        <sz val="11"/>
        <rFont val="Arial"/>
        <family val="2"/>
        <charset val="204"/>
      </rPr>
      <t>HS</t>
    </r>
    <r>
      <rPr>
        <sz val="11"/>
        <rFont val="Arial"/>
        <family val="2"/>
        <charset val="204"/>
      </rPr>
      <t xml:space="preserve"> 4:1 ACRYLFILLER</t>
    </r>
  </si>
  <si>
    <r>
      <t xml:space="preserve">Грунт акриловый </t>
    </r>
    <r>
      <rPr>
        <b/>
        <sz val="11"/>
        <rFont val="Arial"/>
        <family val="2"/>
        <charset val="204"/>
      </rPr>
      <t xml:space="preserve">HS </t>
    </r>
    <r>
      <rPr>
        <sz val="11"/>
        <rFont val="Arial"/>
        <family val="2"/>
        <charset val="204"/>
      </rPr>
      <t>5:1 ACRYLFILLER</t>
    </r>
  </si>
  <si>
    <r>
      <t xml:space="preserve">Грунт акриловый </t>
    </r>
    <r>
      <rPr>
        <b/>
        <sz val="11"/>
        <rFont val="Arial"/>
        <family val="2"/>
        <charset val="204"/>
      </rPr>
      <t>SHS</t>
    </r>
    <r>
      <rPr>
        <sz val="11"/>
        <rFont val="Arial"/>
        <family val="2"/>
        <charset val="204"/>
      </rPr>
      <t xml:space="preserve"> 4:1 ACRYLFILLER</t>
    </r>
  </si>
  <si>
    <r>
      <t xml:space="preserve">Лак акриловый </t>
    </r>
    <r>
      <rPr>
        <b/>
        <sz val="11"/>
        <rFont val="Arial"/>
        <family val="2"/>
        <charset val="204"/>
      </rPr>
      <t>MULTI CR</t>
    </r>
    <r>
      <rPr>
        <b/>
        <sz val="11"/>
        <color indexed="10"/>
        <rFont val="Arial"/>
        <family val="2"/>
        <charset val="204"/>
      </rPr>
      <t xml:space="preserve"> (керамик)</t>
    </r>
    <r>
      <rPr>
        <sz val="11"/>
        <rFont val="Arial"/>
        <family val="2"/>
        <charset val="204"/>
      </rPr>
      <t xml:space="preserve"> HS 2:1                 SUPER FAST SPOT REPAIR</t>
    </r>
  </si>
  <si>
    <r>
      <rPr>
        <b/>
        <sz val="11"/>
        <color indexed="10"/>
        <rFont val="Arial"/>
        <family val="2"/>
        <charset val="204"/>
      </rPr>
      <t>RANGERS</t>
    </r>
    <r>
      <rPr>
        <sz val="11"/>
        <rFont val="Arial"/>
        <family val="2"/>
        <charset val="204"/>
      </rPr>
      <t xml:space="preserve"> защитное 2К PU покрытие + отвердитель</t>
    </r>
  </si>
  <si>
    <t>цвет/размер</t>
  </si>
  <si>
    <t>шт./м²/л/дм³</t>
  </si>
  <si>
    <t>шт. в упаковке</t>
  </si>
  <si>
    <t>1. Фильтры для красок</t>
  </si>
  <si>
    <t xml:space="preserve">Справочник автожестянщика </t>
  </si>
  <si>
    <t xml:space="preserve">Справочник автомаляра </t>
  </si>
  <si>
    <t>2. Пистолеты для антигравия.</t>
  </si>
  <si>
    <t>Пистолет для антигравия.</t>
  </si>
  <si>
    <t>3. Средства индивидуальной защиты.</t>
  </si>
  <si>
    <t>Комбинезон для маляра синтетический.</t>
  </si>
  <si>
    <t>"L"</t>
  </si>
  <si>
    <t>"M"</t>
  </si>
  <si>
    <t>4. Укрывочные материалы.</t>
  </si>
  <si>
    <r>
      <t xml:space="preserve">Бумага укрывочная  60смх280м </t>
    </r>
    <r>
      <rPr>
        <b/>
        <sz val="11"/>
        <rFont val="Arial"/>
        <family val="2"/>
        <charset val="204"/>
      </rPr>
      <t>45</t>
    </r>
    <r>
      <rPr>
        <sz val="11"/>
        <rFont val="Arial"/>
        <family val="2"/>
        <charset val="204"/>
      </rPr>
      <t>г/м2</t>
    </r>
  </si>
  <si>
    <r>
      <t xml:space="preserve">Бумага укрывочная  90смх280м </t>
    </r>
    <r>
      <rPr>
        <b/>
        <sz val="11"/>
        <rFont val="Arial"/>
        <family val="2"/>
        <charset val="204"/>
      </rPr>
      <t>45г</t>
    </r>
    <r>
      <rPr>
        <sz val="11"/>
        <rFont val="Arial"/>
        <family val="2"/>
        <charset val="204"/>
      </rPr>
      <t>/м2</t>
    </r>
  </si>
  <si>
    <r>
      <t xml:space="preserve">Бумага укрывочная 120смх280м </t>
    </r>
    <r>
      <rPr>
        <b/>
        <sz val="11"/>
        <rFont val="Arial"/>
        <family val="2"/>
        <charset val="204"/>
      </rPr>
      <t>45</t>
    </r>
    <r>
      <rPr>
        <sz val="11"/>
        <rFont val="Arial"/>
        <family val="2"/>
        <charset val="204"/>
      </rPr>
      <t>г/м2</t>
    </r>
  </si>
  <si>
    <t xml:space="preserve">Защитная пленка 4х5=20м2 </t>
  </si>
  <si>
    <t>7мк</t>
  </si>
  <si>
    <t>5. Стекломаты и стеклоткани.</t>
  </si>
  <si>
    <t>Стекломат</t>
  </si>
  <si>
    <t>150г/м²</t>
  </si>
  <si>
    <t>0,5м²</t>
  </si>
  <si>
    <t>300г/м²</t>
  </si>
  <si>
    <t>Стеклоткань (ровинг)</t>
  </si>
  <si>
    <t>200г/м²</t>
  </si>
  <si>
    <t>400г/м²</t>
  </si>
  <si>
    <t>6. Малярные ленты.</t>
  </si>
  <si>
    <r>
      <t xml:space="preserve">Лента малярная </t>
    </r>
    <r>
      <rPr>
        <b/>
        <sz val="11"/>
        <rFont val="Arial"/>
        <family val="2"/>
        <charset val="204"/>
      </rPr>
      <t>SILVER TAPE</t>
    </r>
  </si>
  <si>
    <t>50мм х 25м</t>
  </si>
  <si>
    <t>Лента двухсторонняя МФ</t>
  </si>
  <si>
    <t>6мм х 5м</t>
  </si>
  <si>
    <t>9мм х 5м</t>
  </si>
  <si>
    <t>25мм х 5м</t>
  </si>
  <si>
    <t xml:space="preserve">Лента для резиновых уплотнителей </t>
  </si>
  <si>
    <t>7. Губки.</t>
  </si>
  <si>
    <t>7.1</t>
  </si>
  <si>
    <t xml:space="preserve">Губка полировальная М14 </t>
  </si>
  <si>
    <t>желтая</t>
  </si>
  <si>
    <t>оранжевая</t>
  </si>
  <si>
    <t>черная</t>
  </si>
  <si>
    <t>7.2</t>
  </si>
  <si>
    <t>Губка полировальная на липучке</t>
  </si>
  <si>
    <t>7.3</t>
  </si>
  <si>
    <t>Губка полировальная тонкая на липучке</t>
  </si>
  <si>
    <t>8. Салфетки.</t>
  </si>
  <si>
    <t>8.1</t>
  </si>
  <si>
    <t xml:space="preserve">Салфетка протирочная бумажная белая </t>
  </si>
  <si>
    <t>208м</t>
  </si>
  <si>
    <t>9. Инструменты.</t>
  </si>
  <si>
    <t>9.1</t>
  </si>
  <si>
    <t>Аппликатор для нанесения грунта на стекло</t>
  </si>
  <si>
    <t>цена за пачку!</t>
  </si>
  <si>
    <t>100шт.</t>
  </si>
  <si>
    <t>9.2</t>
  </si>
  <si>
    <t>Брусок шлиф. из пенки 140х75</t>
  </si>
  <si>
    <t>Брусок шлиф. из пенки 200х75</t>
  </si>
  <si>
    <t>Брусок шлиф. из пенки 290х75</t>
  </si>
  <si>
    <t>9.3</t>
  </si>
  <si>
    <t>Кисть нейлоновая жесткая</t>
  </si>
  <si>
    <t>25мм</t>
  </si>
  <si>
    <t>30мм</t>
  </si>
  <si>
    <t>9.4</t>
  </si>
  <si>
    <t>Набор из 12 кистей</t>
  </si>
  <si>
    <t>9.5</t>
  </si>
  <si>
    <t>Набор шпателей "Японка" (4шт.)</t>
  </si>
  <si>
    <t>(4шт.)</t>
  </si>
  <si>
    <t>метал</t>
  </si>
  <si>
    <t>пластик</t>
  </si>
  <si>
    <t>9.6</t>
  </si>
  <si>
    <t>Проволока для вырезки стекла 22,5м</t>
  </si>
  <si>
    <t>9.7</t>
  </si>
  <si>
    <t>Шпатель малярный</t>
  </si>
  <si>
    <t>1"</t>
  </si>
  <si>
    <t>1,5"</t>
  </si>
  <si>
    <t>Профессиональная полировальная система</t>
  </si>
  <si>
    <r>
      <t xml:space="preserve">по ремонту за кузова автомобиля </t>
    </r>
    <r>
      <rPr>
        <b/>
        <sz val="12"/>
        <rFont val="Arial"/>
        <family val="2"/>
        <charset val="204"/>
      </rPr>
      <t>MULTI FÜLLER</t>
    </r>
  </si>
  <si>
    <r>
      <rPr>
        <sz val="12"/>
        <rFont val="Arial"/>
        <family val="2"/>
        <charset val="204"/>
      </rPr>
      <t xml:space="preserve">и </t>
    </r>
    <r>
      <rPr>
        <b/>
        <sz val="12"/>
        <rFont val="Arial"/>
        <family val="2"/>
        <charset val="204"/>
      </rPr>
      <t>WORLD LACK (Troton, Польша) с 25.07.22</t>
    </r>
  </si>
  <si>
    <t>кг/л</t>
  </si>
  <si>
    <t>1.</t>
  </si>
  <si>
    <t>MF Полировальная паста HEAVY CUT POLISHING COMPOUND</t>
  </si>
  <si>
    <t>аналог 3М белый/зеленый колпачок</t>
  </si>
  <si>
    <r>
      <t xml:space="preserve">1л    </t>
    </r>
    <r>
      <rPr>
        <b/>
        <sz val="9"/>
        <color indexed="10"/>
        <rFont val="Arial"/>
        <family val="2"/>
        <charset val="204"/>
      </rPr>
      <t>(1,375кг)</t>
    </r>
  </si>
  <si>
    <t>2.</t>
  </si>
  <si>
    <t>MF Полировальное молочко FINISHING COMPOUND</t>
  </si>
  <si>
    <t>абразивное молочко</t>
  </si>
  <si>
    <t>3.</t>
  </si>
  <si>
    <t>MF Быстрый воск с распылителем QUICK WAX</t>
  </si>
  <si>
    <t>защитный воск + блеск</t>
  </si>
  <si>
    <t>4.</t>
  </si>
  <si>
    <t>WL Губка полировальная CHECKER синяя</t>
  </si>
  <si>
    <t>5.</t>
  </si>
  <si>
    <t>WL Губка полировальная WELLE желтая</t>
  </si>
  <si>
    <t>6.</t>
  </si>
  <si>
    <t>WL Губка полировальная WURFEL желтая</t>
  </si>
  <si>
    <t>7.</t>
  </si>
  <si>
    <t>WL Губка полировальная WURFEL оранжевая</t>
  </si>
  <si>
    <t>8.</t>
  </si>
  <si>
    <t>WL Полировальная паста KRAFT сильная</t>
  </si>
  <si>
    <t>9.</t>
  </si>
  <si>
    <t>WL Полировальная паста GLANZE молочко</t>
  </si>
  <si>
    <t>250мл</t>
  </si>
  <si>
    <t>1000мл</t>
  </si>
  <si>
    <t>10.</t>
  </si>
  <si>
    <t>WL Диск-подошва для шерстяного полир. круг на липучке 150мм</t>
  </si>
  <si>
    <t>125мм</t>
  </si>
  <si>
    <t>11.</t>
  </si>
  <si>
    <t>Салфетка микрофибра MICROFIBRE BRAYT</t>
  </si>
  <si>
    <t>красная</t>
  </si>
  <si>
    <t>40х40см</t>
  </si>
  <si>
    <t>12.</t>
  </si>
  <si>
    <t>серая</t>
  </si>
  <si>
    <t>абразивы, полироли, инструмент, запчасти (выводится)</t>
  </si>
  <si>
    <t>краскопульты Китай (выводится)</t>
  </si>
  <si>
    <t>MOBIHEL</t>
  </si>
  <si>
    <t>M101</t>
  </si>
  <si>
    <t>M103</t>
  </si>
  <si>
    <t>M104</t>
  </si>
  <si>
    <t>M105</t>
  </si>
  <si>
    <t>M107</t>
  </si>
  <si>
    <t>M108</t>
  </si>
  <si>
    <t>M109</t>
  </si>
  <si>
    <t>M110</t>
  </si>
  <si>
    <t>M111</t>
  </si>
  <si>
    <t>M112</t>
  </si>
  <si>
    <t>M113</t>
  </si>
  <si>
    <t>M114</t>
  </si>
  <si>
    <t>M115</t>
  </si>
  <si>
    <t>M116</t>
  </si>
  <si>
    <t>M117</t>
  </si>
  <si>
    <t>M118</t>
  </si>
  <si>
    <t>M119</t>
  </si>
  <si>
    <t>M120</t>
  </si>
  <si>
    <t>M121</t>
  </si>
  <si>
    <t>M122</t>
  </si>
  <si>
    <t>M123</t>
  </si>
  <si>
    <t>M124</t>
  </si>
  <si>
    <t>M125</t>
  </si>
  <si>
    <t>M126</t>
  </si>
  <si>
    <t>M127</t>
  </si>
  <si>
    <t>M128</t>
  </si>
  <si>
    <t>M129</t>
  </si>
  <si>
    <t>M130</t>
  </si>
  <si>
    <t>M131</t>
  </si>
  <si>
    <t>M500</t>
  </si>
  <si>
    <t>M501</t>
  </si>
  <si>
    <t>M502</t>
  </si>
  <si>
    <t>M503</t>
  </si>
  <si>
    <t>M504</t>
  </si>
  <si>
    <t>M505</t>
  </si>
  <si>
    <t>M300</t>
  </si>
  <si>
    <t>M301</t>
  </si>
  <si>
    <t>Mobihel база M301 белый (3,5 л) CHR</t>
  </si>
  <si>
    <t>M302</t>
  </si>
  <si>
    <t>M308</t>
  </si>
  <si>
    <t>M310</t>
  </si>
  <si>
    <t>M311</t>
  </si>
  <si>
    <t>M312</t>
  </si>
  <si>
    <t>M313</t>
  </si>
  <si>
    <t>M314</t>
  </si>
  <si>
    <t>M315</t>
  </si>
  <si>
    <t>M316</t>
  </si>
  <si>
    <t>M317</t>
  </si>
  <si>
    <t>M320</t>
  </si>
  <si>
    <t>M321</t>
  </si>
  <si>
    <t>M322</t>
  </si>
  <si>
    <t>M323</t>
  </si>
  <si>
    <t>M324</t>
  </si>
  <si>
    <t>M325</t>
  </si>
  <si>
    <t>M326</t>
  </si>
  <si>
    <t>M327</t>
  </si>
  <si>
    <t>M328</t>
  </si>
  <si>
    <t>M329</t>
  </si>
  <si>
    <t>M330</t>
  </si>
  <si>
    <t>M331</t>
  </si>
  <si>
    <t>M332</t>
  </si>
  <si>
    <t>M341</t>
  </si>
  <si>
    <t>M342</t>
  </si>
  <si>
    <t>M343</t>
  </si>
  <si>
    <t>M344</t>
  </si>
  <si>
    <t>M345</t>
  </si>
  <si>
    <t>Mobihel база M345 королевский синий (3,5 л) CHR</t>
  </si>
  <si>
    <t>M346</t>
  </si>
  <si>
    <t>M351</t>
  </si>
  <si>
    <t>M352</t>
  </si>
  <si>
    <t>M361</t>
  </si>
  <si>
    <t>Mobihel база M361 глубоко-черный (3,5 л) CHR</t>
  </si>
  <si>
    <t>M362</t>
  </si>
  <si>
    <t>M363</t>
  </si>
  <si>
    <t>M364</t>
  </si>
  <si>
    <t>M365</t>
  </si>
  <si>
    <t>M366</t>
  </si>
  <si>
    <t>M367</t>
  </si>
  <si>
    <t>M368</t>
  </si>
  <si>
    <t>M400</t>
  </si>
  <si>
    <t>Mobihel база M401 алюминий мелкий (3,5 л) CHR</t>
  </si>
  <si>
    <t>M401</t>
  </si>
  <si>
    <t>M402</t>
  </si>
  <si>
    <t>M403</t>
  </si>
  <si>
    <t>M404</t>
  </si>
  <si>
    <t>M405</t>
  </si>
  <si>
    <t>M406</t>
  </si>
  <si>
    <t>M407</t>
  </si>
  <si>
    <t>M408</t>
  </si>
  <si>
    <t>M409</t>
  </si>
  <si>
    <t>M410</t>
  </si>
  <si>
    <t>M411</t>
  </si>
  <si>
    <t>M412</t>
  </si>
  <si>
    <t>M413</t>
  </si>
  <si>
    <t>M415</t>
  </si>
  <si>
    <t>M416</t>
  </si>
  <si>
    <t>M417</t>
  </si>
  <si>
    <t>M495</t>
  </si>
  <si>
    <t>M496</t>
  </si>
  <si>
    <t>M822</t>
  </si>
  <si>
    <t>M825</t>
  </si>
  <si>
    <t>M828</t>
  </si>
  <si>
    <t>M420</t>
  </si>
  <si>
    <t>M421</t>
  </si>
  <si>
    <t>M422</t>
  </si>
  <si>
    <t>M430</t>
  </si>
  <si>
    <t>M440</t>
  </si>
  <si>
    <t>M450</t>
  </si>
  <si>
    <t>M451</t>
  </si>
  <si>
    <t>M452</t>
  </si>
  <si>
    <t>M453</t>
  </si>
  <si>
    <t>M460</t>
  </si>
  <si>
    <t>M461</t>
  </si>
  <si>
    <t>M470</t>
  </si>
  <si>
    <t>M471</t>
  </si>
  <si>
    <t>M472</t>
  </si>
  <si>
    <t>M480</t>
  </si>
  <si>
    <t>M481</t>
  </si>
  <si>
    <t>MP01</t>
  </si>
  <si>
    <t>MP02</t>
  </si>
  <si>
    <t>MP04</t>
  </si>
  <si>
    <t>MP05</t>
  </si>
  <si>
    <t>MP06</t>
  </si>
  <si>
    <t>MP07</t>
  </si>
  <si>
    <t>MP08</t>
  </si>
  <si>
    <t>MP09</t>
  </si>
  <si>
    <t>MP10</t>
  </si>
  <si>
    <t>MP11</t>
  </si>
  <si>
    <t>СС051</t>
  </si>
  <si>
    <t>СС052</t>
  </si>
  <si>
    <t>СС053</t>
  </si>
  <si>
    <t>СС054</t>
  </si>
  <si>
    <t>СС055</t>
  </si>
  <si>
    <t>СС056</t>
  </si>
  <si>
    <t>Биндеры и универсальные отвердители</t>
  </si>
  <si>
    <t>ARP Отвердитель акриловый универсальный (0,5 л)</t>
  </si>
  <si>
    <t>ARP 2K UHS акриловый бесцветный лак  (1 л)</t>
  </si>
  <si>
    <t>ARP Отвердитель для лака UHS (0.5 л)</t>
  </si>
  <si>
    <t>ARP Валик для проёмов 13мм х 55м</t>
  </si>
  <si>
    <t>ARP Укрывочная пленка 4х5м, 5 микрон</t>
  </si>
  <si>
    <t>ARP Укрывочная пленка 4х5м, 7 микрон</t>
  </si>
  <si>
    <t>ARP Укрывочная пленка 4х6м, 7 микрон</t>
  </si>
  <si>
    <t>ARP Укрывочная пленка 4х7м, 7 микрон</t>
  </si>
  <si>
    <t>ARP Укрывочная пленка 5х8м, 7 микрон</t>
  </si>
  <si>
    <t xml:space="preserve">47900002CE </t>
  </si>
  <si>
    <t>ARPCE Разбавитель для металликов (5 л)</t>
  </si>
  <si>
    <t>ARP POLYESTER FILLER SPRAY напыляемая шпатлевка с отвердителем (1 л)</t>
  </si>
  <si>
    <t>ARP LIGHT WEIGHT легкая шпатлевка с отвердителем, цвет бирюзовый (1 л)</t>
  </si>
  <si>
    <t>ARP Шпатлевка со стекловолокном GLASS 1 кг</t>
  </si>
  <si>
    <t>ARP эмаль металлик Буран (3л)</t>
  </si>
  <si>
    <t>ARP эмаль металлик Сильвер (3л)</t>
  </si>
  <si>
    <t>ARP эмаль металлик 104 Калина (3л)</t>
  </si>
  <si>
    <t>ARP эмаль металлик 105 Франкония (3л)</t>
  </si>
  <si>
    <t>ARP эмаль металлик 192 портвейн (3л)</t>
  </si>
  <si>
    <t>ARP эмаль металлик 270 Нефертити (3л)</t>
  </si>
  <si>
    <t>ARP эмаль металлик  281 Кристалл (3л)</t>
  </si>
  <si>
    <t>ARP эмаль металлик 347 Золото инков (3л)</t>
  </si>
  <si>
    <t>ARP эмаль металлик 360 Сочи (3 л)</t>
  </si>
  <si>
    <t>ARP эмаль металлик 387 Папирус (3л)</t>
  </si>
  <si>
    <t>ARP эмаль металлик 412 Регата (3л)</t>
  </si>
  <si>
    <t>ARP эмаль металлик 419 Опал (3л)</t>
  </si>
  <si>
    <t>ARP эмаль металлик 499 Ривьера (3л)</t>
  </si>
  <si>
    <t xml:space="preserve">ARP эмаль металлик 606 Млечный путь (3 л)                                                                                                               </t>
  </si>
  <si>
    <t>ARP эмаль металлик 626 Мокрый асфальт (3л)</t>
  </si>
  <si>
    <t>ARP эмаль металлик 690 снежная королева (3 л)</t>
  </si>
  <si>
    <t>ARP эмаль металлик 790 кориандр  (3 л)</t>
  </si>
  <si>
    <t>ARP эмаль металлик FORD panther black (3л)</t>
  </si>
  <si>
    <t>ARP эмаль металлик MERCEDES 197 obsidianschwarz (3 л)</t>
  </si>
  <si>
    <t>ARP эмаль металлик MERCEDES 744 brillant silber (3 л)</t>
  </si>
  <si>
    <t>ARP эмаль металлик TOYOTA 1E7 silver (3 л)</t>
  </si>
  <si>
    <t>ARP Аэрозоль автолак RAL ЛЮБОЙ (520 мл) (производится под заказ от 200 шт.)</t>
  </si>
  <si>
    <t>ARP Аэрозоль винил-акриловый RAL ЛЮБОЙ (520 мл) (производится под заказ от 200 шт.)</t>
  </si>
  <si>
    <t>302400A</t>
  </si>
  <si>
    <t>09-1177</t>
  </si>
  <si>
    <t>Химик Автоочиститель стекол "TUTTI FRUTTI" летний ПЭТ 3л.</t>
  </si>
  <si>
    <t>09-1150</t>
  </si>
  <si>
    <t>Химик Антисиликон "Химик" (г.Луга)   0,5л</t>
  </si>
  <si>
    <t>00-2238</t>
  </si>
  <si>
    <t>Химик Антисиликон "Химик" (г.Луга) с триг.  1,0л</t>
  </si>
  <si>
    <t>Химик Растворитель 647 "Химик" (г.Луга)  5,0л</t>
  </si>
  <si>
    <t>09-1040</t>
  </si>
  <si>
    <t>Химик Растворитель Р-12 "Химик" (г.Луга)   5,0л</t>
  </si>
  <si>
    <t>48072104.T4.6</t>
  </si>
  <si>
    <t>AC компонент (3,5 л) Reoflex биндер AC</t>
  </si>
  <si>
    <t>Кол-во  в коробке</t>
  </si>
  <si>
    <t>ЭМАЛИ БАЗОВЫЕ</t>
  </si>
  <si>
    <t>Эмаль базовая (1 л) Reoflex Audi/VW L97А Diamantsilber</t>
  </si>
  <si>
    <t>Эмаль базовая (1 л) Reoflex Audi/VW LA3G Klassikrot</t>
  </si>
  <si>
    <t>Эмаль базовая (1 л) Reoflex Audi/VW LB6T Tuerkis</t>
  </si>
  <si>
    <t>Эмаль базовая (1 л) Reoflex Audi/VW LC3T Indianrot</t>
  </si>
  <si>
    <t>Эмаль базовая (1 л) Reoflex Audi/VW LC3Z Terracotta</t>
  </si>
  <si>
    <t>Эмаль базовая (1 л) Reoflex Audi/VW LC6P Dragon green</t>
  </si>
  <si>
    <t>Эмаль базовая (1 л) Reoflex Audi/VW LD7W Urbangrey</t>
  </si>
  <si>
    <t>Эмаль базовая (1 л) Reoflex Audi/VW LY3D Tornadorot</t>
  </si>
  <si>
    <t>Эмаль базовая (1 л) Reoflex Audi/VW LY7W Lichtsilber</t>
  </si>
  <si>
    <t>Эмаль базовая (1 л) Reoflex Audi/VW LY9B Brillantschwarz</t>
  </si>
  <si>
    <t>Эмаль базовая (1 л) Reoflex Audi/VW LY9Z Panthero</t>
  </si>
  <si>
    <t>Эмаль базовая (1 л) Reoflex Audi/VW LZ9W Ebonyschwarz</t>
  </si>
  <si>
    <t>Эмаль базовая (1 л) Reoflex BMW 181 Diamantschwarz</t>
  </si>
  <si>
    <t>Эмаль базовая (1 л) Reoflex BMW 252 Calypsorot</t>
  </si>
  <si>
    <t>Эмаль базовая (1 л) Reoflex BMW 475 Blacksapphire</t>
  </si>
  <si>
    <t>Эмаль базовая (1 л) Reoflex DB 040 Mercedes Schwarz</t>
  </si>
  <si>
    <t>Эмаль базовая (1 л) Reoflex DB 744 Mercedes Brillantsilber</t>
  </si>
  <si>
    <t>Эмаль базовая (1 л) Reoflex Ford 2851 Panther black</t>
  </si>
  <si>
    <t>Эмаль базовая (1 л) Reoflex Kia (Hyundai) MZH Phantom Black</t>
  </si>
  <si>
    <t>Эмаль базовая (1 л) Reoflex Kia (Hyundai) PGU Crystal White</t>
  </si>
  <si>
    <t>Эмаль базовая (1 л) Reoflex Kia (Hyundai) RHM Sleek Silver</t>
  </si>
  <si>
    <t>Эмаль базовая (1 л) Reoflex Kia (Hyundai) SAE Carbon Gray</t>
  </si>
  <si>
    <t>Эмаль базовая (1 л) Reoflex Kia (Hyundai) VC5 Coffee Bean</t>
  </si>
  <si>
    <t xml:space="preserve">Эмаль базовая (1 л) Reoflex LADA 104 калина </t>
  </si>
  <si>
    <t xml:space="preserve">Эмаль базовая (1 л) Reoflex LADA 192 портвейн </t>
  </si>
  <si>
    <t>Эмаль базовая (1 л) Reoflex LADA 201 B White</t>
  </si>
  <si>
    <t xml:space="preserve">Эмаль базовая (1 л) Reoflex LADA 221 ледниковый </t>
  </si>
  <si>
    <t xml:space="preserve">Эмаль базовая (1 л) Reoflex LADA 230 жемчуг </t>
  </si>
  <si>
    <t xml:space="preserve">Эмаль базовая (1 л) Reoflex LADA 240 белое облако </t>
  </si>
  <si>
    <t xml:space="preserve">Эмаль базовая (1 л) Reoflex LADA 270 нефертити </t>
  </si>
  <si>
    <t xml:space="preserve">Эмаль базовая (1 л) Reoflex LADA 276 приз </t>
  </si>
  <si>
    <t xml:space="preserve">Эмаль базовая (1 л) Reoflex LADA 280 мираж </t>
  </si>
  <si>
    <t>Эмаль базовая (1 л) Reoflex LADA 281 кристалл</t>
  </si>
  <si>
    <t xml:space="preserve">Эмаль базовая (1 л) Reoflex LADA 347 золото инков </t>
  </si>
  <si>
    <t xml:space="preserve">Эмаль базовая (1 л) Reoflex LADA 360 сочи </t>
  </si>
  <si>
    <t xml:space="preserve">Эмаль базовая (1 л) Reoflex LADA 371 амулет </t>
  </si>
  <si>
    <t xml:space="preserve">Эмаль базовая (1 л) Reoflex LADA 385 изумруд </t>
  </si>
  <si>
    <t xml:space="preserve">Эмаль базовая (1 л) Reoflex LADA 387 папирус </t>
  </si>
  <si>
    <t xml:space="preserve">Эмаль базовая (1 л) Reoflex LADA 391 робин гуд </t>
  </si>
  <si>
    <t>Эмаль базовая (1 л) Reoflex LADA 403 Monte Carlo</t>
  </si>
  <si>
    <t xml:space="preserve">Эмаль базовая (1 л) Reoflex LADA 448 рапсодия </t>
  </si>
  <si>
    <t>Эмаль базовая (1 л) Reoflex LADA 601 B Black</t>
  </si>
  <si>
    <t>Эмаль базовая (1 л) Reoflex LADA 606 млечный путь</t>
  </si>
  <si>
    <t xml:space="preserve">Эмаль базовая (1 л) Reoflex LADA 610 рислинг </t>
  </si>
  <si>
    <t xml:space="preserve">Эмаль базовая (1 л) Reoflex LADA 630 кварц </t>
  </si>
  <si>
    <t xml:space="preserve">Эмаль базовая (1 л) Reoflex  LADA 665 космос </t>
  </si>
  <si>
    <t xml:space="preserve">Эмаль базовая (1 л) Reoflex LADA 690 снежная королева </t>
  </si>
  <si>
    <t>Эмаль базовая (1 л) Reoflex Mazda J4 Passion rose</t>
  </si>
  <si>
    <t>Эмаль базовая (1 л) Reoflex Mitsubishi S74 Fraser beige</t>
  </si>
  <si>
    <t>Эмаль базовая (1 л) Reoflex Nissan KL0 Silver</t>
  </si>
  <si>
    <t>Эмаль базовая (1 л) Reoflex Nissan KY0 Sporty silver</t>
  </si>
  <si>
    <t>Эмаль базовая (1 л) Reoflex Opel 594 Rubensrot</t>
  </si>
  <si>
    <t>Эмаль базовая (1 л) Reoflex Peugeot EZR Gris aluminium</t>
  </si>
  <si>
    <t>Эмаль базовая (1 л) Reoflex Super black</t>
  </si>
  <si>
    <t>Эмаль базовая (1 л) Reoflex Super white</t>
  </si>
  <si>
    <t>Эмаль базовая (1 л) Reoflex TOY 040 Super white 2</t>
  </si>
  <si>
    <t>Эмаль базовая (1 л) Reoflex TOY 199 Silver</t>
  </si>
  <si>
    <t>Эмаль базовая (1 л) Reoflex TOY 1C0 Silver</t>
  </si>
  <si>
    <t>Эмаль базовая (1 л) Reoflex TOY 1C1 Crystal silver</t>
  </si>
  <si>
    <t>Эмаль базовая (1 л) Reoflex TOY 1C7 Thunder grey</t>
  </si>
  <si>
    <t>Эмаль базовая (1 л) Reoflex TOY 1E3 Grey</t>
  </si>
  <si>
    <t>Эмаль базовая (1 л) Reoflex TOY 202 Black</t>
  </si>
  <si>
    <t>Эмаль базовая (1 л) Reoflex TOY 6M1 Dark emerald</t>
  </si>
  <si>
    <t>Эмаль базовая (1 л) Reoflex TOY 742 Dark turquoise</t>
  </si>
  <si>
    <t>Эмаль базовая (1 л) Reoflex Volvo 412 Tropic green</t>
  </si>
  <si>
    <t>Эмаль базовая (1 л) Reoflex белый А (компонент)</t>
  </si>
  <si>
    <t>Эмаль базовая (1 л) Reoflex черный</t>
  </si>
  <si>
    <t>АКРИЛОВЫЕ ЭМАЛИ</t>
  </si>
  <si>
    <t xml:space="preserve">Акриловая эмаль 4+1 (0,8 кг) Reoflex GAZ 202 белая </t>
  </si>
  <si>
    <t xml:space="preserve">Акриловая эмаль 4+1 (0,8 кг) Reoflex GAZ марсель </t>
  </si>
  <si>
    <t>Акриловая эмаль 4+1 (0,8 кг) Reoflex LADA  215 желтовато-белая</t>
  </si>
  <si>
    <t xml:space="preserve">Акриловая эмаль 4+1 (0,8 кг) Reoflex LADA 02/671 светло-серая </t>
  </si>
  <si>
    <t xml:space="preserve">Акриловая эмаль 4+1 (0,8 кг) Reoflex LADA 1035 желтая </t>
  </si>
  <si>
    <t xml:space="preserve">Акриловая эмаль 4+1 (0,8 кг) Reoflex LADA 107 баклажановая </t>
  </si>
  <si>
    <t xml:space="preserve">Акриловая эмаль 4+1 (0,8 кг) Reoflex LADA 110 рубин </t>
  </si>
  <si>
    <t xml:space="preserve">Акриловая эмаль 4+1 (0,8 кг) Reoflex LADA 127 вишня </t>
  </si>
  <si>
    <t xml:space="preserve">Акриловая эмаль 4+1 (0,8 кг) Reoflex LADA 180 гранатовая </t>
  </si>
  <si>
    <t xml:space="preserve">Акриловая эмаль 4+1 (0,8 кг) Reoflex LADA 201 белая </t>
  </si>
  <si>
    <t xml:space="preserve">Акриловая эмаль 4+1 (0,8 кг) Reoflex LADA 202 белая </t>
  </si>
  <si>
    <t xml:space="preserve">Акриловая эмаль 4+1 (0,8 кг) Reoflex LADA 233 серо-белая </t>
  </si>
  <si>
    <t xml:space="preserve">Акриловая эмаль 4+1 (0,8 кг) Reoflex LADA 303 защитная глянцевая </t>
  </si>
  <si>
    <t xml:space="preserve">Акриловая эмаль 4+1 (0,8 кг) Reoflex LADA 303 защитная матовая </t>
  </si>
  <si>
    <t xml:space="preserve">Акриловая эмаль 4+1 (0,8 кг) Reoflex LADA 307 зеленый сад </t>
  </si>
  <si>
    <t xml:space="preserve">Акриловая эмаль 4+1 (0,8 кг) Reoflex LADA 377 мурена </t>
  </si>
  <si>
    <t xml:space="preserve">Акриловая эмаль 4+1 (0,8 кг) Reoflex LADA 403 монте-карло </t>
  </si>
  <si>
    <t xml:space="preserve">Акриловая эмаль 4+1 (0,8 кг) Reoflex LADA 420 балтика </t>
  </si>
  <si>
    <t xml:space="preserve">Акриловая эмаль 4+1 (0,8 кг) Reoflex LADA 447 синяя полночь </t>
  </si>
  <si>
    <t xml:space="preserve">Акриловая эмаль 4+1 (0,8 кг) Reoflex LADA 449 океан </t>
  </si>
  <si>
    <t>Акриловая эмаль 4+1 (0,8 кг) Reoflex LADA 601 черная</t>
  </si>
  <si>
    <t>Акриловая эмаль 4+1 (0,8 кг) Reoflex LADA 793 тёмно-коричневая</t>
  </si>
  <si>
    <t>Акриловая эмаль 4+1 (0,8 кг) Reoflex LADA белая ночь</t>
  </si>
  <si>
    <t>Акриловая эмаль 4+1 (0,8 кг) Reoflex LADA оранжевая</t>
  </si>
  <si>
    <t>Акриловая эмаль 4+1 (0,8 кг) Reoflex LADA серая</t>
  </si>
  <si>
    <t>Акриловая эмаль 4+1 (0,8 кг) Reoflex LADA такси</t>
  </si>
  <si>
    <t>Акриловая эмаль 4+1 (0,8 кг) Reoflex RAL 2004 оранжевый</t>
  </si>
  <si>
    <t>Акриловая эмаль 4+1 (0,8 кг) Reoflex RAL 8017 шоколадно-коричневый</t>
  </si>
  <si>
    <t xml:space="preserve">Акриловая эмаль 4+1 (0,8 кг) Reoflex TOY 040 белая </t>
  </si>
  <si>
    <t>Акриловая эмаль 4+1 (0,8 кг) Reoflex белая A (компонент)</t>
  </si>
  <si>
    <t>Отвердитель для акриловой эмали (0,2 кг) Reoflex</t>
  </si>
  <si>
    <t>Акриловая эмаль Acryl Top (1 л) Reoflex Audi/VW L041 Brillantschwarz</t>
  </si>
  <si>
    <t>Акриловая эмаль Acryl Top (1 л) Reoflex Audi/VW L90E Alpinweiss</t>
  </si>
  <si>
    <t>Акриловая эмаль Acryl Top (1 л) Reoflex Audi/VW LA5E Martimblau</t>
  </si>
  <si>
    <t>Акриловая эмаль Acryl Top (1 л) Reoflex Audi/VW LB9А Candyweiss</t>
  </si>
  <si>
    <t>Акриловая эмаль Acryl Top (1 л) Reoflex Audi/VW LL6T Friesengruen</t>
  </si>
  <si>
    <t>Акриловая эмаль Acryl Top (1 л) Reoflex Audi/VW LL5M Indianblau</t>
  </si>
  <si>
    <t>Акриловая эмаль Acryl Top (1 л) Reoflex Audi/VW LY3D Tornadorot</t>
  </si>
  <si>
    <t>Акриловая эмаль Acryl Top (1 л) Reoflex Audi/VW R902 Grauweiss</t>
  </si>
  <si>
    <t>Акриловая эмаль Acryl Top (1 л) Reoflex DB 147 Arktikweiss</t>
  </si>
  <si>
    <t>Акриловая эмаль Acryl Top (1 л) Reoflex LADA 201 B White</t>
  </si>
  <si>
    <t>Акриловая эмаль Acryl Top (1 л) Reoflex LADA 601 B Black</t>
  </si>
  <si>
    <t>Акриловая эмаль Acryl Top (1 л) Reoflex LADA 1035 Yellow</t>
  </si>
  <si>
    <t>Акриловая эмаль Acryl Top (1 л) Reoflex LADA 403 Monte Carlo</t>
  </si>
  <si>
    <t>Акриловая эмаль Acryl Top (1 л) Reoflex LADA 127 Cherry</t>
  </si>
  <si>
    <t>Акриловая эмаль Acryl Top (1 л) Reoflex Taxi 1775</t>
  </si>
  <si>
    <t>Акриловая эмаль Acryl Top (1 л) Reoflex TOY 040 Super white 2</t>
  </si>
  <si>
    <t>Акриловая эмаль Acryl Top (1 л) Reoflex TOY 3E5 Super red 2</t>
  </si>
  <si>
    <t>Акриловая эмаль Acryl Top (1 л) Reoflex TOY 3P0 Super red 5</t>
  </si>
  <si>
    <t>Акриловая эмаль Acryl Top (1 л) Reoflex Extra silver 001</t>
  </si>
  <si>
    <t>Акриловая эмаль Acryl Top (1 л) Reoflex Fine silver 002</t>
  </si>
  <si>
    <t>Отвердитель Optim (0,5 л) Reoflex</t>
  </si>
  <si>
    <t>АВТОЭМАЛИ ВОЗДУШНОЙ СУШКИ</t>
  </si>
  <si>
    <t>Автоэмаль воздушной сушки (0,75 л) Reoflex Audi/VW L90E Alpinweiss</t>
  </si>
  <si>
    <t>Автоэмаль воздушной сушки (0,75 л) Reoflex Audi/VW R902 Grauweiss</t>
  </si>
  <si>
    <t>Автоэмаль воздушной сушки (0,75 л) Reoflex DB 147 Mercedes Arktikweiss</t>
  </si>
  <si>
    <t>Автоэмаль воздушной сушки (0,75 л) Reoflex LADA 02/671 светло-серая</t>
  </si>
  <si>
    <t>Автоэмаль воздушной сушки (0,75 л) Reoflex LADA 1015 красная</t>
  </si>
  <si>
    <t>Автоэмаль воздушной сушки (0,75 л) Reoflex LADA 1035 жёлтая</t>
  </si>
  <si>
    <t>Автоэмаль воздушной сушки (0,75 л) Reoflex LADA 127 вишня</t>
  </si>
  <si>
    <t>Автоэмаль воздушной сушки (0,75 л) Reoflex LADA 201 B белая</t>
  </si>
  <si>
    <t>Автоэмаль воздушной сушки (0,75 л) Reoflex LADA 202 белая</t>
  </si>
  <si>
    <t>Автоэмаль воздушной сушки (0,75 л) Reoflex LADA 303 защитная глянц.</t>
  </si>
  <si>
    <t>Автоэмаль воздушной сушки (0,75 л) Reoflex LADA 400 босфор</t>
  </si>
  <si>
    <t>Автоэмаль воздушной сушки (0,75 л) Reoflex LADA 403 монте-карло</t>
  </si>
  <si>
    <t>Автоэмаль воздушной сушки (0,75 л) Reoflex LADA 425 голубая</t>
  </si>
  <si>
    <t>Автоэмаль воздушной сушки (0,75 л) Reoflex LADA 564 кипарис</t>
  </si>
  <si>
    <t>Автоэмаль воздушной сушки (0,75 л) Reoflex LADA 601 черная</t>
  </si>
  <si>
    <t>Автоэмаль воздушной сушки (0,75 л) Reoflex LADA 793 тёмно-коричневая</t>
  </si>
  <si>
    <t>Автоэмаль воздушной сушки (0,75 л) Reoflex LADA белая ночь</t>
  </si>
  <si>
    <t>Автоэмаль воздушной сушки (0,75 л) Reoflex LADA оранжевая</t>
  </si>
  <si>
    <t>Автоэмаль воздушной сушки (0,75 л) Reoflex RAL 2004 оранжевый</t>
  </si>
  <si>
    <t>Автоэмаль воздушной сушки (0,75 л) Reoflex RAL 7015 тёмно-серый</t>
  </si>
  <si>
    <t xml:space="preserve">Автоэмаль воздушной сушки (0,75 л) Reoflex RAL 8017 шоколадно-кор. </t>
  </si>
  <si>
    <t>Автоэмаль воздушной сушки (0,75 л) Reoflex TOY 040 Super white 2</t>
  </si>
  <si>
    <t>Автоэмаль воздушной сушки (0,75 л) Reoflex TOY 202 Black</t>
  </si>
  <si>
    <t>Автоэмаль воздушной сушки (0,75 л) Reoflex черная матовая</t>
  </si>
  <si>
    <t>Цена EURO</t>
  </si>
  <si>
    <t xml:space="preserve">МАТЕРИАЛЫ ДЛЯ КУЗОВНОГО РЕМОНТА SOLID </t>
  </si>
  <si>
    <t>Короб шт.</t>
  </si>
  <si>
    <t>РРЦ РУБ</t>
  </si>
  <si>
    <t xml:space="preserve">         </t>
  </si>
  <si>
    <t xml:space="preserve">                   SOLID Шпатлевки </t>
  </si>
  <si>
    <t xml:space="preserve">                            309 SOLID MULTI PROTECTOR - антикоррозийная шпатлевка.</t>
  </si>
  <si>
    <t>309.0500</t>
  </si>
  <si>
    <t>309.0500 SOLID MULTI PROTECTOR- (фасовка 500 гр) антикоррозийная шпатлевка.</t>
  </si>
  <si>
    <t>309.1000</t>
  </si>
  <si>
    <t>309.1000 SOLID MULTI PROTECTOR- (фасовка 1000 гр) антикоррозийная шпатлевка.</t>
  </si>
  <si>
    <t>309.1800</t>
  </si>
  <si>
    <t>309.1800 SOLID MULTI PROTECTOR- (фасовка 1800 гр) антикоррозийная шпатлевка.</t>
  </si>
  <si>
    <t xml:space="preserve">                            310 SOLID LEICHT - наполнительная облегченная шпатлевка</t>
  </si>
  <si>
    <t>310.1000</t>
  </si>
  <si>
    <t>310.1000 SOLID LEICHT - (фасовка 1000 мл) наполнительная облегченная шпатлевка</t>
  </si>
  <si>
    <t xml:space="preserve">                            311 SOLID FULL - наполнительная среднезернистая шпатлевка</t>
  </si>
  <si>
    <t>311.0210</t>
  </si>
  <si>
    <t>311.0210 SOLID FULL (фасовка 210 гр) наполнительная среднезернистая шпатлевка</t>
  </si>
  <si>
    <t>311.0500</t>
  </si>
  <si>
    <t>311.0500 SOLID FULL (фасовка 500 гр) наполнительная среднезернистая шпатлевка</t>
  </si>
  <si>
    <t>311.1000</t>
  </si>
  <si>
    <t>311.1000 SOLID FULL (фасовка 1000 гр) наполнительная среднезернистая шпатлевка</t>
  </si>
  <si>
    <t>311.1800</t>
  </si>
  <si>
    <t>311.1800 SOLID FULL (фасовка 1800 гр) наполнительная среднезернистая шпатлевка</t>
  </si>
  <si>
    <t>311.4500</t>
  </si>
  <si>
    <t>311.4500 SOLID FULL (фасовка 4500 гр) наполнительная среднезернистая шпатлевка</t>
  </si>
  <si>
    <t xml:space="preserve">                            312 SOLID SOFT - наполнительная среднезернистая шпатлевка</t>
  </si>
  <si>
    <t>312.0500</t>
  </si>
  <si>
    <t>312.0500 SOLID SOFT - (фасовка 500 гр) наполнительная среднезернистая шпатлевка</t>
  </si>
  <si>
    <t>312.1000</t>
  </si>
  <si>
    <t>312.1000 SOLID SOFT - (фасовка 1000 гр) наполнительная среднезернистая шпатлевка</t>
  </si>
  <si>
    <t>312.1800</t>
  </si>
  <si>
    <t>312.1800 SOLID SOFT - (фасовка 1800 гр) наполнительная среднезернистая шпатлевка</t>
  </si>
  <si>
    <t xml:space="preserve">0242.02000 </t>
  </si>
  <si>
    <t>0242.02000 SOLID SOFT - (фасовка 2000 гр) наполнительная среднезернистая шпатлевка</t>
  </si>
  <si>
    <t xml:space="preserve">                            314 SOLID ALU - наполнительная шпатлевка, усиленная алюминием</t>
  </si>
  <si>
    <t>314.0250</t>
  </si>
  <si>
    <t>314.0250 SOLID ALU - (фасовка 250 гр) наполнительная шпатлевка, усиленная алюминием</t>
  </si>
  <si>
    <t>314.0500</t>
  </si>
  <si>
    <t>314.0500 SOLID ALU - (фасовка 500 гр) наполнительная шпатлевка, усиленная алюминием</t>
  </si>
  <si>
    <t>314.1000</t>
  </si>
  <si>
    <t>314.1000 SOLID ALU - (фасовка 1000 гр) наполнительная шпатлевка, усиленная алюминием</t>
  </si>
  <si>
    <t>314.1500</t>
  </si>
  <si>
    <t>314.1500 SOLID ALU - (фасовка 1500 гр) наполнительная шпатлевка, усиленная алюминием</t>
  </si>
  <si>
    <t>314.2000</t>
  </si>
  <si>
    <t xml:space="preserve">                            315 SOLID MICRO GLAS - наполнительная шпатлевка, усиленная микростекловолокном</t>
  </si>
  <si>
    <t>315.1000</t>
  </si>
  <si>
    <t>315.1000 SOLID MICRO GLAS - (фасовка 1000гр) наполнительная шпатлевка,усиленная микростекловолокном</t>
  </si>
  <si>
    <t>315.1800</t>
  </si>
  <si>
    <t>315.1800 SOLID MICRO GLAS - (фасовка 1800гр) наполнительная шпатлевка,усиленная микростекловолокном</t>
  </si>
  <si>
    <t xml:space="preserve">                            316 SOLID GLAS- наполнительная шпатлевка, усиленная стекловолокном</t>
  </si>
  <si>
    <t xml:space="preserve">316.0210 </t>
  </si>
  <si>
    <t>316.0210 SOLID GLAS- (фасовка 210 гр) наполнительная шпатлевка, усиленная стекловолокном</t>
  </si>
  <si>
    <t>316.0500</t>
  </si>
  <si>
    <t>316.0500 SOLID GLAS- (фасовка 500 гр) наполнительная шпатлевка, усиленная стекловолокном</t>
  </si>
  <si>
    <t>316.1000</t>
  </si>
  <si>
    <t>316.1000 SOLID GLAS- (фасовка 1000 гр) наполнительная шпатлевка, усиленная стекловолокном</t>
  </si>
  <si>
    <t>316.1700</t>
  </si>
  <si>
    <t>316.1700 SOLID GLAS- (фасовка 1700 гр) наполнительная шпатлевка, усиленная стекловолокном</t>
  </si>
  <si>
    <t xml:space="preserve">                            317 SOLID FEIN- доводочная мелкозернистая шпатлевка</t>
  </si>
  <si>
    <t>317.0500</t>
  </si>
  <si>
    <t>317.0500 SOLID FEIN (фасовка 500 гр) доводочная мелкозернистая шпатлевка</t>
  </si>
  <si>
    <t>317.1000</t>
  </si>
  <si>
    <t>317.1000 SOLID FEIN (фасовка 1000 гр) доводочная мелкозернистая шпатлевка</t>
  </si>
  <si>
    <t xml:space="preserve">                            318 SOLID FLEX  - наполнительная шпатлевка с пластификатором</t>
  </si>
  <si>
    <t>318.0250</t>
  </si>
  <si>
    <t>318.0250 SOLID FLEX - (250 гр) наполнительная шпатлевка с пластификатором</t>
  </si>
  <si>
    <t>318.0500</t>
  </si>
  <si>
    <t>318.0500 SOLID FLEX - (500 гр) наполнительная шпатлевка с пластификатором</t>
  </si>
  <si>
    <t xml:space="preserve">                            319 SOLID SPRAY - жидкая шпатлевка для окончательных работ</t>
  </si>
  <si>
    <t>319.1200</t>
  </si>
  <si>
    <t>319.1200 SOLID SPRAY - (фасовка 1200 гр.) жидкая шпатлевка для окончательных работ</t>
  </si>
  <si>
    <t>308 SOLID TURBO GLAZE PUTTY (фасовка 450ml-572гр.) Самовыравнивающаяся быстросохнущая шпатлевка</t>
  </si>
  <si>
    <t>308.0572</t>
  </si>
  <si>
    <t xml:space="preserve">308.0572 SOLID TURBO GLAZE PUTTY (фасовка 450ml-572гр.) Самовыравнивающаяся быстросохнущая шпатлевка </t>
  </si>
  <si>
    <t xml:space="preserve">                        SOLID Грунты</t>
  </si>
  <si>
    <t xml:space="preserve">                            331 SOLID 2K ACRYL - акриловый грунт 5+1</t>
  </si>
  <si>
    <t>331.0961</t>
  </si>
  <si>
    <t>331.0961 SOLID2K ACRYL (800+160мл) - наполнительный грунт 5+1, цвет: белый (в комп. с отвердит.)</t>
  </si>
  <si>
    <t>331.0963</t>
  </si>
  <si>
    <t>331.0963 SOLID2K ACRYL (800+160мл) - наполнительный грунт 5+1, цвет: серый (в комп. с отвердит.)</t>
  </si>
  <si>
    <t>331.0964</t>
  </si>
  <si>
    <t>331.0964 SOLID2K ACRYL (800+160мл) - наполнительный грунт 5+1, цвет: черный (в комп. с отвердит.)</t>
  </si>
  <si>
    <t>331.2504</t>
  </si>
  <si>
    <t>331.2504 SOLID2K ACRYL (2500+500мл) - наполнительный грунт 5+1, цвет: черный (в комп. с отвердит.)</t>
  </si>
  <si>
    <t>331.3003</t>
  </si>
  <si>
    <t>331.3003 SOLID2K ACRYL (2500+500мл) - наполнительный грунт 5+1, цвет: серый (в комп. с отвердит.)</t>
  </si>
  <si>
    <t xml:space="preserve">                            336 SOLID 2K ACRYL - акриловый грунт 5+1</t>
  </si>
  <si>
    <t>336.0817.02</t>
  </si>
  <si>
    <t>336.0818.03</t>
  </si>
  <si>
    <t xml:space="preserve">336.0816.01 </t>
  </si>
  <si>
    <t xml:space="preserve">                            336 SOLID 2K ACRYL - акриловый грунт 5+1 2500+500</t>
  </si>
  <si>
    <t>336.025003.03</t>
  </si>
  <si>
    <t>336.025003.03 SOLID2K ACRYL BLACK (2500мл) - наполнительный грунт 5+1, цвет: чёрный (без отвердит.)</t>
  </si>
  <si>
    <t>336.025002.02</t>
  </si>
  <si>
    <t>336.025002.02 SOLID2K ACRYL GREY (2500мл) - наполнительный грунт 5+1, цвет: серый (без отвердит.)</t>
  </si>
  <si>
    <t>336.025001.01</t>
  </si>
  <si>
    <t>336.025001.01 SOLID2K ACRYL WHITE (2500мл) - наполнительный грунт 5+1, цвет: белый (без отвердит.)</t>
  </si>
  <si>
    <t>336.050004.04</t>
  </si>
  <si>
    <t>336.050004.04 SOLID2K ACRYL HARDENER (500мл) - отвердитель для грунта 5+1</t>
  </si>
  <si>
    <t xml:space="preserve">                            332 SOLID FILLER VHS LOW VOC  - грунт-наполнитель 4+1</t>
  </si>
  <si>
    <t>332.1503</t>
  </si>
  <si>
    <t>332.1503 SOLID FILLER VHS LOW VOC (1000+250 мл) -  грунт-наполнитель 4:1 (комп.), цв: серый</t>
  </si>
  <si>
    <t>332.1504</t>
  </si>
  <si>
    <t>332.1504 SOLID FILLER VHS LOW VOC (1000+250 мл) -  грунт-наполнитель 4:1 (комп.), цв: черный</t>
  </si>
  <si>
    <t xml:space="preserve">                            332 SOLID FULLER HS - грунт-наполнитель 4+1</t>
  </si>
  <si>
    <t>332.1003</t>
  </si>
  <si>
    <t>332.1003 SOLID FULLER HS (800+200 мл) - грунт-наполнитель 4+1, цвет: серый  (в комп. с отвердит.)</t>
  </si>
  <si>
    <t xml:space="preserve">                            336 SOLID 1K FILLER (800 мл) - однокомпонентный грунт</t>
  </si>
  <si>
    <t>336.0803</t>
  </si>
  <si>
    <t>336.0803 SOLID 1K FILLER (800 мл) - однокомпонентный грунт, цвет серый</t>
  </si>
  <si>
    <t>335.0501</t>
  </si>
  <si>
    <t>336.0520</t>
  </si>
  <si>
    <t xml:space="preserve">                            750 SOLID CLASSIC WET-ON-WET FULLER (750+250мл.) - грунт мокрый по мокрому</t>
  </si>
  <si>
    <t>7503.0250</t>
  </si>
  <si>
    <t>7503.0250 CLASSIC WET-ON-WET FULLER (750+250мл.) - грунт мокрый по мокрому, белый.</t>
  </si>
  <si>
    <t>8020.2080.01</t>
  </si>
  <si>
    <t>8020.2080.01 SOLID CLASSIC WET-ON-WET FULLER GREY (800+200мл.) - грунт мокрый по мокрому 4+1, серый</t>
  </si>
  <si>
    <t>8020.2081.02</t>
  </si>
  <si>
    <t>8020.2081.02 SOLID CLASSIC WET-ON-WET FULLER BLACK (800+200мл.) - грунт мокрый по мокрому 4+1, черн</t>
  </si>
  <si>
    <t>8020.2082.03</t>
  </si>
  <si>
    <t>8020.2082.03 SOLID CLASSIC WET-ON-WET FULLER WHITE (800+200мл.) - грунт мокрый по мокрому 4+1, белый</t>
  </si>
  <si>
    <t xml:space="preserve">                            338 SOLID PROTECTOR PRIMER (1000мл) - кислотный грунт</t>
  </si>
  <si>
    <t>338.1000</t>
  </si>
  <si>
    <t xml:space="preserve">                            320 SOLID BASIC CLEAR - двухкомпонентный акрил-уретановый лак 2+1 </t>
  </si>
  <si>
    <t>320.1000</t>
  </si>
  <si>
    <t>3211.0500</t>
  </si>
  <si>
    <t>322.5000</t>
  </si>
  <si>
    <t>3211.2500</t>
  </si>
  <si>
    <t xml:space="preserve">3211.2500 SOLID BASIC Hardener (2500 мл) - отвердитель для 2K акрил-уретанового лака </t>
  </si>
  <si>
    <t xml:space="preserve">                            322.J SOLID PREMIUM CLEAR HS JET - двухкомпонентный акрил-уретановый лак 2+1 системы HS</t>
  </si>
  <si>
    <t>322.1500.J</t>
  </si>
  <si>
    <t xml:space="preserve">322.1500.J SOLID PREMIUM CLEAR HS JET (1000+500мл) - 2K   лак системы HS (в комп. с отвердит.) </t>
  </si>
  <si>
    <t>322.7500.J</t>
  </si>
  <si>
    <t xml:space="preserve">322.7500.J SOLID PREMIUM CLEAR HS JET (5000+2500мл) - 2K   лак системы HS (в комп. с отвердит.) </t>
  </si>
  <si>
    <t xml:space="preserve">                            322 SOLID PREMIUM CLEAR HS  - двухкомпонентный акрил-уретановый лак 2+1 системы HS</t>
  </si>
  <si>
    <t>322.0750</t>
  </si>
  <si>
    <t>322.0750 SOLID PREMIUM CLEAR HS (500+250мл) - 2K лак системы HS (в комп. с отвердит.)</t>
  </si>
  <si>
    <t>322.1500</t>
  </si>
  <si>
    <t>322.1500 SOLID PREMIUM CLEAR HS (1000+500мл) - 2K лак системы HS (в комп. с отвердит.)</t>
  </si>
  <si>
    <t>322.7500</t>
  </si>
  <si>
    <t>322.7500 SOLID PREMIUM CLEAR HS (5000+2500мл) - 2K лак системы HS (в комп. с отвердит.)</t>
  </si>
  <si>
    <t xml:space="preserve">                            323 SOLID JET CLEAR - двухкомпонентный лак для экспресс ремонта</t>
  </si>
  <si>
    <t>323.0750</t>
  </si>
  <si>
    <t>323.0750 SOLID JET CLEAR (500+250 мл) - двухкомпонентный экспресс лак 2+1 (в комп. с отвердит.)</t>
  </si>
  <si>
    <t>323.1500</t>
  </si>
  <si>
    <t>323.1500 SOLID JET CLEAR (1000+500 мл) - двухкомпонентный экспресс лак 2+1 (в комп. с отвердит.)</t>
  </si>
  <si>
    <t xml:space="preserve">                            325 SOLID CLASSIC CLEAR - двухкомпонентный акрил-уретановый лак 2+1</t>
  </si>
  <si>
    <t>325.5250</t>
  </si>
  <si>
    <t xml:space="preserve">325.5250 SOLID CLASSIC CLEAR  (500+250 мл) - 2K лак (в комп. с отвердит.) </t>
  </si>
  <si>
    <t>325.1500</t>
  </si>
  <si>
    <t>325.1500 SOLID CLASSIC CLEAR  (1000+500 мл) - 2K лак (в комп. с отвердит.)</t>
  </si>
  <si>
    <t>325.7500</t>
  </si>
  <si>
    <t>325.7500 SOLID CLASSIC CLEAR  (5000+2500 мл) - 2K лак  (в комп. с отвердит.)</t>
  </si>
  <si>
    <t>208.111</t>
  </si>
  <si>
    <t xml:space="preserve">208.111 SOLID ROTARY TABLE 208 Подставка поворотная для окрашивания деталей    </t>
  </si>
  <si>
    <t xml:space="preserve">220.111 </t>
  </si>
  <si>
    <t xml:space="preserve">220.111 SOLID ROTARY TABLE 220 Подставка поворотная для окрашивания деталей </t>
  </si>
  <si>
    <t xml:space="preserve">                             606.00045 SOLID Отвердитель для полиэфирных шпаклёвок </t>
  </si>
  <si>
    <t>606.00045</t>
  </si>
  <si>
    <t xml:space="preserve">606.00045 SOLID Отвердитель для полиэфирных шпаклёвок 45 грамм </t>
  </si>
  <si>
    <t>273.0340.2</t>
  </si>
  <si>
    <t>273.0360.1</t>
  </si>
  <si>
    <t>273.0370.3</t>
  </si>
  <si>
    <t xml:space="preserve">374.0100.1 </t>
  </si>
  <si>
    <t>374.022.2</t>
  </si>
  <si>
    <t>374.445.1</t>
  </si>
  <si>
    <t xml:space="preserve">                            331 SOLID KS - антигравийное средство под пистолет</t>
  </si>
  <si>
    <t>331.1021</t>
  </si>
  <si>
    <t>331.1021 SOLID KS (1кг) - антигравийное средство под пистолет, цвет: серый</t>
  </si>
  <si>
    <t>331.1022</t>
  </si>
  <si>
    <t>331.1022 SOLID KS (1кг) - антигравийное средство под пистолет, цвет: черный</t>
  </si>
  <si>
    <t>331.1023</t>
  </si>
  <si>
    <t>331.1023 SOLID KS (1кг) - антигравийное средство под пистолет, цвет: белый</t>
  </si>
  <si>
    <t xml:space="preserve">                            342 SOLID UBS - антикоррозионное средство под пистолет</t>
  </si>
  <si>
    <t>342.1004</t>
  </si>
  <si>
    <t>342.1004 SOLID UBS (1000 мл) - антикоррозионное средство под пистолет, цвет: черный</t>
  </si>
  <si>
    <t>343 SOLID UNDERBODY PROTECT Антикоррозионное средство для обработки днища</t>
  </si>
  <si>
    <t>343.1002</t>
  </si>
  <si>
    <t>343.1002 SOLID UNDERBODY PROTECT Антикоррозионное средство для обработки днища 1000ml</t>
  </si>
  <si>
    <t>343 SOLID SPRAY LOCKERS Жидкие подкрылки Антикоррозионное средство для арок колёс</t>
  </si>
  <si>
    <t>343.1003</t>
  </si>
  <si>
    <t>343.1003 SOLID SPRAY LOCKERS Жидкие подкрылки Антикоррозионное средство для арок колёс 1000ml</t>
  </si>
  <si>
    <t>343 SOLID GAVITY WAX Антикоррозионное средство для внутренних полостей</t>
  </si>
  <si>
    <t>343.1001</t>
  </si>
  <si>
    <t>343.1001 SOLID GAVITY WAX Антикоррозионное средство для внутренних полостей 1000ml</t>
  </si>
  <si>
    <t>344 SOLID UNDERBODY PROTECT Антикоррозионное средство для обработки днища 650 ml (аэрозоль)</t>
  </si>
  <si>
    <t>344.1650</t>
  </si>
  <si>
    <t xml:space="preserve">344.1650 SOLID UNDERBODY PROTECT Антикоррозионное средство для обработки днища 650 ml (аэрозоль)  </t>
  </si>
  <si>
    <t>344 SOLID CAVITY WAX Антикоррозионное средство для внутренних полостей 650ml (аэрозоль)</t>
  </si>
  <si>
    <t>344.2650</t>
  </si>
  <si>
    <t xml:space="preserve">344.2650 SOLID CAVITY WAX Антикоррозионное средство для внутренних полостей 650ml (аэрозоль) </t>
  </si>
  <si>
    <t>370.0311.1</t>
  </si>
  <si>
    <t>370.0312.1</t>
  </si>
  <si>
    <t>371.0311.1</t>
  </si>
  <si>
    <t>371.0313.1</t>
  </si>
  <si>
    <t xml:space="preserve">371.0314.1 </t>
  </si>
  <si>
    <t>371.0290.1</t>
  </si>
  <si>
    <t>371.0291.2</t>
  </si>
  <si>
    <t>371.0292.3</t>
  </si>
  <si>
    <t>371.1000.7</t>
  </si>
  <si>
    <t>374 SOLID AIRFLOW-1 Пневматический пистолет для картриджей 310 мл</t>
  </si>
  <si>
    <t>374.0300.1</t>
  </si>
  <si>
    <t>255 Solid Under Coating Gun - Пистолет для нанесения антигравийных и антикоррозийных составов</t>
  </si>
  <si>
    <t>255.0280 (255.028)</t>
  </si>
  <si>
    <t>374 olid Pistole - 310-600 Пистолет ручной для нанесения полиуретановых герметиков</t>
  </si>
  <si>
    <t>374.0266.1</t>
  </si>
  <si>
    <t>374.0277.2</t>
  </si>
  <si>
    <t>374.0600.3</t>
  </si>
  <si>
    <t xml:space="preserve">                         334 Solid Air Gun Пистолет продувочный металлический, вход 1/4"</t>
  </si>
  <si>
    <t>334.100.1</t>
  </si>
  <si>
    <t xml:space="preserve">334.100.1 Solid Air Gun Пистолет продувочный металлический, вход 1/4" </t>
  </si>
  <si>
    <t xml:space="preserve">                            507 SOLID Тарелка для полировальных кругов 125мм М14</t>
  </si>
  <si>
    <t xml:space="preserve">507.0281111 </t>
  </si>
  <si>
    <t xml:space="preserve">507.0281111 SOLID Тарелка для полировальных кругов 125мм М14 </t>
  </si>
  <si>
    <t xml:space="preserve">                            363 SOLID POLISHING DISK / MOP UP - полировальные круги</t>
  </si>
  <si>
    <t>363.1140</t>
  </si>
  <si>
    <t>363.1140 SOLID MOP UP - Полировальный круг поролоновый, цв. белый, диаметр 150мм х 50 мм, M14</t>
  </si>
  <si>
    <t>363.1141</t>
  </si>
  <si>
    <t>363.1141 SOLID MOP UP - Полировальный круг поролоновый, цв. синий, диаметр 150мм х 50 мм, M14</t>
  </si>
  <si>
    <t>363.4140</t>
  </si>
  <si>
    <t>363.4140 SOLID MOP UP - Полировальный круг поролоновый, цв. чёрный, диаметр 150мм х 50 мм, M14</t>
  </si>
  <si>
    <t>363.6140</t>
  </si>
  <si>
    <t>363.6140 SOLID MOP UP - Полировальный круг поролоновый, цв. оранжевый, диаметр 150мм х 50 мм, M14</t>
  </si>
  <si>
    <t>364.0151</t>
  </si>
  <si>
    <t>364.0151 SOLID MOP UP PLUS  Полировальный круг 150*30 мм, для абразивной пасты (Белый)</t>
  </si>
  <si>
    <t>364.0151.1</t>
  </si>
  <si>
    <t>364.0151.1 SOLID MOP UP PLUS  Полировальный круг 150*30 мм, для абразивной пасты (Синий)</t>
  </si>
  <si>
    <t>364.0152</t>
  </si>
  <si>
    <t>364.0152 SOLID MOP UP PLUS  Полировальный круг 150*30 мм, для абразивной пасты (Оранжевый)</t>
  </si>
  <si>
    <t>364.0153</t>
  </si>
  <si>
    <t>364.0153 SOLID MOP UP PLUS  Полировальный круг 150*30 мм, для абразивной пасты (Черный)</t>
  </si>
  <si>
    <t>364.0153.1</t>
  </si>
  <si>
    <t>364.0153.1 SOLID MOP UP PLUS  Полировальный круг 150*30 мм, для абразивной пасты (Черный ребр.)</t>
  </si>
  <si>
    <t xml:space="preserve">                            364 SSOLID MOP UP ZERO - полировальные круги</t>
  </si>
  <si>
    <t>364.0163</t>
  </si>
  <si>
    <t xml:space="preserve">364.0163 SOLID MOP UP ZERO  Полировальный круг 150*25 мм, для абразивной пасты (Черный с отв.20мм) </t>
  </si>
  <si>
    <t>364.0162</t>
  </si>
  <si>
    <t xml:space="preserve">364.0162 SOLID MOP UP ZERO Полировальный круг 150*25 мм, для абразивной пасты (Оранжевый с отв.20мм) </t>
  </si>
  <si>
    <t>364.0161.1</t>
  </si>
  <si>
    <t xml:space="preserve">364.0161.1 SOLID MOP UP ZERO  Полировальный круг 150*25 мм, для абразивной пасты (Синий с отв.20мм) </t>
  </si>
  <si>
    <t>364.0161</t>
  </si>
  <si>
    <t xml:space="preserve">364.0161 SOLID MOP UP ZERO  Полировальный круг 150*25 мм, для абразивной пасты (Белый с отв. 20мм) </t>
  </si>
  <si>
    <t xml:space="preserve">                            365 SSOLID MOP UP ZERO - полировальные круги</t>
  </si>
  <si>
    <t>365.085.1</t>
  </si>
  <si>
    <t xml:space="preserve">365.085.1 SOLID MOP UP MINI  Полировальный круг 85*30 мм, для абразивной пасты (оранжевый) </t>
  </si>
  <si>
    <t>365.085.2</t>
  </si>
  <si>
    <t xml:space="preserve">365.085.2 SOLID MOP UP MINI  Полировальный круг 85*30 мм, для абразивной пасты (белый) </t>
  </si>
  <si>
    <t>365.085.3</t>
  </si>
  <si>
    <t xml:space="preserve">365.085.3 SOLID MOP UP MINI  Полировальный круг 85*30 мм, для абразивной пасты (черный) </t>
  </si>
  <si>
    <t>365.085.5</t>
  </si>
  <si>
    <t xml:space="preserve">365.085.5 SOLID MOP UP MINI  Полировальный круг 85*30 мм, для абразивной пасты (синий) </t>
  </si>
  <si>
    <t>365.085.6</t>
  </si>
  <si>
    <t xml:space="preserve">365.085.6 SOLID MOP UP MINI  Полировальный круг 85*30 мм, для абразивной пасты (красный) </t>
  </si>
  <si>
    <t xml:space="preserve">                            366 SSOLID MOP UP ZERO 85*30 М14 - полировальные круги</t>
  </si>
  <si>
    <t>366.1140</t>
  </si>
  <si>
    <t xml:space="preserve">366.1140 SOLID MOP UP - Полировальный круг поролоновый, цв. белый, диаметр 85мм х 30 мм, M14 </t>
  </si>
  <si>
    <t>366.1141</t>
  </si>
  <si>
    <t xml:space="preserve">366.1141 SOLID MOP UP - Полировальный круг поролоновый, цв. синий, диаметр 85мм х 30 мм, M14 </t>
  </si>
  <si>
    <t>366.1142</t>
  </si>
  <si>
    <t xml:space="preserve">366.1142 SOLID MOP UP - Полировальный круг поролоновый, цв. чёрный, диаметр 85мм х 30 мм, M14 </t>
  </si>
  <si>
    <t>366.1143</t>
  </si>
  <si>
    <t xml:space="preserve">366.1143 SOLID MOP UP - Полировальный круг поролоновый, цв. оранжевый, диаметр 85мм х 30 мм, M14 </t>
  </si>
  <si>
    <t xml:space="preserve">                            364 SOLID POLYESTER REPARATURSET- набор для ремонта пластика</t>
  </si>
  <si>
    <t>364.0250</t>
  </si>
  <si>
    <t>364.0250 SOLID POLYESTER REPARATURSET - (250 гр) набор для ремонта пластика</t>
  </si>
  <si>
    <t xml:space="preserve">                            371 SOLID 2K THINNER - растворитель для 2K материалов</t>
  </si>
  <si>
    <t>371.1000</t>
  </si>
  <si>
    <t>371.1000 SOLID 2K THINNER (фасовка 1000 мл) - растворитель для  2К материалов</t>
  </si>
  <si>
    <t xml:space="preserve">                            372 SOLID CLEANER - обезжириватель</t>
  </si>
  <si>
    <t>372.1000</t>
  </si>
  <si>
    <t>372.1000 SOLID CLEANER (фасовка 1000 мл) - обезжириватель</t>
  </si>
  <si>
    <t>372.5000</t>
  </si>
  <si>
    <t>372.5000 SOLID CLEANER (фасовка 5000 мл) - обезжириватель</t>
  </si>
  <si>
    <t xml:space="preserve">                            381 SOLID CAR MASKING / MASKING PAPER</t>
  </si>
  <si>
    <t>381.0020</t>
  </si>
  <si>
    <t>381.0020 (п/з) SOLID CAR MASKING PAPER 0,2 Маскирующая бумага, 42г/м2, статич.эффект 20см х 300м</t>
  </si>
  <si>
    <t>381.0042</t>
  </si>
  <si>
    <t>381.0042 (п/з) SOLID CAR MASKING PAPER 0,2 Маскирующая бумага, 42г/м2, статич.эффект 41см х 300м</t>
  </si>
  <si>
    <t>381.0062</t>
  </si>
  <si>
    <t>381.0062 (п/з) SOLID CAR MASKING PAPER 0,62 Маскирующая бумага, 45г/м2, статич.эффект 62смх300м</t>
  </si>
  <si>
    <t>381.0084</t>
  </si>
  <si>
    <t>381.0084 (п/з) SOLID CAR MASKING PAPER 0,84 Маскирующая бумага, 45г/м2, статич.эффект 84см х 300м</t>
  </si>
  <si>
    <t>381.2091</t>
  </si>
  <si>
    <t>381.2091 (п/з) SOLID CAR MASKING PAPER 0,90 Маскирующая бумага, 45г/м2, статич.эффект 90см х 300м</t>
  </si>
  <si>
    <t>381.0125</t>
  </si>
  <si>
    <t>381.0125 (п/з) SOLID CAR MASKING PAPER 1,25 Маскирующая бумага, 45г/м2, статич.эффект 125см х 300м</t>
  </si>
  <si>
    <t>381.0021</t>
  </si>
  <si>
    <t>381.0021 (п/з) SOLID CAR MASKING PAPER 0,2 Маскирующая бумага, 42г/м2, статич.эффект 20см х 200м</t>
  </si>
  <si>
    <t>381.0041</t>
  </si>
  <si>
    <t>381.0041 (п/з) SOLID CAR MASKING PAPER 0,2 Маскирующая бумага, 42г/м2, статич.эффект 41см х 200м</t>
  </si>
  <si>
    <t>381.0061</t>
  </si>
  <si>
    <t>381.0061 (п/з) SOLID CAR MASKING PAPER 0,62 Маскирующая бумага, 45г/м2, статич.эффект 62смх200м</t>
  </si>
  <si>
    <t>381.0082</t>
  </si>
  <si>
    <t>381.0082 (п/з) SOLID CAR MASKING PAPER 0,84 Маскирующая бумага, 45г/м2, статич.эффект 84см х 200м</t>
  </si>
  <si>
    <t>381.2090</t>
  </si>
  <si>
    <t>381.2090 (п/з) SOLID CAR MASKING PAPER 0,90 Маскирующая бумага, 45г/м2, статич.эффект 90см х 200м</t>
  </si>
  <si>
    <t>381.1125</t>
  </si>
  <si>
    <t>381.1125 (п/з) SOLID CAR MASKING PAPER 1,25 Маскирующая бумага, 45г/м2, статич.эффект 125см х 200м</t>
  </si>
  <si>
    <t xml:space="preserve">                            380 SOLID 3000 Meßtank мерные емкости с крышками</t>
  </si>
  <si>
    <t>380.0400</t>
  </si>
  <si>
    <t>380.0400 SOLID 3000 Meßtank мерная емкость 400 мл</t>
  </si>
  <si>
    <t>380.04,00.40</t>
  </si>
  <si>
    <t>380.04,00.40 SOLID 3000 Dach крышка для мерной емкости 400 мл</t>
  </si>
  <si>
    <t>380.0700</t>
  </si>
  <si>
    <t>380.0700 SOLID 3000 Meßtank мерная емкость 700 мл</t>
  </si>
  <si>
    <t>380.0700.70</t>
  </si>
  <si>
    <t>380.0700.70 SOLID 3000 Dach крышка для мерной емкости 700 мл</t>
  </si>
  <si>
    <t>380.1400.70</t>
  </si>
  <si>
    <t>380.1400.70 SOLID 3000 Dach крышка для мерной емкости 1400 мл</t>
  </si>
  <si>
    <t>380.1400</t>
  </si>
  <si>
    <t>380.1400 SOLID 3000 Meßtank мерная емкость 1400 мл</t>
  </si>
  <si>
    <t>380.2300</t>
  </si>
  <si>
    <t>380.2300 SOLID 3000 Meßtank мерная емкость 2300 мл</t>
  </si>
  <si>
    <t xml:space="preserve">380.2300.70 </t>
  </si>
  <si>
    <t>380.2300.70 SOLID 3000 Meßtank крышка для мерной емкости  2300 мл</t>
  </si>
  <si>
    <t xml:space="preserve">                            383 SOLID MULTI TAPE - двухсторонняя клеящая лента</t>
  </si>
  <si>
    <t>383.0605</t>
  </si>
  <si>
    <t>383.0905</t>
  </si>
  <si>
    <t>383.1205</t>
  </si>
  <si>
    <t>383.1505</t>
  </si>
  <si>
    <t>383.1905</t>
  </si>
  <si>
    <t>383.2505</t>
  </si>
  <si>
    <t xml:space="preserve">                            384 SOLID FINE STRAIN - ситечки для фильтрации ЛКМ</t>
  </si>
  <si>
    <t>190.0190</t>
  </si>
  <si>
    <t>190.0190 SOLID FINE STRAIN 190 - ситечки для фильтрации, 190 мкм (в коробке 1000 шт.)</t>
  </si>
  <si>
    <t xml:space="preserve">                            590 SOLID Набор для удаления пыли с иглами </t>
  </si>
  <si>
    <t>590.0690 (590.069)</t>
  </si>
  <si>
    <t xml:space="preserve">590.0690 (590.069) SOLID Набор для удаления пыли с иглами SET </t>
  </si>
  <si>
    <t xml:space="preserve">                            385 SOLID HSA- двухсторонняя акриловая клеящая лента</t>
  </si>
  <si>
    <t>385.0819</t>
  </si>
  <si>
    <t>385.0819 (арт385.1905) SOLID AVTO HSA - двухсторонняя акриловая клеящая лента,19мм*5м, 0,8мм (серая)</t>
  </si>
  <si>
    <t>385.0825</t>
  </si>
  <si>
    <t>385.0825 (арт385.2505) SOLID AVTO HSA - двухсторонняя акриловая клеящая лента,25мм*5м, 0,8мм (серая)</t>
  </si>
  <si>
    <t xml:space="preserve">                            387 SOLID Super Wave салфетки антистатические</t>
  </si>
  <si>
    <t>387.0102</t>
  </si>
  <si>
    <t xml:space="preserve">387.0102 SOLID Super Wave липкая салфетка пылесборная антистатическая 80*90см (в кор. - 200 шт.) </t>
  </si>
  <si>
    <t>337.0101</t>
  </si>
  <si>
    <t xml:space="preserve">337.0101 SOLID Super Wave липкая салфетка пылесборная антистатическая 80*90см (в кор. - 80 шт.) </t>
  </si>
  <si>
    <t xml:space="preserve">                           163,164 SOLID Шлифблок ручной</t>
  </si>
  <si>
    <t>163.179.1111</t>
  </si>
  <si>
    <t xml:space="preserve">163.179.1111 SOLID Шлифблок ручной (жесткий) 70*420мм </t>
  </si>
  <si>
    <t>164.198.1111</t>
  </si>
  <si>
    <t xml:space="preserve">164.198.1111 SOLID Шлифблок ручной (жесткий) 70*400мм 53 отверстия с пылеотводом </t>
  </si>
  <si>
    <t xml:space="preserve">                            444 SOLID Набор шпателей из нержавеющей стали</t>
  </si>
  <si>
    <t>444.004 (201.013)</t>
  </si>
  <si>
    <t>444.004 (201.013) SOLID Набор шпателей из нержавеющей стали 60-80-100-120мм</t>
  </si>
  <si>
    <t xml:space="preserve">                           074  SOLID Paper floor mats коврики двухслойные "Следы ног" ( уп.100 шт.)</t>
  </si>
  <si>
    <t>074.815.00</t>
  </si>
  <si>
    <t>076 SOLID Seat covers накидка на сидение 790х1300х0,010 (100шт.) цвет белый</t>
  </si>
  <si>
    <t>076.021.07</t>
  </si>
  <si>
    <t>077 OLID Film holder Ручка для стрейч-плёнки 112,5см х 150м</t>
  </si>
  <si>
    <t>077.112.05</t>
  </si>
  <si>
    <t>076 SOLID Stretch rolled up Стрейч-плёнка 112,5см х 150м 15мкм (10шт)</t>
  </si>
  <si>
    <t>076.112.15</t>
  </si>
  <si>
    <t>075 SOLID Wheel bags Мешки для колёс ПНД Белые 100мм х 100мм х0,015мкм (4шт.), (кор.50шт.)</t>
  </si>
  <si>
    <t>075.100.15</t>
  </si>
  <si>
    <t>078 SOLID Camouflage kit Набор 7 в 1 (Накидка, коврик, чехол на руль, КПП, ветошь, перчатки, мешок для зап.частей)</t>
  </si>
  <si>
    <t>078.701.71</t>
  </si>
  <si>
    <t xml:space="preserve">                            400,500 SOLID Auto Masking  пленка укрывочная</t>
  </si>
  <si>
    <t>400.500</t>
  </si>
  <si>
    <t>400.500 SOLID Auto Masking  пленка укрывная 4*5м, 7мкм.</t>
  </si>
  <si>
    <t>405.600</t>
  </si>
  <si>
    <t>405.600 SOLID Auto Masking  пленка укрывная 4*6м, 7мкм.</t>
  </si>
  <si>
    <t>400.700</t>
  </si>
  <si>
    <t>400.700 SOLID Auto Masking  пленка укрывная 4*7м, 7мкм.</t>
  </si>
  <si>
    <t>500.700</t>
  </si>
  <si>
    <t>500.700 SOLID Auto Masking  пленка укрывная 5*7м, 7мкм.</t>
  </si>
  <si>
    <t>605 SOLID Polyester Spray Coverall (XL) - комбинезон малярный, полиэстер, серый</t>
  </si>
  <si>
    <t xml:space="preserve">605.01702 </t>
  </si>
  <si>
    <t xml:space="preserve">605.01702 SOLID Polyester Spray Coverall (L) - комбинезон малярный, полиэстер, серый </t>
  </si>
  <si>
    <t>605.0170</t>
  </si>
  <si>
    <t>605.01701</t>
  </si>
  <si>
    <t xml:space="preserve">605.01701 SOLID Polyester Spray Coverall (XXL) - комбинезон малярный, полиэстер, серый </t>
  </si>
  <si>
    <t>Авторемонтные материалы</t>
  </si>
  <si>
    <t>ТУ 6-21-49404743-111-2000</t>
  </si>
  <si>
    <t>ТУ 2313-168-49404743-2012</t>
  </si>
  <si>
    <t>ТУ: 2313-187-49404743-2013</t>
  </si>
  <si>
    <t>ТУ 2313-186-49404743-2013</t>
  </si>
  <si>
    <t>ТУ 2313-185-49404743-2013</t>
  </si>
  <si>
    <t>ТУ 2312-216-49404743-2004</t>
  </si>
  <si>
    <t>ТУ 2312-261-49404743-2014</t>
  </si>
  <si>
    <t>ТУ 2313-150-49404743-2011</t>
  </si>
  <si>
    <t>ТУ 6-21-05474337-51-95</t>
  </si>
  <si>
    <t>ТУ 2472-144-49404743-2011</t>
  </si>
  <si>
    <t>ТУ 6-21-49404743-112-2000, ТУ 6-21-49404743-127-2001</t>
  </si>
  <si>
    <t>ТУ 2319-084 -49404743-2009</t>
  </si>
  <si>
    <t>Растворитель плавного перехода для акриловых лкм</t>
  </si>
  <si>
    <t>ТУ 6-21-49404743-186-2003</t>
  </si>
  <si>
    <t>2,7*1</t>
  </si>
  <si>
    <t>ТУ 2319-235-49404743-127-2005</t>
  </si>
  <si>
    <t>ТУ 2312-19-49404743-2006</t>
  </si>
  <si>
    <t>Эмаль Vika-60 RAL 1033</t>
  </si>
  <si>
    <t>Эмаль Vika-60 RAL 2004</t>
  </si>
  <si>
    <t>Эмаль Vika-60 RAL 3020</t>
  </si>
  <si>
    <t>Эмаль Vika-60 RAL 5002</t>
  </si>
  <si>
    <t>Эмаль Vika-60 RAL 6001</t>
  </si>
  <si>
    <t>Эмаль Vika-60 RAL 8017</t>
  </si>
  <si>
    <t>Эмаль Vika-60 RAL 9005</t>
  </si>
  <si>
    <t>Эмаль Vika-60 RAL 9010</t>
  </si>
  <si>
    <t>ТУ 2319-193-49404743-2004</t>
  </si>
  <si>
    <t>ТУ 6-10-2048-2002, ГОСТ 20481-80, ГОСТ 9754-76</t>
  </si>
  <si>
    <t>ТУ: 6-21-49404743-139-2001</t>
  </si>
  <si>
    <t>ТУ 2388-025-59934955-10</t>
  </si>
  <si>
    <t>ТУ 2313-233-49404743-2005</t>
  </si>
  <si>
    <t>ТУ 2388-025-5393934955-10, ТУ 2312-15-49404743-2006</t>
  </si>
  <si>
    <t>ТУ 2384-002-56451051-02, 2384-026-53934955-2011, 2388-025-53934955-2010, 2388-025-53934955-2010, 2384-026-53934955-2011</t>
  </si>
  <si>
    <t>ТУ 2388-025-53934955-2010</t>
  </si>
  <si>
    <t>ТУ 2332-024-73937177-2010, 2332-017-73937177-2007</t>
  </si>
  <si>
    <t>разм./влож.</t>
  </si>
  <si>
    <t>Веера Vika INO двухслойных эмалей</t>
  </si>
  <si>
    <t>Веера Vika LADA двухслойных эмалей</t>
  </si>
  <si>
    <t>Веера Vika однослойных эмалей</t>
  </si>
  <si>
    <t>Набор вееров Vika</t>
  </si>
  <si>
    <t>1 шт.*3 влж.</t>
  </si>
  <si>
    <t>Автокосметика G3 Pro</t>
  </si>
  <si>
    <t>G3 Professional Scratch Remover Paste</t>
  </si>
  <si>
    <t xml:space="preserve">150 ML </t>
  </si>
  <si>
    <t>G3 Professional Applicator Waffle Pads</t>
  </si>
  <si>
    <t xml:space="preserve">Farecla G3 Pro SuperGloss Paste Wax 200ml </t>
  </si>
  <si>
    <t>200g</t>
  </si>
  <si>
    <t>G3 Professional Body Prep Clay Mitt</t>
  </si>
  <si>
    <t xml:space="preserve">Farecla G3 Pro High Shine Shampoo 500ml </t>
  </si>
  <si>
    <t xml:space="preserve">500 ML </t>
  </si>
  <si>
    <t>G3 Professional Bodyshop Detailer</t>
  </si>
  <si>
    <t xml:space="preserve">Farecla G3 Pro Multicleaner 500ml </t>
  </si>
  <si>
    <t xml:space="preserve">G3 Professional Leather Cleaner </t>
  </si>
  <si>
    <t>Farecla G3 Pro Super Dressing 500ml</t>
  </si>
  <si>
    <t xml:space="preserve">G3 Professional Glass Cleaner </t>
  </si>
  <si>
    <t>Farecla G3 Pro Snow Foam 500ml</t>
  </si>
  <si>
    <t xml:space="preserve">Farecla G3 Pro Wash and Wax 500ml </t>
  </si>
  <si>
    <t xml:space="preserve">G3 Professional Wheel Cleaner </t>
  </si>
  <si>
    <t xml:space="preserve">G3 Professional Surface Sealant </t>
  </si>
  <si>
    <t xml:space="preserve">G3 Professional Spray Wax </t>
  </si>
  <si>
    <t xml:space="preserve">Farecla G3 Pro Tyre Shine Gel 500ml </t>
  </si>
  <si>
    <t xml:space="preserve">G3 Professional Lambs Wash Mitt </t>
  </si>
  <si>
    <t xml:space="preserve">G3 Professional Large Drying Towel </t>
  </si>
  <si>
    <t>G3 Professional Super Soft Microfibre Fleece</t>
  </si>
  <si>
    <t>Автоочиститель стекол LUXE -30* 5л</t>
  </si>
  <si>
    <t xml:space="preserve">22203.281.001 </t>
  </si>
  <si>
    <t xml:space="preserve">22203.261.001 </t>
  </si>
  <si>
    <t>22204.281.001</t>
  </si>
  <si>
    <t>22204.260.870</t>
  </si>
  <si>
    <t>22201.260.870/001</t>
  </si>
  <si>
    <t>22200.260.870/001</t>
  </si>
  <si>
    <t>22748.261.870/001</t>
  </si>
  <si>
    <t>22828.261.870/001</t>
  </si>
  <si>
    <t>22029.281.870/001</t>
  </si>
  <si>
    <t>22992.261.870/001</t>
  </si>
  <si>
    <t>OS150VB/Y/SP</t>
  </si>
  <si>
    <t>YS80NV</t>
  </si>
  <si>
    <t>YT150WV</t>
  </si>
  <si>
    <t>WT180WV</t>
  </si>
  <si>
    <t>WYT15001</t>
  </si>
  <si>
    <t xml:space="preserve">                                                                                                                                         </t>
  </si>
  <si>
    <t>Объем/ размер</t>
  </si>
  <si>
    <t>Кол-во шт в упаковке</t>
  </si>
  <si>
    <t>ЛАКОКРАСОЧНЫЕ МАТЕРИАЛЫ</t>
  </si>
  <si>
    <t xml:space="preserve">5000 black  </t>
  </si>
  <si>
    <t>Грунт  протравливающий 1К(спрей) кислотный. Цвет: бежевый</t>
  </si>
  <si>
    <t>Грунт - изолятор 1К (спрей), эпоксидный. Цвет: серый</t>
  </si>
  <si>
    <t xml:space="preserve">3000/1 </t>
  </si>
  <si>
    <t>Лак акриловый, прозрачный 2:1 HS</t>
  </si>
  <si>
    <t xml:space="preserve">3000 HRD/0,5 </t>
  </si>
  <si>
    <t>Отвердитель для лака HS 1:2</t>
  </si>
  <si>
    <t>3000/1+HDR0,5</t>
  </si>
  <si>
    <t xml:space="preserve">Комплект: Лак акриловый + Отвердитель HS 2:1 </t>
  </si>
  <si>
    <t>1020/0,5</t>
  </si>
  <si>
    <t>1020/1,8</t>
  </si>
  <si>
    <t>1040/0,5</t>
  </si>
  <si>
    <t>1040/1</t>
  </si>
  <si>
    <t>5040 silver</t>
  </si>
  <si>
    <t>Silver Краска серебристая</t>
  </si>
  <si>
    <t>Маскирующая лента коричневая, 80°С, 30 мин</t>
  </si>
  <si>
    <t>Маскирующая лента оранжевая, 90°С, 30мин</t>
  </si>
  <si>
    <t>19 мм х 40м</t>
  </si>
  <si>
    <t>8020/25</t>
  </si>
  <si>
    <t>25 мм х 40м</t>
  </si>
  <si>
    <t>38 мм х 40м</t>
  </si>
  <si>
    <t>50 мм х 40м</t>
  </si>
  <si>
    <t>Маскирующая лента синяя, 90°С, 30мин</t>
  </si>
  <si>
    <t>8030/25</t>
  </si>
  <si>
    <t xml:space="preserve">8040/19 </t>
  </si>
  <si>
    <t>Маскирующая лента коричневая, 80°С, 60мин</t>
  </si>
  <si>
    <t>19мм x 40м</t>
  </si>
  <si>
    <t>8040/25</t>
  </si>
  <si>
    <t>25мм x 40м</t>
  </si>
  <si>
    <t>38мм x 40м</t>
  </si>
  <si>
    <t>50мм x 40м</t>
  </si>
  <si>
    <t xml:space="preserve">8050/19 </t>
  </si>
  <si>
    <t>Маскирующая лента желтая, 80°С, 60мин</t>
  </si>
  <si>
    <t>8050/25</t>
  </si>
  <si>
    <t xml:space="preserve">8050/38 </t>
  </si>
  <si>
    <t xml:space="preserve">8050/50 </t>
  </si>
  <si>
    <t>Маскирующая лента коричневая, 90°С, 30мин</t>
  </si>
  <si>
    <t>8080/25</t>
  </si>
  <si>
    <t xml:space="preserve">8080/38 </t>
  </si>
  <si>
    <t xml:space="preserve">8080/50 </t>
  </si>
  <si>
    <t>Маскирующая лента зеленая, 90°С, 30мин</t>
  </si>
  <si>
    <t>8090/25</t>
  </si>
  <si>
    <t xml:space="preserve">8090/38 </t>
  </si>
  <si>
    <t>Маскирующая пленка HDPE</t>
  </si>
  <si>
    <t xml:space="preserve">Маскирующая пленка HDPE с клеящей лентой для быстрой маскировки. Термостойкость: до +100°С </t>
  </si>
  <si>
    <t>30 шт</t>
  </si>
  <si>
    <t>1,4 x 33 м</t>
  </si>
  <si>
    <t>Ситечки с нейлоновым фильтром для любых типов красок</t>
  </si>
  <si>
    <t>190 микрон, в пакете 225 шт</t>
  </si>
  <si>
    <t>190 мкм</t>
  </si>
  <si>
    <t>Двухслойные очищающие бумажные салфетки, 34 г/м², 32х35 см. Цвет: белый</t>
  </si>
  <si>
    <t>W-POL 10- Нетканые полипропиленовые салфетки для обезжиривания, 70 г/м², 32x36см. Цвет: синий</t>
  </si>
  <si>
    <t>W-POL 500 - Нетканые полипропиленовые салфетки для обезжиривания, 70 г/м², 30x38см. Цвет: синий</t>
  </si>
  <si>
    <t>W-GEX 500- Нетканые полипропиленовые салфетки, 85 г/м², 30x38 см. Цвет: белый</t>
  </si>
  <si>
    <t>W-SON 10 - Нетканые салфетки для обезжиривания целлюлоза/полиэфир, 73 г/м², 32x36см. Цвет: бирюзовый</t>
  </si>
  <si>
    <t>W-SON 30 - Нетканые салфетки для обезжиривания целлюлоза/полиэфир, 73 г/м², 32x36см. Цвет: бирюзовый</t>
  </si>
  <si>
    <t>W-SON 500 - Нетканые салфетки для обезжиривания целлюлоза/полиэфир, 73 г/м², 30x38см. Цвет: бирюзовый</t>
  </si>
  <si>
    <t xml:space="preserve"> ПРАЙС-ЛИСТ SOLID CLASSIC LINE - 2024 (РУБЛИ)</t>
  </si>
  <si>
    <t xml:space="preserve">336.0817.02 SOLID 2K ACRYL GREY (800+160мл) - наполнительный грунт 5+1, цвет: серый (в комп с отвердитель)  </t>
  </si>
  <si>
    <t xml:space="preserve">336.0818.03 SOLID 2K ACRYL BLACK (800+160мл) - наполнительный грунт 5+1, цвет: черный (в комп. с отвердит.) </t>
  </si>
  <si>
    <t xml:space="preserve">336.0816.01 SOLID 2K ACRYL WHITE (800+160мл) - наполнительный грунт 5+1, цвет: белый (в комп. с отв) </t>
  </si>
  <si>
    <t xml:space="preserve">                            335 SOLID 1K PLASTIC PRIMER Грунт адгезионный для пластика </t>
  </si>
  <si>
    <t xml:space="preserve">335.0501 SOLID 1K PLASTIC PRIMER Грунт адгезионный для пластика 500 мл (бесцветный) </t>
  </si>
  <si>
    <t xml:space="preserve">336.0520 SOLID 1K PLASTIC PRIMER Грунт адгезионный для пластика в аэрозоле 520 мл (бесцветный) </t>
  </si>
  <si>
    <t xml:space="preserve">                                                                                                   SOLID Лаки </t>
  </si>
  <si>
    <t xml:space="preserve">                                                                                            SOLID Сопутсвующие материалы</t>
  </si>
  <si>
    <t xml:space="preserve">                              208/220 SOLID ROTARY TABLE Подставка поворотная для окрашивания деталей    </t>
  </si>
  <si>
    <t xml:space="preserve">                            273 SOLID насадки для герметика</t>
  </si>
  <si>
    <t xml:space="preserve">273.0360.1 Solid Nozzle Насадка конусная для герметика, материал HDPE, диаметр: 9-15мм </t>
  </si>
  <si>
    <t>273.0370.3 Solid Nozzle Насадка опорная для герметика, материал HDPE, диаметр: 3-4мм</t>
  </si>
  <si>
    <t xml:space="preserve">                            374 .0100.1 Solid Aplikatoren Аппликатор для нанесения праймера.</t>
  </si>
  <si>
    <t xml:space="preserve">374.0100.1 Solid Aplikatoren Аппликатор для нанесения праймера (100 штук в упаковке). </t>
  </si>
  <si>
    <t xml:space="preserve">                            374.022.2 Solid String Струна для срезки стёкол</t>
  </si>
  <si>
    <t xml:space="preserve">374.022.2 Solid String Струна для срезки стёкол, витая, 22м. (100шт. в упак.) </t>
  </si>
  <si>
    <t xml:space="preserve">                            374.445.1  OLID Держатель струны для срезания стёкол, размер 130 * 130мм плюс струна 10м.</t>
  </si>
  <si>
    <t xml:space="preserve">374.445.1 SOLID KITT Держатель струны для срезания стёкол, размер 130 * 130мм плюс струна 10м. </t>
  </si>
  <si>
    <t xml:space="preserve">                            370 SOLID PU - герметик для вклейки стекол</t>
  </si>
  <si>
    <t xml:space="preserve">370.0312.1 SOLID GLAS FLEX PU 203 однокомпонентный полиуретановый клей для вклейки стёкол 310ml 3-ч. </t>
  </si>
  <si>
    <t>376.0602.2</t>
  </si>
  <si>
    <t xml:space="preserve">376.0602.2 SOLID GLAS FAST PU 202 однокомпонентный полиуретановый клей для вклейки стёкол 600ml </t>
  </si>
  <si>
    <t>376.0603.3</t>
  </si>
  <si>
    <t xml:space="preserve">376.0603.3 SOLID GLAS FLEX PU 203 однокомпонентный полиуретановый клей для вклейки стёкол 600ml </t>
  </si>
  <si>
    <t xml:space="preserve">                            371 SOLID UNISEAL PU - полиуретановый герметик</t>
  </si>
  <si>
    <t xml:space="preserve">371.0311.1 SOLID UNISEAL PU (310 мл) - шовный полиуретановый герметик, цвет: белый </t>
  </si>
  <si>
    <t xml:space="preserve">371.0313.1 SOLID UNISEAL PU (310 мл) - шовный полиуретановый герметик, цвет: серый </t>
  </si>
  <si>
    <t xml:space="preserve">371.0314.1 SOLID UNISEAL PU (310 мл) - шовный полиуретановый герметик, цвет: черный </t>
  </si>
  <si>
    <t>377.0202.02</t>
  </si>
  <si>
    <t xml:space="preserve">377.0202.02 SOLID KIT PU 202 Набор для вклейки автомобильных стекол 310ml 2-ч </t>
  </si>
  <si>
    <t>377.0203.03</t>
  </si>
  <si>
    <t xml:space="preserve">377.0203.03 SOLID KIT PU 203 Набор для вклейки автомобильных стекол 310ml 3-ч. </t>
  </si>
  <si>
    <t xml:space="preserve">                            371 SOLID SPRAY UNISEAL  (290 мл) -  распыляемый герметик, цвет: бежевый, серый, черный</t>
  </si>
  <si>
    <t xml:space="preserve">371.0290.1 SOLID SPRAY UNISEAL  (290 мл) -  распыляемый герметик, цвет: бежевый </t>
  </si>
  <si>
    <t xml:space="preserve">371.0291.2 SOLID SPRAY UNISEAL  (290 мл) -  распыляемый герметик, цвет: серый </t>
  </si>
  <si>
    <t xml:space="preserve">371.0292.3 SOLID SPRAY UNISEAL  (290 мл) -  распыляемый герметик, цвет: черный </t>
  </si>
  <si>
    <t xml:space="preserve">                            371 SOLID UNISEAL PU Grey  герметик кузовной под кисть 1кг</t>
  </si>
  <si>
    <t xml:space="preserve">371.1000.7 SOLID UNISEAL PU Grey  герметик кузовной под кисть 1кг </t>
  </si>
  <si>
    <t xml:space="preserve">374.0300.1 SOLID AIRFLOW-1 Пневматический пистолет для картриджей 310 мл </t>
  </si>
  <si>
    <t>374 SOLID SPRAY GUN Пневматический пистолет для распыляемых герметиков 290 мл</t>
  </si>
  <si>
    <t>374.0290.2</t>
  </si>
  <si>
    <t xml:space="preserve">374.0290.2 SOLID SPRAY GUN - Пистолет пневматический для нанесения распыляемых герметиков 290 мл. </t>
  </si>
  <si>
    <t xml:space="preserve">374.0266.1 Solid Pistole - 310 Пистолет ручной для нанесения полиуретановых герметиков в открытом корпусе 310мл. </t>
  </si>
  <si>
    <t xml:space="preserve">374.0277.2 Solid Pistole - 310 Пистолет ручной для нанесения полиуретановых герметиков в закрытом корпусе 310мл. </t>
  </si>
  <si>
    <t xml:space="preserve">374.0600.3 Solid Pistole - 600 Пистолет ручной для нанесения полиуретановых герметиков в закрытом корпусе 600мл. </t>
  </si>
  <si>
    <t xml:space="preserve"> 734/704/711 Набор для замены стёкол, крюков, съёмников для панелей автомобилей</t>
  </si>
  <si>
    <t>734.707.77</t>
  </si>
  <si>
    <t xml:space="preserve">734.707.77 SOLID KIT GLASS REPLACEMENT Набор для замены стёкол, 7 предметов </t>
  </si>
  <si>
    <t>704.404.44</t>
  </si>
  <si>
    <t xml:space="preserve">704.404.44 SOLID HOOK AND AWL SET Набор крюков и шила, 4 предмета. </t>
  </si>
  <si>
    <t>711.101.11</t>
  </si>
  <si>
    <t xml:space="preserve">711.101.11 SOLID PLASTIC PULLER SET Набор пластиковых съемников для панелей салона автомобиля, 11 пр </t>
  </si>
  <si>
    <t xml:space="preserve">255.0280 (255.028) Solid Under Coating Gun - Пистолет для нанесения антигравийных составов </t>
  </si>
  <si>
    <t>383.0605 SOLID MULTI TAPE - двусторонняя клейкая лента на вспененной основе, 6мм*5м</t>
  </si>
  <si>
    <t>383.0905 SOLID MULTI TAPE - двусторонняя клейкая лента на вспененной основе, 9мм*5м</t>
  </si>
  <si>
    <t>383.1205 SOLID MULTI TAPE - двусторонняя клейкая лента на вспененной основе, 12мм*5м</t>
  </si>
  <si>
    <t>383.1505 SOLID MULTI TAPE - двусторонняя клейкая лента на вспененной основе, 15мм*5м</t>
  </si>
  <si>
    <t>383.1905 SOLID MULTI TAPE - двусторонняя клейкая лента на вспененной основе, 19мм*5м</t>
  </si>
  <si>
    <t>383.2505 SOLID MULTI TAPE - двусторонняя клейкая лента на вспененной основе, 25мм*5м</t>
  </si>
  <si>
    <t xml:space="preserve">074.815.00 SOLID Paper floor mats Коврики двухслойные "Следы ног" (405мм х 525мм),( уп.100 шт.)  </t>
  </si>
  <si>
    <t xml:space="preserve">076.021.07 SOLID Seat covers накидка на сидение 790мм х 1300мм х 0,010мкм (100шт.) цвет белый  </t>
  </si>
  <si>
    <t xml:space="preserve">077.112.05 SOLID Film holder Ручка для стрейч-плёнки 112,5см х 150м  </t>
  </si>
  <si>
    <t xml:space="preserve">076.112.15 SOLID Stretch rolled up Стрейч-плёнка 112,5см х 150м 15мкм (1кор=10шт) </t>
  </si>
  <si>
    <t xml:space="preserve">075.100.15 SOLID Wheel bags Мешки для колёс ПНД Белые 100см х 100см х0,015мкм (1уп=4шт), (кор.50шт.)  </t>
  </si>
  <si>
    <t xml:space="preserve">078.701.71 SOLID Camouflage kit Набор 7 в 1 (Накидка, коврик, чехол на руль, КПП, ветошь, перчатки.) </t>
  </si>
  <si>
    <t>ПРАЙС-ЛИСТ SOLID PROFESSIONAL LINE - 2024 (РУБЛИ)</t>
  </si>
  <si>
    <t xml:space="preserve">МАТЕРИАЛЫ ДЛЯ КУЗОВНОГО РЕМОНТА </t>
  </si>
  <si>
    <t>Коробка шт.</t>
  </si>
  <si>
    <t>РРЦ Руб.</t>
  </si>
  <si>
    <t xml:space="preserve">                        SOLID professional Line. Шпатлевки</t>
  </si>
  <si>
    <t xml:space="preserve">                            511 SOLID MULTI FULL - многофункциональная наполняющая шпатлевка</t>
  </si>
  <si>
    <t>511.0500</t>
  </si>
  <si>
    <t>511.0500 SOLID PROFESSIONAL LINE MULTI FULL - (500 гр) многофункциональная наполняющая шпатлевка</t>
  </si>
  <si>
    <t>511.1000</t>
  </si>
  <si>
    <t>511.1000 SOLID PROFESSIONAL LINE MULTI FULL - (1000 гр) многофункциональная наполняющая шпатлевка</t>
  </si>
  <si>
    <t>511.1800</t>
  </si>
  <si>
    <t>511.1800 SOLID PROFESSIONAL LINE MULTI FULL - (1800 гр) многофункциональная наполняющая шпатлевка</t>
  </si>
  <si>
    <t xml:space="preserve">                            512 SOLID MULTI SOFT - многофункциональная наполняющая шпатлевка</t>
  </si>
  <si>
    <t>512.1000</t>
  </si>
  <si>
    <t>512.1000 SOLID PROFESSIONAL LINE MULTI SOFT - (1000 мл) многофункциональная наполняющая шпатлевка</t>
  </si>
  <si>
    <t xml:space="preserve">                            516 SOLID CARBON PUTTY - наполнительная шпатлевка, усиленная карбоновой нитью</t>
  </si>
  <si>
    <t>516.0250</t>
  </si>
  <si>
    <t>516.0250 SOLID PROFESSIONAL LINE CARBON PUTTY - (250 гр) наполнит. шпатлевка, с карбоновой нитью</t>
  </si>
  <si>
    <t>516.0500</t>
  </si>
  <si>
    <t>516.0500 SOLID PROFESSIONAL LINE CARBON PUTTY - (500 гр) наполнит. шпатлевка, с карбоновой нитью</t>
  </si>
  <si>
    <t>516.1000</t>
  </si>
  <si>
    <t>516.1000 SOLID PROFESSIONAL LINE CARBON PUTTY - (1000 гр) наполнит. шпатлевка, с карбоновой нитью</t>
  </si>
  <si>
    <t>516.1700</t>
  </si>
  <si>
    <t>516.1700 SOLID PROFESSIONAL LINE CARBON PUTTY - (1700 гр) наполнит. шпатлевка, с карбоновой нитью</t>
  </si>
  <si>
    <t xml:space="preserve">                        SOLID professional Line. Грунты</t>
  </si>
  <si>
    <t xml:space="preserve">                            532 SOLID FULLER UHS  - акриловый грунт</t>
  </si>
  <si>
    <t>532.0803</t>
  </si>
  <si>
    <t>532.0803 SOLID PROFESSIONAL LINE FULLER UHS (800 + 200 мл) - акрил.грунт, цв: серый (в комп. с отв.)</t>
  </si>
  <si>
    <t xml:space="preserve">                            534 SOLID EPOXI PRIMER 1+1 - эпоксидный антикорозийный грунт</t>
  </si>
  <si>
    <t>534.0500.1</t>
  </si>
  <si>
    <t>534.0500.1 SOLID PROFESSIONAL LINE EPOXI PRIMER 1+1 эпоксидный антикоррозийный грунт(500мл)(+ отв.)</t>
  </si>
  <si>
    <t xml:space="preserve">                        SOLID professional Line. Лаки</t>
  </si>
  <si>
    <t>523 SOLID PROF CLEAR HS</t>
  </si>
  <si>
    <t>523.150150.1</t>
  </si>
  <si>
    <t>523.150150.1 SOLID PROF CLEAR HS (1000мл) - 2K лак системы HS</t>
  </si>
  <si>
    <t>523.150150.2</t>
  </si>
  <si>
    <t>523.150150.2 SOLID PROF CLEAR HS Отвердитель (500мл) к 2K лаку системы HS</t>
  </si>
  <si>
    <t>523.75550</t>
  </si>
  <si>
    <t>523.75550 SOLID PROF CLEAR HS (5000мл) - 2K лак системы HS</t>
  </si>
  <si>
    <t>523.75550.2</t>
  </si>
  <si>
    <t>523.75550.2 SOLID PROF HARDENER HS (2500мл) - Отвердитель к 2K лаку системы HS</t>
  </si>
  <si>
    <t xml:space="preserve">                            522 SOLID PREMIUM CLEAR UHS - 2K лак системы UHS</t>
  </si>
  <si>
    <t>522.1500</t>
  </si>
  <si>
    <t>522.1500 SOLID PRO PREMIUM CLEAR UHS (1000+500мл) - 2K лак системы UHS (в комп. с отвердит.)</t>
  </si>
  <si>
    <t>522.7500</t>
  </si>
  <si>
    <t>522.7500 SOLID PRO PREMIUM CLEAR UHS (5000+2500мл) - 2K лак системы UHS (в комп. с отвердит.)</t>
  </si>
  <si>
    <t xml:space="preserve">                        SOLID professional Line. Сопутствующие материалы</t>
  </si>
  <si>
    <t xml:space="preserve">                            339 SOLID PROFESSIONAL LINE STRUCTURE PAINT - структурная краска для пластика</t>
  </si>
  <si>
    <t>500.5500</t>
  </si>
  <si>
    <t xml:space="preserve">500.5500 SOLID PROFESSIONAL LINE FADE OUT THINNER (фасовка 500 мл) разбавитель для переходов по лаку </t>
  </si>
  <si>
    <t>520.5520</t>
  </si>
  <si>
    <t xml:space="preserve">520.5520 SOLID PROFESSIONAL LINE FADE OUT THINNER (фасовка 520 мл) разбавитель для переходов по лаку </t>
  </si>
  <si>
    <t>339.1000</t>
  </si>
  <si>
    <t>339.1000 SOLID PROFESSIONAL LINE STRUCTURE PAINT - структурная краска для пластика 1000мл (черная)</t>
  </si>
  <si>
    <t xml:space="preserve">                            343 SOLID SOLID ARMATA структурированное защитное покрытие</t>
  </si>
  <si>
    <t>343.1010</t>
  </si>
  <si>
    <t>343.1010 SOLID PROFESSIONAL ARMATA защитное структурированное покрытие 790гр.цв.черный с отв.210гр.</t>
  </si>
  <si>
    <t>343.1011</t>
  </si>
  <si>
    <t>343.1011 SOLID PROFESSIONAL ARMATA защитное структурированное покрытие 790гр.колеруемое с отв.210гр.</t>
  </si>
  <si>
    <t xml:space="preserve">                            561 SOLID FOAM TAPE -  Валики для проемов</t>
  </si>
  <si>
    <t>561.13050</t>
  </si>
  <si>
    <t>561.13050 SOLID PROFESSIONAL LINE FOAM TAPE Поролоновые валики для проёмов, D 13мм*50м (10шт*5м)</t>
  </si>
  <si>
    <t xml:space="preserve">                            572 SOLID SILICON CLEANER - обезжириватель</t>
  </si>
  <si>
    <t>572.1000</t>
  </si>
  <si>
    <t>572.1000 SOLID PROFESSIONAL LINE SILICON CLEANER (фасовка 1000 мл) - обезжириватель</t>
  </si>
  <si>
    <t>572.5000</t>
  </si>
  <si>
    <t>572.5000 SOLID PROFESSIONAL LINE SILICON CLEANER (фасовка 5000 мл) - обезжириватель</t>
  </si>
  <si>
    <t xml:space="preserve">                            573 SOLID PROFESSIONAL 2K UNIVERSAL THINNER</t>
  </si>
  <si>
    <t>573.1000</t>
  </si>
  <si>
    <t>573.1000 SOLID PROFESSIONAL LINE 2K UNIVERSAL THINNER (1000 мл) растворитель для 2К материалов</t>
  </si>
  <si>
    <t>573.5000</t>
  </si>
  <si>
    <t>573.5000 SOLID PROFESSIONAL LINE 2K UNIVERSAL THINNER (5000 мл) - растворитель для 2К материалов</t>
  </si>
  <si>
    <t xml:space="preserve">                            574 SOLID PROFESSIONAL 1K THINNER</t>
  </si>
  <si>
    <t>574.1000</t>
  </si>
  <si>
    <t>574.1000 SOLID PROFESSIONAL LINE 1K BASIS THINNER (1000 мл) разбавитель для базовых покрытий</t>
  </si>
  <si>
    <t>574.5000</t>
  </si>
  <si>
    <t>574.5000 SOLID PROFESSIONAL LINE 1K BASIS THINNER (5000 мл) разбавитель для базовых покрытий</t>
  </si>
  <si>
    <t xml:space="preserve">                            575 SOLID NITRIL PROTECTION - Нитриловые перчатки, черные.</t>
  </si>
  <si>
    <t xml:space="preserve">575.01.100 </t>
  </si>
  <si>
    <t>575.01.100 SOLID NITRIL PROTECTION - Нитриловые перчатки, черные, размер L, упаковка 100шт</t>
  </si>
  <si>
    <t>575.02.100</t>
  </si>
  <si>
    <t>575.02.100 SOLID NITRIL PROTECTION - Нитриловые перчатки, черные, размер M, упаковка 100шт</t>
  </si>
  <si>
    <t>575.03.100</t>
  </si>
  <si>
    <t>575.03.100 SOLID NITRIL PROTECTION - Нитриловые перчатки, черные, размер XL, упаковка 100шт</t>
  </si>
  <si>
    <t>575.04.100</t>
  </si>
  <si>
    <t>575.04.100 SOLID NITRIL PROTECTION - Нитриловые перчатки, черные, размер XXL, упаковка 90шт</t>
  </si>
  <si>
    <r>
      <t>314.2000 SOLID ALU - (фасовка 2000 гр) наполнительная шпатлевка, усиленная алюминием</t>
    </r>
    <r>
      <rPr>
        <b/>
        <i/>
        <sz val="9"/>
        <color indexed="2"/>
        <rFont val="Arial"/>
        <family val="2"/>
        <charset val="204"/>
      </rPr>
      <t xml:space="preserve"> </t>
    </r>
  </si>
  <si>
    <r>
      <t xml:space="preserve">               </t>
    </r>
    <r>
      <rPr>
        <b/>
        <i/>
        <sz val="9"/>
        <color indexed="2"/>
        <rFont val="Arial"/>
        <family val="2"/>
        <charset val="204"/>
      </rPr>
      <t xml:space="preserve">          </t>
    </r>
    <r>
      <rPr>
        <b/>
        <i/>
        <sz val="9"/>
        <rFont val="Arial"/>
        <family val="2"/>
        <charset val="204"/>
      </rPr>
      <t>8020 SOLID CLASSIC WET-ON-WET FULLER 4+1 (800+200мл.) - грунт мокрый по мокрому</t>
    </r>
  </si>
  <si>
    <r>
      <t xml:space="preserve">338.1000 SOLID PROTECTOR PRIMER (1000мл) - кислотный грунт 1+1, цвет: бежевый (в комп с отв.1000мл) </t>
    </r>
    <r>
      <rPr>
        <b/>
        <i/>
        <sz val="9"/>
        <color indexed="2"/>
        <rFont val="Arial"/>
        <family val="2"/>
        <charset val="204"/>
      </rPr>
      <t xml:space="preserve"> </t>
    </r>
  </si>
  <si>
    <r>
      <t>320.1000 SOLID BASIC CLEAR (1000 мл) - двухкомпонентный акрил-уретановый лак 2+1</t>
    </r>
    <r>
      <rPr>
        <i/>
        <sz val="9"/>
        <color indexed="2"/>
        <rFont val="Arial"/>
        <family val="2"/>
        <charset val="204"/>
      </rPr>
      <t xml:space="preserve">   </t>
    </r>
  </si>
  <si>
    <r>
      <t xml:space="preserve">3211.0500 SOLID BASIC Hardener (500 мл) - отвердитель для 2K акрил-уретанового лака  </t>
    </r>
    <r>
      <rPr>
        <b/>
        <i/>
        <sz val="9"/>
        <color indexed="2"/>
        <rFont val="Arial"/>
        <family val="2"/>
        <charset val="204"/>
      </rPr>
      <t xml:space="preserve"> </t>
    </r>
  </si>
  <si>
    <r>
      <t xml:space="preserve">322.5000 SOLID BASIC CLEAR (5000 мл) - двухкомпонентный акрил-уретановый лак 2+1 </t>
    </r>
    <r>
      <rPr>
        <b/>
        <i/>
        <sz val="9"/>
        <color indexed="2"/>
        <rFont val="Arial"/>
        <family val="2"/>
        <charset val="204"/>
      </rPr>
      <t xml:space="preserve"> </t>
    </r>
  </si>
  <si>
    <r>
      <t>273.0340.2 Solid Nozzle Насадка-бабочка для герметика, материал HDPE, диаметр: 6-12мм</t>
    </r>
    <r>
      <rPr>
        <b/>
        <i/>
        <sz val="9"/>
        <color indexed="2"/>
        <rFont val="Arial"/>
        <family val="2"/>
        <charset val="204"/>
      </rPr>
      <t xml:space="preserve"> </t>
    </r>
  </si>
  <si>
    <r>
      <t>370.0311.1 SOLID GLAS FAST PU 202 однокомпонентный полиуретановый клей для вклейки стёкол 310ml 2-ч.</t>
    </r>
    <r>
      <rPr>
        <b/>
        <i/>
        <sz val="9"/>
        <color indexed="2"/>
        <rFont val="Arial"/>
        <family val="2"/>
        <charset val="204"/>
      </rPr>
      <t xml:space="preserve"> </t>
    </r>
  </si>
  <si>
    <r>
      <t>605.0170 SOLID Polyester Spray Coverall (XL) - комбинезон малярный, полиэстер, серый</t>
    </r>
    <r>
      <rPr>
        <b/>
        <i/>
        <sz val="9"/>
        <color indexed="2"/>
        <rFont val="Arial"/>
        <family val="2"/>
        <charset val="204"/>
      </rPr>
      <t xml:space="preserve"> </t>
    </r>
  </si>
  <si>
    <t xml:space="preserve">    МАТЕРИАЛЫ ДЛЯ КУЗОВНОГО РЕМОНТА SOLID    </t>
  </si>
  <si>
    <t>Полиуретановый кузовной герметик. Черный, серый, белый</t>
  </si>
  <si>
    <t>SPRAYABLE SEALANT Распыляемый герметик. Черный, серый, бежевый</t>
  </si>
  <si>
    <t>Тест-пластины</t>
  </si>
  <si>
    <t>Тест-пластины для пробных выкрасов, материал: сталь, (без логотипа). Светло-серый</t>
  </si>
  <si>
    <t>150х105х0,15 мм</t>
  </si>
  <si>
    <t>Тест-пластины для пробных выкрасов, материал: сталь, (без логотипа). Темно-серый</t>
  </si>
  <si>
    <t>Тест-пластины для пробных выкрасов, материал: сталь, (без логотипа). Белый</t>
  </si>
  <si>
    <t>Маскирующая пленка, статичная, краску поглощает, толщина 7мкм, в инд. упаковке</t>
  </si>
  <si>
    <t xml:space="preserve"> 4 х 5 м</t>
  </si>
  <si>
    <t xml:space="preserve"> 4.5 х 6 м</t>
  </si>
  <si>
    <t>22 шт</t>
  </si>
  <si>
    <t xml:space="preserve"> 4.5 х 7 м</t>
  </si>
  <si>
    <t>55044150/8</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</si>
  <si>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8мкм. Рулон в упаковке.</t>
  </si>
  <si>
    <t>4 х 150 м</t>
  </si>
  <si>
    <t>55045120/8</t>
  </si>
  <si>
    <t>5 х 120 м</t>
  </si>
  <si>
    <t>55045120/11</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</si>
  <si>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11 мкм. Рулон в упаковке.</t>
  </si>
  <si>
    <t>55044150/11</t>
  </si>
  <si>
    <t>55046100/11</t>
  </si>
  <si>
    <t>6 х 100 м</t>
  </si>
  <si>
    <t>Маскирующая пленка для окрасочных работ - голубой прозрачный полиэтилен, статичный, наружным слоем поглощает ЛКМ, внутренним слоем поглощает влагу. Термостойкость: до +120°С (устойчива к инфракрасной сушке). Толщина: 12 мкм. Рулон в упаковке.</t>
  </si>
  <si>
    <t>5934020/42</t>
  </si>
  <si>
    <t>Маскирующая бумага, плотность 42 г/м²</t>
  </si>
  <si>
    <t>0,4х200</t>
  </si>
  <si>
    <t>2 рулона</t>
  </si>
  <si>
    <t>5936020/42</t>
  </si>
  <si>
    <t>0,6х200</t>
  </si>
  <si>
    <t>5939020/42</t>
  </si>
  <si>
    <t>0,9х200</t>
  </si>
  <si>
    <t>5931220/42</t>
  </si>
  <si>
    <t>1,20х200</t>
  </si>
  <si>
    <t>5832020-50</t>
  </si>
  <si>
    <t>Маскирующая бумага, плотность 50 г/м²</t>
  </si>
  <si>
    <t>0,2х200</t>
  </si>
  <si>
    <t>6 рулонов</t>
  </si>
  <si>
    <t>5833020-50</t>
  </si>
  <si>
    <t>0,3х200</t>
  </si>
  <si>
    <t>5836020-50</t>
  </si>
  <si>
    <t>5839020-50</t>
  </si>
  <si>
    <t>5831220-50</t>
  </si>
  <si>
    <t>58180/50</t>
  </si>
  <si>
    <t>581190/19</t>
  </si>
  <si>
    <t>Маскирующая лента, устойчивая к УФ, синяя 90°С</t>
  </si>
  <si>
    <t>581190/25</t>
  </si>
  <si>
    <t>581190/38</t>
  </si>
  <si>
    <t>581190/50</t>
  </si>
  <si>
    <t>581290/19</t>
  </si>
  <si>
    <t>Маскирующая лента, устойчивая к УФ, оранжевая 90°С</t>
  </si>
  <si>
    <t>581290/25</t>
  </si>
  <si>
    <t>581290/38</t>
  </si>
  <si>
    <t>581290/50</t>
  </si>
  <si>
    <t>581390/19</t>
  </si>
  <si>
    <t>Маскирующая лента, устойчивая к УФ, зеленая 90°С</t>
  </si>
  <si>
    <t>581390/25</t>
  </si>
  <si>
    <t>581390/38</t>
  </si>
  <si>
    <t>581390/50</t>
  </si>
  <si>
    <t>58280/19</t>
  </si>
  <si>
    <t>Маскирующая лента, оранжевая 80°С</t>
  </si>
  <si>
    <t>19 мм х 45м</t>
  </si>
  <si>
    <t>58280/25</t>
  </si>
  <si>
    <t>25 мм х 45м</t>
  </si>
  <si>
    <t>58280/38</t>
  </si>
  <si>
    <t>38 мм х 45м</t>
  </si>
  <si>
    <t>58280/50</t>
  </si>
  <si>
    <t>50 мм х 45м</t>
  </si>
  <si>
    <t>58390/19</t>
  </si>
  <si>
    <t>Маскирующая лента, водостойкая, устойчивая к УФ, красная 90°С</t>
  </si>
  <si>
    <t>58390/25</t>
  </si>
  <si>
    <t>58390/38</t>
  </si>
  <si>
    <t>58390/50</t>
  </si>
  <si>
    <t xml:space="preserve">58490/19 </t>
  </si>
  <si>
    <t>AZUR Маскирующая лента, голубая 90°С</t>
  </si>
  <si>
    <t>58490/25</t>
  </si>
  <si>
    <t>58490/38</t>
  </si>
  <si>
    <t>58490/50</t>
  </si>
  <si>
    <t>Ленты специального назначения</t>
  </si>
  <si>
    <t>Эластичный самоклеящийся валик для маскировки зоны перехода. Обеспечивает отсутствие резкого перепада слоя краски. Размеры: толщина - 4мм.</t>
  </si>
  <si>
    <t>15мм*25м</t>
  </si>
  <si>
    <t>13мм x 50м</t>
  </si>
  <si>
    <t>Ленточный герметик на основе акриловых смол предназначен для герметизации швов и стыков, отбортовок и соединений. Может окрашиваться. Бесцветный.</t>
  </si>
  <si>
    <t>9мм*9м</t>
  </si>
  <si>
    <t>10шт</t>
  </si>
  <si>
    <t>5820629/3</t>
  </si>
  <si>
    <t>Контурная лента для маскировки, ПВХ, 0,13 мм, зеленая, -30 +130°С</t>
  </si>
  <si>
    <t>3мм x 55м</t>
  </si>
  <si>
    <t>5820629/6</t>
  </si>
  <si>
    <t>6мм x 55м</t>
  </si>
  <si>
    <t>5820629/9</t>
  </si>
  <si>
    <t>9мм x 55м</t>
  </si>
  <si>
    <t>5820629/12</t>
  </si>
  <si>
    <t>12мм x 55м</t>
  </si>
  <si>
    <t>Перфорированная маскирующая лента для молдингов и декоративных резинок c двумя вставками из полиэстера JETAPRO</t>
  </si>
  <si>
    <t>50мм x 10м</t>
  </si>
  <si>
    <t>LOGOTAPE клеящие полоски для переноса шильд</t>
  </si>
  <si>
    <t>50 x 300мм</t>
  </si>
  <si>
    <t>5828410/6</t>
  </si>
  <si>
    <t>Пенакриловая двусторонняя лента для постоянной фиксации,  1 мм, прозрачная, 90°С</t>
  </si>
  <si>
    <t>6мм x 5м</t>
  </si>
  <si>
    <t>5828410/9</t>
  </si>
  <si>
    <t>9мм x 5м</t>
  </si>
  <si>
    <t>5828410/12</t>
  </si>
  <si>
    <t>12мм x 5м</t>
  </si>
  <si>
    <t>5828410/19</t>
  </si>
  <si>
    <t>19мм x 5м</t>
  </si>
  <si>
    <t xml:space="preserve">Емкость пластиковая для смешивания краски </t>
  </si>
  <si>
    <t>0,385 л</t>
  </si>
  <si>
    <t xml:space="preserve"> 0,75 л</t>
  </si>
  <si>
    <t>1,40 л</t>
  </si>
  <si>
    <t xml:space="preserve"> 2,30 л</t>
  </si>
  <si>
    <t xml:space="preserve">Крышка для емкости </t>
  </si>
  <si>
    <t xml:space="preserve"> 1,40 л</t>
  </si>
  <si>
    <t>2,30 л</t>
  </si>
  <si>
    <t>Комплект диспенсеров для хранения мерных емкостей 4-х размеров.</t>
  </si>
  <si>
    <t>4 шт</t>
  </si>
  <si>
    <t>125 микрон, в пакете 250 шт</t>
  </si>
  <si>
    <t>250 шт</t>
  </si>
  <si>
    <t>190 микрон, в пакете 250 шт</t>
  </si>
  <si>
    <t>226 микрон, в пакете 250 шт</t>
  </si>
  <si>
    <t>596125/1</t>
  </si>
  <si>
    <t>125 микрон, в пакете 100 шт JetaLight</t>
  </si>
  <si>
    <t>190 микрон, в пакете 250 шт JetaLight</t>
  </si>
  <si>
    <t>596190/1</t>
  </si>
  <si>
    <t>190 микрон, в пакете 100 шт JetaLight</t>
  </si>
  <si>
    <t>220 микрон, в пакете 250 шт JetaLight</t>
  </si>
  <si>
    <t>596220/1</t>
  </si>
  <si>
    <t>220 микрон, в пакете 100 шт JetaLight</t>
  </si>
  <si>
    <t>Липкие антистатические салфетки из неотбеленной марли объемные, стеганые с пропиткой для удаления пыли, размер 80х90 см, в инд. Упаковке. Цвет: светло-зеленый</t>
  </si>
  <si>
    <t>OCEAN Нетканые салфетки для обезжиривания, целлюлоза/полиэстер, 73 г/м², 32x42 см. Цвет: бирюзовый</t>
  </si>
  <si>
    <t>уп 30 шт</t>
  </si>
  <si>
    <t>LAVA Нетканые салфетки для обезжиривания, целлюлоза/полипропилен, 82 г/м², 32х42 см. Цвет: красный</t>
  </si>
  <si>
    <t>рулон 500 шт</t>
  </si>
  <si>
    <t>5850478/5850350</t>
  </si>
  <si>
    <t>5850470/5850150</t>
  </si>
  <si>
    <t xml:space="preserve">420 шт                        </t>
  </si>
  <si>
    <t>уп 35шт</t>
  </si>
  <si>
    <t>5850472/5850250</t>
  </si>
  <si>
    <t>Двухслойные очищающие бумажные салфетки, 34 г/м², 35х38 см. Цвет: синий</t>
  </si>
  <si>
    <t xml:space="preserve">рулон 1000 шт                         </t>
  </si>
  <si>
    <t>Трехслойные очищающие бумажные салфетки, 51 г/м², 35х38 см. Цвет: синий</t>
  </si>
  <si>
    <t xml:space="preserve">Microfiber cleaning </t>
  </si>
  <si>
    <t>Полировальные салфетки многоразовые из микроволокна, тканые синие, 32х36 см, в инд. упаковке. Цвет: синий</t>
  </si>
  <si>
    <t>Жесткий поролоновый полировальный диск, поверхность гладкая,  белого цвета для первого шага полировки, удаление рисок, царапин, крепление липучка</t>
  </si>
  <si>
    <t>150x30мм</t>
  </si>
  <si>
    <t>Средней жесткости поролоновый полировальный диск, поверхность гладкая,  оранжевого цвета для второго шага полировки, удаление мелких рисок и следов работы первого шага, крепление липучка</t>
  </si>
  <si>
    <t>Мягкий поролоновый полировальный диск, поверхность гладкая, черного цвета для третьего шага полировки и нанесения защитных составов, крепление липучка</t>
  </si>
  <si>
    <t>Мягкий поролоновый полировальный диск, поверхность гладкая, синего цвета для второго и третьего шага полировки, поднятие уровня блеска и удаление голограмм, крепление липучка</t>
  </si>
  <si>
    <t>Средней жесткости поролоновый полировальный диск с рифленой поверхностью, оранжевый</t>
  </si>
  <si>
    <t>Мягкий финишный поролоновый полировальный диск  с рифленой поверхностью, черного цвета для третьего шага полировки и нанесения защитных составов, крепление липучка</t>
  </si>
  <si>
    <t xml:space="preserve">Лопатка стальная с пластиковой ручкой для перемешивания ЛКМ и вскрытия банок                           </t>
  </si>
  <si>
    <t>280x20мм</t>
  </si>
  <si>
    <t>Линейка малярная мерная, алюминий, шкалы: 3:1, 5:1, разбавление 10%, 20%, 30%</t>
  </si>
  <si>
    <t>195х20мм</t>
  </si>
  <si>
    <t>Линейка малярная мерная, алюминий, шкалы: 2:1, 4:1, разбавление 10%, 20%, 30%</t>
  </si>
  <si>
    <t>245х30мм</t>
  </si>
  <si>
    <t>Водорастворимое покрытие для стен ОСК</t>
  </si>
  <si>
    <t>5889025/5889005</t>
  </si>
  <si>
    <t>Водорастворимое покрытие для стен ОСК. Применяется для защиты стен и оборудования ОСК от окрасочного тумана. Наносится при помощи окрасочного пистолета (дюза 1.9-2.2), кистью или  валиком.</t>
  </si>
  <si>
    <t xml:space="preserve"> шт</t>
  </si>
  <si>
    <t>5889020/20</t>
  </si>
  <si>
    <t>5889026/5889055</t>
  </si>
  <si>
    <t>Водорастворимое покрытие для стен ОСК с контролем нанесения. При нанесении имеет синий цвет, через 10 минут после нанесения  становится прозрачным. Применяется для сбора и удержания пыли и защиты стен и оборудования ОСК от загрязнения. Наносится при помощи окрасочного пистолета (дюза 1.8-2.5), кистью или валиком.</t>
  </si>
  <si>
    <t>Система JPPS</t>
  </si>
  <si>
    <t>600мл</t>
  </si>
  <si>
    <t>1 уп</t>
  </si>
  <si>
    <t>Многоразовая емкость с мерной шкалой и фиксирующим кольцом</t>
  </si>
  <si>
    <t>5 шт</t>
  </si>
  <si>
    <t>Колпачок  для закрытия емкости системы JPPS при хранении краски /уп.50шт/</t>
  </si>
  <si>
    <t>Переходник к краскопультам AIRGUNSA, IWATA (Supernova), KREMLIN.</t>
  </si>
  <si>
    <t>Переходник к краскопультам  Sata QCC</t>
  </si>
  <si>
    <t xml:space="preserve">Переходник к краскопультам SATA серии SATA minijet </t>
  </si>
  <si>
    <t>Переходник к краскопультам Devilbiss серии SRI Minigun</t>
  </si>
  <si>
    <t xml:space="preserve">Система Flexi-cup </t>
  </si>
  <si>
    <t>Колпачок  для закрытия емкости системы PPS (Flexi-cup) при хранении краски /45шт/</t>
  </si>
  <si>
    <t>45 шт</t>
  </si>
  <si>
    <t>Многоразовая мерная емкость для использования системой PPS 600мл. (Flexi-cup)</t>
  </si>
  <si>
    <t>Переходник для системы PPS(Flexi-cup) к краскопультам IWATA, SATA JET (NR92 - NR95).</t>
  </si>
  <si>
    <t>Переходник для системы PPS (Flexi-cup) к краскопультам Airgunsa, Iwata (Supernova), Kremlin</t>
  </si>
  <si>
    <t>Переходник для системы PPS (Flexi-cup) к краскопультам Devilbiss,Binks,Graco, Ani(Idea)</t>
  </si>
  <si>
    <t>Переходник для системы PPS(Flexi-cup) к краскопультам Walcom (FX-Slim- X-Lihgt-Ego),Asturomec,Binks,Ani</t>
  </si>
  <si>
    <t>Переходник для системы PPS (Flexi-cup) к краскопультам Walcom (Genesi), Sata (RP-HVLP-KLC)</t>
  </si>
  <si>
    <t>Переходник для системы PPS (Flexi-cup) к краскопультам Walcom (Genesi)+QCC, Sata (RP-HVLP-KLC)</t>
  </si>
  <si>
    <r>
      <t>5541</t>
    </r>
    <r>
      <rPr>
        <u/>
        <sz val="9"/>
        <rFont val="Arial"/>
        <family val="2"/>
        <charset val="204"/>
      </rPr>
      <t>soft</t>
    </r>
  </si>
  <si>
    <t>Смывка для лакокрасочных покрытий (мет)</t>
  </si>
  <si>
    <t>Предназначена для удаления лаков и красок на масляной, акриловой,  алкидной, нитроцеллюлозной. Пентафталевой основе с деревянных и металлических поверхностей. Гелеобразный состав-не стекает с вертикальных поверхностей.</t>
  </si>
  <si>
    <t>1030/0,5</t>
  </si>
  <si>
    <t xml:space="preserve"> 0,5+0,015 кг</t>
  </si>
  <si>
    <t>1030/1</t>
  </si>
  <si>
    <t xml:space="preserve">1,0+0,02 кг </t>
  </si>
  <si>
    <t>1030/1,8</t>
  </si>
  <si>
    <t>1050/0,5</t>
  </si>
  <si>
    <t>1050/1</t>
  </si>
  <si>
    <t>1050/1,8</t>
  </si>
  <si>
    <t xml:space="preserve">1,8+0,045 кг </t>
  </si>
  <si>
    <t>1060/0,5</t>
  </si>
  <si>
    <t xml:space="preserve">0,5+0,015 кг </t>
  </si>
  <si>
    <t>Набор для вклейки стекол</t>
  </si>
  <si>
    <t>803620/50</t>
  </si>
  <si>
    <t>0,6 х 200 м</t>
  </si>
  <si>
    <t>803920/50</t>
  </si>
  <si>
    <t>0,9 х 200 м</t>
  </si>
  <si>
    <t>76308</t>
  </si>
  <si>
    <t>Шлифовальный круг CERAMIC L712T 77мм на липучке с мультипылеотводом</t>
  </si>
  <si>
    <t>76310</t>
  </si>
  <si>
    <t>76314</t>
  </si>
  <si>
    <t>320</t>
  </si>
  <si>
    <t>76403</t>
  </si>
  <si>
    <t>40</t>
  </si>
  <si>
    <t>76405</t>
  </si>
  <si>
    <t>60</t>
  </si>
  <si>
    <t>80</t>
  </si>
  <si>
    <t>150</t>
  </si>
  <si>
    <t>220</t>
  </si>
  <si>
    <t>400</t>
  </si>
  <si>
    <t>76503</t>
  </si>
  <si>
    <t>76505</t>
  </si>
  <si>
    <t>500</t>
  </si>
  <si>
    <t>800</t>
  </si>
  <si>
    <t>77603</t>
  </si>
  <si>
    <t>Шлифовальный круг CERAMIC L712T 180мм на липучке с мультипылеотводом</t>
  </si>
  <si>
    <t>77605</t>
  </si>
  <si>
    <t>77606</t>
  </si>
  <si>
    <t>77608</t>
  </si>
  <si>
    <t>Шлиф.материал CERAMIC L712T в перфорир.рулонах 70мм х 12м на липучке с мультипылеотводом</t>
  </si>
  <si>
    <t>77206</t>
  </si>
  <si>
    <t>Шлиф.материал CERAMIC L712T в перфорир.рулонах 115мм х 12м на липучке с мультипылеотводом</t>
  </si>
  <si>
    <t>77208</t>
  </si>
  <si>
    <t>77210</t>
  </si>
  <si>
    <t>77211</t>
  </si>
  <si>
    <t>77214</t>
  </si>
  <si>
    <t xml:space="preserve">Сетчатый абразивный материал с керамическим зерном SUN NET CERAMIC X713T </t>
  </si>
  <si>
    <t>35006</t>
  </si>
  <si>
    <t>Шлифовальный круг SUN NET CERAMIC X713T 125мм на липучке, сетка</t>
  </si>
  <si>
    <t>35007</t>
  </si>
  <si>
    <t>35008</t>
  </si>
  <si>
    <t>35009</t>
  </si>
  <si>
    <t>35010</t>
  </si>
  <si>
    <t>35011</t>
  </si>
  <si>
    <t>35012</t>
  </si>
  <si>
    <t>35014</t>
  </si>
  <si>
    <t>35016</t>
  </si>
  <si>
    <t>35017</t>
  </si>
  <si>
    <t>35018</t>
  </si>
  <si>
    <t>35019</t>
  </si>
  <si>
    <t>35106</t>
  </si>
  <si>
    <t>Шлифовальный круг SUN NET CERAMIC X713T 150мм на липучке, сетка</t>
  </si>
  <si>
    <t>35107</t>
  </si>
  <si>
    <t>35108</t>
  </si>
  <si>
    <t>35117</t>
  </si>
  <si>
    <t>35118</t>
  </si>
  <si>
    <t>35119</t>
  </si>
  <si>
    <t>35306</t>
  </si>
  <si>
    <t>Шлифовальная полоска SUN NET CERAMIC X713T 70х420мм на липучке, сетка</t>
  </si>
  <si>
    <t>35307</t>
  </si>
  <si>
    <t>35308</t>
  </si>
  <si>
    <t>35309</t>
  </si>
  <si>
    <t>35310</t>
  </si>
  <si>
    <t>35312</t>
  </si>
  <si>
    <t>35314</t>
  </si>
  <si>
    <t>35316</t>
  </si>
  <si>
    <t>82219</t>
  </si>
  <si>
    <t>83208</t>
  </si>
  <si>
    <t>Шлифовальная полоска SUN NET X313T 80х133мм на липучке, сетка</t>
  </si>
  <si>
    <t>83210</t>
  </si>
  <si>
    <t>83212</t>
  </si>
  <si>
    <t>83214</t>
  </si>
  <si>
    <t>83506</t>
  </si>
  <si>
    <t>Шлифовальная полоска SUN NET X313T 80х230мм на липучке, сетка</t>
  </si>
  <si>
    <t>83508</t>
  </si>
  <si>
    <t>83510</t>
  </si>
  <si>
    <t>83512</t>
  </si>
  <si>
    <t>83514</t>
  </si>
  <si>
    <t>82506</t>
  </si>
  <si>
    <t>Шлифовальная полоска SUN NET X313T 115х230мм на липучке, сетка</t>
  </si>
  <si>
    <t>82508</t>
  </si>
  <si>
    <t>82510</t>
  </si>
  <si>
    <t>82512</t>
  </si>
  <si>
    <t>82514</t>
  </si>
  <si>
    <t>Абразивный материал на основе синтетической плёнки ORANGE Q128OM</t>
  </si>
  <si>
    <t>для удаления старого ЛКП, сухого шлифования композитов, наполнителей, лакокрасочных материалов и древесины</t>
  </si>
  <si>
    <t>в судостроении, авиастроении, деревообработке, металлургии, мебельной промышленности</t>
  </si>
  <si>
    <t>23006</t>
  </si>
  <si>
    <t>Шлифовальный круг ORANGE FILM Q128OM 125мм на липучке, 8 отв, оранжевый</t>
  </si>
  <si>
    <t>23007</t>
  </si>
  <si>
    <t>23008</t>
  </si>
  <si>
    <t>23009</t>
  </si>
  <si>
    <t>23010</t>
  </si>
  <si>
    <t>23012</t>
  </si>
  <si>
    <t>23014</t>
  </si>
  <si>
    <t>23016</t>
  </si>
  <si>
    <t>21106</t>
  </si>
  <si>
    <t>Шлифовальный круг ORANGE FILM Q128OM 150мм на липучке, 7 отв, оранжевый</t>
  </si>
  <si>
    <t>21107</t>
  </si>
  <si>
    <t>21108</t>
  </si>
  <si>
    <t>21109</t>
  </si>
  <si>
    <t>21110</t>
  </si>
  <si>
    <t>21112</t>
  </si>
  <si>
    <t>21114</t>
  </si>
  <si>
    <t>21116</t>
  </si>
  <si>
    <t>21006</t>
  </si>
  <si>
    <t>Шлифовальный круг ORANGE FILM Q128OM 150мм на липучке, 15 отв, оранжевый</t>
  </si>
  <si>
    <t>21007</t>
  </si>
  <si>
    <t>21008</t>
  </si>
  <si>
    <t>21009</t>
  </si>
  <si>
    <t>21010</t>
  </si>
  <si>
    <t>21012</t>
  </si>
  <si>
    <t>21014</t>
  </si>
  <si>
    <t>21016</t>
  </si>
  <si>
    <t>104506</t>
  </si>
  <si>
    <t>104507</t>
  </si>
  <si>
    <t>96322</t>
  </si>
  <si>
    <t>96324</t>
  </si>
  <si>
    <t>P2500</t>
  </si>
  <si>
    <t>97217</t>
  </si>
  <si>
    <t>97218</t>
  </si>
  <si>
    <t>97220</t>
  </si>
  <si>
    <t>Абразивный материал на основе синтетической плёнки  с керамическим зерном SUNMIGHT CERAMIC L712T</t>
  </si>
  <si>
    <t>78003</t>
  </si>
  <si>
    <t>Шлифовальный круг CERAMIC L712T 225мм на липучке, 24 отв.</t>
  </si>
  <si>
    <t>78005</t>
  </si>
  <si>
    <t>78006</t>
  </si>
  <si>
    <t>78007</t>
  </si>
  <si>
    <t>78008</t>
  </si>
  <si>
    <t>78009</t>
  </si>
  <si>
    <t>78010</t>
  </si>
  <si>
    <t>78011</t>
  </si>
  <si>
    <t>78012</t>
  </si>
  <si>
    <t>78014</t>
  </si>
  <si>
    <t>78016</t>
  </si>
  <si>
    <t>35406</t>
  </si>
  <si>
    <t>Шлифовальный круг SUN NET CERAMIC X713T 225мм на липучке, сетка</t>
  </si>
  <si>
    <t>20 / 200</t>
  </si>
  <si>
    <t>35407</t>
  </si>
  <si>
    <t>35408</t>
  </si>
  <si>
    <t>35409</t>
  </si>
  <si>
    <t>35410</t>
  </si>
  <si>
    <t>35411</t>
  </si>
  <si>
    <t>35412</t>
  </si>
  <si>
    <t>35414</t>
  </si>
  <si>
    <t xml:space="preserve">Сетчатый абразивный материал SUNMIGHT SUN NET X313T </t>
  </si>
  <si>
    <t>83406</t>
  </si>
  <si>
    <t>Шлифовальный круг SUN NET X313T 225мм на липучке, сетка</t>
  </si>
  <si>
    <t>83407</t>
  </si>
  <si>
    <t>83408</t>
  </si>
  <si>
    <t>83409</t>
  </si>
  <si>
    <t>83410</t>
  </si>
  <si>
    <t>83411</t>
  </si>
  <si>
    <t>83412</t>
  </si>
  <si>
    <t>83414</t>
  </si>
  <si>
    <t>53503</t>
  </si>
  <si>
    <t>Шлифовальный круг FILM L312T 225мм на липучке, 24 отв, зелёный</t>
  </si>
  <si>
    <t>53505</t>
  </si>
  <si>
    <t>53506</t>
  </si>
  <si>
    <t>53507</t>
  </si>
  <si>
    <t>53508</t>
  </si>
  <si>
    <t>53509</t>
  </si>
  <si>
    <t>53510</t>
  </si>
  <si>
    <t>53511</t>
  </si>
  <si>
    <t>53512</t>
  </si>
  <si>
    <t>53513</t>
  </si>
  <si>
    <t>53514</t>
  </si>
  <si>
    <t>Абразивный материал на бумажной основе ROXTOP WHITE</t>
  </si>
  <si>
    <t>Шлифовальный круг ROXTOP WHITE 225мм на липучке, 24 отв., белёсый</t>
  </si>
  <si>
    <t>P320</t>
  </si>
  <si>
    <t>RoxelPro Отрезной круг ROXTOP UNI CUT 75 x 1.0 x 9.8мм, Т41, нерж.сталь, металл</t>
  </si>
  <si>
    <t>RoxelPro Фибровый шлифовальный круг ROXTOP 125 х 22мм, оксид алюминия, Р36</t>
  </si>
  <si>
    <t>RoxelPro Фибровый шлифовальный круг ROXTOP 125 х 22мм, оксид алюминия, Р60</t>
  </si>
  <si>
    <t>RoxelPro Фибровый шлифовальный круг ROXTOP 180 х 22мм, оксид алюминия, Р36</t>
  </si>
  <si>
    <t>Оправки для фибровых кругов</t>
  </si>
  <si>
    <t>Оправки для зачистных кругов QCD</t>
  </si>
  <si>
    <t>RoxelPro Шлифовальный круг ROXTOP FILM 125мм на липучке, 8 отв, синий P40</t>
  </si>
  <si>
    <t>50 / 400 шт.</t>
  </si>
  <si>
    <t>RoxelPro Шлифовальный круг ROXTOP FILM 125мм на липучке, 8 отв, синий P60</t>
  </si>
  <si>
    <t>RoxelPro Шлифовальный круг ROXTOP FILM 125мм на липучке, 8 отв, синий P80</t>
  </si>
  <si>
    <t>RoxelPro Шлифовальный круг ROXTOP FILM 125мм на липучке, 8 отв, синий P100</t>
  </si>
  <si>
    <t>RoxelPro Шлифовальный круг ROXTOP FILM 125мм на липучке, 8 отв, синий P120</t>
  </si>
  <si>
    <t>RoxelPro Шлифовальный круг ROXTOP FILM 125мм на липучке, 8 отв, синий P150</t>
  </si>
  <si>
    <t>RoxelPro Шлифовальный круг ROXTOP FILM 125мм на липучке, 8 отв, синий P180</t>
  </si>
  <si>
    <t>RoxelPro Шлифовальный круг ROXTOP FILM 125мм на липучке, 8 отв, синий P220</t>
  </si>
  <si>
    <t>RoxelPro Шлифовальный круг ROXTOP FILM 125мм на липучке, 8 отв, синий P240</t>
  </si>
  <si>
    <t>RoxelPro Шлифовальный круг ROXTOP FILM 125мм на липучке, 8 отв, синий P320</t>
  </si>
  <si>
    <t>RoxelPro Шлифовальный круг ROXTOP FILM 125мм на липучке, 8 отв, синий P400</t>
  </si>
  <si>
    <t>RoxelPro Шлифовальный круг ROXTOP FILM 125мм на липучке, 8 отв, синий P500</t>
  </si>
  <si>
    <t>RoxelPro Шлифовальный круг ROXTOP FILM 125мм на липучке, 8 отв, синий P600</t>
  </si>
  <si>
    <t>RoxelPro Шлифовальный круг ROXTOP FILM 125мм на липучке, 8 отв, синий P800</t>
  </si>
  <si>
    <t>RoxelPro Шлифовальный круг ROXTOP FILM 125мм на липучке, 8 отв, синий P1000</t>
  </si>
  <si>
    <t>RoxelPro Шлифовальный круг ROXTOP FILM 125мм на липучке, 8 отв, синий P1200</t>
  </si>
  <si>
    <t>RoxelPro Шлифовальный круг ROXTOP FILM 125мм на липучке, 8 отв, синий P1500</t>
  </si>
  <si>
    <t>RoxelPro Шлифовальный круг ROXTOP FILM 125мм на липучке, 8 отв, синий P2000</t>
  </si>
  <si>
    <t>RoxelPro Шлифовальный круг ROXTOP FILM 150мм на липучке, 15 отв, синий P40</t>
  </si>
  <si>
    <t>RoxelPro Шлифовальный круг ROXTOP FILM 150мм на липучке, 15 отв, синий P60</t>
  </si>
  <si>
    <t>RoxelPro Шлифовальный круг ROXTOP FILM 150мм на липучке, 15 отв, синий P100</t>
  </si>
  <si>
    <t>RoxelPro Шлифовальный круг ROXTOP FILM 150мм на липучке, 15 отв, синий P150</t>
  </si>
  <si>
    <t>RoxelPro Шлифовальный круг ROXTOP FILM 150мм на липучке, 15 отв, синий P600</t>
  </si>
  <si>
    <t>RoxelPro Шлифовальный круг ROXTOP FILM 150мм на липучке, 15 отв, синий P800</t>
  </si>
  <si>
    <t>RoxelPro Шлифовальный круг ROXTOP FILM 150мм на липучке, 15 отв, синий P1000</t>
  </si>
  <si>
    <t>RoxelPro Шлифовальный круг ROXTOP FILM 150мм на липучке, 15 отв, синий P2000</t>
  </si>
  <si>
    <t>RoxelPro Полировальный абразивный круг ROXTOP 3Z-II 150мм на липучке, без отв. P3000</t>
  </si>
  <si>
    <t>RoxelPro Оправка для шлифовальных кругов MAMBA 150мм на липучке, 5/16"+М8, 129 отв, средней жёсткости</t>
  </si>
  <si>
    <t>RoxelPro Оправка для шлиф. кругов FUSION ELECTRO 150мм на липучке, 5/16"+М8, 97 отв, жёсткая</t>
  </si>
  <si>
    <t>RoxelPro Оправка для шлиф. кругов FUSION ELECTRO 150мм на липучке, 5/16"+М8, 97 отв, средней жёсткости</t>
  </si>
  <si>
    <t>RoxelPro Оправка для шлифовальных кругов WINNER 125мм на липучке, 5/16"+М8, 8 отв, жёсткая</t>
  </si>
  <si>
    <t>RoxelPro Оправка для шлифовальных кругов WINNER 125мм на липучке, 5/16"+М8, 8 отв, средней жёсткости</t>
  </si>
  <si>
    <t>RoxelPro Оправка для шлифовальных кругов WINNER FESTO 150мм на липучке, 15 отв, жёсткая (для машинок Festool Rotex)</t>
  </si>
  <si>
    <t>RoxelPro Оправка для шлифовальных кругов WINNER FESTO 150мм на липучке, 15 отв, средней жёсткости (для машинок Festool Rotex)</t>
  </si>
  <si>
    <t>RoxelPro Оправка для шлифовальных кругов WINNER FESTO 150мм на липучке, 15 отв, мягкая (для машинок Festool Rotex)</t>
  </si>
  <si>
    <t>RoxelPro Мягкая прокладка 150мм на липучке без отв, 5мм</t>
  </si>
  <si>
    <t>RoxelPro Мягкая прокладка 150мм на липучке без отв, 10мм</t>
  </si>
  <si>
    <t>RoxelPro Защитная прокладка 125мм 8 отв.</t>
  </si>
  <si>
    <t>RoxelPro Широкий шлифок 115 х 230мм на липучке, 10 отв.</t>
  </si>
  <si>
    <t>RoxelPro Широкий шлифок 115 х 230мм на липучке, 32 отв.</t>
  </si>
  <si>
    <t>RoxelPro Защитная прокладка 115 х 230мм 10 отв.</t>
  </si>
  <si>
    <t>RoxelPro Защитная прокладка 115 х 230мм 32 отв.</t>
  </si>
  <si>
    <t>RoxelPro Пылеотводный шланг для шлифков, Ø21мм, 4м.</t>
  </si>
  <si>
    <t>RoxelPro Ручной шлифовальный блок 70х125мм на микролипучке, жёсткий/мягкий</t>
  </si>
  <si>
    <t>пакет: 2 шт.</t>
  </si>
  <si>
    <t>RoxelPro Гибкий шлифок 150мм на липучке для шлифования выпуклых и вогнутых поверхностей, мягкий</t>
  </si>
  <si>
    <t>RoxelPro Ручная шлифовальная подошва 150мм на липучке, мягкая</t>
  </si>
  <si>
    <t>Полировальные пасты жидкие</t>
  </si>
  <si>
    <t>RoxelPro Абразивная полировальная паста ROXTOP S10 HEAVY CUT (зелёный колпачёк), агрессивная, 1кг</t>
  </si>
  <si>
    <t>RoxelPro Абразивная полировальная паста ROXTOP S20 ONE STEP &amp; FINISH (оранжевый колпачёк), одношаговая, 1кг</t>
  </si>
  <si>
    <t>RoxelPro Шерстяной полировальник ROXTOP FAST CUT на липучке 180мм, кручёная овечья шерсть</t>
  </si>
  <si>
    <t>Оправки для полировальных кругов</t>
  </si>
  <si>
    <t>RoxelPro Малярная лента ROXPRO 4590, ярко-жёлтая, 18мм х 40м</t>
  </si>
  <si>
    <t>RoxelPro Малярная лента ROXPRO 4590, ярко-жёлтая, 24мм х 40м</t>
  </si>
  <si>
    <t>RoxelPro Малярная лента ROXPRO 4590, ярко-жёлтая, 36мм х 40м</t>
  </si>
  <si>
    <t>RoxelPro Малярная лента ROXPRO 4590, ярко-жёлтая, 48мм х 40м</t>
  </si>
  <si>
    <t>RoxelPro Малярная лента ROXPRO 4590, зелёная, 18мм х 40м</t>
  </si>
  <si>
    <t>RoxelPro Малярная лента ROXPRO 4590, зелёная, 24мм х 40м</t>
  </si>
  <si>
    <t>RoxelPro Малярная лента ROXPRO 4590, зелёная, 36мм х 40м</t>
  </si>
  <si>
    <t>RoxelPro Малярная лента ROXPRO 4590, зелёная, 48мм х 40м</t>
  </si>
  <si>
    <t>RoxelPro Малярная лента ROXPRO 4590, оранжевая, 18мм х 40м</t>
  </si>
  <si>
    <t>RoxelPro Малярная лента ROXPRO 4590, оранжевая, 24мм х 40м</t>
  </si>
  <si>
    <t>RoxelPro Малярная лента ROXPRO 4590, оранжевая, 36мм х 40м</t>
  </si>
  <si>
    <t>RoxelPro Малярная лента ROXPRO 4590, оранжевая, 48мм х 40м</t>
  </si>
  <si>
    <t>RoxelPro Малярная лента ROXTOP 3580, ярко-жёлтая, 18мм х 40м</t>
  </si>
  <si>
    <t>RoxelPro Малярная лента ROXTOP 3580, ярко-жёлтая, 24мм х 40м</t>
  </si>
  <si>
    <t>RoxelPro Малярная лента ROXTOP 3580, ярко-жёлтая, 36мм х 40м</t>
  </si>
  <si>
    <t>RoxelPro Малярная лента ROXTOP 3580, ярко-жёлтая, 48мм х 40м</t>
  </si>
  <si>
    <t>RoxelPro Малярная лента ROXTOP 3580, оранжевая, 18мм х 40м</t>
  </si>
  <si>
    <t>RoxelPro Малярная лента ROXTOP 3580, оранжевая, 24мм х 40м</t>
  </si>
  <si>
    <t>RoxelPro Малярная лента ROXTOP 3580, оранжевая, 36мм х 40м</t>
  </si>
  <si>
    <t>RoxelPro Малярная лента ROXTOP 3580, оранжевая, 48мм х 40м</t>
  </si>
  <si>
    <t>RoxelPro Малярная лента ROXTOP 3580, синяя, 18мм х 40м</t>
  </si>
  <si>
    <t>RoxelPro Малярная лента ROXTOP 3580, синяя, 24мм х 40м</t>
  </si>
  <si>
    <t>RoxelPro Малярная лента ROXTOP 3580, синяя, 36мм х 40м</t>
  </si>
  <si>
    <t>RoxelPro Малярная лента ROXTOP 3580, синяя, 48мм х 40м</t>
  </si>
  <si>
    <t>RoxelPro Маскирующая плёнка ROXONE 4м х 10м, 212г, 6 мк, инд.упаковка</t>
  </si>
  <si>
    <t>RoxelPro Маскирующая плёнка ROXONE 4м х 5м, 7 мк, инд.упаковка</t>
  </si>
  <si>
    <t>RoxelPro Маскирующая плёнка ROXONE 4м х 7м, 7 мк, инд.упаковка</t>
  </si>
  <si>
    <t>кор: 45 шт.</t>
  </si>
  <si>
    <t>RoxelPro Маскирующая плёнка ROXONE 4м х 10м, 7 мк, инд.упаковка</t>
  </si>
  <si>
    <t>кор: 35 шт.</t>
  </si>
  <si>
    <t>RoxelPro Маскирующая плёнка ROXONE 4,5м х 7м, 7 мк, инд.упаковка</t>
  </si>
  <si>
    <t>RoxelPro Маскирующая плёнка ROXONE 5м х 8м, 7 мк, инд.упаковка</t>
  </si>
  <si>
    <t>RoxelPro Маскирующая плёнка ROXONE 4м х 5м, 6 мк, инд.упаковка</t>
  </si>
  <si>
    <t>RoxelPro Маскирующая плёнка ROXONE 4м х 7м, 6 мк, инд.упаковка</t>
  </si>
  <si>
    <t>RoxelPro Маск. плёнка ROXTOP с клеящей лентой 110° со стат.эффектом, 3500мм х 17м</t>
  </si>
  <si>
    <t>RoxelPro Диспенсер для маскирующей плёнки шириной до 650мм</t>
  </si>
  <si>
    <t>RoxelPro Диспенсер для маскирующей плёнки шириной до 2700мм</t>
  </si>
  <si>
    <t>RoxelPro Контурная лента ROXTOP 19мм х 55м, зелёная</t>
  </si>
  <si>
    <t>RoxelPro Антикоррозийное покрытие ROXONE на битумной основе под кисть, неокрашиваемое, чёрное, 1 кг</t>
  </si>
  <si>
    <t>RoxelPro Антикоррозийное покрытие ROXONE для внутренних полостей, янтарное, аэрозоль 650 мл, с трубкой</t>
  </si>
  <si>
    <t>RoxelPro Антикоррозийное покрытие ROXONE для внутренних полостей, янтарное, пластиковая бутыль 1 л</t>
  </si>
  <si>
    <t>RoxelPro Липкое противопылевое покрытие ROXONE на водной основе, 5 л, прозрачное</t>
  </si>
  <si>
    <t>RoxelPro Липкое противопылевое покрытие ROXONE на водной основе, 20 л, прозрачное</t>
  </si>
  <si>
    <t>RoxelPro Пеноакриловая двусторонняя лента ROXPRO, толшина 1,1мм, 6мм х 10м, чёрная</t>
  </si>
  <si>
    <t>RoxelPro Пеноакриловая двусторонняя лента ROXPRO, толшина 1,1мм, 9мм х 10м, чёрная</t>
  </si>
  <si>
    <t>RoxelPro Пеноакриловая двусторонняя лента ROXPRO, толшина 1,1мм, 12мм х 10м, чёрная</t>
  </si>
  <si>
    <t>RoxelPro Пеноакриловая двусторонняя лента ROXPRO, толшина 1,1мм, 16мм х 10м, чёрная</t>
  </si>
  <si>
    <t>кор: 72 шт.</t>
  </si>
  <si>
    <t>RoxelPro Пеноакриловая двусторонняя лента ROXPRO, толшина 1,1мм, 19мм х 10м, чёрная</t>
  </si>
  <si>
    <t>кор: 64 шт.</t>
  </si>
  <si>
    <t>RoxelPro Полиуретановый клей для ремонта пластика 1 минутный, чёрный, картридж 50 мл.</t>
  </si>
  <si>
    <t>кор: 96 шт.</t>
  </si>
  <si>
    <t>RoxelPro Полиуретановый клей для ремонта пластика 5 минутный, чёрный, картридж 50 мл.</t>
  </si>
  <si>
    <t>RoxelPro Пистолет для нанесения 2К клея в картриджах 50 мл.</t>
  </si>
  <si>
    <t xml:space="preserve">RoxelPro Наконечник-миксер для 2К клея </t>
  </si>
  <si>
    <t>упак.: 12 шт.</t>
  </si>
  <si>
    <t>RoxelPro Носик для туб 400 и 600мл, белый</t>
  </si>
  <si>
    <t>RoxelPro Обезжир. салфетка ULTRACLEAN LIGHT, листы 20х50шт, 30х32см., голубая</t>
  </si>
  <si>
    <t>RoxelPro Обезжир. салфетка MULTICLEAN ONE, перфор. рулон 500шт., 32х36см., синяя</t>
  </si>
  <si>
    <t>RoxelPro Обезжир. салфетка MULTICLEAN ONE, листы 12х35шт, 30х38см., синяя</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</si>
  <si>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</si>
  <si>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</si>
  <si>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</si>
  <si>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</si>
  <si>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RoxelPro Нитриловые перчатки ROXPRO, синие, размер M, упаковка 50 шт.</t>
  </si>
  <si>
    <t>RoxelPro Нитриловые перчатки ROXPRO, синие, размер L, упаковка 50 шт.</t>
  </si>
  <si>
    <t>RoxelPro Нитриловые перчатки ROXPRO, синие, размер XL, упаковка 50 шт.</t>
  </si>
  <si>
    <t>RoxelPro Нитриловые перчатки ROXTOP, чёрные/оранжевые, размер M, упаковка 50 шт.</t>
  </si>
  <si>
    <t>RoxelPro Нитриловые перчатки ROXTOP, чёрные/оранжевые, размер L, упаковка 50 шт.</t>
  </si>
  <si>
    <t>RoxelPro Нитриловые перчатки ROXTOP, чёрные/оранжевые, размер XL, упаковка 50 шт.</t>
  </si>
  <si>
    <t>RoxelPro Нитриловые перчатки ROXONE, чёрные, размер M, упаковка 50 шт.</t>
  </si>
  <si>
    <t>RoxelPro Нитриловые перчатки ROXONE, чёрные, размер L, упаковка 50 шт.</t>
  </si>
  <si>
    <t>RoxelPro Нитриловые перчатки ROXONE, чёрные, размер XL, упаковка 50 шт.</t>
  </si>
  <si>
    <t>RoxelPro Противоаэрозольный респиратор ROXTOP 02V 2-й степени защиты, с клапаном выдоха, до 12 ПДК, размер L</t>
  </si>
  <si>
    <t>RoxelPro Набор RPPS 650мл (стаканы - 50, крышки с фильтром 125 мкм - 50, колпачки - 20, смесительный бачок, запорное кольцо)</t>
  </si>
  <si>
    <t>RoxelPro Набор RPPS 650мл (стаканы - 50, крышки с фильтром 190 мкм - 50, колпачки - 20, смесительный бачок, запорное кольцо)</t>
  </si>
  <si>
    <t>RoxelPro Набор RPPS 850мл (стаканы - 50, крышки с фильтром 125 мкм - 50, колпачки - 20, смесительный бачок, запорное кольцо)</t>
  </si>
  <si>
    <t>RoxelPro Набор RPPS 850мл (стаканы - 50, крышки с фильтром 190 мкм - 50, колпачки - 20, смесительный бачок, запорное кольцо)</t>
  </si>
  <si>
    <t>RoxelPro Переходник к окрасочным пистолетам Anest Iwata W400, W400WB, LPH400, LPH 94, VX929, VXL 949, тип 1</t>
  </si>
  <si>
    <t>RoxelPro Переходник к окрасочным пистолетам DeVilbiss GTI, DV1, GFG, FLG, тип 2</t>
  </si>
  <si>
    <t>RoxelPro Переходник к окрасочным пистолетам Sata QCC, тип 3</t>
  </si>
  <si>
    <t>Цена, выделенная зелёным цветом, установлена в РУБЛЯХ</t>
  </si>
  <si>
    <t>Зачистные круги</t>
  </si>
  <si>
    <t>RoxelPro Гибкий зачистной круг ROXPRO FLEXIBLE 125 х 3.0 х 22мм, Т27, нерж.сталь, металл, керамическое зерно 36+</t>
  </si>
  <si>
    <t>RoxelPro Фибровый шлифовальный круг ROXPRO HARD CUT 180 х 22мм, керамика, Р80</t>
  </si>
  <si>
    <t>Шпиндели для валиков</t>
  </si>
  <si>
    <t>RoxelPro Нетканый абразивный лист 150мм х 230мм, A MED, коричневый</t>
  </si>
  <si>
    <t>RoxelPro Нетканый абразивный лист 150мм х 230мм, S MED, темно-серый</t>
  </si>
  <si>
    <t>RoxelPro Нетканый абразивный лист 150мм х 230мм, A FIN, зеленый</t>
  </si>
  <si>
    <t>RoxelPro Нетканый абразивный лист 150мм х 230мм, A VFN, бордовый</t>
  </si>
  <si>
    <t>RoxelPro Нетканый абразивный лист 150мм х 230мм, S UFN, светло-серый</t>
  </si>
  <si>
    <t>RoxelPro Нетканый абразивный материал 115мм х10м A MED, коричневый</t>
  </si>
  <si>
    <t>RoxelPro Нетканый абразивный материал 115мм х10м S MED, темно-серый</t>
  </si>
  <si>
    <t>Шпиндели для нетканых прессованных кругов</t>
  </si>
  <si>
    <t>RoxelPro Нетканый прессованный круг ROXTOP 150х6х13мм, 3A MED</t>
  </si>
  <si>
    <t>RoxelPro Нетканый прессованный круг ROXTOP 150х13х13мм, 6A MED</t>
  </si>
  <si>
    <t>RoxelPro Нетканый прессованный круг ROXTOP 150х25х25мм, 2A MED</t>
  </si>
  <si>
    <t>RoxelPro Нетканый прессованный круг ROXTOP 150х25х25мм, 2S FIN</t>
  </si>
  <si>
    <t>RoxelPro Нетканый прессованный круг ROXTOP 115х13х22мм, Trimmable, 6A MED</t>
  </si>
  <si>
    <t>Конволютные круги ROXTOP</t>
  </si>
  <si>
    <t>RoxelPro Конволютный круг ROXTOP DB-WL 150х25х25мм 7S FIN</t>
  </si>
  <si>
    <t>RoxelPro Конволютный круг ROXTOP DB-WL 150х25х25мм 8S MED</t>
  </si>
  <si>
    <t>RoxelPro Конволютный круг ROXTOP DB-WL 150х25х25мм 8S FIN</t>
  </si>
  <si>
    <t>RoxelPro Конволютный круг ROXTOP DB-WL 150х25х25мм 9S FIN</t>
  </si>
  <si>
    <t>RoxelPro Конволютный круг ROXTOP DB-WL 200х50х75мм 7S MED</t>
  </si>
  <si>
    <t>RoxelPro Конволютный круг ROXTOP DB-WL 200х50х75мм 7S FIN</t>
  </si>
  <si>
    <t>RoxelPro Конволютный круг ROXTOP DB-WL 200х50х75мм 8S MED</t>
  </si>
  <si>
    <t>RoxelPro Конволютный круг ROXTOP FS-WL 150х25х25мм 5A MED</t>
  </si>
  <si>
    <t>RoxelPro Конволютный круг ROXTOP FS-WL 150х25х25мм 6S FIN</t>
  </si>
  <si>
    <t>RoxelPro Конволютный круг ROXTOP FS-WL 150х25х25мм 8A MED</t>
  </si>
  <si>
    <t>RoxelPro Конволютный круг ROXTOP FS-WL 150х25х25мм 8S MED</t>
  </si>
  <si>
    <t>RoxelPro Конволютный круг ROXTOP FS-WL 200х50х75мм 6S FIN</t>
  </si>
  <si>
    <t>RoxelPro Конволютный круг ROXTOP XR-WM 150х25х25мм HA 120</t>
  </si>
  <si>
    <t>RoxelPro Конволютный круг ROXTOP XR-WM 150х25х25мм HA 240</t>
  </si>
  <si>
    <t>Полировальные пасты твёрдые</t>
  </si>
  <si>
    <t>Фетровые полировальные круги</t>
  </si>
  <si>
    <t>расходные материалы для авторемонта, СИЗы</t>
  </si>
  <si>
    <t>SATA HRS E пистолет высокого давления для консервации полостей с регулятором подачи материала, бачком под давлением 1.5л. макс.10 бар, без зонда</t>
  </si>
  <si>
    <t>SATA Набор батареек для jet X 5500 Digital</t>
  </si>
  <si>
    <t>Цена указана в ЕВРО</t>
  </si>
  <si>
    <t>Новая цена, (Евро) с НДС 20%</t>
  </si>
  <si>
    <t>NOVOL OPTIC BASE Разбавитель УНИВЕРСАЛЬНЫЙ (1,0 л)</t>
  </si>
  <si>
    <t>Новая Цена, (Евро) с НДС 20%</t>
  </si>
  <si>
    <t>Novol Ultra, Cobra</t>
  </si>
  <si>
    <t xml:space="preserve">Фасовка </t>
  </si>
  <si>
    <t>Цена за шт.</t>
  </si>
  <si>
    <t>Лаки экспресс</t>
  </si>
  <si>
    <t>Лак Vika 2+1 FAST 90' акриловый 2К + отв.0,5</t>
  </si>
  <si>
    <t>Лак Vika 2+1 HS акриловый 2К + отв.</t>
  </si>
  <si>
    <t>Лак Vika 2+1 MS акриловый 2К + отв.</t>
  </si>
  <si>
    <t>Грунтовка 2K эпоксидная + отв.</t>
  </si>
  <si>
    <t>Грунтовка Wash Primer / фосфатирующая + отв.</t>
  </si>
  <si>
    <t>Грунтовка Vika 5+1 HS акриловая 2K / белая + отв.</t>
  </si>
  <si>
    <t>Грунтовка Vika 5+1 HS акриловая 2K / серая + отв.</t>
  </si>
  <si>
    <t>Грунтовка Vika 5+1 HS акриловая 2K / черная + отв.</t>
  </si>
  <si>
    <t>Грунтовка Vika 4+1 HS акриловая 2K «прямо на металл» / белая + отв.</t>
  </si>
  <si>
    <t>Грунтовка Vika 4+1 HS акриловая 2K «прямо на металл» / серая + отв.</t>
  </si>
  <si>
    <t>Грунтовка Vika 4+1 HS акриловая 2K «прямо на металл» / черная + отв.</t>
  </si>
  <si>
    <t>Грунтовка Vika 3+1 HS акриловая 2K / белая + отв.</t>
  </si>
  <si>
    <t>Грунтовка Vika 3+1 HS акриловая 2K / серая + отв.</t>
  </si>
  <si>
    <t>Грунтовка Vika 3+1 HS акриловая 2K / черная + отв.</t>
  </si>
  <si>
    <t>Грунтовка Праймер антирокоррозионная / белая  + отв.</t>
  </si>
  <si>
    <t>Грунтовка Праймер антирокоррозионная  / красно-коричневая + отв.</t>
  </si>
  <si>
    <t>Грунтовка Праймер антирокоррозионная  / серая + отв.</t>
  </si>
  <si>
    <t>Грунтовка Праймер антирокоррозионная  / черная + отв.</t>
  </si>
  <si>
    <t>Эмаль АК-1301 белая 201</t>
  </si>
  <si>
    <t>Добавка матирующая 1500</t>
  </si>
  <si>
    <t>Эмаль Базисная Vika-Металлик база добавка трехслойная 1600 (BINDER)</t>
  </si>
  <si>
    <t>Эмаль Базисная Vika-Металлик Hyundai SAE Carbon Grey</t>
  </si>
  <si>
    <t>Эмаль Базисная Vika-Металлик Skoda G6Y Emerald Green</t>
  </si>
  <si>
    <t>Эмаль Базисная Vika-Металлик Volkswagen A1X Titanium Beige</t>
  </si>
  <si>
    <t>Эмаль Базисная Vika-Металлик Volkswagen R8Y Ginger Brown</t>
  </si>
  <si>
    <t>Эмаль Базисная Vika-Металлик криптон 372 LADA VESTA</t>
  </si>
  <si>
    <t>Эмаль Базисная Vika-Металлик лайм 366 LADA VESTA</t>
  </si>
  <si>
    <t>Эмаль Базисная Vika-Металлик марс 130 LADA VESTA SW CROSS</t>
  </si>
  <si>
    <t>Эмаль Базисная Vika-Металлик сердолик 195 LADA VESTA</t>
  </si>
  <si>
    <t>Эмаль Базисная Vika-Металлик фантом 496 LADA VESTA</t>
  </si>
  <si>
    <t>Эмаль Базисная Vika-Металлик RENAULT CNW BRUN TENAKURU</t>
  </si>
  <si>
    <t>Эмаль Базисная Vika-Металлик RENAULT GRIS PLATINE D69</t>
  </si>
  <si>
    <t>Эмаль Базисная Vika-Металлик RENAULT NOIR NACRE 676</t>
  </si>
  <si>
    <t>0,8*12</t>
  </si>
  <si>
    <t>Эмаль Vika-60 темно-бежевая</t>
  </si>
  <si>
    <t>Эмаль МЛ-1110 бежевая</t>
  </si>
  <si>
    <t>Эмаль аэрозольная</t>
  </si>
  <si>
    <t>Металлики аэрозольные</t>
  </si>
  <si>
    <t>Алкиды аэрозольные</t>
  </si>
  <si>
    <t>ТУ 6-21-49404743-128-2001</t>
  </si>
  <si>
    <t>Валик для маскировки проемов 20м</t>
  </si>
  <si>
    <t>Емкость мерная + крышка</t>
  </si>
  <si>
    <t>ЛИПКАЯ САЛФЕТКА МР ®</t>
  </si>
  <si>
    <t>САЛФЕТКА ЛИПКАЯ ПЫЛЕСБОРНАЯ МР 80*80см</t>
  </si>
  <si>
    <t>Дополнительно</t>
  </si>
  <si>
    <t>Тест карты Vika картонные (упаковка 50шт)</t>
  </si>
  <si>
    <t xml:space="preserve">Пистолеты для нанесения клеев и герметиков </t>
  </si>
  <si>
    <t>Пневматические пистолеты</t>
  </si>
  <si>
    <t>1020182 CSG II 370</t>
  </si>
  <si>
    <t>Пневматический пистолет с регулятором давления для нанесения герметиков и клеев в фольгированной упаковке (туба) 400 и 600 мл, а также картриджах - 310 мл. Имеет эргономичную рукоятку и удобный курок. В комплекте: насадка для использования картриджа. Цвет: черный. Рабочее давление 4-8 бар. Максимальный уровень шума 80 dBA. Вес:1,252 кг.</t>
  </si>
  <si>
    <t>1050339 PM4</t>
  </si>
  <si>
    <t>Пневматический пистолет с регулятором давления для нанесения гибридных распыляемых  шовных герметиков, фасованных в пластиковые и алюминиевые картриджи объемом 290 и 310 мл. Рабочее давление 3-5, максимальное 8 бар. Потребление воздуха 200-250 л/мин. В комплекте: сменная головка с 5-ю насадками, уплотнительное кольцо. Диаметр сопла 1.6 мм. Максимальный уровень шума 75 dBA. Вес: 1,090 кг.</t>
  </si>
  <si>
    <t xml:space="preserve">AH1801028A F4/SAM 11/A  </t>
  </si>
  <si>
    <t>Пневматический пистолет с регулятором давления для нанесения гибридных распыляемых герметиков, фасованных в пластиковые и металлические картриджи объемом 310 мл. В комплекте: переходник для сменных насадок (арт. BS099270). Рабочее давление 1,5-8 бар. Потребление воздуха: 220 - 260 л/мин. Максимальный уровень шума 79 dBA. Эксплуатация при температурах: -10 °C + 90 °C. Размер: 355х250х60 мм. Вес: 0,985 кг.</t>
  </si>
  <si>
    <t>AH095701 KIT/SAM/2002 11/A</t>
  </si>
  <si>
    <t>Пневматический пистолет с телескопическим поршнем и регулятором давления. Для нанесения распыляемых и нераспыляемых герметиков, клеев в картриджах объемом 290, 310 мл, герметиков в фольгированной упаковке (туба) объемом 400 мл. В комплекте: 2 сменные многоразовые насадки 3.5мм., 4.3мм.(черного цвета) и одноразовая насадка для распыления герметика 3.0мм. (белого цвета). Размер: 395Х220X60мм. Рабочее давление: 3 - 8 бар. Потребление воздуха: 180 - 220 л/мин. Максимальный уровень шума: 70 dbA. Вес: 1.240 кг.</t>
  </si>
  <si>
    <t xml:space="preserve">AH096101 KIT/SAM/3-CS new 11/A </t>
  </si>
  <si>
    <t>Пневматический пистолет с регулятором давления. Для нанесения распыляемых и нераспыляемых герметиков, клеев в картриджах объемом 290, 310 мл  В комплекте: 2 сменные многоразовые насадки 3.5мм., 4.3мм.(черного цвета) и одноразовая насадка для распыления герметика 3.0мм. (белого цвета). Размер: 340Х220X60мм. Рабочее давление: 6 бар. Потребление воздуха: 180 - 220 л/мин. Максимальный уровень шума: 70 dbA. Вес: 1.115 кг.</t>
  </si>
  <si>
    <t>AH096501 KIT/SAM/3-SL 11/A</t>
  </si>
  <si>
    <t>Пневматический пистолет с регулятором давления для нанесения герметиков и клеев в фольгированной упаковке (туба) 400 и 600 мл. Имеет эргономичную рукоятку и удобный курок. Рабочее давление 6 бар. Потребление воздуха 220 л/мин. Максимальный уровень шума 70 dBA. Вес:1,310 кг.</t>
  </si>
  <si>
    <t>AH095503 A/525/PT 11/A</t>
  </si>
  <si>
    <t>Пневматический пистолет с телескопическим поршнем и регулятором давления. Для нанесения герметиков, клеев в картриджах объемом 290, 310 мл и герметиков в фольгированной упаковке (туба) объемом 400 мл.  Размер: 470Х160Х65мм. Рабочее давление: 6 бар. Потребление воздуха: 180 - 220 л/мин. Максимальный уровень шума: 78 dbA. Вес: 0,974 кг.</t>
  </si>
  <si>
    <t>Ручные пистолеты</t>
  </si>
  <si>
    <t>1060237 BCX 385 MD</t>
  </si>
  <si>
    <t>Профессиональный ручной пистолет открытого типа с эргономичной ручкой покрытой ПВХ. Конструкция корпуса разработана для боковой загрузки картриджей. Предназначен для выдавливания герметиков и клеев в сдвоенных двухкомпонентных картриджах до 400 мл. Обладает повышенным передаточным числом для работы с высоковязкими составами. Передаточное отношение 24:1 (Увеличение усилия нажима в 24 раза).  Вес: 1.425 кг.</t>
  </si>
  <si>
    <t>PS/142</t>
  </si>
  <si>
    <t>Профессиональный ручной пистолет с усиленным цилиндрическим корпусом открытого типа. Подходит для нанесения продуктов средней и высокой вязкости фасованных в картриджи объемом 310 мл.  Передаточное отношение  18:1  (Увеличение усилия нажима в 18 раз). Вес: 0,730 кг.</t>
  </si>
  <si>
    <t>PS/266</t>
  </si>
  <si>
    <t>Профессиональный ручной пистолет с алюминиевым корпусом закрытого типа. Подходит для нанесения  клеев, герметиков средней и высокой вязкости, фасованных в фольгированную упаковку (туба) до 400мл. и картриджи объемом до 310 мл.  Передаточное отношение  18:1 (Увеличение усилия нажима в 18 раз). Вес: 0,830 кг.</t>
  </si>
  <si>
    <t>PS/601</t>
  </si>
  <si>
    <t>Профессиональный ручной пистолет с алюминиевым корпусом закрытого типа. Подходит для нанесения  клеев, герметиков средней и высокой вязкости фасованных в фольгированную упаковку (туба) до 600 мл. и картриджи объемом до 310 мл. Передаточное отношение 18:1 (Увеличение усилия нажима в 18 раз). Вес: 0,910 кг.</t>
  </si>
  <si>
    <t>Сменные аккумуляторы</t>
  </si>
  <si>
    <t>Extra LI-ION battery</t>
  </si>
  <si>
    <t>Батарея для аккумуляторного пистолета PSE/700</t>
  </si>
  <si>
    <t xml:space="preserve">Насадки для нанесения шовного и распыляемого герметика </t>
  </si>
  <si>
    <t>H1</t>
  </si>
  <si>
    <t>Пластиковая насадка в форме бабочки для нанесения шовного герметика. Конструкция насадки позволяет регулировать торцевой упор, ширину и высоту декоративного шва. Область применения: капот, двери, крышка багажника. Применяется со всеми полиуретановыми и силанмодифицированными кузовными герметиками.</t>
  </si>
  <si>
    <t>10 шт</t>
  </si>
  <si>
    <t>H2</t>
  </si>
  <si>
    <t>Пластиковая насадка с фиксированной шириной шва и торцевым упором для нанесения шовного герметика. Конструкция насадки существенно упрощает процесс герметизации завальцованного металла на таких элементах как капот, двери и крышка багажника. Применяется со всеми полиуретановыми и силанмодифицированными кузовными герметиками.</t>
  </si>
  <si>
    <t>H3</t>
  </si>
  <si>
    <t>Пластиковая насадка плоская для нанесения шовного герметика. Конструкция насадки позволяет регулировать ширину и высоту декоротивного шва. Область применения: капот, двери, крышка багажника. Применяется со всеми полиуретановыми и силанмодифицированными кузовными герметиками.</t>
  </si>
  <si>
    <t>H4</t>
  </si>
  <si>
    <t>Пластиковая насадка для фактурного нанесения шовного герметика. Конструкция насадки используется для получения сдвоенного широкого шва. Область применения: подкапотное пространство, задняя панель, внутренняя герметизация кузова автомобиля. Применяется со всеми полиуретановыми и силанмодифицированными кузовными герметиками.</t>
  </si>
  <si>
    <t>H5</t>
  </si>
  <si>
    <t xml:space="preserve">Пластиковая насадка для использования клеев и герметиков в мягкой фольгированной упаковке. Применяется со всеми пистолетами закрытого типа. </t>
  </si>
  <si>
    <t>H6</t>
  </si>
  <si>
    <t>Пластиковая насадка - переходник для использования насадок от картриджей при работе с клеями - герметиками, фасованых в фольгированную упаковку 400 и 600 мл. Применяется со всеми пистолетами закрытого типа.</t>
  </si>
  <si>
    <t>H7</t>
  </si>
  <si>
    <t xml:space="preserve">Пластиковая насадка для фактурного нанесения шовного герметика. Конструкция насадки позволяет получить рифленый шов без дополнительных усилий оператора. 
Область применения: подкапотное пространство, задняя панель, внутренняя герметизация кузова автомобиля. Может применяться с любыми шовными кузовными герметиками.                                                                                                                                    </t>
  </si>
  <si>
    <t>H8</t>
  </si>
  <si>
    <t>Пластиковая насадка для нанесения стекольных клеев-герметиков из металлического картриджа. Применяется со всеми пистолетами.</t>
  </si>
  <si>
    <t>H9</t>
  </si>
  <si>
    <t>Пластиковая насадка для нанесения клеев и герметиков из металлического картриджа. Применяется со всеми пистолетами и со всеми полиуретановыми и силанмодифицированными кузовными герметиками.</t>
  </si>
  <si>
    <t>R1 - 3,5</t>
  </si>
  <si>
    <t xml:space="preserve"> 5 шт</t>
  </si>
  <si>
    <t>R2 - 4,3</t>
  </si>
  <si>
    <t>R3 - 1,5</t>
  </si>
  <si>
    <t>R4 - 3,0</t>
  </si>
  <si>
    <t>Прочие расходные материалы</t>
  </si>
  <si>
    <t>3050014</t>
  </si>
  <si>
    <t>Уплотнительное кольцо PM3/PM4</t>
  </si>
  <si>
    <t xml:space="preserve">4020170 </t>
  </si>
  <si>
    <t>Алюминиевая воздушная головка предназначена для выдавливания герметика.</t>
  </si>
  <si>
    <t>4020173</t>
  </si>
  <si>
    <t>Сопло для пистолета PM3/PM4 диаметром 1,6мм</t>
  </si>
  <si>
    <t>4020731</t>
  </si>
  <si>
    <t>Алюминиевая сменная насадка для нанесения герметиков путем распыления для пистолета PM3</t>
  </si>
  <si>
    <t>BD099999</t>
  </si>
  <si>
    <t xml:space="preserve">Набор основных уплотнительных колец (3 шт) для пистолета F1/SAM (BD089684, BD098464, BD148389)   </t>
  </si>
  <si>
    <t>1 уп.</t>
  </si>
  <si>
    <t>BH1801009A</t>
  </si>
  <si>
    <t xml:space="preserve">Набор пружин и уплотнительных прокладок для пистолета  F1/SAM 11/A </t>
  </si>
  <si>
    <t>BH099294</t>
  </si>
  <si>
    <t xml:space="preserve">Колба для фиксации картриджа в пистолете F1/SAM 11/A </t>
  </si>
  <si>
    <t>BH099359</t>
  </si>
  <si>
    <t>Переходник для использования картриджей в металлической упаковке с пистолетом F1/SAM 11/A.</t>
  </si>
  <si>
    <t>BS099270</t>
  </si>
  <si>
    <t>Переходник для пистолета F1/SAM, резьба M15 x 1,5</t>
  </si>
  <si>
    <t xml:space="preserve">BS099271 </t>
  </si>
  <si>
    <t>Переходник для пистолета F1/SAM, резьба M15 x 2,5</t>
  </si>
  <si>
    <t>BS1399314</t>
  </si>
  <si>
    <t>Регулировочная гайка уплотняющей втулки материальной иглы</t>
  </si>
  <si>
    <r>
      <t xml:space="preserve">Пластиковая многоразовая внешняя насадка для нанесения распыляемого герметика. Диаметр: 3,5 мм. Цвет: черный. Применяется совместно с насадками </t>
    </r>
    <r>
      <rPr>
        <b/>
        <sz val="9"/>
        <rFont val="Arial"/>
        <family val="2"/>
        <charset val="204"/>
      </rPr>
      <t xml:space="preserve">R3 - 1,5 </t>
    </r>
    <r>
      <rPr>
        <sz val="9"/>
        <rFont val="Arial"/>
        <family val="2"/>
        <charset val="204"/>
      </rPr>
      <t>и</t>
    </r>
    <r>
      <rPr>
        <b/>
        <sz val="9"/>
        <rFont val="Arial"/>
        <family val="2"/>
        <charset val="204"/>
      </rPr>
      <t xml:space="preserve"> R4 - 3,0</t>
    </r>
    <r>
      <rPr>
        <sz val="9"/>
        <rFont val="Arial"/>
        <family val="2"/>
        <charset val="204"/>
      </rPr>
      <t xml:space="preserve">. Используется с  пневматическими пистолетами </t>
    </r>
    <r>
      <rPr>
        <b/>
        <sz val="9"/>
        <rFont val="Arial"/>
        <family val="2"/>
        <charset val="204"/>
      </rPr>
      <t xml:space="preserve">AH096101 KIT/SAM/3-CS new 11/A </t>
    </r>
    <r>
      <rPr>
        <sz val="9"/>
        <rFont val="Arial"/>
        <family val="2"/>
        <charset val="204"/>
      </rPr>
      <t>и</t>
    </r>
    <r>
      <rPr>
        <b/>
        <sz val="9"/>
        <rFont val="Arial"/>
        <family val="2"/>
        <charset val="204"/>
      </rPr>
      <t xml:space="preserve"> AH095701 KIT/SAM/2002 11/A</t>
    </r>
    <r>
      <rPr>
        <sz val="9"/>
        <rFont val="Arial"/>
        <family val="2"/>
        <charset val="204"/>
      </rPr>
      <t>.</t>
    </r>
  </si>
  <si>
    <r>
      <t xml:space="preserve">Пластиковая многоразовая внешняя насадка для нанесения распыляемого герметика. Диаметр: 4,3 мм. Цвет: черный. Применяется совместно с насадками </t>
    </r>
    <r>
      <rPr>
        <b/>
        <sz val="9"/>
        <rFont val="Arial"/>
        <family val="2"/>
        <charset val="204"/>
      </rPr>
      <t>R3 - 1,5</t>
    </r>
    <r>
      <rPr>
        <sz val="9"/>
        <rFont val="Arial"/>
        <family val="2"/>
        <charset val="204"/>
      </rPr>
      <t xml:space="preserve"> и </t>
    </r>
    <r>
      <rPr>
        <b/>
        <sz val="9"/>
        <rFont val="Arial"/>
        <family val="2"/>
        <charset val="204"/>
      </rPr>
      <t>R4 - 3,0</t>
    </r>
    <r>
      <rPr>
        <sz val="9"/>
        <rFont val="Arial"/>
        <family val="2"/>
        <charset val="204"/>
      </rPr>
      <t xml:space="preserve">. Используется с пневматическими пистолетами </t>
    </r>
    <r>
      <rPr>
        <b/>
        <sz val="9"/>
        <rFont val="Arial"/>
        <family val="2"/>
        <charset val="204"/>
      </rPr>
      <t>AH096101 KIT/SAM/3-CS new 11/A</t>
    </r>
    <r>
      <rPr>
        <sz val="9"/>
        <rFont val="Arial"/>
        <family val="2"/>
        <charset val="204"/>
      </rPr>
      <t xml:space="preserve"> и </t>
    </r>
    <r>
      <rPr>
        <b/>
        <sz val="9"/>
        <rFont val="Arial"/>
        <family val="2"/>
        <charset val="204"/>
      </rPr>
      <t>AH095701 KIT/SAM/2002 11/A</t>
    </r>
    <r>
      <rPr>
        <sz val="9"/>
        <rFont val="Arial"/>
        <family val="2"/>
        <charset val="204"/>
      </rPr>
      <t>.</t>
    </r>
  </si>
  <si>
    <r>
      <t xml:space="preserve">Пластиковая одноразовая внутренняя насадка для подачи распыляемого герметика. Диаметр 1.5 мм. Цвет: красный. Применяется совместно с насадками </t>
    </r>
    <r>
      <rPr>
        <b/>
        <sz val="9"/>
        <rFont val="Arial"/>
        <family val="2"/>
        <charset val="204"/>
      </rPr>
      <t>R1 - 3,5</t>
    </r>
    <r>
      <rPr>
        <sz val="9"/>
        <rFont val="Arial"/>
        <family val="2"/>
        <charset val="204"/>
      </rPr>
      <t xml:space="preserve"> и </t>
    </r>
    <r>
      <rPr>
        <b/>
        <sz val="9"/>
        <rFont val="Arial"/>
        <family val="2"/>
        <charset val="204"/>
      </rPr>
      <t>R2 - 4,3</t>
    </r>
    <r>
      <rPr>
        <sz val="9"/>
        <rFont val="Arial"/>
        <family val="2"/>
        <charset val="204"/>
      </rPr>
      <t xml:space="preserve">. Используется с пневматическими пистолетами </t>
    </r>
    <r>
      <rPr>
        <b/>
        <sz val="9"/>
        <rFont val="Arial"/>
        <family val="2"/>
        <charset val="204"/>
      </rPr>
      <t>AH096101 KIT/SAM/3-CS new 11/A</t>
    </r>
    <r>
      <rPr>
        <sz val="9"/>
        <rFont val="Arial"/>
        <family val="2"/>
        <charset val="204"/>
      </rPr>
      <t xml:space="preserve"> и </t>
    </r>
    <r>
      <rPr>
        <b/>
        <sz val="9"/>
        <rFont val="Arial"/>
        <family val="2"/>
        <charset val="204"/>
      </rPr>
      <t>AH095701 KIT/SAM/2002 11/A.</t>
    </r>
  </si>
  <si>
    <r>
      <t xml:space="preserve">Пластиковая одноразовая внутренняя насадка для подачи распыляемого герметика. Диаметр 3.0 мм. Цвет: белый. Применяется совместно с насадками </t>
    </r>
    <r>
      <rPr>
        <b/>
        <sz val="9"/>
        <rFont val="Arial"/>
        <family val="2"/>
        <charset val="204"/>
      </rPr>
      <t>R1 - 3,5</t>
    </r>
    <r>
      <rPr>
        <sz val="9"/>
        <rFont val="Arial"/>
        <family val="2"/>
        <charset val="204"/>
      </rPr>
      <t xml:space="preserve"> и </t>
    </r>
    <r>
      <rPr>
        <b/>
        <sz val="9"/>
        <rFont val="Arial"/>
        <family val="2"/>
        <charset val="204"/>
      </rPr>
      <t>R2 - 4,3</t>
    </r>
    <r>
      <rPr>
        <sz val="9"/>
        <rFont val="Arial"/>
        <family val="2"/>
        <charset val="204"/>
      </rPr>
      <t xml:space="preserve">. Используется с пневматическими пистолетами </t>
    </r>
    <r>
      <rPr>
        <b/>
        <sz val="9"/>
        <rFont val="Arial"/>
        <family val="2"/>
        <charset val="204"/>
      </rPr>
      <t>AH096101 KIT/SAM/3-CS new 11/A</t>
    </r>
    <r>
      <rPr>
        <sz val="9"/>
        <rFont val="Arial"/>
        <family val="2"/>
        <charset val="204"/>
      </rPr>
      <t xml:space="preserve"> и </t>
    </r>
    <r>
      <rPr>
        <b/>
        <sz val="9"/>
        <rFont val="Arial"/>
        <family val="2"/>
        <charset val="204"/>
      </rPr>
      <t>AH095701 KIT/SAM/2002 11/A.</t>
    </r>
  </si>
  <si>
    <t>201</t>
  </si>
  <si>
    <t>45338432А</t>
  </si>
  <si>
    <t>Mobihel Аэрозоль автолак серая волга (520 мл)</t>
  </si>
  <si>
    <t>ВОЛГА серая</t>
  </si>
  <si>
    <t>Mobihel Аэрозоль базовая эмаль металлик 80201 серебряная (520 мл)/замена на арт 41979002А</t>
  </si>
  <si>
    <t>MOBIHEL 2K отвердитель PLUS (0,14 кг) ( аналог отв.арт. 40092702)</t>
  </si>
  <si>
    <t>Mobihel Базовая эмаль металлик 230 жемчуг (1 л)</t>
  </si>
  <si>
    <t>Mobihel Базовая эмаль металлик 245 золотая нива (1 л)</t>
  </si>
  <si>
    <t>Mobihel Базовая эмаль металлик FORD Panther Black (1 л)</t>
  </si>
  <si>
    <t>Mobihel Базовая эмаль металлик VW LC9X deep black (1 л)</t>
  </si>
  <si>
    <t>Mobihel Базовая эмаль металлик айсберг (1 л)</t>
  </si>
  <si>
    <t>Mobihel 2К акриловый автолак микс 109 желтый (1 л)</t>
  </si>
  <si>
    <t>Mobihel база M345 королевский синий (1 л) (замена артикула)</t>
  </si>
  <si>
    <t>Mobihel база M361 глубоко-черный (1 л) (замена артикула)</t>
  </si>
  <si>
    <t>Mobihel база M402 грубый алюминий CHR (3.5 л)</t>
  </si>
  <si>
    <t>Mobihel база M405 алюминий мелкий бриллиантовый (3,5 л) CHR</t>
  </si>
  <si>
    <t>Mobihel база M407 светлый тонкий алюминий CHR (1 л)</t>
  </si>
  <si>
    <t>Mobihel 2К HS отвердитель 4100 (0,5 л.)</t>
  </si>
  <si>
    <t>Mobihel 2К HS отвердитель 4300 T27 - 35C медленный (0,5 л.)</t>
  </si>
  <si>
    <t>Mobihel 2К отвердитель 7700 для лака V5 (0,5 л.)</t>
  </si>
  <si>
    <t>Mobihel 2К отвердитель 7700 для лака V5 (2,5 л.)</t>
  </si>
  <si>
    <t>Mobihel 2К отвердитель 7730 для лака V5 T27 - 35C медленный (0,5 л.)</t>
  </si>
  <si>
    <t>Mobihel 2К отвердитель 8100 для лака FG (2,5 л.)</t>
  </si>
  <si>
    <t>Mobihel 2К отвердитель 8800 (0,5 л.) (альтернатива отв. серии 1100)</t>
  </si>
  <si>
    <t>Mobihel 2К отвердитель 8800 (5 л.) (альтернатива отв. серии 1100)</t>
  </si>
  <si>
    <t>Mobihel 2К отвердитель 8800 для лака AS (0,25 л.) (альтернатива отв. серии 1100)</t>
  </si>
  <si>
    <t>Mobihel 2К отвердитель 9900 (0,375 л.) (альтернатива отв. серии 1100)</t>
  </si>
  <si>
    <t>Mobihel 2К отвердитель для грунтов 700 (0.25 л.)</t>
  </si>
  <si>
    <t>Mobihel ISO отвердитель алкидных материалов (0.5 л.)</t>
  </si>
  <si>
    <t>Разбавители очистители и добавки</t>
  </si>
  <si>
    <t>Mobihel разбавитель алкидных материалов ZS (1 л.)</t>
  </si>
  <si>
    <t>Mobihel реактивный разбавитель для грунта AIR DRY (0,5л.)</t>
  </si>
  <si>
    <t>РЦИ 2023</t>
  </si>
  <si>
    <t>Рекомендуется для антикоррозийной защиты элементов кузова автомобиля в различных климатических условиях.</t>
  </si>
  <si>
    <t>Применяется для антикоррозийной обработки металлических конструкций, арок колёс, лонжеронов и др. деталей автомобиля, подвергающихся абразивному действию песка и гравия.</t>
  </si>
  <si>
    <t>Применяется, как звуко и вибро поглощающее покрытия фургонов,кабин и других элементов автомобиля.Битумный материал с высоким содержанием пористого наполнителя.</t>
  </si>
  <si>
    <t xml:space="preserve"> Применяется для обработки днища и элементы кузова в случаях, требующих  от материала дополнительных  прочносных и защитных свойств. Покрытие имеет привлекательный внешний  вид</t>
  </si>
  <si>
    <t xml:space="preserve"> Рекомендовано для обработки порогов автомобиля,колёсных арок.Усиленная защита за счёт добавления цинка.</t>
  </si>
  <si>
    <t>Нейтрализатор ржавчины</t>
  </si>
  <si>
    <t>Преобразователь ржавчины "Буванол"</t>
  </si>
  <si>
    <t>Преобразователь ржавчины "Латекс"</t>
  </si>
  <si>
    <t>Применяется перед окрашиванием и при хранение в межоперационных периодах .Восстанавливает окислы металла и образует на  поверхности  латексную грунтовую , пленку способствующую лучшей адгезии лакокрасочных материалов к изделию</t>
  </si>
  <si>
    <t>Преобразователь ржавчины СТАРТ</t>
  </si>
  <si>
    <t>Применяется для очистки сильно поражённых ржавчиной металлических поверхностей .Восстанавливает окислы железа до металлического состояния .</t>
  </si>
  <si>
    <t>Устраняет течь в системе охлаждения двигателя (радиатор , блок цилиндров , отопитель салона). .</t>
  </si>
  <si>
    <t>Применяется при смене охлаждающей жидкости.Удаляет из системы охлаждения ржавчину, накипь, шлам и продукты разложения антифриза . Восстанавливает проходимость трубок радиатора и циркуляцию антифриза по системе охлаждения.</t>
  </si>
  <si>
    <t>кислотный электролит для свинцовых аккумуляторных батарей (плотность = 1,33-1,34г/см3 ) - служит для корректировки пониженной плотности    электролита в кислотных аккумуляторных батарей .</t>
  </si>
  <si>
    <t>кислотный электролит для свинцовых аккумуляторных батарей (плотность = 1,27 г/см3)</t>
  </si>
  <si>
    <t>Средство для разбавления лакокрасочных материалов, олифы, промывки деталей и очистки инструментов.</t>
  </si>
  <si>
    <t>«BLIK»
Жидкость в бачок омывателя -10</t>
  </si>
  <si>
    <t xml:space="preserve">Жидкость бачка стеклоомывателя зимняя на основе качественного изопропилого спирта с использованием отдушек,придающих приятный запах.
Безопасна для здоровья людей, не содержит метанол.
- Честный градус незамерзания, заявленный на этикетке.
- Изготовлена на дистиллированной воде, что предотвращает образование известковых
отложений на деталях автомобиля.
</t>
  </si>
  <si>
    <t>«BLIK»
Жидкость в бачок омывателя -20</t>
  </si>
  <si>
    <t>«BLIK»
Жидкость в бачок омывателя -30</t>
  </si>
  <si>
    <t>«BLIK»
Жидкость в бачок омывателя -70</t>
  </si>
  <si>
    <t>Очиститель стекол зимний  (размораживатель) -30</t>
  </si>
  <si>
    <t xml:space="preserve"> «BLIK»  Жидкость в бачок омывателя летняя</t>
  </si>
  <si>
    <t>Быстро и эффективно удаляет дорожную грязь, следы насекомых и птичьего помета со стекол автомобиля. Изготовлена на дистиллированной воде. Исключает появление разводов и образование известковых отложений на форсунках стеклоомывателя .Безопасен для всех типов лакокрасочного покрытия, резины и пластика.</t>
  </si>
  <si>
    <t xml:space="preserve"> «BLIK»  Жидкость в бачок омывателя летняя с изопропиловым спиртом</t>
  </si>
  <si>
    <t xml:space="preserve"> Добавить в бачок стеклоомывателя из расчета 4 колпачка на 5 литров воды.   На 30-35 литров готовой жидкости стеклоомывателя.</t>
  </si>
  <si>
    <t xml:space="preserve">  Добавить в бачок стеклоомывателя из расчета 0,5 л на 5 литров воды.</t>
  </si>
  <si>
    <r>
      <t xml:space="preserve">2 в 1 очиститель + размораживатель стекол, Эффективно очищает стекла, фары и зеркала от загрязнений, противогололедныхреагентов.Размораживает и удаляет наледь и иней со стекол, фар и зеркал.
- </t>
    </r>
    <r>
      <rPr>
        <b/>
        <sz val="9"/>
        <color rgb="FFFFFFFF"/>
        <rFont val="Arial"/>
        <family val="2"/>
        <charset val="204"/>
      </rPr>
      <t>.</t>
    </r>
    <r>
      <rPr>
        <b/>
        <sz val="9"/>
        <color rgb="FF000000"/>
        <rFont val="Arial"/>
        <family val="2"/>
        <charset val="204"/>
      </rPr>
      <t>Работает в условиях низких температур до -30
- Не содержит метанол.
- Изготовлен на дистиллированной воде, что предотвращает образование известковых отложений на деталях автомобиля.</t>
    </r>
    <r>
      <rPr>
        <b/>
        <sz val="9"/>
        <color rgb="FFFFFFFF"/>
        <rFont val="Arial"/>
        <family val="2"/>
        <charset val="204"/>
      </rPr>
      <t>от</t>
    </r>
  </si>
  <si>
    <t>«BLIK» Жидкость в бачок омывателя летняя суперконцентрат 1:100</t>
  </si>
  <si>
    <t>«BLIK» Жидкость в бачок омывателя летняя суперконцентрат 1:10</t>
  </si>
  <si>
    <t>артикул №</t>
  </si>
  <si>
    <t>описание</t>
  </si>
  <si>
    <t>фото</t>
  </si>
  <si>
    <t>штрихкоды</t>
  </si>
  <si>
    <t>штук в пачке/ коробке</t>
  </si>
  <si>
    <t>102.2</t>
  </si>
  <si>
    <t>Влагостойкая наждачная бумага в листах 230x280мм. Зерно: карбид кремния. Основа: французская латексная бумага. Цвет синий.  Очень мягкаяи эластичная. Не коробится в воде. Идеальна для ручной обработки "по-мокрому". Может применяться при обработке изделий из пластика и дерева. Зерно 100, 120, 150, 180, 220, 240, 320, 360, 400, 500, 600, 800, 1000, 1200, 1500, 2000, 2500, 3000.</t>
  </si>
  <si>
    <t>50/1000</t>
  </si>
  <si>
    <t>693662104200 3</t>
  </si>
  <si>
    <t>693661042080 5</t>
  </si>
  <si>
    <t>693662104201 0</t>
  </si>
  <si>
    <t>109.10С</t>
  </si>
  <si>
    <t>693662109100 1</t>
  </si>
  <si>
    <t>693662109101 8</t>
  </si>
  <si>
    <t>693662109115 5</t>
  </si>
  <si>
    <t>693662109102 5</t>
  </si>
  <si>
    <t>693662109111 7</t>
  </si>
  <si>
    <t>693662109103 2</t>
  </si>
  <si>
    <t>693662109112 4</t>
  </si>
  <si>
    <t>693662109104 9</t>
  </si>
  <si>
    <t>693662109105 6</t>
  </si>
  <si>
    <t>693662109106 3</t>
  </si>
  <si>
    <t>693662109113 1</t>
  </si>
  <si>
    <t>693662109116 2</t>
  </si>
  <si>
    <t>693662109114 8</t>
  </si>
  <si>
    <t>693662109107 0</t>
  </si>
  <si>
    <t>693662109108 7</t>
  </si>
  <si>
    <t>693662109109 4</t>
  </si>
  <si>
    <t>693662109110 0</t>
  </si>
  <si>
    <t>109.10G</t>
  </si>
  <si>
    <t>693662830911 6</t>
  </si>
  <si>
    <t>693662830912 3</t>
  </si>
  <si>
    <t>693662830913 0</t>
  </si>
  <si>
    <t>693662830914 7</t>
  </si>
  <si>
    <t>693662830915 4</t>
  </si>
  <si>
    <t>693662830916 1</t>
  </si>
  <si>
    <t>693662830917 8</t>
  </si>
  <si>
    <t>693662830918 5</t>
  </si>
  <si>
    <t xml:space="preserve">693662830919 2 </t>
  </si>
  <si>
    <t>109.10</t>
  </si>
  <si>
    <t>Абразивные круги на липучке (VELCRO) диаметр 125мм с 8 отверстиями. Зерно: оксид алюминия. Основа: бумага типа C-D. Цвет розовый.  Полузакрытый тип крепления зерна. Двойной слой связующей смолы.</t>
  </si>
  <si>
    <t xml:space="preserve">Абразивные круги на липучке (VELCRO) диаметр 150мм с 14 отверстиями. Зерно: оксид алюминия. Основа: бумага типа C-D. Цвет розовый. Полузакрытый тип крепления зерна. Двойной слой связующей смолы. </t>
  </si>
  <si>
    <t>Orientcraft 109.1 Абразивный круг 150мм 15 отверстий  Р220</t>
  </si>
  <si>
    <t>Абразивные полоски на липучке (VELCRO) размер 70х400мм. Зерно: оксид алюминия. Основа: бумага типа C-D. Цвет розовый. Полузакрытый тип крепления зерна. Двойной слой связующей смолы. Зерно 240</t>
  </si>
  <si>
    <t>Orientcraft 109.1 Абразивная полоска 70х400мм  Р240</t>
  </si>
  <si>
    <t>116.00</t>
  </si>
  <si>
    <t>Круги лепестковые торцевые. Двойной связующий слой смолы. Зерно: оксид алюминия  и черный карбид кремния. Плоский или сведенный на конус профиль. Основа из волокна или нейлона. Использование: для удаления следов сварки. Применяется на обычных и легированных сталях, цветных металлах и их сплавах, алюминии.</t>
  </si>
  <si>
    <t>693662830680 1</t>
  </si>
  <si>
    <t>10/100</t>
  </si>
  <si>
    <t>693662830681 8</t>
  </si>
  <si>
    <t>693662830683 2</t>
  </si>
  <si>
    <t>693662830684 9</t>
  </si>
  <si>
    <t>693662830696 2</t>
  </si>
  <si>
    <t>693662830697 9</t>
  </si>
  <si>
    <t>693662830699 3</t>
  </si>
  <si>
    <t>693662830700 6</t>
  </si>
  <si>
    <t>693662830701 3</t>
  </si>
  <si>
    <t>693662830702 0</t>
  </si>
  <si>
    <t>693662830703 7</t>
  </si>
  <si>
    <t>693662830704 4</t>
  </si>
  <si>
    <t>118.00</t>
  </si>
  <si>
    <t>Абразивная губка.</t>
  </si>
  <si>
    <t>693662181012 1</t>
  </si>
  <si>
    <t>Абразивная губка. Fine 100x70x25мм  (P120)</t>
  </si>
  <si>
    <t>693662181018 3</t>
  </si>
  <si>
    <t>Абразивная губка. Super fine 100x70x25мм  (P180)</t>
  </si>
  <si>
    <t>119.00</t>
  </si>
  <si>
    <t>Абразивный материал на синтетической основе              (скотч брайт)</t>
  </si>
  <si>
    <t>693662831192 8</t>
  </si>
  <si>
    <t>693662831191 1</t>
  </si>
  <si>
    <t>122.00</t>
  </si>
  <si>
    <t>Абразивная сетка (абранет) на липучке. Популярный в авторемонте абразив на сетчатой основе. Может использоваться на рубанках с пылеотводом и без пылеотвода.</t>
  </si>
  <si>
    <t>10/1000</t>
  </si>
  <si>
    <t>700.17</t>
  </si>
  <si>
    <t>Рубанок под абразивную сетку (абранет) с липучкой без пылеотвода.</t>
  </si>
  <si>
    <t>693662837017 8</t>
  </si>
  <si>
    <t>20</t>
  </si>
  <si>
    <t>700.18</t>
  </si>
  <si>
    <t>693662837018 5</t>
  </si>
  <si>
    <t>693662837201 1</t>
  </si>
  <si>
    <t>50</t>
  </si>
  <si>
    <t>693662837202 8</t>
  </si>
  <si>
    <t>693662837223 5</t>
  </si>
  <si>
    <t>Рубанок под абразивную сетку (абранет) с изменяемой геометрией.</t>
  </si>
  <si>
    <t>693662837224 0</t>
  </si>
  <si>
    <t>Orientcraft Шлифблок с изменяемой геометрией 70х400мм</t>
  </si>
  <si>
    <t>25</t>
  </si>
  <si>
    <t>200.00</t>
  </si>
  <si>
    <t>693662832007 4</t>
  </si>
  <si>
    <t>Orientcraft 200.00 Армир.отрез. диск по металлу (115*1.0*22,2)</t>
  </si>
  <si>
    <t>25/50/400</t>
  </si>
  <si>
    <t>693662832009 8</t>
  </si>
  <si>
    <t>Orientcraft 200.00 Армир.отрез. диск по металлу (115*1.6*22,2)</t>
  </si>
  <si>
    <t>Orientcraft 200.00 Армир.отрез. диск по металлу (115*2.5*22,2)</t>
  </si>
  <si>
    <t>10/50/200</t>
  </si>
  <si>
    <t>693662832012 8</t>
  </si>
  <si>
    <t>Orientcraft 200.00 Армир.отрез. диск по металлу (125*0.8*22,2)</t>
  </si>
  <si>
    <t>693662832013 5</t>
  </si>
  <si>
    <t>Orientcraft 200.00 Армир.отрез. диск по металлу (125*1.0*22,2)</t>
  </si>
  <si>
    <t>693662832313 6</t>
  </si>
  <si>
    <t>Orientcraft 200.00 Армир.отрез. диск по металлу (125*1.2*22,2)</t>
  </si>
  <si>
    <t>693662832014 2</t>
  </si>
  <si>
    <t>Orientcraft 200.00 Армир.отрез. диск по металлу (125*1.6*22,2)</t>
  </si>
  <si>
    <t>Orientcraft 200.00 Армир.отрез. диск по металлу (125*2.5*22,2)</t>
  </si>
  <si>
    <t>Orientcraft 200.00 Армир.отрез. диск по металлу (150*1.0*22,2)</t>
  </si>
  <si>
    <t>10/50/400</t>
  </si>
  <si>
    <t>Orientcraft 200.00 Армир.отрез. диск по металлу (150*2.5*22,2)</t>
  </si>
  <si>
    <t>5/50/200</t>
  </si>
  <si>
    <t>Orientcraft 200.00 Армир.отрез. диск по металлу (180*1.6*22,2)</t>
  </si>
  <si>
    <t>Orientcraft 200.00 Армир.отрез. диск по металлу (180*2.5*22,2)</t>
  </si>
  <si>
    <t>5/50/100</t>
  </si>
  <si>
    <t>Orientcraft 200.00 Армир.отрез. диск по металлу (230*1.6*22,2)</t>
  </si>
  <si>
    <t>10/50/100</t>
  </si>
  <si>
    <t>Orientcraft 200.00 Армир.отрез. диск по металлу (230*2.5*22,2)</t>
  </si>
  <si>
    <t>200.30%</t>
  </si>
  <si>
    <t>693662830130 1</t>
  </si>
  <si>
    <t>Orientcraft 200.30% Армир.отрез. диск по нерж. стали (125*1.0*22,2)</t>
  </si>
  <si>
    <t>693662830140 0</t>
  </si>
  <si>
    <t>Orientcraft 200.30% Армир.отрез. диск по нерж. стали (125*1.2*22,2)</t>
  </si>
  <si>
    <t>4Х</t>
  </si>
  <si>
    <t>693662840130 8</t>
  </si>
  <si>
    <t>Orientcraft 200.4X Армир.отрез. диск по нерж. стали (125*1.0*22,2)</t>
  </si>
  <si>
    <t>69366284014 0 7</t>
  </si>
  <si>
    <t>Orientcraft 200.4X Армир.отрез. диск по нерж. стали (125*1.2*22,2)</t>
  </si>
  <si>
    <t>7Х</t>
  </si>
  <si>
    <t>693662870130 9</t>
  </si>
  <si>
    <t>Orientcraft 200.7X Армир.отрез. диск по нерж. стали (125*1.0*22,2)</t>
  </si>
  <si>
    <t>200.CGF3</t>
  </si>
  <si>
    <t>Orientcraft 202.CGF3 Универсальный круг MULTIUSO по металлу и нерж. стали (125*2.2*22,2)</t>
  </si>
  <si>
    <t>202.00</t>
  </si>
  <si>
    <t>Круг шлифовальный по металлу. Широкое применение для стачивания/зачистки изделий из металла, природного и искусcтвенного камня</t>
  </si>
  <si>
    <t>693662832615 1</t>
  </si>
  <si>
    <t>Orientcraft 202.00 Круг шлифовальный по металлу (125*6*22,2)</t>
  </si>
  <si>
    <t>400.00</t>
  </si>
  <si>
    <t>Набор из держателя и 5 лезвий для срезки подтеков при окрашивании.</t>
  </si>
  <si>
    <t>Orientcraft 400.00 Набор держатель для лезвий + лезвия 5шт.</t>
  </si>
  <si>
    <t>36/144</t>
  </si>
  <si>
    <t>400.1</t>
  </si>
  <si>
    <t>Orientcraft 400.01 Резак для бумаги и пленки.</t>
  </si>
  <si>
    <t>400.2</t>
  </si>
  <si>
    <t>Дополнительный набор лезвий (10шт) для держателя Арт 400.00.</t>
  </si>
  <si>
    <t>Orientcraft 400.02 Дополнительный набор лезвий (10шт) для держателя (Арт 400.00)</t>
  </si>
  <si>
    <t>20/400</t>
  </si>
  <si>
    <t>400.25</t>
  </si>
  <si>
    <t>Профессиональная малярная лента ORIENTTAPE предназначена для окрасочных работ в сушильных камерах. До 30мин при 80С. На специальной крепированной бумаге с клеевым слоем из натурального каучука. Не рвется, тянется, не оставляет следов после удаления. Устойчива к растворителям.</t>
  </si>
  <si>
    <t>Orientcraft 400.25 Малярная лента ORIENTTAPE  25мм х 50м бежевая</t>
  </si>
  <si>
    <t xml:space="preserve"> 12/72</t>
  </si>
  <si>
    <t>400.38</t>
  </si>
  <si>
    <t>Orientcraft 400.38 Малярная лента ORIENTTAPE  38мм х 50м бежевая</t>
  </si>
  <si>
    <t xml:space="preserve"> 8/48</t>
  </si>
  <si>
    <t>400.50</t>
  </si>
  <si>
    <t>Orientcraft 400.50 Малярная лента ORIENTTAPE  50мм х 50м бежевая</t>
  </si>
  <si>
    <t xml:space="preserve"> 6/36</t>
  </si>
  <si>
    <t>500.00</t>
  </si>
  <si>
    <t>500.02</t>
  </si>
  <si>
    <t>Orientcraft 500.02 Резиновый диск-подошва штифт диаметр 150мм</t>
  </si>
  <si>
    <t>501.00</t>
  </si>
  <si>
    <t>501.01</t>
  </si>
  <si>
    <t>693662835125 2</t>
  </si>
  <si>
    <t>693662835127 6</t>
  </si>
  <si>
    <t>501.02</t>
  </si>
  <si>
    <t>693662835139 9</t>
  </si>
  <si>
    <t>44</t>
  </si>
  <si>
    <t>693662835141 2</t>
  </si>
  <si>
    <t>501.04</t>
  </si>
  <si>
    <t>693662835161 0</t>
  </si>
  <si>
    <t>46</t>
  </si>
  <si>
    <t>693662835162 7</t>
  </si>
  <si>
    <t>501.07-1</t>
  </si>
  <si>
    <t>693662837150 2</t>
  </si>
  <si>
    <t>501.08</t>
  </si>
  <si>
    <t>693665018125 4</t>
  </si>
  <si>
    <t>693662832074 6</t>
  </si>
  <si>
    <t>693662832075 3</t>
  </si>
  <si>
    <t>693662835174 0</t>
  </si>
  <si>
    <t>693662835150 4</t>
  </si>
  <si>
    <t>693662835175 7</t>
  </si>
  <si>
    <t>501.09</t>
  </si>
  <si>
    <t>693662835177 1</t>
  </si>
  <si>
    <t>501.10</t>
  </si>
  <si>
    <t>693662835179 5</t>
  </si>
  <si>
    <t>693662835178 8</t>
  </si>
  <si>
    <t>501.13-1</t>
  </si>
  <si>
    <t>синяя</t>
  </si>
  <si>
    <t>693662501131 9</t>
  </si>
  <si>
    <t>T80 Heavy-Cut Foam Pad 150х30мм</t>
  </si>
  <si>
    <t>501-13-2</t>
  </si>
  <si>
    <t>693662501132 6</t>
  </si>
  <si>
    <t>T10 Finishing Foam Pad 150х30мм</t>
  </si>
  <si>
    <t>501.13-3</t>
  </si>
  <si>
    <t>693662501133 3</t>
  </si>
  <si>
    <t>T40 Medium-Cut (One-Step) Foam Pad 150х30мм</t>
  </si>
  <si>
    <t xml:space="preserve"> 501.14 (W-916)</t>
  </si>
  <si>
    <t>693662835181 8</t>
  </si>
  <si>
    <t>600.00</t>
  </si>
  <si>
    <t>Артикул 600.01 практически полностью аналогичен артикулу 600.00. Поэтому решено оставить в нашем ассортименте только 600.00.</t>
  </si>
  <si>
    <t>693662836002 5</t>
  </si>
  <si>
    <t>Orientcraft 600.00 Корщетка чашеобразная гофрированная 65MM, M14X2</t>
  </si>
  <si>
    <t>693662836005 6</t>
  </si>
  <si>
    <t>Orientcraft 600.00 Корщетка чашеобразная гофрированная 75MM, M14X2</t>
  </si>
  <si>
    <t>693662836008 7</t>
  </si>
  <si>
    <t>Orientcraft 600.00 Корщетка чашеобразная гофрированная 85MM, M14X2</t>
  </si>
  <si>
    <t>693662836010 0</t>
  </si>
  <si>
    <t>Orientcraft 600.00 Корщетка чашеобразная гофрированная 100MM, M14X2</t>
  </si>
  <si>
    <t>693662836013 1</t>
  </si>
  <si>
    <t>Orientcraft 600.00 Корщетка чашеобразная гофрированная 125MM, M14X2</t>
  </si>
  <si>
    <t>Orientcraft 600.00 Корщетка чашеобразная гофрированная 150MM, M14X2</t>
  </si>
  <si>
    <t>600.03</t>
  </si>
  <si>
    <t>693662836025 4</t>
  </si>
  <si>
    <t>Orientcraft 600.03 Корщетка дисковая гофрированная100MM,M14X2</t>
  </si>
  <si>
    <t>693662836115 2</t>
  </si>
  <si>
    <t>Orientcraft 600.03 Корщетка дисковая гофрированная 115MM,M14X2</t>
  </si>
  <si>
    <t>600.04</t>
  </si>
  <si>
    <t>693666004100 5</t>
  </si>
  <si>
    <t>Orientcraft 600.04 Корщетка дисковая гофрированная 100MM</t>
  </si>
  <si>
    <t>693666004115 9</t>
  </si>
  <si>
    <t>Orientcraft 600.04 Корщетка дисковая гофрированная 115MM</t>
  </si>
  <si>
    <t>600.06</t>
  </si>
  <si>
    <t>693666006050 1</t>
  </si>
  <si>
    <t>Orientcraft 600.06 Корщетка чашеобразная гофрированная 50MM</t>
  </si>
  <si>
    <t>693662836062 9</t>
  </si>
  <si>
    <t>Orientcraft 600.06 Корщетка чашеобразная гофрированная 65MM</t>
  </si>
  <si>
    <t>15/150</t>
  </si>
  <si>
    <t>693662836063 6</t>
  </si>
  <si>
    <t>Orientcraft 600.06 Корщетка чашеобразная гофрированная 75MM</t>
  </si>
  <si>
    <t>600.08</t>
  </si>
  <si>
    <t>693662836068 1</t>
  </si>
  <si>
    <t>Orientcraft 600.08 Корщетка дисковая гофрированная 40MM</t>
  </si>
  <si>
    <t>24/240</t>
  </si>
  <si>
    <t>693662836069 8</t>
  </si>
  <si>
    <t>Orientcraft 600.08 Корщетка дисковая гофрированная 50MM</t>
  </si>
  <si>
    <t>693662836070 4</t>
  </si>
  <si>
    <t>Orientcraft 600.08 Корщетка дисковая гофрированная 65MM</t>
  </si>
  <si>
    <t>693662836071 1</t>
  </si>
  <si>
    <t>Orientcraft 600.08 Корщетка дисковая гофрированная 75MM</t>
  </si>
  <si>
    <t>693662836072 8</t>
  </si>
  <si>
    <t>Orientcraft 600.08 Корщетка дисковая гофрированная 100MM</t>
  </si>
  <si>
    <t>600.09</t>
  </si>
  <si>
    <t>Orientcraft 600.09 Корщетка дисковая гофрированная 40MM</t>
  </si>
  <si>
    <t>Orientcraft 600.09 Корщетка дисковая гофрированная 65MM</t>
  </si>
  <si>
    <t>693662836075 9</t>
  </si>
  <si>
    <t>Orientcraft 600.09 Корщетка дисковая гофрированная 100MM</t>
  </si>
  <si>
    <t>693662836077 3</t>
  </si>
  <si>
    <t>Orientcraft 600.09 Корщетка дисковая гофрированная 125MM</t>
  </si>
  <si>
    <t>600.10</t>
  </si>
  <si>
    <t>693662836088 9</t>
  </si>
  <si>
    <t>Orientcraft 600.10 Корщетка чашеобразная скрученная 100MM,M14X2</t>
  </si>
  <si>
    <t>600.11А</t>
  </si>
  <si>
    <t>693662836096 4</t>
  </si>
  <si>
    <t>Orientcraft 600.11А Корщетка дисковая скрученная 75MM</t>
  </si>
  <si>
    <t>693662836097 1</t>
  </si>
  <si>
    <t>Orientcraft 600.11А Корщетка дисковая скрученная 100MM</t>
  </si>
  <si>
    <t>600.11В</t>
  </si>
  <si>
    <t>693666011075 6</t>
  </si>
  <si>
    <t>Orientcraft 600.11В Корщетка дисковая скрученная 75MM,M14X2</t>
  </si>
  <si>
    <t>693666011100 5</t>
  </si>
  <si>
    <t>Orientcraft 600.11В Корщетка дисковая скрученная 100MM,M14X2</t>
  </si>
  <si>
    <t>693666011125 8</t>
  </si>
  <si>
    <t>Orientcraft 600.11В Корщетка дисковая скрученная 125MM,M14X2</t>
  </si>
  <si>
    <t>600.12</t>
  </si>
  <si>
    <t>693662836098 8</t>
  </si>
  <si>
    <t>Orientcraft 600.12 Корщетка чашеобразная скрученная 65MM</t>
  </si>
  <si>
    <t>693662836099 5</t>
  </si>
  <si>
    <t>Orientcraft 600.12 Корщетка чашеобразная скрученная 75MM</t>
  </si>
  <si>
    <t>600.13</t>
  </si>
  <si>
    <t>693666013065 5</t>
  </si>
  <si>
    <t>Orientcraft 600.13 Корщетка чашеобразная скрученная 65MM, M14X2</t>
  </si>
  <si>
    <t>693662836100 8</t>
  </si>
  <si>
    <t>Orientcraft 600.13 Корщетка чашеобразная скрученная 75MM, M14X2</t>
  </si>
  <si>
    <t>693662836102 2</t>
  </si>
  <si>
    <t>Orientcraft 600.13 Корщетка чашеобразная скрученная 100MM, M14X2</t>
  </si>
  <si>
    <t>693662836104 6</t>
  </si>
  <si>
    <t>Orientcraft 600.13 Корщетка чашеобразная скрученная 125MM, M14X2</t>
  </si>
  <si>
    <t>Orientcraft 600.13 Корщетка чашеобразная скрученная 150MM, M14X2</t>
  </si>
  <si>
    <t>600.16</t>
  </si>
  <si>
    <t>693662836117 6</t>
  </si>
  <si>
    <t>Orientcraft 600.16 Корщетка дисковая скрученная 100MM,M14X2</t>
  </si>
  <si>
    <t>693662836119 0</t>
  </si>
  <si>
    <t>Orientcraft 600.16 Корщетка дисковая скрученная 125MM,M14X2</t>
  </si>
  <si>
    <t>600.17</t>
  </si>
  <si>
    <t>693662836121 3</t>
  </si>
  <si>
    <t>Orientcraft 600.17 Корщетка гофр. с пластиковой ручкой</t>
  </si>
  <si>
    <t>12/120</t>
  </si>
  <si>
    <t>600.19</t>
  </si>
  <si>
    <t>693662836124 4</t>
  </si>
  <si>
    <t>Orientcraft 600.19 Набор из 2-х кордщеток чашка+диск блистер 50мм + 75мм</t>
  </si>
  <si>
    <t>8/80</t>
  </si>
  <si>
    <t>693662836125 1</t>
  </si>
  <si>
    <t>Orientcraft 600.19 Набор из 2-х кордщеток чашка+диск блистер 75мм + 100мм</t>
  </si>
  <si>
    <t>10/40</t>
  </si>
  <si>
    <t>600.20</t>
  </si>
  <si>
    <t>693662836126 8</t>
  </si>
  <si>
    <t>Orientcraft 600.20 Набор из 3-х диск. кордщеток блистер 50мм, 65мм, 75мм</t>
  </si>
  <si>
    <t>600.21</t>
  </si>
  <si>
    <t>693662836128 2</t>
  </si>
  <si>
    <t>Orientcraft 600.21 Набор из 5-ти диск. кордщеток блистер 25мм, 40мм, 50мм, 65мм, 75мм</t>
  </si>
  <si>
    <t>600.22</t>
  </si>
  <si>
    <t>693662836130 5</t>
  </si>
  <si>
    <t>Orientcraft 600.22 Набор из 6-ти кордщеток блистер. Диск 40мм, 50мм, 65мм, 75мм, 100мм и чашка 50мм.</t>
  </si>
  <si>
    <t>600.23</t>
  </si>
  <si>
    <t>693662860230 9</t>
  </si>
  <si>
    <t>600.24</t>
  </si>
  <si>
    <t>693662860240 8</t>
  </si>
  <si>
    <t>30/300</t>
  </si>
  <si>
    <t>600.25</t>
  </si>
  <si>
    <t>693662860250 7</t>
  </si>
  <si>
    <t>693662860251 4</t>
  </si>
  <si>
    <t>600.26</t>
  </si>
  <si>
    <t>693662860260 6</t>
  </si>
  <si>
    <t>693662860261 3</t>
  </si>
  <si>
    <t>600.27</t>
  </si>
  <si>
    <t>693662860270 5</t>
  </si>
  <si>
    <t>693662860271 2</t>
  </si>
  <si>
    <t>700.00</t>
  </si>
  <si>
    <t>693662837000 0</t>
  </si>
  <si>
    <t>700.01</t>
  </si>
  <si>
    <t>693662837001 7</t>
  </si>
  <si>
    <t>700.06</t>
  </si>
  <si>
    <t>693662837006 2</t>
  </si>
  <si>
    <t>700.07</t>
  </si>
  <si>
    <t>693662837007 9</t>
  </si>
  <si>
    <t>700.11</t>
  </si>
  <si>
    <t>Orientcraft 700.11 Шлифовальный блок из пенки 280х140х25мм</t>
  </si>
  <si>
    <t>700.13</t>
  </si>
  <si>
    <t>Orientcraft 700.13 Шлифовальный блок из пенки 280х140х30мм</t>
  </si>
  <si>
    <t>700.15</t>
  </si>
  <si>
    <t>693662837015 4</t>
  </si>
  <si>
    <t>800.00</t>
  </si>
  <si>
    <t>Диаметр 50мм. Крепление roloc.</t>
  </si>
  <si>
    <t>693662838000 9</t>
  </si>
  <si>
    <t>Orientcraft 800.00 Абразивный диск для удаления старого ЛКМ</t>
  </si>
  <si>
    <t>25/500</t>
  </si>
  <si>
    <t>800.01</t>
  </si>
  <si>
    <t>Диаметр 127мм.</t>
  </si>
  <si>
    <t>693662838001 6</t>
  </si>
  <si>
    <t>800.02</t>
  </si>
  <si>
    <t>693662838002 3</t>
  </si>
  <si>
    <t>800.03</t>
  </si>
  <si>
    <t>Диаметр 100мм.</t>
  </si>
  <si>
    <t>693662838003 0</t>
  </si>
  <si>
    <t>900.01 - 900.07</t>
  </si>
  <si>
    <t>693662839001 5</t>
  </si>
  <si>
    <t>693662839002 2</t>
  </si>
  <si>
    <t>900.12</t>
  </si>
  <si>
    <t>693662839012 1</t>
  </si>
  <si>
    <t>Orientcraft 900.12 Резиновый диск-подошва с креплением для точечного ремонта 2" (50мм).</t>
  </si>
  <si>
    <t>900.16</t>
  </si>
  <si>
    <t>693662839016 9</t>
  </si>
  <si>
    <t>Orientcraft 900.16 Набор для точечного ремонта: 1 диск-подошва  с креплением + 4 диска быстросъема 2"(50мм) из нетканого абразивного материала Rolok.</t>
  </si>
  <si>
    <t>900.17</t>
  </si>
  <si>
    <t>Orientcraft 900.17 Набор для точечного ремонта: 1 диск-подошва  с креплением + 4 диска быстросъема 3"(75мм) из нетканого абразивного материала Rolok.</t>
  </si>
  <si>
    <t>900.18</t>
  </si>
  <si>
    <t>693662839018 3</t>
  </si>
  <si>
    <t>Orientcraft 900.18 Набор для точечного ремонта: 1 диск-подошва  с креплением + 4 абразивных диска быстросъема 2"(50мм).</t>
  </si>
  <si>
    <t>900.19</t>
  </si>
  <si>
    <t>Orientcraft 900.19 Набор для точечного ремонта: 1 диск-подошва  с креплением + 4 абразивных диска быстросъема 3"(75мм).</t>
  </si>
  <si>
    <t>900.20 new design</t>
  </si>
  <si>
    <t>693662839020 6</t>
  </si>
  <si>
    <t>Orientcraft 900.20 Набор для точечного ремонта: 1 диск-подошва  с креплением + 7 абразивных диска быстросъема 2"(50мм).</t>
  </si>
  <si>
    <r>
      <t xml:space="preserve">базовая цена, </t>
    </r>
    <r>
      <rPr>
        <b/>
        <sz val="12"/>
        <color indexed="10"/>
        <rFont val="Arial"/>
        <family val="2"/>
        <charset val="204"/>
      </rPr>
      <t>USD</t>
    </r>
  </si>
  <si>
    <r>
      <t xml:space="preserve">Orientcraft 104.2 Влагостойкая наждачная бумага </t>
    </r>
    <r>
      <rPr>
        <b/>
        <sz val="12"/>
        <rFont val="Arial"/>
        <family val="2"/>
        <charset val="204"/>
      </rPr>
      <t>Р100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</si>
  <si>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Р120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</si>
  <si>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Р150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</si>
  <si>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Р180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</si>
  <si>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Р220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</si>
  <si>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Р240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</si>
  <si>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Р320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</si>
  <si>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Р360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</si>
  <si>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Р400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</si>
  <si>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Р500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</si>
  <si>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Р600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</si>
  <si>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Р800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</si>
  <si>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Р1000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</si>
  <si>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Р1200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</si>
  <si>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Р1500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</si>
  <si>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Р2000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</si>
  <si>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Р2500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</si>
  <si>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Р3000</t>
    </r>
    <r>
      <rPr>
        <sz val="12"/>
        <rFont val="Arial"/>
        <family val="2"/>
        <charset val="204"/>
      </rPr>
      <t xml:space="preserve"> в листах 230х280мм</t>
    </r>
  </si>
  <si>
    <r>
      <t xml:space="preserve">Абразивные круги на липучке (VELCRO) диаметр 125мм с 8 отверстиями. Зерно: </t>
    </r>
    <r>
      <rPr>
        <sz val="12"/>
        <color indexed="10"/>
        <rFont val="Arial"/>
        <family val="2"/>
        <charset val="204"/>
      </rPr>
      <t>керамика</t>
    </r>
    <r>
      <rPr>
        <sz val="12"/>
        <rFont val="Arial"/>
        <family val="2"/>
        <charset val="204"/>
      </rPr>
      <t xml:space="preserve">. Основа: специальная бумага. Цвет </t>
    </r>
    <r>
      <rPr>
        <sz val="12"/>
        <color indexed="10"/>
        <rFont val="Arial"/>
        <family val="2"/>
        <charset val="204"/>
      </rPr>
      <t>сиреневый</t>
    </r>
    <r>
      <rPr>
        <sz val="12"/>
        <rFont val="Arial"/>
        <family val="2"/>
        <charset val="204"/>
      </rPr>
      <t>. Эффективность и высокая износостойкость. Зерно 60, 80, 120, 150, 180, 240, 320, 500, 600.</t>
    </r>
  </si>
  <si>
    <r>
      <t xml:space="preserve">Orientcraft 109.10С Абразивный круг 125мм 8 отверстий  </t>
    </r>
    <r>
      <rPr>
        <b/>
        <sz val="12"/>
        <rFont val="Arial"/>
        <family val="2"/>
        <charset val="204"/>
      </rPr>
      <t>Р60</t>
    </r>
  </si>
  <si>
    <r>
      <t xml:space="preserve">Orientcraft 109.10С Абразивный круг 125мм 8 отверстий  </t>
    </r>
    <r>
      <rPr>
        <b/>
        <sz val="12"/>
        <rFont val="Arial"/>
        <family val="2"/>
        <charset val="204"/>
      </rPr>
      <t>Р80</t>
    </r>
  </si>
  <si>
    <r>
      <t xml:space="preserve">Orientcraft 109.10С Абразивный круг 125мм 8 отверстий  </t>
    </r>
    <r>
      <rPr>
        <b/>
        <sz val="12"/>
        <rFont val="Arial"/>
        <family val="2"/>
        <charset val="204"/>
      </rPr>
      <t>Р120</t>
    </r>
  </si>
  <si>
    <r>
      <t xml:space="preserve">Orientcraft 109.10С Абразивный круг 125мм 8 отверстий  </t>
    </r>
    <r>
      <rPr>
        <b/>
        <sz val="12"/>
        <rFont val="Arial"/>
        <family val="2"/>
        <charset val="204"/>
      </rPr>
      <t>Р150</t>
    </r>
  </si>
  <si>
    <r>
      <t xml:space="preserve">Orientcraft 109.10С Абразивный круг 125мм 8 отверстий  </t>
    </r>
    <r>
      <rPr>
        <b/>
        <sz val="12"/>
        <rFont val="Arial"/>
        <family val="2"/>
        <charset val="204"/>
      </rPr>
      <t>Р180</t>
    </r>
  </si>
  <si>
    <r>
      <t xml:space="preserve">Orientcraft 109.10С Абразивный круг 125мм 8 отверстий  </t>
    </r>
    <r>
      <rPr>
        <b/>
        <sz val="12"/>
        <rFont val="Arial"/>
        <family val="2"/>
        <charset val="204"/>
      </rPr>
      <t>Р240</t>
    </r>
  </si>
  <si>
    <r>
      <t xml:space="preserve">Orientcraft 109.10С Абразивный круг 125мм 8 отверстий  </t>
    </r>
    <r>
      <rPr>
        <b/>
        <sz val="12"/>
        <rFont val="Arial"/>
        <family val="2"/>
        <charset val="204"/>
      </rPr>
      <t>Р320</t>
    </r>
  </si>
  <si>
    <r>
      <t xml:space="preserve">Orientcraft 109.10С Абразивный круг 125мм 8 отверстий  </t>
    </r>
    <r>
      <rPr>
        <b/>
        <sz val="12"/>
        <rFont val="Arial"/>
        <family val="2"/>
        <charset val="204"/>
      </rPr>
      <t>Р500</t>
    </r>
  </si>
  <si>
    <r>
      <t xml:space="preserve">Orientcraft 109.10С Абразивный круг 125мм 8 отверстий  </t>
    </r>
    <r>
      <rPr>
        <b/>
        <sz val="12"/>
        <rFont val="Arial"/>
        <family val="2"/>
        <charset val="204"/>
      </rPr>
      <t>Р600</t>
    </r>
  </si>
  <si>
    <r>
      <t xml:space="preserve">Абразивные круги на липучке (VELCRO) диаметр 150мм с 15 отверстиями. Зерно: </t>
    </r>
    <r>
      <rPr>
        <sz val="12"/>
        <color indexed="10"/>
        <rFont val="Arial"/>
        <family val="2"/>
        <charset val="204"/>
      </rPr>
      <t>керамика</t>
    </r>
    <r>
      <rPr>
        <sz val="12"/>
        <rFont val="Arial"/>
        <family val="2"/>
        <charset val="204"/>
      </rPr>
      <t xml:space="preserve">. Основа: специальная бумага. Цвет </t>
    </r>
    <r>
      <rPr>
        <sz val="12"/>
        <color indexed="10"/>
        <rFont val="Arial"/>
        <family val="2"/>
        <charset val="204"/>
      </rPr>
      <t>сиреневый</t>
    </r>
    <r>
      <rPr>
        <sz val="12"/>
        <rFont val="Arial"/>
        <family val="2"/>
        <charset val="204"/>
      </rPr>
      <t>. Эффективность и высокая износостойкость. Зерно 60, 80, 120, 150, 180, 240, 320, 500, 600.</t>
    </r>
  </si>
  <si>
    <r>
      <t xml:space="preserve">Orientcraft 109.10С Абразивный круг 150мм 15 отверстий  </t>
    </r>
    <r>
      <rPr>
        <b/>
        <sz val="12"/>
        <rFont val="Arial"/>
        <family val="2"/>
        <charset val="204"/>
      </rPr>
      <t>Р60</t>
    </r>
  </si>
  <si>
    <r>
      <t xml:space="preserve">Orientcraft 109.10С Абразивный круг 150мм 15 отверстий  </t>
    </r>
    <r>
      <rPr>
        <b/>
        <sz val="12"/>
        <rFont val="Arial"/>
        <family val="2"/>
        <charset val="204"/>
      </rPr>
      <t>Р80</t>
    </r>
  </si>
  <si>
    <r>
      <t xml:space="preserve">Orientcraft 109.10С Абразивный круг 150мм 15 отверстий  </t>
    </r>
    <r>
      <rPr>
        <b/>
        <sz val="12"/>
        <rFont val="Arial"/>
        <family val="2"/>
        <charset val="204"/>
      </rPr>
      <t>Р120</t>
    </r>
  </si>
  <si>
    <r>
      <t xml:space="preserve">Orientcraft 109.10С Абразивный круг 150мм 15 отверстий  </t>
    </r>
    <r>
      <rPr>
        <b/>
        <sz val="12"/>
        <rFont val="Arial"/>
        <family val="2"/>
        <charset val="204"/>
      </rPr>
      <t>Р150</t>
    </r>
  </si>
  <si>
    <r>
      <t xml:space="preserve">Orientcraft 109.10С Абразивный круг 150мм 15 отверстий  </t>
    </r>
    <r>
      <rPr>
        <b/>
        <sz val="12"/>
        <rFont val="Arial"/>
        <family val="2"/>
        <charset val="204"/>
      </rPr>
      <t>Р180</t>
    </r>
  </si>
  <si>
    <r>
      <t xml:space="preserve">Orientcraft 109.10С Абразивный круг 150мм 15 отверстий  </t>
    </r>
    <r>
      <rPr>
        <b/>
        <sz val="12"/>
        <rFont val="Arial"/>
        <family val="2"/>
        <charset val="204"/>
      </rPr>
      <t>Р240</t>
    </r>
  </si>
  <si>
    <r>
      <t xml:space="preserve">Orientcraft 109.10С Абразивный круг 150мм 15 отверстий  </t>
    </r>
    <r>
      <rPr>
        <b/>
        <sz val="12"/>
        <rFont val="Arial"/>
        <family val="2"/>
        <charset val="204"/>
      </rPr>
      <t>Р320</t>
    </r>
  </si>
  <si>
    <r>
      <t xml:space="preserve">Orientcraft 109.10С Абразивный круг 150мм 15 отверстий  </t>
    </r>
    <r>
      <rPr>
        <b/>
        <sz val="12"/>
        <rFont val="Arial"/>
        <family val="2"/>
        <charset val="204"/>
      </rPr>
      <t>Р500</t>
    </r>
  </si>
  <si>
    <r>
      <t xml:space="preserve">Orientcraft 109.10С Абразивный круг 150мм 15 отверстий  </t>
    </r>
    <r>
      <rPr>
        <b/>
        <sz val="12"/>
        <rFont val="Arial"/>
        <family val="2"/>
        <charset val="204"/>
      </rPr>
      <t>Р600</t>
    </r>
  </si>
  <si>
    <r>
      <t xml:space="preserve">Абразивные круги на липучке (VELCRO) диаметр 150мм с 15 отверстиями. Зерно: </t>
    </r>
    <r>
      <rPr>
        <b/>
        <sz val="12"/>
        <color indexed="13"/>
        <rFont val="Arial"/>
        <family val="2"/>
        <charset val="204"/>
      </rPr>
      <t>оксид алюминия и циркония</t>
    </r>
    <r>
      <rPr>
        <sz val="12"/>
        <rFont val="Arial"/>
        <family val="2"/>
        <charset val="204"/>
      </rPr>
      <t xml:space="preserve">. Основа: латексная бумага. Цвет </t>
    </r>
    <r>
      <rPr>
        <b/>
        <sz val="12"/>
        <color indexed="13"/>
        <rFont val="Arial"/>
        <family val="2"/>
        <charset val="204"/>
      </rPr>
      <t>золотой</t>
    </r>
    <r>
      <rPr>
        <sz val="12"/>
        <rFont val="Arial"/>
        <family val="2"/>
        <charset val="204"/>
      </rPr>
      <t>. Эффективность и высокая износостойкость. Зерно 60, 80, 120, 150, 180, 240, 320, 500, 600.</t>
    </r>
  </si>
  <si>
    <r>
      <t xml:space="preserve">Orientcraft 109.10G Абразивный круг 150мм 15 отверстий  </t>
    </r>
    <r>
      <rPr>
        <b/>
        <sz val="12"/>
        <rFont val="Arial"/>
        <family val="2"/>
        <charset val="204"/>
      </rPr>
      <t>Р60</t>
    </r>
  </si>
  <si>
    <r>
      <t xml:space="preserve">Orientcraft 109.10G Абразивный круг 150мм 15 отверстий  </t>
    </r>
    <r>
      <rPr>
        <b/>
        <sz val="12"/>
        <rFont val="Arial"/>
        <family val="2"/>
        <charset val="204"/>
      </rPr>
      <t>Р80</t>
    </r>
  </si>
  <si>
    <r>
      <t xml:space="preserve">Orientcraft 109.10G Абразивный круг 150мм 15 отверстий  </t>
    </r>
    <r>
      <rPr>
        <b/>
        <sz val="12"/>
        <rFont val="Arial"/>
        <family val="2"/>
        <charset val="204"/>
      </rPr>
      <t>Р120</t>
    </r>
  </si>
  <si>
    <r>
      <t xml:space="preserve">Orientcraft 109.10G Абразивный круг 150мм 15 отверстий  </t>
    </r>
    <r>
      <rPr>
        <b/>
        <sz val="12"/>
        <rFont val="Arial"/>
        <family val="2"/>
        <charset val="204"/>
      </rPr>
      <t>Р150</t>
    </r>
  </si>
  <si>
    <r>
      <t xml:space="preserve">Orientcraft 109.10G Абразивный круг 150мм 15 отверстий  </t>
    </r>
    <r>
      <rPr>
        <b/>
        <sz val="12"/>
        <rFont val="Arial"/>
        <family val="2"/>
        <charset val="204"/>
      </rPr>
      <t>Р180</t>
    </r>
  </si>
  <si>
    <r>
      <t xml:space="preserve">Orientcraft 109.10G Абразивный круг 150мм 15 отверстий  </t>
    </r>
    <r>
      <rPr>
        <b/>
        <sz val="12"/>
        <rFont val="Arial"/>
        <family val="2"/>
        <charset val="204"/>
      </rPr>
      <t>Р240</t>
    </r>
  </si>
  <si>
    <r>
      <t xml:space="preserve">Orientcraft 109.10G Абразивный круг 150мм 15 отверстий  </t>
    </r>
    <r>
      <rPr>
        <b/>
        <sz val="12"/>
        <rFont val="Arial"/>
        <family val="2"/>
        <charset val="204"/>
      </rPr>
      <t>Р320</t>
    </r>
  </si>
  <si>
    <r>
      <t xml:space="preserve">Orientcraft 109.10G Абразивный круг 150мм 15 отверстий  </t>
    </r>
    <r>
      <rPr>
        <b/>
        <sz val="12"/>
        <rFont val="Arial"/>
        <family val="2"/>
        <charset val="204"/>
      </rPr>
      <t>Р500</t>
    </r>
  </si>
  <si>
    <r>
      <t xml:space="preserve">Orientcraft 109.10G Абразивный круг 150мм 15 отверстий  </t>
    </r>
    <r>
      <rPr>
        <b/>
        <sz val="12"/>
        <rFont val="Arial"/>
        <family val="2"/>
        <charset val="204"/>
      </rPr>
      <t>Р600</t>
    </r>
  </si>
  <si>
    <r>
      <t xml:space="preserve">Orientcraft 116.00 Круг лепест. торц. для ручн. шлифмашинок </t>
    </r>
    <r>
      <rPr>
        <b/>
        <sz val="12"/>
        <rFont val="Arial"/>
        <family val="2"/>
        <charset val="204"/>
      </rPr>
      <t>115*22 P 36</t>
    </r>
  </si>
  <si>
    <r>
      <t xml:space="preserve">Orientcraft 116.00 Круг лепест. торц. для ручн. шлифмашинок </t>
    </r>
    <r>
      <rPr>
        <b/>
        <sz val="12"/>
        <rFont val="Arial"/>
        <family val="2"/>
        <charset val="204"/>
      </rPr>
      <t>115*22 P 40</t>
    </r>
  </si>
  <si>
    <r>
      <t xml:space="preserve">Orientcraft 116.00 Круг лепест. торц. для ручн. шлифмашинок </t>
    </r>
    <r>
      <rPr>
        <b/>
        <sz val="12"/>
        <rFont val="Arial"/>
        <family val="2"/>
        <charset val="204"/>
      </rPr>
      <t>115*22 P 50</t>
    </r>
  </si>
  <si>
    <r>
      <t xml:space="preserve">Orientcraft 116.00 Круг лепест. торц. для ручн. шлифмашинок </t>
    </r>
    <r>
      <rPr>
        <b/>
        <sz val="12"/>
        <rFont val="Arial"/>
        <family val="2"/>
        <charset val="204"/>
      </rPr>
      <t>115*22 P 60</t>
    </r>
  </si>
  <si>
    <r>
      <t xml:space="preserve">Orientcraft 116.00 Круг лепест. торц. для ручн. шлифмашинок </t>
    </r>
    <r>
      <rPr>
        <b/>
        <sz val="12"/>
        <rFont val="Arial"/>
        <family val="2"/>
        <charset val="204"/>
      </rPr>
      <t>115*22 P 80</t>
    </r>
  </si>
  <si>
    <r>
      <t xml:space="preserve">Orientcraft 116.00 Круг лепест. торц. для ручн. шлифмашинок </t>
    </r>
    <r>
      <rPr>
        <b/>
        <sz val="12"/>
        <rFont val="Arial"/>
        <family val="2"/>
        <charset val="204"/>
      </rPr>
      <t>125*22 P  36</t>
    </r>
  </si>
  <si>
    <r>
      <t xml:space="preserve">Orientcraft 116.00 Круг лепест. торц. для ручн. шлифмашинок </t>
    </r>
    <r>
      <rPr>
        <b/>
        <sz val="12"/>
        <rFont val="Arial"/>
        <family val="2"/>
        <charset val="204"/>
      </rPr>
      <t>125*22 P  40</t>
    </r>
  </si>
  <si>
    <r>
      <t xml:space="preserve">Orientcraft 116.00 Круг лепест. торц. для ручн. шлифмашинок </t>
    </r>
    <r>
      <rPr>
        <b/>
        <sz val="12"/>
        <rFont val="Arial"/>
        <family val="2"/>
        <charset val="204"/>
      </rPr>
      <t>125*22 P  60</t>
    </r>
  </si>
  <si>
    <r>
      <t xml:space="preserve">Orientcraft 116.00 Круг лепест. торц. для ручн. шлифмашинок </t>
    </r>
    <r>
      <rPr>
        <b/>
        <sz val="12"/>
        <rFont val="Arial"/>
        <family val="2"/>
        <charset val="204"/>
      </rPr>
      <t>125*22 P  80</t>
    </r>
  </si>
  <si>
    <r>
      <t xml:space="preserve">Orientcraft 116.00 Круг лепест. торц. для ручн. шлифмашинок </t>
    </r>
    <r>
      <rPr>
        <b/>
        <sz val="12"/>
        <rFont val="Arial"/>
        <family val="2"/>
        <charset val="204"/>
      </rPr>
      <t>125*22 P 100</t>
    </r>
  </si>
  <si>
    <r>
      <t xml:space="preserve">Orientcraft 116.00 Круг лепест. торц. для ручн. шлифмашинок </t>
    </r>
    <r>
      <rPr>
        <b/>
        <sz val="12"/>
        <rFont val="Arial"/>
        <family val="2"/>
        <charset val="204"/>
      </rPr>
      <t>125*22 P 120</t>
    </r>
  </si>
  <si>
    <r>
      <t xml:space="preserve">Orientcraft 116.00 Круг лепест. торц. для ручн. шлифмашинок </t>
    </r>
    <r>
      <rPr>
        <b/>
        <sz val="12"/>
        <rFont val="Arial"/>
        <family val="2"/>
        <charset val="204"/>
      </rPr>
      <t>125*22 P 150</t>
    </r>
  </si>
  <si>
    <r>
      <t xml:space="preserve">Orientcraft 116.00 Круг лепест. торц. для ручн. шлифмашинок </t>
    </r>
    <r>
      <rPr>
        <b/>
        <sz val="12"/>
        <rFont val="Arial"/>
        <family val="2"/>
        <charset val="204"/>
      </rPr>
      <t>125*22 P 180</t>
    </r>
  </si>
  <si>
    <r>
      <t xml:space="preserve">Orientcraft 119.00 Абразивный материал на синтетической основе 150х230мм </t>
    </r>
    <r>
      <rPr>
        <b/>
        <sz val="12"/>
        <rFont val="Arial"/>
        <family val="2"/>
        <charset val="204"/>
      </rPr>
      <t>красный</t>
    </r>
  </si>
  <si>
    <r>
      <t xml:space="preserve">Orientcraft 119.00 Абразивный материал на синтетической основе  150х230мм </t>
    </r>
    <r>
      <rPr>
        <b/>
        <sz val="12"/>
        <rFont val="Arial"/>
        <family val="2"/>
        <charset val="204"/>
      </rPr>
      <t>серый</t>
    </r>
  </si>
  <si>
    <r>
      <t xml:space="preserve">Orientcraft 122.00 Абразивная сетка на липучке 70х420мм </t>
    </r>
    <r>
      <rPr>
        <b/>
        <sz val="12"/>
        <rFont val="Arial"/>
        <family val="2"/>
        <charset val="204"/>
      </rPr>
      <t>Р60</t>
    </r>
  </si>
  <si>
    <r>
      <t xml:space="preserve">Orientcraft 122.00 Абразивная сетка на липучке 70х420мм </t>
    </r>
    <r>
      <rPr>
        <b/>
        <sz val="12"/>
        <rFont val="Arial"/>
        <family val="2"/>
        <charset val="204"/>
      </rPr>
      <t>Р80</t>
    </r>
  </si>
  <si>
    <r>
      <t xml:space="preserve">Orientcraft 122.00 Абразивная сетка на липучке 70х420мм </t>
    </r>
    <r>
      <rPr>
        <b/>
        <sz val="12"/>
        <rFont val="Arial"/>
        <family val="2"/>
        <charset val="204"/>
      </rPr>
      <t>Р100</t>
    </r>
  </si>
  <si>
    <r>
      <t xml:space="preserve">Orientcraft 122.00 Абразивная сетка на липучке 70х420мм </t>
    </r>
    <r>
      <rPr>
        <b/>
        <sz val="12"/>
        <rFont val="Arial"/>
        <family val="2"/>
        <charset val="204"/>
      </rPr>
      <t>Р120</t>
    </r>
  </si>
  <si>
    <r>
      <t xml:space="preserve">Orientcraft 122.00 Абразивная сетка на липучке 70х420мм </t>
    </r>
    <r>
      <rPr>
        <b/>
        <sz val="12"/>
        <rFont val="Arial"/>
        <family val="2"/>
        <charset val="204"/>
      </rPr>
      <t>Р180</t>
    </r>
  </si>
  <si>
    <r>
      <t xml:space="preserve">Orientcraft 122.00 Абразивная сетка на липучке 70х420мм </t>
    </r>
    <r>
      <rPr>
        <b/>
        <sz val="12"/>
        <rFont val="Arial"/>
        <family val="2"/>
        <charset val="204"/>
      </rPr>
      <t>Р220</t>
    </r>
  </si>
  <si>
    <r>
      <t xml:space="preserve">Orientcraft 122.00 Абразивная сетка на липучке 70х420мм </t>
    </r>
    <r>
      <rPr>
        <b/>
        <sz val="12"/>
        <rFont val="Arial"/>
        <family val="2"/>
        <charset val="204"/>
      </rPr>
      <t>Р320</t>
    </r>
  </si>
  <si>
    <r>
      <t xml:space="preserve">Orientcraft 122.00 Абразивная сетка на липучке 70х420мм </t>
    </r>
    <r>
      <rPr>
        <b/>
        <sz val="12"/>
        <rFont val="Arial"/>
        <family val="2"/>
        <charset val="204"/>
      </rPr>
      <t>Р400</t>
    </r>
  </si>
  <si>
    <r>
      <t xml:space="preserve">Orientcraft Шлифблок </t>
    </r>
    <r>
      <rPr>
        <b/>
        <sz val="12"/>
        <rFont val="Arial"/>
        <family val="2"/>
        <charset val="204"/>
      </rPr>
      <t>жесткий (желтый)</t>
    </r>
    <r>
      <rPr>
        <sz val="12"/>
        <rFont val="Arial"/>
        <family val="2"/>
        <charset val="204"/>
      </rPr>
      <t xml:space="preserve"> под абразивную сетку на липучке 70х400мм</t>
    </r>
  </si>
  <si>
    <r>
      <t xml:space="preserve">Orientcraft Шлифблок </t>
    </r>
    <r>
      <rPr>
        <b/>
        <sz val="12"/>
        <color indexed="10"/>
        <rFont val="Arial"/>
        <family val="2"/>
        <charset val="204"/>
      </rPr>
      <t xml:space="preserve">гибкий </t>
    </r>
    <r>
      <rPr>
        <sz val="12"/>
        <rFont val="Arial"/>
        <family val="2"/>
        <charset val="204"/>
      </rPr>
      <t>/</t>
    </r>
    <r>
      <rPr>
        <b/>
        <sz val="12"/>
        <rFont val="Arial"/>
        <family val="2"/>
        <charset val="204"/>
      </rPr>
      <t>полугибкий</t>
    </r>
    <r>
      <rPr>
        <sz val="12"/>
        <rFont val="Arial"/>
        <family val="2"/>
        <charset val="204"/>
      </rPr>
      <t xml:space="preserve"> </t>
    </r>
    <r>
      <rPr>
        <b/>
        <sz val="12"/>
        <rFont val="Arial"/>
        <family val="2"/>
        <charset val="204"/>
      </rPr>
      <t>(желтый)</t>
    </r>
    <r>
      <rPr>
        <sz val="12"/>
        <rFont val="Arial"/>
        <family val="2"/>
        <charset val="204"/>
      </rPr>
      <t xml:space="preserve"> под абразивную сетку на липучке 70х405мм</t>
    </r>
  </si>
  <si>
    <r>
      <t xml:space="preserve">700.20-1 </t>
    </r>
    <r>
      <rPr>
        <sz val="12"/>
        <color indexed="10"/>
        <rFont val="Arial"/>
        <family val="2"/>
        <charset val="204"/>
      </rPr>
      <t>NEW</t>
    </r>
  </si>
  <si>
    <t>Рубанок под абразивную сетку (абранет) с липучкой с пылеотводом.</t>
  </si>
  <si>
    <r>
      <t xml:space="preserve">Orientcraft Шлифблок под абразивную сетку на липучке </t>
    </r>
    <r>
      <rPr>
        <sz val="12"/>
        <color indexed="10"/>
        <rFont val="Arial"/>
        <family val="2"/>
        <charset val="204"/>
      </rPr>
      <t>с пылеотводом</t>
    </r>
    <r>
      <rPr>
        <sz val="12"/>
        <rFont val="Arial"/>
        <family val="2"/>
        <charset val="204"/>
      </rPr>
      <t xml:space="preserve"> </t>
    </r>
    <r>
      <rPr>
        <b/>
        <sz val="12"/>
        <rFont val="Arial"/>
        <family val="2"/>
        <charset val="204"/>
      </rPr>
      <t>малый</t>
    </r>
    <r>
      <rPr>
        <sz val="12"/>
        <rFont val="Arial"/>
        <family val="2"/>
        <charset val="204"/>
      </rPr>
      <t xml:space="preserve"> 70х125мм</t>
    </r>
  </si>
  <si>
    <r>
      <t xml:space="preserve">700.20-2 </t>
    </r>
    <r>
      <rPr>
        <sz val="12"/>
        <color indexed="10"/>
        <rFont val="Arial"/>
        <family val="2"/>
        <charset val="204"/>
      </rPr>
      <t>NEW</t>
    </r>
  </si>
  <si>
    <r>
      <t xml:space="preserve">Orientcraft Шлифблок под абразивную сетку на липучке </t>
    </r>
    <r>
      <rPr>
        <sz val="12"/>
        <color indexed="10"/>
        <rFont val="Arial"/>
        <family val="2"/>
        <charset val="204"/>
      </rPr>
      <t>с пылеотводом</t>
    </r>
    <r>
      <rPr>
        <sz val="12"/>
        <rFont val="Arial"/>
        <family val="2"/>
        <charset val="204"/>
      </rPr>
      <t xml:space="preserve"> </t>
    </r>
    <r>
      <rPr>
        <b/>
        <sz val="12"/>
        <rFont val="Arial"/>
        <family val="2"/>
        <charset val="204"/>
      </rPr>
      <t>средний</t>
    </r>
    <r>
      <rPr>
        <sz val="12"/>
        <rFont val="Arial"/>
        <family val="2"/>
        <charset val="204"/>
      </rPr>
      <t xml:space="preserve"> 70х198мм</t>
    </r>
  </si>
  <si>
    <r>
      <t xml:space="preserve">700.20-3 </t>
    </r>
    <r>
      <rPr>
        <sz val="12"/>
        <color indexed="10"/>
        <rFont val="Arial"/>
        <family val="2"/>
        <charset val="204"/>
      </rPr>
      <t>NEW</t>
    </r>
  </si>
  <si>
    <r>
      <t xml:space="preserve">Orientcraft Шлифблок под абразивную сетку на липучке </t>
    </r>
    <r>
      <rPr>
        <sz val="12"/>
        <color indexed="10"/>
        <rFont val="Arial"/>
        <family val="2"/>
        <charset val="204"/>
      </rPr>
      <t>с пылеотводом</t>
    </r>
    <r>
      <rPr>
        <sz val="12"/>
        <rFont val="Arial"/>
        <family val="2"/>
        <charset val="204"/>
      </rPr>
      <t xml:space="preserve"> большой 70х400мм</t>
    </r>
  </si>
  <si>
    <r>
      <t xml:space="preserve">700.20-4 </t>
    </r>
    <r>
      <rPr>
        <sz val="12"/>
        <color indexed="10"/>
        <rFont val="Arial"/>
        <family val="2"/>
        <charset val="204"/>
      </rPr>
      <t>NEW</t>
    </r>
  </si>
  <si>
    <t>Высококачественные круги для резки изделий из металла. Для достижения наилучшего результата необходимо держать круг под 90º к поверхности на максимальных оборотах, указанных на диске.</t>
  </si>
  <si>
    <r>
      <t>Высококачественные круги для резки изделий из металла и нержавеющей стали.</t>
    </r>
    <r>
      <rPr>
        <b/>
        <sz val="12"/>
        <rFont val="Arial"/>
        <family val="2"/>
        <charset val="204"/>
      </rPr>
      <t xml:space="preserve"> +30% стойкость к износу!</t>
    </r>
  </si>
  <si>
    <r>
      <t xml:space="preserve">Высококачественные круги для резки изделий из металла и нержавеющей стали. </t>
    </r>
    <r>
      <rPr>
        <b/>
        <sz val="12"/>
        <rFont val="Arial"/>
        <family val="2"/>
        <charset val="204"/>
      </rPr>
      <t>Экстра износостойкость, экстра (до 4-х раз!) скорость резки.</t>
    </r>
  </si>
  <si>
    <r>
      <t xml:space="preserve">Высококачественные круги для резки изделий из металла и нержавеющей стали. </t>
    </r>
    <r>
      <rPr>
        <b/>
        <sz val="12"/>
        <rFont val="Arial"/>
        <family val="2"/>
        <charset val="204"/>
      </rPr>
      <t>Супер износостойкость, супер (до 7-ми раз!) скорость резки.</t>
    </r>
  </si>
  <si>
    <r>
      <t xml:space="preserve">Универсальные круги MULTIUSO. </t>
    </r>
    <r>
      <rPr>
        <b/>
        <sz val="12"/>
        <rFont val="Arial"/>
        <family val="2"/>
        <charset val="204"/>
      </rPr>
      <t>Три операции одним продуктом: резка, зачистка, отделка.</t>
    </r>
    <r>
      <rPr>
        <sz val="12"/>
        <rFont val="Arial"/>
        <family val="2"/>
        <charset val="204"/>
      </rPr>
      <t xml:space="preserve"> Работает на максимальных оборотах (см. на диске). Максимальная мощность - максимальная эффективность. Изготовлены из особо "злого" абразива. Долгий срок службы. Работают по металлу и по </t>
    </r>
    <r>
      <rPr>
        <b/>
        <sz val="12"/>
        <rFont val="Arial"/>
        <family val="2"/>
        <charset val="204"/>
      </rPr>
      <t>нерж. стали.</t>
    </r>
  </si>
  <si>
    <r>
      <t xml:space="preserve">Orientcraft 501.01 Пластиковый диск-подошва под липучку М14 диаметр 125мм </t>
    </r>
    <r>
      <rPr>
        <sz val="12"/>
        <color indexed="10"/>
        <rFont val="Arial"/>
        <family val="2"/>
        <charset val="204"/>
      </rPr>
      <t>со шпинделем</t>
    </r>
  </si>
  <si>
    <r>
      <t xml:space="preserve">Orientcraft 501.01 Пластиковый диск-подошва под липучку М14 диаметр 150мм </t>
    </r>
    <r>
      <rPr>
        <sz val="12"/>
        <color indexed="10"/>
        <rFont val="Arial"/>
        <family val="2"/>
        <charset val="204"/>
      </rPr>
      <t>со шпинделем</t>
    </r>
  </si>
  <si>
    <r>
      <t xml:space="preserve">Orientcraft 501.02 Пластиковый диск-подошва под липучку М14 диаметр 125мм </t>
    </r>
    <r>
      <rPr>
        <sz val="12"/>
        <color indexed="10"/>
        <rFont val="Arial"/>
        <family val="2"/>
        <charset val="204"/>
      </rPr>
      <t>без шпинделя</t>
    </r>
  </si>
  <si>
    <r>
      <t xml:space="preserve">Orientcraft 501.02 Пластиковый диск-подошва под липучку М14 диаметр 150мм </t>
    </r>
    <r>
      <rPr>
        <sz val="12"/>
        <color indexed="10"/>
        <rFont val="Arial"/>
        <family val="2"/>
        <charset val="204"/>
      </rPr>
      <t>без шпинделя</t>
    </r>
  </si>
  <si>
    <r>
      <t xml:space="preserve">Orientcraft 501.04 Диск-подошва </t>
    </r>
    <r>
      <rPr>
        <b/>
        <sz val="12"/>
        <color indexed="10"/>
        <rFont val="Arial"/>
        <family val="2"/>
        <charset val="204"/>
      </rPr>
      <t>8</t>
    </r>
    <r>
      <rPr>
        <sz val="12"/>
        <rFont val="Arial"/>
        <family val="2"/>
        <charset val="204"/>
      </rPr>
      <t xml:space="preserve"> отверстий под липучку размер 125мм х 16мм</t>
    </r>
  </si>
  <si>
    <r>
      <t xml:space="preserve">Orientcraft 501.07-1 Диск-подошва </t>
    </r>
    <r>
      <rPr>
        <b/>
        <sz val="12"/>
        <color indexed="10"/>
        <rFont val="Arial"/>
        <family val="2"/>
        <charset val="204"/>
      </rPr>
      <t>8+8</t>
    </r>
    <r>
      <rPr>
        <sz val="12"/>
        <rFont val="Arial"/>
        <family val="2"/>
        <charset val="204"/>
      </rPr>
      <t xml:space="preserve"> отверстий под липучку размер 150мм х 16мм</t>
    </r>
  </si>
  <si>
    <r>
      <t>Orientcraft 501.10 Шлифовальный блок для кругов (</t>
    </r>
    <r>
      <rPr>
        <b/>
        <sz val="12"/>
        <color indexed="10"/>
        <rFont val="Arial"/>
        <family val="2"/>
        <charset val="204"/>
      </rPr>
      <t>125мм</t>
    </r>
    <r>
      <rPr>
        <sz val="12"/>
        <rFont val="Arial"/>
        <family val="2"/>
        <charset val="204"/>
      </rPr>
      <t xml:space="preserve">) на липучке  </t>
    </r>
  </si>
  <si>
    <r>
      <t>Orientcraft 501.10 Шлифовальный блок для кругов (</t>
    </r>
    <r>
      <rPr>
        <b/>
        <sz val="12"/>
        <color indexed="10"/>
        <rFont val="Arial"/>
        <family val="2"/>
        <charset val="204"/>
      </rPr>
      <t>150мм</t>
    </r>
    <r>
      <rPr>
        <sz val="12"/>
        <rFont val="Arial"/>
        <family val="2"/>
        <charset val="204"/>
      </rPr>
      <t>) на липучке  90х150мм</t>
    </r>
  </si>
  <si>
    <r>
      <t xml:space="preserve">Orientcraft Диск для снятия липких лент 84мм </t>
    </r>
    <r>
      <rPr>
        <sz val="12"/>
        <color indexed="10"/>
        <rFont val="Arial"/>
        <family val="2"/>
        <charset val="204"/>
      </rPr>
      <t>с адаптором</t>
    </r>
  </si>
  <si>
    <r>
      <t xml:space="preserve">Orientcraft 800.03 Комплект из </t>
    </r>
    <r>
      <rPr>
        <b/>
        <sz val="12"/>
        <color indexed="10"/>
        <rFont val="Arial"/>
        <family val="2"/>
        <charset val="204"/>
      </rPr>
      <t>2х</t>
    </r>
    <r>
      <rPr>
        <sz val="12"/>
        <rFont val="Arial"/>
        <family val="2"/>
        <charset val="204"/>
      </rPr>
      <t xml:space="preserve"> абразивных дисков и шпинделя для удаления старого ЛКМ и ржавчины</t>
    </r>
  </si>
  <si>
    <t>9000 beige</t>
  </si>
  <si>
    <t>Полиуретановый кузовной герметик. Цвет: бежевый</t>
  </si>
  <si>
    <t>Маскирующая бумага, ламинированная полиэтиленом, плотность 50 г/м²</t>
  </si>
  <si>
    <t>8080/19</t>
  </si>
  <si>
    <t>125 микрон, в пакете 225 шт</t>
  </si>
  <si>
    <t>125 мкм</t>
  </si>
  <si>
    <r>
      <t>Маскирующая лента 80</t>
    </r>
    <r>
      <rPr>
        <vertAlign val="superscript"/>
        <sz val="9"/>
        <rFont val="Arial"/>
        <family val="2"/>
        <charset val="204"/>
      </rPr>
      <t>0</t>
    </r>
    <r>
      <rPr>
        <sz val="9"/>
        <rFont val="Arial"/>
        <family val="2"/>
        <charset val="204"/>
      </rPr>
      <t>С - 30мин, белая</t>
    </r>
  </si>
  <si>
    <r>
      <t>Маскирующая лента 100</t>
    </r>
    <r>
      <rPr>
        <vertAlign val="superscript"/>
        <sz val="9"/>
        <rFont val="Arial"/>
        <family val="2"/>
        <charset val="204"/>
      </rPr>
      <t>0</t>
    </r>
    <r>
      <rPr>
        <sz val="9"/>
        <rFont val="Arial"/>
        <family val="2"/>
        <charset val="204"/>
      </rPr>
      <t>С- 30 мин, белая</t>
    </r>
  </si>
  <si>
    <r>
      <t>Маскирующая лента 110</t>
    </r>
    <r>
      <rPr>
        <vertAlign val="superscript"/>
        <sz val="9"/>
        <rFont val="Arial"/>
        <family val="2"/>
        <charset val="204"/>
      </rPr>
      <t>0</t>
    </r>
    <r>
      <rPr>
        <sz val="9"/>
        <rFont val="Arial"/>
        <family val="2"/>
        <charset val="204"/>
      </rPr>
      <t>С- 30 мин, желтая</t>
    </r>
  </si>
  <si>
    <r>
      <t>Маскирующая пленка с зеленой клеящей лентой для быстрой маскировки 80</t>
    </r>
    <r>
      <rPr>
        <vertAlign val="superscript"/>
        <sz val="9"/>
        <rFont val="Arial"/>
        <family val="2"/>
        <charset val="204"/>
      </rPr>
      <t>0</t>
    </r>
    <r>
      <rPr>
        <sz val="9"/>
        <rFont val="Arial"/>
        <family val="2"/>
        <charset val="204"/>
      </rPr>
      <t>С - 30 мин., прозрачная</t>
    </r>
  </si>
  <si>
    <t>ap33m150154</t>
  </si>
  <si>
    <t>ap33m150156/ ap33m150158</t>
  </si>
  <si>
    <t>Диски AP33M 150мм 15отв. Р60, 80</t>
  </si>
  <si>
    <t>ap33m150151*</t>
  </si>
  <si>
    <t>Диски AP33M 150мм 15отв. Р100, 120</t>
  </si>
  <si>
    <t>Диски AP33M 150мм 15отв. Р150, 180, 220, 240, 280, 320, 400, 500, 600, 800</t>
  </si>
  <si>
    <t>ap33m12584</t>
  </si>
  <si>
    <t>ap33m12586/ ap33m12588</t>
  </si>
  <si>
    <t>Диски AP33M 125мм 8отв. Р60, 80</t>
  </si>
  <si>
    <t>ap33m1258**</t>
  </si>
  <si>
    <t>Диски AP33M 125мм 8отв. Р100, 120</t>
  </si>
  <si>
    <t>Диски AP33M 125мм 8отв. Р150, 180, 220, 240, 280, 320, 400, 500, 600, 800</t>
  </si>
  <si>
    <t>ap33m70420146/ ap33m704206</t>
  </si>
  <si>
    <t>ap33m70420148/ ap33m704208</t>
  </si>
  <si>
    <t>ap33m7042014**/ ap33m70420**</t>
  </si>
  <si>
    <t xml:space="preserve">Абразивные полосы AP33M 70х198мм 8отв. (липучка) </t>
  </si>
  <si>
    <t>ap33m7019888/ ap33m701988**</t>
  </si>
  <si>
    <t>Полоски AP33M 70х198мм 8отв. Р80, 120, 180, 240, 320, 400</t>
  </si>
  <si>
    <t xml:space="preserve">Абразивные треугольники AP33M 100х150мм 10отв. (липучка) </t>
  </si>
  <si>
    <t xml:space="preserve">ap33m100150108/ ap33m10015010** </t>
  </si>
  <si>
    <t>Треугольники AP33M 100х150мм 10отв. Р80, 120, 180, 240, 320, 400</t>
  </si>
  <si>
    <t>PP627150154</t>
  </si>
  <si>
    <t>PP627150156/ PP627150158</t>
  </si>
  <si>
    <t>PP6271501510/ PP6271501512</t>
  </si>
  <si>
    <t>PP627150151**</t>
  </si>
  <si>
    <t>PP62712584</t>
  </si>
  <si>
    <t>PP62712586/ PP62712588</t>
  </si>
  <si>
    <t>PP627125810/ PP627125812</t>
  </si>
  <si>
    <t>PP627125815/PP627125818/ PP627125822*</t>
  </si>
  <si>
    <t>Серия DC341 (LA351) на плёночной основе (оксид алюминия)</t>
  </si>
  <si>
    <t>dc341150156</t>
  </si>
  <si>
    <t>Диски DC341 (LA351) Film Green 150мм 15отв. Р60</t>
  </si>
  <si>
    <t>dc341150158</t>
  </si>
  <si>
    <t>Диски DC341 (LA351) Film Green 150мм 15отв. Р80</t>
  </si>
  <si>
    <t>dc3411501510/ dc3411501512</t>
  </si>
  <si>
    <t xml:space="preserve">Диски DC341 (LA351) Film Green 150мм 15отв. Р100, 120 </t>
  </si>
  <si>
    <t>dc341150151*</t>
  </si>
  <si>
    <t>Диски DC341 (LA351) Film Green 150мм 15отв. Р150, 180, 220, 240, 280, 320, 400, 500, 600, 800</t>
  </si>
  <si>
    <t>dc34115015100/ dc341150151**</t>
  </si>
  <si>
    <t>Диски DC341 (LA351) Film Green 150мм 15отв. Р1000, 1200, 1500, 2000</t>
  </si>
  <si>
    <t>dc34170420146/ dc341704206</t>
  </si>
  <si>
    <t>Полоски DC341 (LA351) Film Green 70x420мм 14отв./без отв. Р60</t>
  </si>
  <si>
    <t>dc34170420148/ dc341704208/*</t>
  </si>
  <si>
    <t>Полоски DC341 (LA351) Film Green 70x420мм 14отв./без отв.  Р80, 100, 120,150</t>
  </si>
  <si>
    <t>dc341704201418/ dc3417042018/*</t>
  </si>
  <si>
    <t>Полоски DC341 (LA351) Film Green 70x420мм 14отв./без отв.  Р180, 220, 240, 280, 320, 400</t>
  </si>
  <si>
    <t>dc3417019886</t>
  </si>
  <si>
    <t>Полоски DC341 (LA351) Film Green 70x198мм 8отв. Р60</t>
  </si>
  <si>
    <t>dc34170198818/ dc34170198824/ dc34170198832</t>
  </si>
  <si>
    <t>Полоски DC341 (LA351) Film Green 70x198мм 8отв.  Р180, 240, 320</t>
  </si>
  <si>
    <t>dc3418113388/ dc34181133812/ dc34181133815</t>
  </si>
  <si>
    <t>Полоски DC341 (LA351) Film Green 81x133мм 8отв.  Р80, 120, 150</t>
  </si>
  <si>
    <t>dc34181133824/ dc34181133832</t>
  </si>
  <si>
    <t>Полоски DC341 (LA351) Film Green 81x133мм 8отв.  Р240, 320</t>
  </si>
  <si>
    <t>dc34112586</t>
  </si>
  <si>
    <t>Диски DC341 (LA351) Film Green 125мм, 8отв. Р60</t>
  </si>
  <si>
    <t>dc34112588/dc34112581**</t>
  </si>
  <si>
    <t>Диски DC341 (LA351) Film Green 125мм, 8отв. Р80, 100, 120,150</t>
  </si>
  <si>
    <t>dc3411258**</t>
  </si>
  <si>
    <t>Диски DC341 (LA351) Film Green 125мм, 8отв. Р180, 220, 240, 280, 320, 400, 500, 600, 800</t>
  </si>
  <si>
    <t>dc3411258***</t>
  </si>
  <si>
    <t>Диски DC341 (LA351) Film Green 125мм, 8отв. Р1000, 1200, 1500, 2000</t>
  </si>
  <si>
    <t>dc3411152301018/dc3411152301024/dc3411152301032/dc341115230104</t>
  </si>
  <si>
    <t>Листы DC341 (LA351) Film Green 115х230мм 10отв. P180, 240, 320, 400</t>
  </si>
  <si>
    <t>dc34170506</t>
  </si>
  <si>
    <t>Рулоны  DC341 (LA351) Film Green 70x50м P60</t>
  </si>
  <si>
    <t>dc34170508/ dc34170501/ dc341705012/ dc341705015</t>
  </si>
  <si>
    <t>Рулоны  DC341 (LA351) Film Green 70x50м P80, 100, 120,150</t>
  </si>
  <si>
    <t>dc341705018/ dc3417050**</t>
  </si>
  <si>
    <t>Рулоны  DC341 (LA351) Film Green 70x50м P180, 220, 240, 280, 320, 400</t>
  </si>
  <si>
    <t>FS11515015132/ FS115150151**</t>
  </si>
  <si>
    <t>Диски FS115 Film Sponge Multiair 150мм Р320, 400, 600, 800, 1000, 1200, 1500, 2000</t>
  </si>
  <si>
    <t>FC531150158/ FC5311501510</t>
  </si>
  <si>
    <t>FC5311501512/ FC53115015**</t>
  </si>
  <si>
    <t>FC53112588/ FC531125810</t>
  </si>
  <si>
    <t>FC531125812/ FC5311258**</t>
  </si>
  <si>
    <t>FC53170420148</t>
  </si>
  <si>
    <t>FC531704201412/ FC5317042014**</t>
  </si>
  <si>
    <t>TZ700150100/ TZ700150300/ TZ700150600</t>
  </si>
  <si>
    <t>Диски TZ 700 Sponge Pyramid 150мм Р1000, 3000, 6000</t>
  </si>
  <si>
    <t>Серия TZ 800 на поролоновой основе</t>
  </si>
  <si>
    <t xml:space="preserve">Абразивные диски SPONGE PYRAMID TZ 800 150мм (липучка) </t>
  </si>
  <si>
    <t>TZ800150300/ TZ800150500</t>
  </si>
  <si>
    <t>Диски TZ 800 Sponge Pyramid 150мм Р3000, 5000</t>
  </si>
  <si>
    <t>TF73315060/ TF73315080/ TF733150100</t>
  </si>
  <si>
    <t>TF733150200/ TF733150300</t>
  </si>
  <si>
    <t>gf4441501510/ gf44415015120/ gf44415015150</t>
  </si>
  <si>
    <t>Диски GF444 Micro Green Film 125мм 8отв. Р1000, 1200, 1500</t>
  </si>
  <si>
    <t>Серия SC442 (MA322) на сетчатой основе (оксид алюминия)</t>
  </si>
  <si>
    <t>sc4421508/ sc4421501*</t>
  </si>
  <si>
    <t>Диски SC442 (MA322) Net Maroon 150мм P80, 100, 120, 150</t>
  </si>
  <si>
    <t>sc442150**</t>
  </si>
  <si>
    <t>Диски SC442 (MA322) Net Maroon 150мм P180, 240, 320, 360, 400, 500, 600, 800</t>
  </si>
  <si>
    <t>sc4421258/ sc4421251*</t>
  </si>
  <si>
    <t>Диски SC442 (MA322) Net Maroon 125мм P80, 100, 120, 150</t>
  </si>
  <si>
    <t>sc442125**</t>
  </si>
  <si>
    <t>Диски SC442 (MA322) Net Maroon 125мм P180, 240, 320, 360, 400, 500, 600, 800</t>
  </si>
  <si>
    <t>sc442704208/ sc442704201*</t>
  </si>
  <si>
    <t>Полоски SC442 (MA322) Net Maroon 70x420мм Р80, 100, 120, 150</t>
  </si>
  <si>
    <t>sc44270420**</t>
  </si>
  <si>
    <t>Полоски SC442 (MA322) Net Maroon 70x420мм Р180, 240, 320, 360, 400, 500, 600, 800</t>
  </si>
  <si>
    <t>sc4428113312/ sc4428113315</t>
  </si>
  <si>
    <t>Полоски SC442 (MA322) Net Maroon 81x133мм Р120, 150</t>
  </si>
  <si>
    <t>sc442811331*</t>
  </si>
  <si>
    <t xml:space="preserve">Полоски SC442 (MA322) Net Maroon 81x133мм Р180, 240, 320, 360, 400 </t>
  </si>
  <si>
    <t>sc4421152308</t>
  </si>
  <si>
    <t>Листы SC442 (MA322) Net Maroon 115х230мм Р80</t>
  </si>
  <si>
    <t>sc442115230**</t>
  </si>
  <si>
    <t>Листы SC442 (MA322) Net Maroon 115х230мм Р180, 240, 320, 400</t>
  </si>
  <si>
    <t>sc442115108/ sc442115101*</t>
  </si>
  <si>
    <t>Рулоны SC442 (MA322) Net Maroon 115ммх10м P80, 100, 120, 150</t>
  </si>
  <si>
    <t>sc442115118/ sc44211510**</t>
  </si>
  <si>
    <t>Рулоны SC442 (MA322) Net Maroon 115ммх10м P180, 240, 320, 400</t>
  </si>
  <si>
    <t>sc44293108/ sc44293101*</t>
  </si>
  <si>
    <t>Рулоны SC442 (MA322) Net Maroon 93ммх10м P80, 100, 120, 150</t>
  </si>
  <si>
    <t>sc442931024/ sc442931032</t>
  </si>
  <si>
    <t>Рулоны SC442 (MA322) Net Maroon 93ммх10м P240, 320</t>
  </si>
  <si>
    <t>Диски DA321 Gold  150мм 6+1 отв. Р100, 120, 150</t>
  </si>
  <si>
    <t>Диски DA321 Gold  125мм 8отв. Р120</t>
  </si>
  <si>
    <t>Диски DA321 Gold  125мм 8отв. Р280</t>
  </si>
  <si>
    <t>Полоски DA321 Gold  70х420мм 14отв. Р150, 320, 400, 800, 1000, 1200, 1500, 2000</t>
  </si>
  <si>
    <t>Полоски DA321 Gold  70х420мм без отв. Р180, 240</t>
  </si>
  <si>
    <t>Диски AC627 White 150мм 15отв. Р60, 100, 120</t>
  </si>
  <si>
    <t>Диски AC627 White 150мм 15отв. Р240, 320, 400, 500</t>
  </si>
  <si>
    <t>Диски AC627 White 150мм 6+1 отв. Р240, 320</t>
  </si>
  <si>
    <t>Диски AC627 White 125мм 8отв. Р100</t>
  </si>
  <si>
    <t>Диски AC627 White 125мм 8отв. Р280, 400, 500, 600</t>
  </si>
  <si>
    <t>WPF23286/ WPF23288/ WPF232810/ WPF232812</t>
  </si>
  <si>
    <t>WPF232815/ WPF232818/ WPF232822/ WPF232824/ WPF232828/ WPF232832</t>
  </si>
  <si>
    <t>WPF232840/ WPF232850/ WPF232860/ WPF232880</t>
  </si>
  <si>
    <t>WPF2328100/ WPF2328120/ WPF2328150</t>
  </si>
  <si>
    <t>WPF2328200/ WPF2328250</t>
  </si>
  <si>
    <t>Шлифовальный диск на пленочной основе HAN PYRAMID 32мм Р2000, 2500, 3000</t>
  </si>
  <si>
    <t>han-flex-152-600/ han-flex-152-800/ han-flex-152-1000/*</t>
  </si>
  <si>
    <t>han-flex-170-130-600/han-flex-170-130-**</t>
  </si>
  <si>
    <t>ylo-pads150815</t>
  </si>
  <si>
    <t>DR71134300</t>
  </si>
  <si>
    <t>DR7112935300</t>
  </si>
  <si>
    <t>Rubber3030</t>
  </si>
  <si>
    <t>Rubber322512</t>
  </si>
  <si>
    <t xml:space="preserve"> Шлифовальный войлок Hanko</t>
  </si>
  <si>
    <t>fleх_uf11510</t>
  </si>
  <si>
    <t>Рулон шлифовальный войлок на нетканой основе (скотч-брайт) HANKO FLEX PREMIUM 115ммх10м Ultra Fine (P1200-1500) серый</t>
  </si>
  <si>
    <t>fleх_vf11510</t>
  </si>
  <si>
    <t>Рулон шлифовальный войлок на нетканой основе (скотч-брайт) HANKO FLEX PREMIUM 115ммх10м Very Fine (P320-400) бордовый</t>
  </si>
  <si>
    <t>fleх_uf115230</t>
  </si>
  <si>
    <t>Листы шлифовальные войлок на нетканой основе (скотч-брайт) HANKO FLEX PREMIUM 115х230мм Ultra Fine (P1200-1500) серый</t>
  </si>
  <si>
    <t>fleх_vf115230</t>
  </si>
  <si>
    <t>Листы шлифовальные войлок на нетканой основе (скотч-брайт) HANKO FLEX PREMIUM 115х230мм Very Fine (P320-400) бордовый</t>
  </si>
  <si>
    <t>tex-vfn-150</t>
  </si>
  <si>
    <t>Диски шлифовальные войлок на нетканой основе (скотч-брайт) HANKO TEX 150мм Very Fine (P320-400) бордовый</t>
  </si>
  <si>
    <t>sponge1070258</t>
  </si>
  <si>
    <t>Блоки шлифовальные 4-х сторонние на полиуретановой основе SPONGE BLOCKS 100*70*25мм  #80 Coarse</t>
  </si>
  <si>
    <t>sponge10702512</t>
  </si>
  <si>
    <t>Блоки шлифовальные 4-х сторонние на полиуретановой основе SPONGE BLOCKS 100*70*25мм #120 Fine</t>
  </si>
  <si>
    <t>sponge10702515</t>
  </si>
  <si>
    <t>Блоки шлифовальные 4-х сторонние на полиуретановой основе SPONGE BLOCKS 100*70*25мм #150 Very Fine</t>
  </si>
  <si>
    <t>sponge10702518</t>
  </si>
  <si>
    <t>Блоки шлифовальные 4-х сторонние на полиуретановой основе SPONGE BLOCKS 100*70*25мм #180 Super Fine</t>
  </si>
  <si>
    <t>sponge10702522</t>
  </si>
  <si>
    <t>Блоки шлифовальные 4-х сторонние на полиуретановой основе SPONGE BLOCKS 100*70*25мм #220 Ultra Fine</t>
  </si>
  <si>
    <t>sp-pad_bl12098138</t>
  </si>
  <si>
    <t>Губки шлифовальные 2-х сторонние на мягкой полиуретановой основе SPONGE PADS BLUE 120*98*13мм #80 Coarse</t>
  </si>
  <si>
    <t>sp-pad_bl120981310</t>
  </si>
  <si>
    <t>Губки шлифовальные 2-х сторонние на мягкой полиуретановой основе SPONGE PADS BLUE 120*98*13мм #100 Medium</t>
  </si>
  <si>
    <t>sp-pad_bl120981312</t>
  </si>
  <si>
    <t>Губки шлифовальные 2-х сторонние на мягкой полиуретановой основе SPONGE PADS BLUE 120*98*13мм #120 Fine</t>
  </si>
  <si>
    <t>sp-pad_bl120981315</t>
  </si>
  <si>
    <t>Губки шлифовальные 2-х сторонние на мягкой полиуретановой основе SPONGE PADS BLUE 120*98*13мм #150 Very Fine</t>
  </si>
  <si>
    <t>sp-pad_bl120981318</t>
  </si>
  <si>
    <t>Губки шлифовальные 2-х сторонние на мягкой полиуретановой основе SPONGE PADS BLUE 120*98*13мм #180 Super Fine</t>
  </si>
  <si>
    <t>sp-pad_bl120981322</t>
  </si>
  <si>
    <t>Губки шлифовальные 2-х сторонние на мягкой полиуретановой основе SPONGE PADS BLUE 120*98*13мм #220 Ultra Fine</t>
  </si>
  <si>
    <t>sp-pad_bl120981324</t>
  </si>
  <si>
    <t>Губки шлифовальные 2-х сторонние на мягкой полиуретановой основе SPONGE PADS BLUE 120*98*13мм #240 Micro Fine</t>
  </si>
  <si>
    <t>ssp-fine</t>
  </si>
  <si>
    <t>Губки белые односторонние на полиуретановой основе Single-sided sponge pads 114*140*5мм Fine (Р180-Р240)</t>
  </si>
  <si>
    <t>ssp-superfine</t>
  </si>
  <si>
    <t>Губки белые односторонние на полиуретановой основе Single-sided sponge pads 114*140*5мм Super Fine (Р320-Р500)</t>
  </si>
  <si>
    <t>ssp-ultrafine</t>
  </si>
  <si>
    <t>Губки белые односторонние на полиуретановой основе Single-sided sponge pads 114*140*5мм Ultra Fine (Р500-Р800)</t>
  </si>
  <si>
    <t>ssp-microfine</t>
  </si>
  <si>
    <t>Губки белые односторонние на полиуретановой основе Single-sided sponge pads 114*140*5мм Micro Fine (Р1000-Р1200)</t>
  </si>
  <si>
    <t>foam1501522</t>
  </si>
  <si>
    <t>Диски шлифовальные на полиуретановой основе FOAM DISC 150мм #220 Super Fine</t>
  </si>
  <si>
    <t>foam1501524</t>
  </si>
  <si>
    <t>Диски шлифовальные на полиуретановой основе FOAM DISC 150мм #240 Ultra Fine</t>
  </si>
  <si>
    <t>foam1501532</t>
  </si>
  <si>
    <t>Диски шлифовальные на полиуретановой основе FOAM DISC 150мм #320 Micro Fine</t>
  </si>
  <si>
    <t>MM1026SB12 </t>
  </si>
  <si>
    <t>MM1026SB18</t>
  </si>
  <si>
    <t>MM1026SB22 </t>
  </si>
  <si>
    <t>MM1026SB32</t>
  </si>
  <si>
    <t>MM1026DB8</t>
  </si>
  <si>
    <t>MM1026DB9</t>
  </si>
  <si>
    <t>MM1026DB7</t>
  </si>
  <si>
    <t>MM1026DB6</t>
  </si>
  <si>
    <t>MM1026DB5</t>
  </si>
  <si>
    <t>MM1026DB4</t>
  </si>
  <si>
    <t>MM1026VB18</t>
  </si>
  <si>
    <t>MM1026VB22</t>
  </si>
  <si>
    <t>Диск шлифовальный на липучке Hanko Sponge 150мм 15отв. #220 UltraFine</t>
  </si>
  <si>
    <t>MM1026VB9</t>
  </si>
  <si>
    <t>Диск шлифовальный на липучке Hanko Sponge 150мм 15отв. #320 MicroFine</t>
  </si>
  <si>
    <t xml:space="preserve">Шлифовальный материал на поролоновой основе Goldflex Soft Roll </t>
  </si>
  <si>
    <t>gld-r11525**</t>
  </si>
  <si>
    <t>Шлифовальный материал на поролоновой основе (рулон с перфорацией) Goldflex Soft Roll 115мм x 25м Р120, 150, 180, 240, 320, 400, 500</t>
  </si>
  <si>
    <t>1 рул</t>
  </si>
  <si>
    <t>DM-B</t>
  </si>
  <si>
    <t xml:space="preserve">PL-800H </t>
  </si>
  <si>
    <t xml:space="preserve">MH-800LB </t>
  </si>
  <si>
    <t>HANKO MH-800LB Угловая электрическая вращательная полировальная машинка с двойным редуктором, 1300 Вт, 800 - 2500 Об/мин, диск-подошва 125 мм</t>
  </si>
  <si>
    <t>PL-15AL</t>
  </si>
  <si>
    <t xml:space="preserve">PL-15LB </t>
  </si>
  <si>
    <t>HANKO PL-15LB Угловая электрическая полировальная машинка с вращательно-орбитальным типом движения и повышенной мощностью двигателя, 1050 Вт, 2000-5000 Об/мин, орбитальный ход 15 мм, диск-подошва 125 мм</t>
  </si>
  <si>
    <t>PL-21AL</t>
  </si>
  <si>
    <t>MH-800</t>
  </si>
  <si>
    <t>ML-12</t>
  </si>
  <si>
    <t>bpad-PL21AL</t>
  </si>
  <si>
    <t>bpad-PL15AL</t>
  </si>
  <si>
    <t>bpad-PL-15LB</t>
  </si>
  <si>
    <t>HANKO Диск-подошва полировальная средней жесткости 125мм, крепление М8 для PL-15LB</t>
  </si>
  <si>
    <t>bpad-PL-800H</t>
  </si>
  <si>
    <t>HANKO Диск-подошва полировальная средней жесткости 125мм, крепление резьба М14 для PL-800H</t>
  </si>
  <si>
    <t>bpad-MH800    </t>
  </si>
  <si>
    <t>bpad-ML12       </t>
  </si>
  <si>
    <t>shaft0000139421</t>
  </si>
  <si>
    <t>HANKO Набор Гибкий вал для полировки 90 см, резьба М14, 30 насадок</t>
  </si>
  <si>
    <t>det_chair</t>
  </si>
  <si>
    <t>HANKO Стул для полировки на колёсах с полками под бутылки и аксессуары, размер 54х33см, вес 3,5кг, мах грузоподъёмность 150кг</t>
  </si>
  <si>
    <t>hanko_holder</t>
  </si>
  <si>
    <t>Универсальное пластиковое крепление для полировальных машинок, 2 пластиковых крючка, 6 сарматов для крепления.</t>
  </si>
  <si>
    <t>pdf000013943</t>
  </si>
  <si>
    <t>Меховой полировальный диск 80мм для эксцентриковых машинок</t>
  </si>
  <si>
    <t>pdf000013944</t>
  </si>
  <si>
    <t>Меховой полировальный диск 125мм для эксцентриковых машинок</t>
  </si>
  <si>
    <t>pdf000013945</t>
  </si>
  <si>
    <t>Меховой полировальный диск 150мм для эксцентриковых машинок</t>
  </si>
  <si>
    <t>ES150-5</t>
  </si>
  <si>
    <t>HANKO ES 150-5 Ротор-орбитальная шлифовальная машинка с автономным пылеотводом, 150 мм, 53 отверстия</t>
  </si>
  <si>
    <t>bpad-ES1505    </t>
  </si>
  <si>
    <t>Диск-подошва для HANKO ES 150-5</t>
  </si>
  <si>
    <t>OS150A1_5.0</t>
  </si>
  <si>
    <t>HANKO OS 150A1 Электрическая бесщеточная шлифовальная машинка, 150 мм, орбита 5,0 мм, 48 отверстий</t>
  </si>
  <si>
    <t>OS150A1_2.5</t>
  </si>
  <si>
    <t>HANKO OS 150A1 Электрическая бесщеточная шлифовальная машинка, 150 мм, орбита 2,5 мм, 48 отверстий</t>
  </si>
  <si>
    <t>bpad-OS150A1</t>
  </si>
  <si>
    <t>Диск-подошва для HANKO OS 150A1, 150 мм, 48 отверстий</t>
  </si>
  <si>
    <t>OS70197</t>
  </si>
  <si>
    <t>HANKO OS 70*197 Электрический шлифовальный ротор-орбитальный рубанок, орбита 2,5 мм</t>
  </si>
  <si>
    <t>bpad-OS70197</t>
  </si>
  <si>
    <t>Диск-подошва для HANKO OS 70*197, 48 отв.</t>
  </si>
  <si>
    <t>OS100150</t>
  </si>
  <si>
    <t>HANKO OS 100*150 Компактный электрический ротор-орбитальный шлифовальный рубанок с треугольной подошвой, орбита 3 мм</t>
  </si>
  <si>
    <t>bpad-OS100150</t>
  </si>
  <si>
    <t>Диск-подошва для HANKO OS 100*150, 25 отв.</t>
  </si>
  <si>
    <t>OS-HDS-225A</t>
  </si>
  <si>
    <t>HANKO OS HDS-225A Электрическая шлифовальная машинка c вращательным типом движения, 225 мм</t>
  </si>
  <si>
    <t>HDS225A-SET</t>
  </si>
  <si>
    <t xml:space="preserve">HANKO OS HDS-225A КОМПЛЕКТ Электрическая шлифовальная машинка c вращательным типом движения, 225 мм, диск-подошва жёсткая, 225 мм, 8 отв., 5/16", диск-подошва мягкая, 225 мм, 8 отв., 5/16" </t>
  </si>
  <si>
    <t>bpad-OS-HDS-225A</t>
  </si>
  <si>
    <t>Диск-подошва жёсткая для HANKO OS HDS-225A, 225 мм, 8 отв., 5/16"</t>
  </si>
  <si>
    <t>bpad-SHDS225A8</t>
  </si>
  <si>
    <t xml:space="preserve">Диск-подошва мягкая для HANKO OS HDS-225A, 225 мм, 8 отв., 5/16" </t>
  </si>
  <si>
    <t>hose-OS-HDS-225A</t>
  </si>
  <si>
    <t>Шланг для HANKO OS HDS-225A, 80 см</t>
  </si>
  <si>
    <t>E2-50C50E12JS1</t>
  </si>
  <si>
    <t>VC-30EP</t>
  </si>
  <si>
    <t>Пылесос HANKO VC-30EP для пневматического и электроинструмента</t>
  </si>
  <si>
    <t>VC30EP-wf</t>
  </si>
  <si>
    <t>Фильтр для влажной уборки VC-30EP</t>
  </si>
  <si>
    <t>VC30EP-df</t>
  </si>
  <si>
    <t>Фильтр для сухой уборки VC-30EP</t>
  </si>
  <si>
    <t>VC30EP-tf</t>
  </si>
  <si>
    <t>Верхний флисовый мешок для сбора пыли VC-30EP, 5шт/компл.</t>
  </si>
  <si>
    <t>VC30EP-bf</t>
  </si>
  <si>
    <t>Нижний флисовый мешок для сбора пыли из внешнего контейнера VC-30EP, 5шт/компл.</t>
  </si>
  <si>
    <t>tex-vfn</t>
  </si>
  <si>
    <t>tex-vfn-roll</t>
  </si>
  <si>
    <t>tex-ufn</t>
  </si>
  <si>
    <t>tex-ufn-roll</t>
  </si>
  <si>
    <t>flex-vfn</t>
  </si>
  <si>
    <t>flex-vfn-roll</t>
  </si>
  <si>
    <t>flex-ufn</t>
  </si>
  <si>
    <t>hd158224</t>
  </si>
  <si>
    <t>PD15050PL</t>
  </si>
  <si>
    <t>PD15050ST</t>
  </si>
  <si>
    <t>PD15030WS</t>
  </si>
  <si>
    <t>PD15025OS</t>
  </si>
  <si>
    <t>PD15025OC</t>
  </si>
  <si>
    <t>PD15025BS</t>
  </si>
  <si>
    <t>PD15025BP</t>
  </si>
  <si>
    <r>
      <t xml:space="preserve">Полировальный диск средней жесткости </t>
    </r>
    <r>
      <rPr>
        <b/>
        <sz val="10"/>
        <color indexed="30"/>
        <rFont val="Arial"/>
        <family val="2"/>
        <charset val="204"/>
      </rPr>
      <t>голубой</t>
    </r>
    <r>
      <rPr>
        <sz val="10"/>
        <rFont val="Arial"/>
        <family val="2"/>
        <charset val="204"/>
      </rPr>
      <t xml:space="preserve"> (рифленый) 150x25мм</t>
    </r>
  </si>
  <si>
    <t>PD15025YS</t>
  </si>
  <si>
    <t>PD15025BLAS</t>
  </si>
  <si>
    <t>PD15030BLAC</t>
  </si>
  <si>
    <t>sheep-150</t>
  </si>
  <si>
    <t>whool-180</t>
  </si>
  <si>
    <t>Полировальный диск из крученой шерсти БЕЛЫЙ, 180 мм</t>
  </si>
  <si>
    <t>whool-180y</t>
  </si>
  <si>
    <t>Полировальный диск из крученой шерсти ЖЕЛТЫЙ, 180 мм</t>
  </si>
  <si>
    <t>bpad180</t>
  </si>
  <si>
    <t>bpad150</t>
  </si>
  <si>
    <t>bpad130</t>
  </si>
  <si>
    <t>PDS1471015</t>
  </si>
  <si>
    <t>PDS1470515</t>
  </si>
  <si>
    <t>PDS-BLU1471015</t>
  </si>
  <si>
    <t>MC-SCRUB</t>
  </si>
  <si>
    <t>Голубая скраб-салфетка из микрофибры, 40х40см, 2ш/уп</t>
  </si>
  <si>
    <t>P-CUT</t>
  </si>
  <si>
    <t>P-PRO</t>
  </si>
  <si>
    <r>
      <t xml:space="preserve">Полировальный диск AIR LINES 150x25мм </t>
    </r>
    <r>
      <rPr>
        <b/>
        <sz val="11"/>
        <color indexed="30"/>
        <rFont val="Arial"/>
        <family val="2"/>
        <charset val="204"/>
      </rPr>
      <t>голубой</t>
    </r>
    <r>
      <rPr>
        <sz val="11"/>
        <rFont val="Arial"/>
        <family val="2"/>
        <charset val="204"/>
      </rPr>
      <t xml:space="preserve"> для деликатной полировки</t>
    </r>
  </si>
  <si>
    <t>JX-70 Нетканые салфетки для обезжиривания, целлюлоза/полипропилен, устойчивы к растворителям, 73 г/м², 29х36/30x38 см. Цвет: синий</t>
  </si>
  <si>
    <t>уп 35/50 шт</t>
  </si>
  <si>
    <t>JX-80 Нетканые салфетки для обезжиривания, целлюлоза/полипропилен, устойчивы к растворителям, 82 г/м², 29х36/30x38 см. Цвет: белый</t>
  </si>
  <si>
    <t>PolyPro New Нетканые полипропиленовые салфетки для обезжиривания, устойчивы к растворителям, 70 г/м², 32x36/30x38 см, рисунок "звездочки". Цвет: синий</t>
  </si>
  <si>
    <t>PolyPro New Нетканые полипропиленовые салфетки для обезжиривания, устойчивы к растворителям, 70 г/м², 30x38 см, рисунок "звездочки". Цвет: синий</t>
  </si>
  <si>
    <t>J-Clean Нетканые салфетки для обезжиривания, целлюлоза/полиэстер, устойчивы к растворителям, 73 г/м², 30x38 см. Цвет: бирюзовый</t>
  </si>
  <si>
    <t>J-Clean Нетканые салфетки для обезжиривания, целлюлоза/полиэстер, устойчивы к растворителям, 73 г/м², 30x38 см.  Цвет: бирюзовый</t>
  </si>
  <si>
    <t>уп 35 шт</t>
  </si>
  <si>
    <t>WiperPro Нетканые, повышенной прочности, полипропиленовые салфетки для обезжиривания, устойчивы к растворителям, 80 г/м², 30x38 см, рисунок "звездочки". Цвет: синий</t>
  </si>
  <si>
    <t>Двухслойные очищающие бумажные салфетки, 34 г/м², 22х35 см. Цвет: синий</t>
  </si>
  <si>
    <t>Одноразовый пластиковый бачок с крышкой и встроенным ситечком 190мк, уп. 50шт</t>
  </si>
  <si>
    <t>Одноразовый пластиковый бачок с крышкой и встроенным ситечком 125мк, уп. 50шт</t>
  </si>
  <si>
    <t>Переходник к краскопультам DEVILBISS, BINKS, GRACO, ANI. Подходит к краскопультам JETA: JP400/5000/5500</t>
  </si>
  <si>
    <t>Переходник  к краскопультам Walcom серии SLIM, SLIM X-Light, EGO, EGO Carbonio.</t>
  </si>
  <si>
    <t>Переходник к краскопультам Walcom серии SLIM Kombat, Genesi HVLP, HTE, GEO, Carbonio.</t>
  </si>
  <si>
    <t>ЗАЩИТНЫЕ МАСКИ, ПОЛУМАСКИ, ФИЛЬТРЫ</t>
  </si>
  <si>
    <t>Маски/полумаски</t>
  </si>
  <si>
    <t>5500P J-SET</t>
  </si>
  <si>
    <t>КОМПЛЕКТ J-SET 5500P полумаска термопластовая с двойным фильтром для защиты от пыли, аэрозолей, газов. Размеры: M,L       В комплекте:
- 5500P Полумаска промышленная  - 1 шт;
- 6540 фильтры для защиты от органических газов и паров A1E1 - 2 шт;
- 6020P2R противоаэрозольные фильтры (предфильтры) P2 R - 4 шт;
- 5101 держатель для предфильтров - 2 шт;                                                                                                                                                          - нитриловые перчатки - 1 пара.</t>
  </si>
  <si>
    <t>компл</t>
  </si>
  <si>
    <t>5500 DK</t>
  </si>
  <si>
    <t>Противопылевой комплект J-SET Dust Kit 5500P.
Dust kit 5500P – новое поколение полумасок, служащих значительно дольше традиционных противоаэрозольных респираторов. Заменяются только доступные по цене противопылевые фильтры FFP2. Размеры: M,L.
Сферы применения: шлифовка, сверление, резка бетона, керамики, плитки, древесины, металла и пластмассы, полировка, работы со стекловолокном, пыльные работы, строительные работы.
В комплекте:
- Полумаска Jeta Safety 5500P - 1 шт.
- Адаптеры фильтров 6101 - 2 шт.
- Противоаэрозольные фильтры 6020P2R (FFP2 R) - 4 шт.
- Держатели фильтров 5101 - 2 шт.
- Перчатки полиуретановые JP011 - 1 пара.
- Беруши со шнурком JEM102  - 1 пара. 
Преимущества:
- Свободное дыхание без сопротивления воздуха
- Простая и удобная регулировка 
- Ремонтопригодная и разборная конструкция 
- Малый вес 
- Мягкий, гипоаллергенный и комфортный материал 
- Комфортно использовать с другими СИЗ
- Многоразовый
- Служит значительно дольше традиционных респираторов.</t>
  </si>
  <si>
    <t>6500 J-SET</t>
  </si>
  <si>
    <t>КОМПЛЕКТ J-SET 6500  полумаска силиконовая с двойным фильтром для защиты от пыли, аэрозолей, газов. Размеры: S,M,L.            В комплекте:
- 6500 Полумаска промышленная  - 1 шт;
- 6540 фильтры для защиты от органических газов и паров A1E1 - 2 шт;
- 6020P2R противоаэрозольные фильтры (предфильтры) P2 R - 4 шт;
- 5101 держатель для предфильтров - 2 шт;                                                                                                                                                         - нитриловые перчатки - 1 пара.</t>
  </si>
  <si>
    <t>6500 WeldKit</t>
  </si>
  <si>
    <t>Комплект сварщика J-SET 6500 Weld Kit: полумаска, противоаэрозольные фильтры P3R (2 шт).  Размеры: S,M,L. 
В комплекте:
- 6500 полумаска промышленная  - 1 шт;
- 5521P3R фильтры противоаэрозольные P3 - 2 шт;
Подходит для методов сварки: MIG, TIG, MMA, Stick, PLASMA.
Защита: 
- от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 от аэрозолей при резке бетона, дерева, металла, плитки, пластика; шлифовке; сверлении; фрезеровке; полировке; работе со стекловолокном, асбестом, плесенью, пылью.
Внимание: Не подходят для сварки в ограниченном пространстве и плохо вентилируемом помещении. 
Преимущества: 
- Ремонтопригодность;
- Малый вес (120 г);
- Полумаска легко разбирается и собирается;
- Низкое сопротивление дыханию (в 4 раза ниже требований ГОСТа);
- Мягкий и комфортный материал.</t>
  </si>
  <si>
    <t>5950i</t>
  </si>
  <si>
    <t>Полнолицевая маска с двойным фильтром для защиты от пыли, аэрозолей, газов.  Размеры: M,L 
В комплекте:
- маска 5950i  - 1 шт;
- защитная пленка 5901i - 1 шт;</t>
  </si>
  <si>
    <t>Air Optics Полумаска фильтрующая с интегрированными очками
•  Компактная и легкая полумаска с встроеннымb очками. Идеальное решение для защиты зрения и дыхания в одном продукте.
•  Интегрированная съёмная защитная линза из поликарбоната, выдерживающая удары частиц, летящих со скоростью 45 м/с.
•  Широкий обзор линзы.
•  Первый оптический класс.
•  Вентиляция: непрямая, направленная.
•  Легкие ремни оголовья регулируются в 4-х позициях и обеспечивают надежное крепление. 
•  Покрытие против запотевания и царапин.
•  Корпус из мягкого термоэластопласта не вызывает аллергии и не содержит силикон.
•  Клапан выдоха направлен вниз, что минимизирует возможность запотевания очков.
•  Два размера: M, L.
•  Небольшой вес: 175 г.
•  Легкоразборная конструкция, в которой все элементы можно заменить.
•  Области применения: DIY, резка, шлифовка, сверление, зачистка металла, камня, древесины, бетона, стекла, цемента. Работа с химическими веществами в зависимости от используемых фильтров.
•  Температурный режим использования: от -20°С до +50°С.</t>
  </si>
  <si>
    <t>Одноразовые респираторы</t>
  </si>
  <si>
    <t>JM-8610</t>
  </si>
  <si>
    <t>Mircon Полумаска противоаэрозольная без клапана, чашеобразная, класс защиты FFP1.                                                                                        
Преимущества:
- Клапан выдоха MaxFlow с ультразвуковой установкой;
- Алюминиевый носовой зажим высокой плотности;
- Чашеобразная конструкция анатомической формы подходит для большинства типов лица; 
- Конструкция респиратора с двумя резинками оголовья;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клининг, строительство, сельское хозяйство, текстильная промышленность, шлифование, резка, сверление материалов. 
Защищает от: бытовая пыль, штукатурка, бетон, строительная пыль (в малой концентрации), частицы текстиля, мука, зерно, сено, стружка, опилки. 
В упаковке - 20 шт, в коробке - 400 шт.</t>
  </si>
  <si>
    <t>JM-8622</t>
  </si>
  <si>
    <t>Mircon Полумаска противоаэрозольная с клапаном, чашеобразная, класс защиты FFP2.
Преимущества:
- Алюминиевый носовой зажим высокой плотности;
- Чашеобразная конструкция анатомической формы подходит для большинства типов лица; 
- Конструкция респиратора с двумя резинками оголовья;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В упаковке - 10 шт, в коробке - 200 шт.</t>
  </si>
  <si>
    <t>JM-8626</t>
  </si>
  <si>
    <t>Mircon Полумаска противоаэрозольная с клапаном, с угольным слоем, чашеобразная, класс защиты FFP2.
Преимущества:
- Угольный слой для защиты от органических газов до ПДК
- Клапан выдоха MaxFlow с ультразвуковой установкой; 
- Алюминиевый носовой зажим высокой плотности;
- Чашеобразная конструкция анатомической формы подходит для большинства типов лица; 
- Конструкция респиратора с двумя резинками оголовья;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В упаковке - 10 шт, в коробке - 200 шт.</t>
  </si>
  <si>
    <t>JM-8628</t>
  </si>
  <si>
    <t>Mircon Полумаска противоаэрозольная с клапаном, с угольным слоем, чашеобразная, класс защиты FFP2.
Преимущества:
- Угольный слой для защиты от кислых газов до ПДК;
- Регулировка резинок оголовья;
- Клапан выдоха MaxFlow с ультразвуковой установкой; 
- Алюминиевый носовой зажим высокой плотности;
- Чашеобразная конструкция анатомической формы подходит для большинства типов лица;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
Защищает от: 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В упаковке - 10 шт, в коробке - 200 шт.</t>
  </si>
  <si>
    <t>JM-9312</t>
  </si>
  <si>
    <t>MICRON FLEX Полумаска противоаэрозольная с клапаном, трехпанельная. FFP1.
Преимущества: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клининг, строительство, сельское хозяйство, текстильная промышленность, шлифование, резка, сверление материалов
Защищает от: бытовая пыль, штукатурка, бетон, строительная пыль (в малой концентрации), частицы текстиля, мука, зерно, сено, стружка, опилки.
В упаковке - 20 шт, в коробке - 240 шт.</t>
  </si>
  <si>
    <t>JM-9322</t>
  </si>
  <si>
    <t>MICRON FLEX Полумаска противоаэрозольная с клапаном, трехпанельная. FFP2.
Преимущества: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В упаковке - 20 шт, в коробке - 240 шт.</t>
  </si>
  <si>
    <t>JM-9326</t>
  </si>
  <si>
    <t>MICRON FLEX Полумаска противоаэрозольная с клапаном, с угольным слоем, трехпанельная. FFP2.
Преимущества:
- Угольный слой для защиты от органических газов до ПДК;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В упаковке - 20 шт, в коробке - 240 шт.</t>
  </si>
  <si>
    <t>JM-9328</t>
  </si>
  <si>
    <t>MICRON FLEX Полумаска противоаэрозольная с клапаном, с угольным слоем, трехпанельная. FFP2.
Преимущества:
- Угольный слой для защиты от кислых газов до ПДК;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
Защищает от: 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В упаковке - 20 шт, в коробке - 240 шт.</t>
  </si>
  <si>
    <t>Комплектующие к маскам/полумаскам</t>
  </si>
  <si>
    <t>Держатель для предфильтра 5020.
В упаковке - 2 шт, в коробке - 20 шт.</t>
  </si>
  <si>
    <t>Защитная пленка для полумаски с интегрированными очками Air Optics 9500
Упаковка: 2 шт</t>
  </si>
  <si>
    <t xml:space="preserve">Адаптер для противоаэрозольного фильтра.                                                                                                                                       Используеся для крепления предфильтров к полумаском и маскам серии JS серии 5500P , 6500 или 5950.
Пластиковый корпус.
В упаковке - 2шт, в коробке - 100шт </t>
  </si>
  <si>
    <t>Фильтр для защиты от органических газов и паров A1.
Защищает от: краски, растворителей, смол, герметиков, клеев, лаков, бактерий, спор, запахов, пестицидов, гудрона, изоляционных материалов, бензина.                                                                                                                                                                    В упаковке - 2 шт, в коробке - 30 уп (60 шт.)</t>
  </si>
  <si>
    <t>Фильтр для защиты от органических паров и кислых газов AE1.                                                                                                                                                                                                                                                                                              Защищает от: краски, растворителей, смол, герметиков, клеев, лаков, бактерий, спор, запахов, пестицидов, гудрона, изоляционных материалов, бензина, сероводорода, углекислого газа, муравьиной кислоты.                                                                                                                                 В упаковке - 2 шт, в коробке - 30 уп (60 шт.)</t>
  </si>
  <si>
    <t>Фильтр для защиты от органических веществ, неорганических веществ, кислых газов, аммиака и его соединений.                            Защищает от:  краски, растворителей, смол, герметиков, клеев, лаков, бактерий, спор, запахов, пестицидов, гудрона, изоляционных материалов, бензина, сероводорода, углекислого газа, муравьиной кислоты, окиси углерода, метана, хлора, циановодорода, аммиака, метиламина. 
В упаковке - 2 шт, в коробке - 30 уп (60 шт.)</t>
  </si>
  <si>
    <t>Фильтр противогазовый для защиты от органических, неорганических, кислых газов класса A1B1E1.
Защищает от: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В упаковке - 2 шт, в коробке - 30 уп (60 шт.)</t>
  </si>
  <si>
    <t>Фильтр противогазовый для защиты от органических газов и паров класса A2.
Защищает от: красок, растворителей, смол (в т.ч. эпоксидных), эмалей, герметиков, лаков, клеев, запахов, пестицидов, спиртов, бензина, керосина, толуола.
На 80% больше угля в одном фильтре.
Фильтры второго класса эффективности A2 рекомендуется использовать при высоких концентрациях органических газов.
Высокая эффективность и доступная цена делают фильтр наиболее экономически эффективным на час работ.                                  В упаковке - 2 шт, в коробке - 30 уп (60 шт.)</t>
  </si>
  <si>
    <t>5521P3R</t>
  </si>
  <si>
    <t xml:space="preserve">Фильтр противоаэрозольный класса P3 R.
Сферы применения: зачистка, резка, сверление, работы со смазочными жидкостями, сварка, работа с асбестом, работа со стекловолокном, сортировка мусора, распыление, коммунальные работы, работы в условиях воздействия аллергенов.                 В упаковке - 2 шт, в коробке - 100 шт.           </t>
  </si>
  <si>
    <t>8523 (6521P3R-Hard)</t>
  </si>
  <si>
    <t xml:space="preserve">8523 (замена артикула с 6521P3R Hard) Фильтр противоаэрозольный класса P3 R закрытого типа в пластиковом корпусе.
Степень защиты: Р3 от аэрозолей до 50 ПДК, тип HEPA.
Защищает от: угольной, древесной, каменной пыли, металлической стружки, асбеста, стекловолокна, токсичной пыли, плесени и других жидких и твердых аэрозолей. 
Сферы применения: резка, сверление, шлифовка, бурение, фрезеровка, строительные работы, сварка.
Прочный пластмассовый корпус позволяет эффективно использовать фильтр в условиях повышенной влажности и запылённости. Обеспечивает уровень фильтрации 99%. За счет складной формы (HEPA) имеет большую площадь фильтрации и срок службы.  В упаковке 2 шт, в коробке - 128 шт.    </t>
  </si>
  <si>
    <t>6020P2R</t>
  </si>
  <si>
    <t xml:space="preserve">Предфильтр для защиты от пыли и аэрозолей P2. Продлевает срок службы фильтра до 10 раз. Защищает от: пыли, жидких или масляных аэрозолей, взвешенных в воздухе вместе с газообразными веществами.
В упаковке - 4 шт, в коробке - 100 шт. </t>
  </si>
  <si>
    <t>Фильтр противоаэрозольный класса P1 R.
Предфильтр продлевает срок службы фильтра до 10 раз. Защищает от пыли, жидких или масляных аэрозолей, взвешенных в воздухе вместе с газообразными веществами.                                                                                                                                                      В упаковке - 4 шт, в коробке - 100 шт.</t>
  </si>
  <si>
    <t xml:space="preserve">Фильтр противоаэрозольный класса P3 R. Предфильтр продлевает срок службы фильтра до 10 раз. Защищает от пыли, жидких или масляных аэрозолей, взвешенных в воздухе вместе с газообразными веществами.                                                                           В упаковке - 4 шт, в коробке - 100 шт. </t>
  </si>
  <si>
    <t>Держатель для предфильтров.
В упаковке - 2 шт, в коробке - 100 шт.</t>
  </si>
  <si>
    <t>Защитная самоклеящаяся пленка для полнолицевой маски 5950. В упаковке 10 шт, в коробке - 600 шт.</t>
  </si>
  <si>
    <t>Основа полумаски - 1 шт. 
В упаковке - 10шт, в коробке - 100шт</t>
  </si>
  <si>
    <t>Клапана полумаски. В упаковке - 3 шт, в коробке - 500 шт.</t>
  </si>
  <si>
    <t>Ремешки для полумаски (оголовье)  - 1 шт.
В упаковке - 10шт, в коробке - 100шт</t>
  </si>
  <si>
    <t>Защита клапана  - 1 шт.
В упаковке - 10шт, в коробке - 400шт</t>
  </si>
  <si>
    <t>Комплект запасных клапанов для полнолицевой маски 5950. В упаковке 5 шт.</t>
  </si>
  <si>
    <t>Прокладка резиновая для клапана вдоха полнолицевой маски. В упаковке 2 шт.</t>
  </si>
  <si>
    <t>КОМБИНЕЗОНЫ</t>
  </si>
  <si>
    <t>Многоразовые комбинезоны</t>
  </si>
  <si>
    <t>JPC-155</t>
  </si>
  <si>
    <t>Paint-Expert Защитный комбинезон из полиэфирной ткани с защитными коленями, цвет серый, плотность 70г/м2.
Комбинезон предназначен для защиты от шлифовальной пыли, аэрозолей, брызг краски, воды, масел.
Сферы применения: Работы в камере окраски, строительные работы, профессиональные малярные работы, деревообработка, работы с пылью. 
Преимущества:
- Выполнен из мягкого премиального полиэфира;
- Повышенная плотность;
- Защитные вставки на коленях;
- Индивидуальная упаковка, готовая к рознице;
- Многоразовый (до 10 стирок при 40 °C);
- Спина выполнена из дышащего материала;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боковых кармана на липучке;
- Два бегунка на молнии;
- Не содержит силикон.                                                                                                                                                                                      Размеры: S, М, L, XL, XXL. Упаковка - 30 шт.</t>
  </si>
  <si>
    <t>JPC-175</t>
  </si>
  <si>
    <t>Carbo-Master Защитный комбинезон с антистатическими свойствами, из полиэфирной ткани с карбоновой нитью с пропиткой Teflon со съемными защитным коленями, цвет серый, плотность 70г/м2.
Состав: 98% полиэфир, 2% карбон.
Сферы применения: Работы в камере окраски, работы на легковоспламеняемых объектах, строительные работы, профессиональные малярные работы, деревообработка, работы с пылью. 
Преимущества:
-  Добавление карбоновой нити (2%) обеспечивает постоянные антистатические свойства ткани, не притягивает и не накапливает пыль и грязь;
- Несмываемая пропитка Teflon создает дополнительную защиту от грязи, пыли, масел и воды;
- Выполнен из мягкого премиального полиэфира;
- Повышенная плотность;
- Сменные защитные вставки на коленях;
- Индивидуальная упаковка, готовая к рознице;
- Многоразовый (выдерживает до 40 стирок при 40 °C);
- Дышащие вставки (спина,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Размеры: XS, S, М, L, XL. Упаковка - 20 шт.</t>
  </si>
  <si>
    <t>JPC75-BL</t>
  </si>
  <si>
    <t>JPC75b</t>
  </si>
  <si>
    <t>JPC75g</t>
  </si>
  <si>
    <t>JPR-275</t>
  </si>
  <si>
    <t>Carbo-Lab Защитный халат с антистатическими свойствами из полиэфирной ткани с карбоновой нитью, плотность 70г/м2.
Состав: 98% полиэфир, 2% карбон.
Сферы применения: работы в камере окраски, работа колориста, лабораторные работы, работы на легковоспламеняемых объектах, строительные работы, профессиональные малярные работы, деревообработка, гостевая спецодежда.
Преимущества:
-  Добавление карбоновой нити (2%) обеспечивает постоянные антистатические свойства ткани, не притягивает и не накапливает пыль и грязь;
-  Полностью антистатичен;
- Выполнен из мягкого премиального полиэфира;
- Повышенная плотность;
- Многоразовый (выдерживает до 40 стирок при 40 °C);
-  Потайной капюшон;
-  Два бегунка на молнии;
-  Два кармана.                                                                                                                                                                                                         Размеры: S, М, L, XL, XXL. Цвет: серый/черный. Упаковка - 40 шт.</t>
  </si>
  <si>
    <t>Комбинезоны ограниченного срока использования</t>
  </si>
  <si>
    <t>JPC35</t>
  </si>
  <si>
    <t>JPC58</t>
  </si>
  <si>
    <t>JPC60</t>
  </si>
  <si>
    <t>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Защитные свойства: К50, Щ20, З, Пн, Пс, Пм, Вн, Ву, Тип 5, Тип 6
Состав: 55% полиэтелен, 45% полипропилен (материал микропорус MP)
Преимущества: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S, М, L, XL, XXL. В коробке - 50 шт.</t>
  </si>
  <si>
    <t>JPC65</t>
  </si>
  <si>
    <t>JPC66</t>
  </si>
  <si>
    <t>JPC66 ** 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Защитные свойства: К50, Щ20, З, Пн, Пс, Пм, Вн, Ву, Тип 5, Тип 6
Состав: 55% полиэтелен, 45% полипропилен (материал микропорус MP)
Преимущества:
- Дышащая спина из материала SMMS (полностью от плеч до лодыжек)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М, L, XL, XXL. В коробке - 50 шт.</t>
  </si>
  <si>
    <t>JPC110</t>
  </si>
  <si>
    <t>Комбинезон ограниченного срока применения из нетканого материала, 100% полипропилен.
Легкий защитный комбинезон из полипропилена (43 г/м²) с капюшоном.
Эластичная вставка на талии обеспечивает лучшую посадку комбинезона и свободу движений. Эластичные манжеты на рукавах и внизу брюк. Размеры по станадарту ГОСТ. Нысыщенный плотный белый цвет. Индивидуальная упаковка. Размеры: L, XL, XXL, XXXL. В коробке - 50 шт.</t>
  </si>
  <si>
    <t>JRC01</t>
  </si>
  <si>
    <t>Njord Водонепроницаемый плащ (дождевик) из нетканого материала, цвет желтый.
Одежда специальная для защиты от воды из нетканого материала.
Выполнен из уникального инновационного материала Njord.
Состав: 100% полиэтилен HDPE. Защитные свойства: Вн.                                                                                                                                    Размеры: M, L, XL, XXL. В коробке - 20 шт.</t>
  </si>
  <si>
    <t>ЗАЩИТНЫЕ ПЕРЧАТКИ</t>
  </si>
  <si>
    <t>Химическая защита</t>
  </si>
  <si>
    <t>JSN50NATRIXBL07-S</t>
  </si>
  <si>
    <t>JSN50NATRIXOR07-S</t>
  </si>
  <si>
    <t>JSN907</t>
  </si>
  <si>
    <t>Нитриловые перчатки черные одноразовые, длина 240мм, толщина 0,15мм.
Ультрапрочные универсальные одноразовые нитриловые перчатки для защиты рук от промышленных химикатов.
Преимущества:
- высокий уровень прочности и стойкости к проколам;
- тактильная чувствительность;
- текстурированная поверхность обеспечивает надежный захват сухих, влажных, замасленных предметов
- не содержат силикона, латекса, талька
Цвет: черный
Размеры: 7/S - 11/XXL.
В упаковке: 50 пар - 100 шт.</t>
  </si>
  <si>
    <t>JSN908</t>
  </si>
  <si>
    <t>JSN909</t>
  </si>
  <si>
    <t>JSN910</t>
  </si>
  <si>
    <t>JSN911</t>
  </si>
  <si>
    <t>JN711</t>
  </si>
  <si>
    <t>Защитные перчатки из нитрила. Внутри флокированы 100% хлопком. Текстурная поверхность ладони в виде ромбов для лучшего захвата. Слегка расширенная манжета для вентиляции. Отличная эластичность и комфорт. Хорошая устойчивость к растворителям и химикатам. Высокая износоустойчивость.
Размеры: M, L, XL, XXL. Цвет: зеленый.  В упаковке - 12 пар.</t>
  </si>
  <si>
    <t>JNE711</t>
  </si>
  <si>
    <t>Защитные промышленные перчатки из неопрена. Обладают высокой устойчивостью к водорастворимым неорганическим кислотам (до 80%), щелочам  (до 40%) солям, спиртам, растворителям. Хлопковое напыление внутри перчатки с антибактериальной обработкой предотвращает раздражение кожи рук. Применяются для работы с влажными предметами.Рельефная поверхность ладони обеспечивает хороший захват. 
Размеры: M, L, XL. Цвет: сине-жёлтый.   В упаковке - 12 пар.</t>
  </si>
  <si>
    <t>JP711</t>
  </si>
  <si>
    <t>Защитные химические перчатки с покрытием из ПВХ. 
Герметичные многослойные бесшовные перчатки, полностью покрытые поливинилхлоридом, стойкие к кислотам и щелочам высоких концентраций, нефти и нефтепродуктам(минеральным маслам), контакту с нагретой до 100°С поверхностью и механическим воздействиям.
Дополнительная стойкость к насыщенным углеводородам (Н-гептан).
Хлопковая подкладка обеспечивает комфорт при длительном использовании и абсорбирование влаги.
• Антибактериальная обработка лайнера и бесшовная конструкция исключают риск раздражения.
• Не содержит латекса, поэтому их могут носить люди с аллергией на латекс.
• Идеально подходят для работы во влажной среде и с замасленными предметами, благодаря рисунку рабочей поверхности "песок", позволяющему надежно фиксировать захват руки.
• Эластичная окантовка рукава удерживает перчатку на месте
Толщина: 1,6 мм; Длина: 300 мм.  В упаковке - 12 пар.</t>
  </si>
  <si>
    <t>Механическая защита легкая (без покрытия ладони)</t>
  </si>
  <si>
    <t>JS011n (белый)</t>
  </si>
  <si>
    <t>Бесшовные трикотажные защитные перчатки: 
JS011n; JS011nb - из полиамидных волокон (нейлон).
JS011p; JS011pb - из полиэфирных волокон (полиэстер).
Латексная манжета удерживает перчатку на запястье.
Тонкая вязка обеспечивает комфорт. Очень комфортные и практичные.
Подходят на обе руки. Отлично растягиваются и принимают нужный размер.
Не оставляют следов. Не содержат силикон.
Размеры: 7/S, 8/M и 9/L. 
По 12 пар в упаковке, в коробке - 600 пар.</t>
  </si>
  <si>
    <t>JS011nb (черный)</t>
  </si>
  <si>
    <t>JS011p (белый)</t>
  </si>
  <si>
    <t>JS011pb (черный)</t>
  </si>
  <si>
    <t>Механическая защита легкая (с покрытием ладони)</t>
  </si>
  <si>
    <t>JP011w (белый)</t>
  </si>
  <si>
    <t>Защитные перчатки с полиуретановым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Полиуретановое покрытие на ладони и пальцах устойчиво к работе с жирными и масляными деталями. Хорошая стойкость к износу.
Размеры: 8/M, 9/L, 10/XL. 
По 12 пар в упаковке, в коробке - 240 пар.</t>
  </si>
  <si>
    <t>JP011b (черный)
JP011g (серый)</t>
  </si>
  <si>
    <t>JL061</t>
  </si>
  <si>
    <t>Защитные промышленные перчатки с рельефным латексным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Рельефное покрытие из натурального каучука на ладони и пальцах обеспечивает отличный захват как сухих, так и мокрых предметов. Хорошая стойкость к износу.
Размеры: 8/M, 9/L, 10/XL. 
Цвет - серый/черный. 
По 12 пар в упаковке, в коробке - 120 пар.</t>
  </si>
  <si>
    <t>JN011</t>
  </si>
  <si>
    <t xml:space="preserve">Защитные промышленные перчатки с нитриловым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Нитриловое покрытие на ладони и пальцах устойчиво к работе с жирными и масляными деталями. Хорошая стойкость к износу.
Размеры: 8/M, 9/L, 10/XL. 
По 12 пар в упаковке, в коробке - 240 пар. Цвет - черный. </t>
  </si>
  <si>
    <t>JN031</t>
  </si>
  <si>
    <t>JN041</t>
  </si>
  <si>
    <t xml:space="preserve">Защитные промышленные перчатки с пенонитриловым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Покрытие из пенного нитрила на ладони и пальцах устойчиво к работе с жирными и масляными деталями. Покрытие ладони пропускает воздух - кожа рук дышит.
Размеры: 8/M, 9/L, 10/XL. 
По 12 пар в упаковке, в коробке - 240 пар. Цвет - серый/черный. </t>
  </si>
  <si>
    <t>JN051</t>
  </si>
  <si>
    <t xml:space="preserve">Защитные промышленные перчатки с рельефным нитриловым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Покрытие из пенного нитрила на ладони и пальцах устойчиво к работе с жирными и масляными деталями. Покрытие ладони пропускает воздух - кожа рук дышит.
Размеры: 8/M, 9/L, 10/XL. 
По 12 пар в упаковке, в коробке - 240 пар. Цвет - черный/синий. </t>
  </si>
  <si>
    <t>JP011p</t>
  </si>
  <si>
    <t xml:space="preserve">Защитные перчатки с полиуретановым покрытием.
Бесшовный трикотаж из синтетических волокон с рисунком.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Полиуретановое покрытие на ладони и пальцах устойчиво к работе с грязными, жирными и масляными предметами. Хорошая стойкость к износу.
Размеры: 9/L. 
По 12 пар в упаковке, в коробке - 240 пар. Цвет - рисунок. </t>
  </si>
  <si>
    <t>Механическая защита средняя (с покрытием ладони)</t>
  </si>
  <si>
    <t>JL011</t>
  </si>
  <si>
    <t>JN062</t>
  </si>
  <si>
    <t xml:space="preserve">Защитные перчатки с нитриловым покрытием.
2 модели: - покрытие на ¾ (JN063);  - полное покрытие (JN062)
Маслобензоустойчивое нитриловое покрытие. Подкладка из 100% хлопка. Вязаная манжета удерживает перчатку на запястье. Высокое сопротивление изнашиванию. Оптимальный комфорт и эластичность. Очень удобные и практичные перчатки. Идеальны для всех работ, требующих легкую или среднюю механическую защиту.
Размеры: 9/L, 10/XL. 
По 12 пар в упаковке, в коробке - 120 пар. Цвет - желтый. </t>
  </si>
  <si>
    <t>JN063</t>
  </si>
  <si>
    <t>Механическая защита тяжелая (с покрытием ладони)</t>
  </si>
  <si>
    <t>JN065</t>
  </si>
  <si>
    <t xml:space="preserve">Защитные перчатки с нитриловым покрытием. 
4 модели: 
- покрытие на ¾ (JN066, JN067). 
- полное покрытие (JN065, JN069).
- вязаная манжета (JN065, JN066). 
- защитная манжета "крага" (JN067, JN069).
Маслобензоустойчивое защитное покрытие из нитрила для более высоких нагрузок. Джерсовая подкладка из 100% хлопка. Высокое сопротивление изнашиванию. Оптимальный комфорт и эластичность. Очень удобные и практичные перчатки для грубой, тяжелой работы. 
Размеры: 9/L, 10/XL. 
По 12 пар в упаковке, в коробке - 120 пар. Цвет - синий. </t>
  </si>
  <si>
    <t>JN066</t>
  </si>
  <si>
    <t>JN067</t>
  </si>
  <si>
    <t>JN069</t>
  </si>
  <si>
    <t>Сварочные краги (термозащита)</t>
  </si>
  <si>
    <t>JWK101-XL</t>
  </si>
  <si>
    <t>Light Перчатки сварщика с крагой из спилковой кожи без подкладки, цвет серый.  Материал: спилок.
Кожа: качество AB (стандарт +, толщина кожи: 1,2-1,4 мм). Без подкладки, двойной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серый.</t>
  </si>
  <si>
    <t>JWK201-XL</t>
  </si>
  <si>
    <t>Ferrus Light Перчатки сварщика с крагой из спилковой кожи без подкладки, с дополнительной накладкой на ладони. Материал: спилок.
Кожа: качество A+ (суперпремиум, толщина кожи: 1,3-1,5 мм).
Без подкладки, тройной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желтый.</t>
  </si>
  <si>
    <t>JWK301-XL</t>
  </si>
  <si>
    <t>Ferrus Перчатки сварщика Jeta Safety с крагой из спилковой кожи с подкладкой из хлопчатобумажной ткани и флиса. Материал: спилок.
Кожа: качество AB (стандарт +, толщина кожи: 1,2-1,4 мм). Подкладка: флис на ладонной части + хлопок. Двойной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оранжевый.</t>
  </si>
  <si>
    <t>JWK401-XL</t>
  </si>
  <si>
    <t>Ferrus Active Перчатки сварщика с крагой из спилковой кожи с подкладкой из хлопчатобумажной ткани и флиса, с дополнительной накладкой на ладони. Материал: спилок.
Кожа: качество A (премиум, толщина кожи: 1,3-1,5 мм).
Подкладка: флис на ладонной части + хлопковый деним, двойной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коричневый/оранжевый.</t>
  </si>
  <si>
    <t>JWK501-XL</t>
  </si>
  <si>
    <t>Ferrus Max Перчатки сварщика с крагой из спилковой кожи с подкладкой из хлопчатобумажной ткани и флиса, с дополнительной накладкой на ладони, цвет серый/темно-зеленый. Материал: спилок.
Кожа: качество A+ (суперпремиум, толщина кожи: 1,3-1,5 мм).
Подкладка: флис на ладонной части + хлопковый деним, тройной кевларовый шов. Длина: 400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серый/темно-зеленый.</t>
  </si>
  <si>
    <t>JWK601-XL</t>
  </si>
  <si>
    <t>Ferrus Frost Перчатки сварщикас крагой из спилковой кожи, утепленные искусственным мехом, с дополнительной накладкой на ладони. Материал: спилок.
Кожа: качество A (премиум, толщина кожи: 1,3-1,5 мм).
Подкладка: теплая подкладка из искусственного меха, двойной кевларовый шов. Длина: 350 мм.
Защищают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от пониженных температур (для эксплуатации в I, II, III, IV климатических поясах).  Размер XL. Упаковка - 12 пар, в коробке - 60 пар. Цвет:  синий/серый.</t>
  </si>
  <si>
    <t>JWK1401-XL</t>
  </si>
  <si>
    <t>Ferrus Long Перчатки сварщика с крагой из спилковой кожи с подкладкой из хлопчатобумажной ткани и флиса, с дополнительной накладкой на ладони. Материал: спилок.
Кожа: качество AB (стандарт +, толщина кожи: 1,2-1,4 мм).
Подкладка: флис на ладонной части + хлопковый деним.
Шов: двойной кевларовый шов.
Размер XL. Упаковка - 6 пар, в коробке - 60 пар. Цвет:  серый/желтый.</t>
  </si>
  <si>
    <t>Защита от порезов</t>
  </si>
  <si>
    <t>JCP031</t>
  </si>
  <si>
    <t>JCP051</t>
  </si>
  <si>
    <t>JCN051</t>
  </si>
  <si>
    <t>JCN061</t>
  </si>
  <si>
    <t>Защитные перчатки из натуральной и искусственной кожи</t>
  </si>
  <si>
    <t>JAV03</t>
  </si>
  <si>
    <t>Vulcan Защитные антивибрационные кожаные перчатки для работы с инструментом.
Перчатки из прочной коровьей кожи категории A для работы с инструментом, отбойными молотками и тяжелым инструментом
Материал: Коровья кожа категории A.                                                                                                                                               Размеры: 9/L, 10/XL, 11/XXL, 12/XXXL.                                                                                                                                                                 Упаковка - 1 пара, в коробке - 25 пар.</t>
  </si>
  <si>
    <t>JAV05</t>
  </si>
  <si>
    <t>Vulcan Light Защитные антивибрационные кожаные перчатки для работы с инструментом.
Перчатки из прочной козьей кожи категории A для работы с инструментом, отбойными молотками и тяжелым инструментом.
Материал: козья кожа категории A.
Размеры: 8/M, 9/L, 10/XL.                                                                                                                                                                         Упаковка - 6пар, в коробке - 96 пары.</t>
  </si>
  <si>
    <t>JAV06</t>
  </si>
  <si>
    <t>Omega Защитные антивибрационные кожаные перчатки для работы с инструментом.
Перчатки из коровьей кожи для работы с легким инструментом, совместимы с сенсорными экранами.
Материал: коровья кожа категории A; тыльная сторона: нейлон, полиэфир, эластан.
Размеры: 9/L, 10/XL.                                                                                                                                                                                Упаковка - 6 пар, в коробке - 102 пары.</t>
  </si>
  <si>
    <t>JLE301</t>
  </si>
  <si>
    <t>Mechanic Кожаные рабочие перчатки с тыльной стороной из хлопка, цвет красный/белый.
Материал: тыльная сторона: хлопок; ладонь: коровья кожа качество A.
Размеры: 7/S, 8/M, 9/L, 10/XL.                                                                                                                                                                               Упаковка - 12 пар, в коробке - 96 пар.</t>
  </si>
  <si>
    <t>JLE305</t>
  </si>
  <si>
    <t>Winter Mechanic Кожаные рабочие перчатки с утепленной подкладкой, с тыльной стороной из хлопка, цвет черный/белый.
Кожаные перчатки утепленные для защиты от механических воздействий и низких температур
Материал: тыльная сторона: хлопок; ладонь: коровья кожа качество A; подкладка: полиэфир (флис)                           Размеры: 8/M, 9/L, 10/XL.                                                                                                                                                                                       Упаковка - 12 пар, в коробке - 96 пар.</t>
  </si>
  <si>
    <t>JLE321</t>
  </si>
  <si>
    <t>Locksmith Кожаные рабочие перчатки с тыльной стороной из хлопка, цвет синий/белый.
Материал: тыльная сторона: хлопок; ладонь: коровья кожа качество A.
Размеры: 8/M, 9/L, 10/XL.                                                                                                                                                                                     Упаковка - 12 пар, в коробке - 96 пар.</t>
  </si>
  <si>
    <t>JLE421</t>
  </si>
  <si>
    <t>Smithcraft Кожаные рабочие перчатки, цвет белый.
Материал: кожа буйвола качество A.
Размеры: 8/M, 9/L, 10/XL.                                                                                                                                                                                   Упаковка - 12 пар, в коробке - 96 пар.</t>
  </si>
  <si>
    <t>JLE621</t>
  </si>
  <si>
    <t>Motor Рабочие перчатки трикотажные, ладонь из искусственной кожи, цвет красный/белый.
Материал: тыльная сторона: полиэфир; ладонь: искуственная PU кожа
Размеры: 7/S, 8/M, 9/L, 10/XL.                                                                                                                                                                              Упаковка - 12 пар, в коробке - 96 пар.</t>
  </si>
  <si>
    <t>JLE625</t>
  </si>
  <si>
    <t>Winter Motor Рабочие перчатки трикотажные с утепленной подкладкой, ладонь из искусственной кожи, цвет красный/белый.
Материал: тыльная сторона: полиэфир; ладонь: искуственная PU кожа; подкладка: полиэфир (флис)
Размеры: 7/S, 8/M, 9/L, 10/XL.                                                                                                                                                                               Упаковка - 12 пар, в коробке - 96 пар.</t>
  </si>
  <si>
    <t>ЗАЩИТНЫЕ ОЧКИ</t>
  </si>
  <si>
    <t>JSG1011-C</t>
  </si>
  <si>
    <t>Chem vision Очки защитные закрытого типа, прозрачные линзы из ударопрочного поликарбоната.                                   Закрытые панорамные плотно прилегающие очки с непрямой вентиляцией, с широкой полосой обтюрации, широкой регулируемой наголовной лентой, надежно и удобно фиксирующей очки на голове пользователя.
Упаковка - 10 шт, в коробке - 120 шт.</t>
  </si>
  <si>
    <t>JSG2011-C</t>
  </si>
  <si>
    <t>Labo Очки защитные закрытого типа, прозрачные линзы из ударопрочного поликарбоната.                                                       Закрытые очки с прямой вентиляцией через боковые отверстия. Обеспечивают панорамный обзор 180°. Оправа из мягкого ПВХ. Регулируемая эластичная резинка. Можно использовать с корригирующими очками.
Упаковка - 10 шт, в коробке - 120 шт.</t>
  </si>
  <si>
    <t>JSG2711-S</t>
  </si>
  <si>
    <t>Pro vision Очки защитные открытого типа из ударопрочного поликарбоната.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Упаковка - 10 шт, в коробке - 250 шт.</t>
  </si>
  <si>
    <t>JSG1511-Y</t>
  </si>
  <si>
    <t>Pro vision Очки защитные открытого типа из ударопрочного поликарбоната.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Упаковка - 10 шт, в коробке - 250 шт.</t>
  </si>
  <si>
    <t>JSG311-C</t>
  </si>
  <si>
    <t>Pro vision Очки защитные открытого типа с регулировкой дужек по наклону и длине, прозрачные линзы из ударопрочного поликарбоната.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Упаковка - 10 шт, в коробке - 250 шт.</t>
  </si>
  <si>
    <t>JSG411-S</t>
  </si>
  <si>
    <t>Sky vision Очки защитные открытого типа, дымчатые линзы из ударопрочного поликарбоната.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</si>
  <si>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JSG511-Y</t>
  </si>
  <si>
    <t>Sky vision Очки защитные открытого типа, янтарные линзы из ударопрочного поликарбоната.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</si>
  <si>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JSG611-C</t>
  </si>
  <si>
    <t>Sky vision Очки защитные открытого типа, прозрачные линзы из ударопрочного поликарбоната.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</si>
  <si>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JSG711-S</t>
  </si>
  <si>
    <t>Clear vision  Очки защитные открытого типа, дымчатые линзы из ударопрочного поликарбоната.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</si>
  <si>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JSG811-Y</t>
  </si>
  <si>
    <t>Clear vision  Очки защитные открытого типа, янтарные линзы из ударопрочного поликарбоната.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</si>
  <si>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JSG911-C</t>
  </si>
  <si>
    <t>Clear vision Очки защитные открытого типа, прозрачные линзы из ударопрочного поликарбоната.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</si>
  <si>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НАРУКАВНИКИ</t>
  </si>
  <si>
    <t>JKVS056</t>
  </si>
  <si>
    <t>Промышленные кевларовые нарукавники для защиты от порезов (4 класс)и воздействия высоких температур. 
Выполнены из кевлара.
Применяются в автомобилестроении, для работ по сборке крупной бытовой техники, для работы со стеклом, при металлообработке и штамповке. Двойной слой кевларовой ткани многократно увеличивает защитные свойства. Нарукавники имеют дополнительную защиту запястья с отверстиями для больших пальцев.</t>
  </si>
  <si>
    <t>JCS056</t>
  </si>
  <si>
    <t>Нарукавники из синтетической пряжи (полиэтилен) с застежкой на липучке велкро и отверстием под большой палец, для защиты рук от порезов (5 класс), размер единый (коробка 50 пар) 
Сферы применения: в автомобилестроении, для работ по сборке крупной бытовой техники, для работ со стеклом, при металлообработке и штамповке. 
Преимущества: 
- Изготовлены из материала HDPE (полиэтилен высокой плотности), который обеспечивает максимальную стойкость к порезам (5 класс);
- Отверстие под большой палец;
- 13 класс вязки;
- Выполнены с применением технологии бесшовной вязки, обеспечивающей повышенный комфорт при работе;
- Нарукавники имеют двойную застёжку Velcro для надёжной фиксации на руке.
Цвет: серый. Размер единый. Индивидуальная упаковка.
Длина 56 см.</t>
  </si>
  <si>
    <t>НАУШНИКИ, БЕРУШИ</t>
  </si>
  <si>
    <t>JEM20</t>
  </si>
  <si>
    <t>JEM20 37ДБ Беруши противошумные из вспененного полиуретана.
Акустическая эффективность: 37 дБ. 
Материал: 100% полиуретан.
Беруши противошумные необходимы для защиты слуха при регулярном воздействии шумов свыше 85 дБ
Сферы применения: промышленные работы, строительные и  монтажные работы , слесарно-столярные работы и другие работы, сопровождающиеся громким шумом.
Преимущества: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упаковке - 200 пар.</t>
  </si>
  <si>
    <t xml:space="preserve">JEM21 </t>
  </si>
  <si>
    <t>JEM21 37ДБ Беруши противошумные со шнурком, из вспененного полиуретана, 37дБ
Акустическая эффективность: 37 дБ.
Материал: 100% полиуретан.
Беруши противошумные необходимы для защиты слуха при регулярном воздейсвтии шумов свыше 85 дБ.
Сферы применения: промышленные работы, строительные и  монтажные работы , слесарно-столярные работы и другие работы, сопровождающиеся громким шумом.
Преимущества: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упаковке - 100 пар.</t>
  </si>
  <si>
    <t>JEM30</t>
  </si>
  <si>
    <t>JEM30 Sonido Беруши противошумные многоразовые силиконовые в пластиковом боксе.                                                   Акустическая эффективность: 33 дБ.
Материал: 100% силикон, ножка - 100% полипропилен 
Беруши противошумные необходимы для защиты слуха при регулярном воздействии шумов свыше 85 дБ.
Сферы применения: промышленные работы, строительные и  монтажные работы, слесарно-столярные работы и другие работы, сопровождающиеся громким шумом.
Преимущества: 
- Многоразовые (легко моются с помощью воды и мыла)
- Быстро принимают форму наружного слухового канала и эффективно снижают уровень шума;
- Мягкий материал;
- В комплект входит кейс для хранения с зажимом;
- Твердая ножка удобна для захвата и установки в ушной канал;
- Конструкция захвата для пальцев ограничивает контакт рук с вкладышами;
- Вкладыши устойчивы к загрязнениям, имеют эргономичную форму для максимального комфорта;
- Подходят для длительного ношения.   В упаковке - 100 пар.</t>
  </si>
  <si>
    <t xml:space="preserve">JEM101 </t>
  </si>
  <si>
    <t>JEM102</t>
  </si>
  <si>
    <r>
      <t>Комбинезон многоразовый защитный из полиэфирной ткани
Состав: 100% полиэфир, плотность 55 г/м²
Сферы применения: Работы в камере окраски, строительные работы, профессиональные малярные работы, деревообработка, работы с пылью. 
Преимущества:
- Индивидуальная упаковка, готовая к рознице;
- Многоразовый (до 10 стирок при 40 °C);
- Дышащие вставки (спина, подмышки,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Цвет: синий (JPC75b), серый (JPC75g),</t>
    </r>
    <r>
      <rPr>
        <b/>
        <sz val="9"/>
        <rFont val="Arial"/>
        <family val="2"/>
        <charset val="204"/>
      </rPr>
      <t xml:space="preserve"> </t>
    </r>
    <r>
      <rPr>
        <sz val="9"/>
        <rFont val="Arial"/>
        <family val="2"/>
        <charset val="204"/>
      </rPr>
      <t>черный (JPC75-BL Ninja)
Размеры: S (только синий), М, L, XL, XXL. Упаковка - 50 шт.</t>
    </r>
  </si>
  <si>
    <r>
      <t xml:space="preserve">Защитные промышленные перчатки.
Бесшовная вязаная перчатка (плотность вязки </t>
    </r>
    <r>
      <rPr>
        <b/>
        <sz val="9"/>
        <rFont val="Arial"/>
        <family val="2"/>
        <charset val="204"/>
      </rPr>
      <t>10</t>
    </r>
    <r>
      <rPr>
        <sz val="9"/>
        <rFont val="Arial"/>
        <family val="2"/>
        <charset val="204"/>
      </rPr>
      <t xml:space="preserve">) из поликоттона. Эластичная манжета надёжно удерживает перчатку на запястье. Непокрытая тыльная сторона ладони обеспечивает комфорт в использовании и хороший воздухообмен. Высокая устойчивость к проколам. Высокая устойчивость к изнашиванию и порезам. Рельефное покрытие из натурального каучука на ладони обеспечивает отличный захват как сухих, так и мокрых предметов.
Размеры: 8/M, 9/L, 10/XL. 
По 12 пар в упаковке, в коробке - 120 пар. Цвет - желтый/зеленый. </t>
    </r>
  </si>
  <si>
    <r>
      <t>Защитные промышленные перчатки от порезов (</t>
    </r>
    <r>
      <rPr>
        <b/>
        <sz val="9"/>
        <rFont val="Arial"/>
        <family val="2"/>
        <charset val="204"/>
      </rPr>
      <t>3</t>
    </r>
    <r>
      <rPr>
        <sz val="9"/>
        <rFont val="Arial"/>
        <family val="2"/>
        <charset val="204"/>
      </rPr>
      <t xml:space="preserve"> класс) с полиуретановым покрытием.Бесшовная перчатка из высокопрочных нитей поэлитилена. Эластичная манжета для надёжного удержания на запястье.  Тыльная сторона ладони без покрытия - позволяет коже дышать. Полиуретановое покрытие на ладони и пальцах устойчиво к работе с жирными и масляными деталями. Высокая стойкость к износу. 
Размеры: 8/M, 9/L, 10/XL. 
Упаковка - 12 пар, в коробке - 120 пар. Цвет: серый.</t>
    </r>
  </si>
  <si>
    <r>
      <t>Защитные промышленные перчатки от порезов (</t>
    </r>
    <r>
      <rPr>
        <b/>
        <sz val="9"/>
        <rFont val="Arial"/>
        <family val="2"/>
        <charset val="204"/>
      </rPr>
      <t>5</t>
    </r>
    <r>
      <rPr>
        <sz val="9"/>
        <rFont val="Arial"/>
        <family val="2"/>
        <charset val="204"/>
      </rPr>
      <t xml:space="preserve"> класс) с полиуретановым покрытием.Бесшовная перчатка из высокопрочных нитей поэлитилена. Эластичная манжета для надёжного удержания на запястье.  Тыльная сторона ладони без покрытия - позволяет коже дышать. Полиуретановое покрытие на ладони и пальцах устойчиво к работе с жирными и масляными деталями. Высокая стойкость к износу. 
Размеры: 8/M, 9/L, 10/XL. 
Упаковка - 12 пар, в коробке - 240 пар. Цвет: серый.</t>
    </r>
  </si>
  <si>
    <r>
      <t>Защитные промышленные перчатки от порезов (</t>
    </r>
    <r>
      <rPr>
        <b/>
        <sz val="9"/>
        <rFont val="Arial"/>
        <family val="2"/>
        <charset val="204"/>
      </rPr>
      <t>5</t>
    </r>
    <r>
      <rPr>
        <sz val="9"/>
        <rFont val="Arial"/>
        <family val="2"/>
        <charset val="204"/>
      </rPr>
      <t>класс) с нитриловым покрытием.Бесшовная перчатка из высокопрочных нитей поэлитилена. Эластичная манжета для надёжного удержания на запястье.  Тыльная сторона ладони без покрытия - позволяет коже дышать. Нитриловое покрытие на ладони и пальцах устойчиво к работе с жирными и масляными деталями. Высокая стойкость к износу. 
Размеры: 8/M, 9/L, 10/XL. 
Упаковка - 12 пар,  в коробке - 240 пар. Цвет: голубой.</t>
    </r>
  </si>
  <si>
    <t>Универсальная высокоабразивная полировальная паста - Cut Force Pro. Работает на 1, 2 и 3 шагах полировки с различными по жесткости полировальными дисками.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и придать превосходный блеск. Не оставляет разводов, не содержит силиконы и заполнители, маскирующие риски. Может использоваться с инструментом, имеющим вращательный или вращательно-орбитальный тип движения подошвы.</t>
  </si>
  <si>
    <t>Универсальная высокоабразивная полировальная паста Super Heavy Cut Compound 300 IMPROVED FORMULATION. Работает на 1 и 2 шагах полировки с различными по жесткости полировальными дисками. Назначение: полировка свежеокрашенных и бывших в эксплуатации поверхностей. Позволяет быстро удалить риски от абразива Р1200. Не оставляет разводов, не содержит силиконы и заполнители, маскирующие риски. Может использоваться с инструментом, имеющим любой тип движения подошвы.</t>
  </si>
  <si>
    <t>Универсальная высокоабразивная полировальная паста Super Heavy Cut Compound 300 GREEN LINE. Не содержит летучих органических соединений и запаха.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Р1200. Не оставляет разводов, не содержит силикон.</t>
  </si>
  <si>
    <t>Универсальная высокоабразвная полировальная паста Heavy Cut Compound 400 IMPROVED FORMULATION. Улучшеная формула, без запаха, уменьшенное пылеобразование во время полировки.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t>
  </si>
  <si>
    <t xml:space="preserve">Универсальная высокоабразвная полировальная паста Heavy Cut Compound 400 GREEN LINE. Не содержит летучих органических соединений и запаха.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 </t>
  </si>
  <si>
    <t>Универсальная среднеабразивная полировальная паста с воском карнаубы One step polish 3 in 1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кратковремменную защиту от неблагоприятных воздействий. Позволяет быстро удалить риски от абразива Р3000. Может использоваться после полировки пастами SHCC300 и HCC400.</t>
  </si>
  <si>
    <t xml:space="preserve">Power Protect Ultra 2 in 1 - универсальный полировальный состав с воском карнаубы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кратковременную защиту от неблагоприятных воздействий. Может использоваться после полировки пастами HCC400. </t>
  </si>
  <si>
    <t>Высокоабразивная полировальная паста Gelcoat Premium One-Step Polish.                                                                                                                  Назначение: полировка всех типов гелькоута, полиуретановых и полиэфирных лаков. С меховым или жестким поролоновым полировальным диском быстро удаляет риски и, одновременно, придает поверхности высокий блеск.</t>
  </si>
  <si>
    <t>Высокоабразивная полировальная паста Heavy Cut Compound 1000.Назначение: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НСС1000 - MCP2000;МСР2500 - FF3000</t>
  </si>
  <si>
    <t>Высокоабразивная полировальная паста Heavy Cut Compound 1100. 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НСС1100 - MCP2000;МСР2500 - FF3000</t>
  </si>
  <si>
    <t>Среднеабразивная полировальная паста IP2000.                                                                                                                  Назначение: полировка свежеокрашенных и бывших в эксплуатации поверхностей. Позволяет быстро удалить риски от абразива Р2000, придавая при этом превосходный блеск покрытию. Не оставляет разводов, не содержит силикон.Рекомендуется для работы в системах: НСС1000(1100) - MCP2000 - FF3000 или MCP2000 - FF3000</t>
  </si>
  <si>
    <t>Среднеабразивная полировальная паста MCP2500.       _x000D_
Назначение: полировка свежеокрашенных и бывших в эксплуатации поверхностей. Позволяет быстро удалить риски от абразива Р2500, придавая при этом превосходный блеск покрытию. Не оставляет разводов, не содержит силикон. Рекомендуется для работы в системах: НСС1000(1100) - МСР2500 - FF3000  или  МСР2500 - FF3000</t>
  </si>
  <si>
    <t>Антиголограмная полировальная паста FF3000.                                                                                                                  Назначение: удаление голограмм и достижение идеального финишного блеска свежеокрашенных и бывших в эксплуатации поверхностей._x000D_
Рекомендуется использовать после полировки пастами MENZERNA: SHCC300, HCC400, MCP2000 и МСР2500.  Не оставляет разводов, не содержит силикон.</t>
  </si>
  <si>
    <t>Антиголограмная полировальная паста SF Plus 3800. Предназначена для достижения идеального финишного блеска и удаления голограмм на свежеокрашенных и бывших в эксплуатации лакокрасочных покрытиях. Особенно актуальна для поверхностей темных цветов. Рекомендуется использовать после полировки пастами MENZERNA: SHCC300, HCC400 и МСР2500. Не оставляет разводов, не содержит силикон.</t>
  </si>
  <si>
    <t>14992.203.870/ 14992.205.870</t>
  </si>
  <si>
    <t>Высокоабразивная полировальная паста AS30.                                                                                                                  Назначение: полировка гелькоута, полиуретановых и полиэфирных лаков. С меховым полировальным диском позволяет быстро удалить риски от абразива Р1000.</t>
  </si>
  <si>
    <t xml:space="preserve">Финишная полировальная паста премиум-класса Premium Finish polishing paste             P 275. _x000D_
Назначение: разработана специально для использования с драгоценными металлами, но также подходит для нержавеющей стали и окрашенных поверхностей. Работает с хлопковым полировальным диском. Не содержит силикон. _x000D_
</t>
  </si>
  <si>
    <t>Специальный состав Metal Polish. Назначение: полировка и очистка нержавеющей стали, алюминия, хрома, меди, серебра и пластик. Также подходит для бытовых предметов, таких как ножи, краны, кастрюли, горшки, ювелирные изделия, музыкальные инструменты и т.д. Не оставляет разводов, не содержит силикон.</t>
  </si>
  <si>
    <t xml:space="preserve">SW Protect - состав на основе синтетического воска. Назначение: для кратковременной (до1 мес.) защиты ЛКП кузова автомобиля от неблагоприятного воздействия окружающей среды и придания высокого блеска. </t>
  </si>
  <si>
    <t>Gelcoat Premium Protection -  состав на основе синтетических полимеров. Назначение: длительная защита поверхности гелькоута от неблагоприятного воздействия окружающей среды и придание высокого блеска.</t>
  </si>
  <si>
    <t>Матирующая паста Liquid Matt новая формула. Назначение: подготовка поверхности перед нанесением последующих лакокрасочных покрытий. Оставляет однородную матовую поверхность. Позволяет понизить риску от абразивных материалов Р800.</t>
  </si>
  <si>
    <t xml:space="preserve">Microfiber Cleaning полировальная салфетка многоразовая микрофибровая, синяя 400х400мм </t>
  </si>
  <si>
    <t xml:space="preserve">Microfiber Cleaning полировальная салфетка многоразовая микрофибровая, серая 400х400мм </t>
  </si>
  <si>
    <t xml:space="preserve">Набор шлифовальных блоков (2 шт. - Р2000 и Р3000), для тонкой шлифовки и удаления дефектов. </t>
  </si>
  <si>
    <t xml:space="preserve">Сверхпрочный поролоновый полировальный диск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75/95 мм. Толщина 20мм. Крепление липучка (Velcro). Цвет: зеленый </t>
  </si>
  <si>
    <t xml:space="preserve">Диск полировальный из натуральной овчины в индивидуальной упаковке.                   Размер: диаметр 135 мм. Крепление: липучка (VELCRO). </t>
  </si>
  <si>
    <t xml:space="preserve">Диск полировальный из натуральной овчины в индивидуальной упаковке.                   Размер: диаметр 150 мм. Крепление: липучка (VELCRO). </t>
  </si>
  <si>
    <t>Диск полировальный из натуральной овчины в индивидуальной упаковке.                   Размер: диаметр 150 мм. Крепление: липучка (VELCRO). Цвет меха - желтый, подложка VELCRO - цвет синий.</t>
  </si>
  <si>
    <t xml:space="preserve">Диск полировальный из натуральной овчины в индивидуальной упаковке.      Размер: диаметр 180 мм. Крепление: липучка (VELCRO). </t>
  </si>
  <si>
    <t xml:space="preserve">Диск полировальный из натуральной овчины в индивидуальной упаковке.     Размер: диаметр 80 мм. Крепление: липучка (VELCRO). Цвет: желтый </t>
  </si>
  <si>
    <t>Диск полировальный крученая шерсть в индивидуальной упаковке.               Размер: диаметр 150 мм. Крепление: липучка (VELCRO). Цвет: желтый</t>
  </si>
  <si>
    <t>Диск полировальный крученая шерсть в индивидуальной упаковке.               Размер: диаметр 180 мм. Крепление: липучка (VELCRO). Цвет: белый</t>
  </si>
  <si>
    <t>Адаптер для дисков из крученой шерсти  м14/м14</t>
  </si>
  <si>
    <t>REMIX Шпатлевка полиэфирная отделочная мелкозернистая 2К, 0,9 кг</t>
  </si>
  <si>
    <t>REMIX Шпатлевка полиэфирная с алюминиевым наполнителем 2К, 0,9 кг</t>
  </si>
  <si>
    <t>REMIX Шпатлевка полиэфирная со стекловолокном 2К, 0,25 кг</t>
  </si>
  <si>
    <t>REMIX Шпатлевка полиэфирная со стекловолокном 2К, 0,9 кг</t>
  </si>
  <si>
    <t>REMIX Шпатлевка полиэфирная со стекловолокном 2К, 1,8 кг</t>
  </si>
  <si>
    <t>REMIX Шпатлевка полиэфирная универсальная 2К, 0,25 кг</t>
  </si>
  <si>
    <t>REMIX Шпатлевка полиэфирная универсальная 2К, 0,38 кг</t>
  </si>
  <si>
    <t>REMIX Шпатлевка полиэфирная универсальная 2К, 0,9 кг</t>
  </si>
  <si>
    <t>REMIX Шпатлевка полиэфирная универсальная 2К, 1,8 кг</t>
  </si>
  <si>
    <t>REMIX Покрытие антигравийное STONE &amp; CHIP PROTECTION белый, 0,8 кг</t>
  </si>
  <si>
    <t>REMIX Покрытие антигравийное STONE &amp; CHIP PROTECTION серый, 0,8 кг</t>
  </si>
  <si>
    <t>REMIX Покрытие антигравийное STONE &amp; CHIP PROTECTION черный, 0,8 кг</t>
  </si>
  <si>
    <t>REMIX Покрытие антикоррозионное RUST &amp; SOUND PROTECTION UBS черный, 0,8 кг</t>
  </si>
  <si>
    <t>RM451111</t>
  </si>
  <si>
    <t>REMIX Грунт акриловый 2К HS 4:1, 1л, белый</t>
  </si>
  <si>
    <t>RM451101</t>
  </si>
  <si>
    <t>REMIX Грунт акриловый 2К HS 4:1, 1л, серый</t>
  </si>
  <si>
    <t>RM451121</t>
  </si>
  <si>
    <t>REMIX Грунт акриловый 2К HS 4:1, 1л, черный</t>
  </si>
  <si>
    <t>RM451118</t>
  </si>
  <si>
    <t>REMIX Грунт акриловый 2К HS 4:1 белый, 0,8 л</t>
  </si>
  <si>
    <t>RM451108</t>
  </si>
  <si>
    <t>REMIX Грунт акриловый 2К HS 4:1 серый, 0,8 л</t>
  </si>
  <si>
    <t>RM451128</t>
  </si>
  <si>
    <t>REMIX Грунт акриловый 2К HS 4:1 черный, 0,8 л</t>
  </si>
  <si>
    <t>RM451201</t>
  </si>
  <si>
    <t>REMIX Грунт акриловый 2K HB 4:1 белый, 0,8 л</t>
  </si>
  <si>
    <t>RM451211</t>
  </si>
  <si>
    <t>REMIX Грунт акриловый 2K HB 4:1 серый, 0,8 л</t>
  </si>
  <si>
    <t>RM451221</t>
  </si>
  <si>
    <t>REMIX Грунт акриловый 2K HB 4:1 черный, 0,8 л</t>
  </si>
  <si>
    <t>RM441101</t>
  </si>
  <si>
    <t>REMIX Лак акрил-уретановый 2:1 HS, 1л</t>
  </si>
  <si>
    <t>RM442101</t>
  </si>
  <si>
    <t>REMIX Лак акрил-уретановый Clear Gloss 2:1, 1л</t>
  </si>
  <si>
    <t>RM443101</t>
  </si>
  <si>
    <t>REMIX Лак акрил-уретановый Auto Clear 2:1 HS, 1л</t>
  </si>
  <si>
    <t>RM452102</t>
  </si>
  <si>
    <t>REMIX Отвердитель для 2K акрилового грунта HS 4:1, 0,25л</t>
  </si>
  <si>
    <t>RM452202</t>
  </si>
  <si>
    <t xml:space="preserve">REMIX Отвердитель для 2K акрилового грунта HВ 4:1, 0,2 л </t>
  </si>
  <si>
    <t>RM452122</t>
  </si>
  <si>
    <t>REMIX Отвердитель для 2K акрилового грунта HS 4:1, 0,2 л</t>
  </si>
  <si>
    <t>RM441205</t>
  </si>
  <si>
    <t>REMIX Отвердитель для лака акрил-уретанового HS, 0,5л</t>
  </si>
  <si>
    <t>RM442205</t>
  </si>
  <si>
    <t>REMIX Отвердитель для лака Clear Gloss, 0,5л</t>
  </si>
  <si>
    <t>RM443205</t>
  </si>
  <si>
    <t>REMIX Отвердитель для лака акрил-уретанового Auto Clear 2:1 HS, 0,5л</t>
  </si>
  <si>
    <t>Справочно цена за комплект</t>
  </si>
  <si>
    <t>REMIX Грунт акриловый 2К HS 4:1, 1л + REMIX Отвердитель для 2K акрилового грунта HS 4:1, 0,25л</t>
  </si>
  <si>
    <t>REMIX Грунт акриловый 2К HS 4:1, 0,8 л + REMIX Отвердитель для 2K акрилового грунта HS 4:1, 0,2 л</t>
  </si>
  <si>
    <t xml:space="preserve">REMIX Грунт акриловый 2K HB 4:1, 0,8 л + REMIX Отвердитель для 2K акрилового грунта HВ 4:1, 0,2 л </t>
  </si>
  <si>
    <t>REMIX Лак акрил-уретановый 2:1 HS, 1л + REMIX Отвердитель для лака акрил-уретанового HS, 0,5л</t>
  </si>
  <si>
    <t>REMIX Лак акрил-уретановый Clear Gloss 2:1, 1л + REMIX Отвердитель для лака Clear Gloss, 0,5л</t>
  </si>
  <si>
    <t>REMIX Лак акрил-уретановый Auto Clear 2:1 HS, 1л + REMIX Отвердитель для лака акрил-уретанового  Auto Clear 2:1 HS, 0,5л</t>
  </si>
  <si>
    <t>REMIX Клей-герметик для вклейки стекол 2 часа (быстрый)</t>
  </si>
  <si>
    <t>REMIX Клей-герметик для вклейки стекол 6 часов</t>
  </si>
  <si>
    <t>REMIX Герметик полиуретановый шовный бежевый</t>
  </si>
  <si>
    <t>REMIX Герметик полиуретановый шовный белый</t>
  </si>
  <si>
    <t>REMIX Герметик полиуретановый шовный серый</t>
  </si>
  <si>
    <t>REMIX Герметик полиуретановый шовный черный</t>
  </si>
  <si>
    <t>REMIX Покрытие антигравийное STONE &amp; CHIP PROTECTION аэрозоль белый, 520 мл</t>
  </si>
  <si>
    <t>REMIX Покрытие антигравийное STONE &amp; CHIP PROTECTION аэрозоль серый, 520 мл</t>
  </si>
  <si>
    <t>REMIX Покрытие антигравийное STONE &amp; CHIP PROTECTION аэрозоль черный, 520 мл</t>
  </si>
  <si>
    <t>REMIX Покрытие антикоррозионное ANTICORROSIVE PROTECTION аэрозоль черный, 520 мл</t>
  </si>
  <si>
    <t>REMIX Проявитель порошковый аэрозоль, 520 мл</t>
  </si>
  <si>
    <t xml:space="preserve">REMIX Полупродукт с газом и разбавителем аэрозоль, 520 мл </t>
  </si>
  <si>
    <t>REMIX Грунт адгезионный для пластика прозрачный аэрозоль, 520 мл</t>
  </si>
  <si>
    <t>REMIX Грунт акриловый аэрозоль серый, 520 мл</t>
  </si>
  <si>
    <t>REMIX Грунт акриловый аэрозоль черный, 520 мл</t>
  </si>
  <si>
    <t>REMIX Грунт кислотный протравливающий аэрозоль, 520 мл</t>
  </si>
  <si>
    <t>REMIX Грунт эпоксидный аэрозоль светло-серый, 520 мл</t>
  </si>
  <si>
    <t>REMIX Грунт-эмаль по пластику (для бампера) аэрозоль графит, 520 мл</t>
  </si>
  <si>
    <t>REMIX Грунт-эмаль по пластику (для бампера) аэрозоль серый, 520 мл</t>
  </si>
  <si>
    <t>REMIX Грунт-эмаль по пластику (для бампера) аэрозоль черный, 520 мл</t>
  </si>
  <si>
    <t>REMIX Лак аэрозоль, 520 мл</t>
  </si>
  <si>
    <t>REMIX Эмаль черный матовый аэрозоль , 520 мл</t>
  </si>
  <si>
    <t>REMIX Эмаль для дисков серебро аэрозоль, 520 мл</t>
  </si>
  <si>
    <t>REMIX Удалитель краски TURBO аэрозоль, 520 мл</t>
  </si>
  <si>
    <t>REMIX Смывка краски универсальная аэрозоль, 520 мл</t>
  </si>
  <si>
    <t>REMIX Антисиликон, 0,9 л</t>
  </si>
  <si>
    <t>REMIX Антисиликон, 5 л</t>
  </si>
  <si>
    <t>REMIX Обезжириватель водно-спиртовой LIGHT, 1 л</t>
  </si>
  <si>
    <t>REMIX Разбавитель универсальный PREMIUM, 0,9 л</t>
  </si>
  <si>
    <t>REMIX Разбавитель универсальный PREMIUM, 5 л</t>
  </si>
  <si>
    <t>REMIX Разбавитель акриловый OPTIMAL, 0,9 л</t>
  </si>
  <si>
    <t>REMIX Разбавитель акриловый OPTIMAL, 5 л</t>
  </si>
  <si>
    <t>REMIX Растворитель промывочный ГОСТ, 1 л</t>
  </si>
  <si>
    <t>REMIX Растворитель промывочный ГОСТ, 5 л</t>
  </si>
  <si>
    <t>REMIX Смывка краски, 1 кг</t>
  </si>
  <si>
    <t>REMIX Смывка краски, 5 кг</t>
  </si>
  <si>
    <t>RM-SOL6/1кг</t>
  </si>
  <si>
    <t>REMIX Удалитель краски универсальный TURBO ж/б, 1 кг</t>
  </si>
  <si>
    <t>REMIX Паста полировальная FAST CUP P1500, 1 л</t>
  </si>
  <si>
    <t>REMIX Паста полировальная MEDIUM CUT P2000, 1 л</t>
  </si>
  <si>
    <t>REMIX Паста полировальная MICRO CUT P3000, 1 л</t>
  </si>
  <si>
    <t>REMIX Круг полировальный полутвердый бордовый, диаметр 140 мм</t>
  </si>
  <si>
    <t>REMIX Круг полировальный мягкий желтый, диаметр 140 мм</t>
  </si>
  <si>
    <t xml:space="preserve">REMIX Проволока сварочная омедненная 0,8 мм, 1 кг </t>
  </si>
  <si>
    <t xml:space="preserve">REMIX Проволока сварочная омедненная 0,8 мм, 4 кг </t>
  </si>
  <si>
    <t>REMIX Проволока сварочная омедненная 0,8 мм, 5 кг</t>
  </si>
  <si>
    <t>REMIX Пленка укрывная 4м х 5м (7мкм)</t>
  </si>
  <si>
    <t>REMIX Пленка укрывная 4м х 6м (7мкм)</t>
  </si>
  <si>
    <t>REMIX Пленка укрывная 4м х 7м (7мкм)</t>
  </si>
  <si>
    <t>REMIX Пленка укрывная 4м х 12,5м (7мкм)</t>
  </si>
  <si>
    <t>REMIX Пленка маскировочная 0,9 х 180м (25мкм), рулон</t>
  </si>
  <si>
    <t>REMIX Пленка маскировочная 4 х 75м (8мкм), рулон</t>
  </si>
  <si>
    <t>REMIX Пленка маскировочная 4 х 150м (9мкм), рулон</t>
  </si>
  <si>
    <t>REMIX Пленка маскировочная 6 х 100м (10мкм), рулон</t>
  </si>
  <si>
    <t>REMIX Бумага маскировочная 30см*200м 42 г/м²</t>
  </si>
  <si>
    <t>REMIX Бумага маскировочная 45см*200м 42 г/м²</t>
  </si>
  <si>
    <t>REMIX Бумага маскировочная 60см*200м 42 г/м²</t>
  </si>
  <si>
    <t>RM200-62</t>
  </si>
  <si>
    <t>REMIX Бумага маскировочная 62см*200м 42 г/м²</t>
  </si>
  <si>
    <t>REMIX Бумага маскировочная 90см*200м 42 г/м²</t>
  </si>
  <si>
    <t>REMIX Бумага маскировочная 120см*200м 42 г/м²</t>
  </si>
  <si>
    <t>REMIX Бумага маскировочная 60см*300м 42 г/м²</t>
  </si>
  <si>
    <t>REMIX Бумага маскировочная 84см*300м 42 г/м²</t>
  </si>
  <si>
    <t>REMIX Бумага маскировочная 20см*200м 50 г/м²</t>
  </si>
  <si>
    <t>REMIX Лента малярная коричневая 18х40 80°J</t>
  </si>
  <si>
    <t>REMIX Лента малярная коричневая 24х40 80°J</t>
  </si>
  <si>
    <t>REMIX Лента малярная коричневая 36х40 80°J</t>
  </si>
  <si>
    <t>REMIX Лента малярная коричневая 48х40 80°J</t>
  </si>
  <si>
    <t>REMIX Лента малярная оранжевая 18х40 90°</t>
  </si>
  <si>
    <t>REMIX Лента малярная оранжевая 24х40 90°</t>
  </si>
  <si>
    <t>REMIX Лента малярная оранжевая 36х40 90°</t>
  </si>
  <si>
    <t>REMIX Лента малярная оранжевая 48х40 90°</t>
  </si>
  <si>
    <t>REMIX Лента малярная зеленая 18х40 90°</t>
  </si>
  <si>
    <t>REMIX Лента малярная зеленая 24х40 90°</t>
  </si>
  <si>
    <t>REMIX Лента малярная зеленая 36х40 90°</t>
  </si>
  <si>
    <t>REMIX Лента малярная зеленая 48х40 90°</t>
  </si>
  <si>
    <t>REMIX Фильтр бумажный, 125 микрон</t>
  </si>
  <si>
    <t>REMIX Фильтр бумажный, 190 микрон</t>
  </si>
  <si>
    <t>REMIX Распылитель для обезжиривателей, 1 л</t>
  </si>
  <si>
    <t>REMIX Мерный стакан для смешивания краски, 0,4 л</t>
  </si>
  <si>
    <t xml:space="preserve">REMIX Мерный стакан для смешивания краски NEW, 0,4 л </t>
  </si>
  <si>
    <t>REMIX Мерный стакан для смешивания краски, 0,7 л</t>
  </si>
  <si>
    <t>REMIX Мерный стакан для смешивания краски, 1,4 л</t>
  </si>
  <si>
    <t>REMIX Мерный стакан для смешивания краски, 2,3 л</t>
  </si>
  <si>
    <t>REMIX Крышка к мерному стакану (для 13.33HB-0400), 0,4 л</t>
  </si>
  <si>
    <t>REMIX Крышка к мерному стакану, NEW (для RM_MC400), 0,4 л</t>
  </si>
  <si>
    <t>REMIX Крышка к мерному стакану, 0,7 л</t>
  </si>
  <si>
    <t>REMIX Крышка к мерному стакану, 1,4 л</t>
  </si>
  <si>
    <t>REMIX Крышка к мерному стакану, 2,3 л</t>
  </si>
  <si>
    <t>REMIX Салфетка нетканая для обезжиривания (синяя) (упаковка 25шт)</t>
  </si>
  <si>
    <t>REMIX Салфетка нетканая для обезжиривания (синяя) (упаковка 50шт)</t>
  </si>
  <si>
    <t>REMIX Салфетка нетканая для обезжиривания REMIX (синяя) (рулон 500шт)</t>
  </si>
  <si>
    <t>REMIX Салфетка полипропиленовая (синяя) (пакет 25шт)</t>
  </si>
  <si>
    <t>REMIX Салфетка полипропиленовая (синяя) (пакет 50шт)</t>
  </si>
  <si>
    <t>REMIX Салфетка полипропиленовая (синяя) (рулон 500шт)</t>
  </si>
  <si>
    <t>REMIX Салфетка полировальная из микрофибры 32х36см (желтая)</t>
  </si>
  <si>
    <t>REMIX Салфетка полировальная из микрофибры 32х36см (зеленая)</t>
  </si>
  <si>
    <t>REMIX Салфетка полировальная из микрофибры 32х36см (синяя)</t>
  </si>
  <si>
    <t>REMIX Салфетка антистатическая 80х90 см</t>
  </si>
  <si>
    <t>REMIX Респиратор с угольным фильтром и клапаном выдоха</t>
  </si>
  <si>
    <t>REMIX Респиратор с клапаном выдоха</t>
  </si>
  <si>
    <t>ПЕРЧАТКИ НИТРОВИНИЛОВЫЕ</t>
  </si>
  <si>
    <t>REMIX Перчатки нитровиниловые, цвет синий, размер M, 50 пар/упак</t>
  </si>
  <si>
    <t>REMIX Перчатки нитровиниловые, цвет синий, размер L, 50 пар/упак</t>
  </si>
  <si>
    <t>REMIX Перчатки нитровиниловые, цвет синий, размер XL, 50 пар/упак</t>
  </si>
  <si>
    <t>REMIX Перчатки нитриловые, цвет синий, размер M, 25 пар/упак</t>
  </si>
  <si>
    <t>REMIX Перчатки нитриловые, цвет синий, размер L, 25 пар/упак</t>
  </si>
  <si>
    <t>REMIX Перчатки нитриловые, цвет синий, размер XL, 25 пар/упак</t>
  </si>
  <si>
    <t>REMIX Комбинезон малярный многоразовый серый, размер M</t>
  </si>
  <si>
    <t>REMIX Комбинезон малярный многоразовый серый, размер L</t>
  </si>
  <si>
    <t>REMIX Комбинезон малярный многоразовый серый, размер XL</t>
  </si>
  <si>
    <t>REMIX Комбинезон малярный многоразовый серый, размер XXL</t>
  </si>
  <si>
    <t>REMIX Комбинезон малярный многоразовый синий, размер M</t>
  </si>
  <si>
    <t>REMIX Комбинезон малярный многоразовый синий, размер L</t>
  </si>
  <si>
    <t>REMIX Комбинезон малярный многоразовый синий, размер XL</t>
  </si>
  <si>
    <t>REMIX Комбинезон малярный многоразовый синий, размер XXL</t>
  </si>
  <si>
    <t>REMIX Костюм малярный многоразовый серый, размер M</t>
  </si>
  <si>
    <t>REMIX Костюм малярный многоразовый серый, размер L</t>
  </si>
  <si>
    <t>REMIX Костюм малярный многоразовый серый, размер XL</t>
  </si>
  <si>
    <t>REMIX Костюм малярный многоразовый серый, размер XXL</t>
  </si>
  <si>
    <t>REMIX Костюм малярный многоразовый синий, размер M</t>
  </si>
  <si>
    <t>REMIX Костюм малярный многоразовый синий, размер L</t>
  </si>
  <si>
    <t>REMIX Костюм малярный многоразовый синий, размер XL</t>
  </si>
  <si>
    <t>REMIX Костюм малярный многоразовый синий, размер XXL</t>
  </si>
  <si>
    <t>REMIX Комбинезон защитный (SMS спинка), размер L</t>
  </si>
  <si>
    <t>REMIX Комбинезон защитный (SMS спинка), размер XL</t>
  </si>
  <si>
    <t>REMIX Комбинезон защитный (SMS спинка), размер XXL</t>
  </si>
  <si>
    <t>REMIX Комбинезон защитный, размер L</t>
  </si>
  <si>
    <t>REMIX Комбинезон защитный, размер XL</t>
  </si>
  <si>
    <t>REMIX Комбинезон защитный, размер XXL</t>
  </si>
  <si>
    <t>REMIX Комбинезон многоразовый, размер 56-58/112-116</t>
  </si>
  <si>
    <t>RM-SPR17</t>
  </si>
  <si>
    <t>REMIX Стакан в сборе дозирующий, биметаллический</t>
  </si>
  <si>
    <t>НАБОРЫ ДЛЯ ДЕТЕЙЛИНГА</t>
  </si>
  <si>
    <t>49.0217</t>
  </si>
  <si>
    <t>49.0220</t>
  </si>
  <si>
    <t xml:space="preserve">     Осветительное оборудование c высоким индексом цветопередачи (CRI) - линейка Pro - для окрасочной индустрии и детейлинга</t>
  </si>
  <si>
    <t xml:space="preserve">Наименование </t>
  </si>
  <si>
    <t xml:space="preserve">Источник света </t>
  </si>
  <si>
    <t>Световой поток (ЛМ) угол рассеивания   (С°)</t>
  </si>
  <si>
    <t>Освещенность (Люкс@0,5m)</t>
  </si>
  <si>
    <t>Цветовая температура (К)</t>
  </si>
  <si>
    <t>Класс защиты</t>
  </si>
  <si>
    <t>Вес (г)  Размеры(мм)</t>
  </si>
  <si>
    <t>РРЦ (Евро)</t>
  </si>
  <si>
    <t>03.5656</t>
  </si>
  <si>
    <t>Бесступенчатая регулировка 
25-250            120°/60°</t>
  </si>
  <si>
    <t>60-600</t>
  </si>
  <si>
    <t>2500/3500/
4500/ 5500/
6500К</t>
  </si>
  <si>
    <t>IK07/IP65</t>
  </si>
  <si>
    <t>100гр. 100х50х38</t>
  </si>
  <si>
    <t>03.5657</t>
  </si>
  <si>
    <t>Бесступенчатая регулировка 
50-500                     80°               Spot:200             20°</t>
  </si>
  <si>
    <t>700-1400 
Spot:5000</t>
  </si>
  <si>
    <t>Бесступенчатая регулировка 
2500-6500К Spot:4000К</t>
  </si>
  <si>
    <t>267гр. 188х58х26</t>
  </si>
  <si>
    <t>100                        10-70°</t>
  </si>
  <si>
    <t>300-4000</t>
  </si>
  <si>
    <t>IP54</t>
  </si>
  <si>
    <t>56гр.     ø16х148</t>
  </si>
  <si>
    <t>03.5652</t>
  </si>
  <si>
    <t>120-1200               100°</t>
  </si>
  <si>
    <t xml:space="preserve">250-2500  </t>
  </si>
  <si>
    <t>2500/3500/4500/ 5500/6500К</t>
  </si>
  <si>
    <t>IK07/IP67</t>
  </si>
  <si>
    <t>800гр. 163х63х163</t>
  </si>
  <si>
    <t>03.5653</t>
  </si>
  <si>
    <t>300-3000               115°</t>
  </si>
  <si>
    <t xml:space="preserve">450-4500  </t>
  </si>
  <si>
    <t>1,97кг. 240х230х104</t>
  </si>
  <si>
    <t>03.5654</t>
  </si>
  <si>
    <t>800-8000               115°</t>
  </si>
  <si>
    <t xml:space="preserve">1100-11000  </t>
  </si>
  <si>
    <t>3,6кг. 163х63х163</t>
  </si>
  <si>
    <t>Осветительное оборудование общего назначения - линейка Pro Light</t>
  </si>
  <si>
    <t>Источник света</t>
  </si>
  <si>
    <t>Клас защиты</t>
  </si>
  <si>
    <t>03.5444</t>
  </si>
  <si>
    <t>1000-12000               100°</t>
  </si>
  <si>
    <t>1600-16000</t>
  </si>
  <si>
    <t>6000К</t>
  </si>
  <si>
    <t>4кг. 304х103х300</t>
  </si>
  <si>
    <t>03.5440</t>
  </si>
  <si>
    <t>400-4000               100°</t>
  </si>
  <si>
    <t>500-5000</t>
  </si>
  <si>
    <t>2,38кг. 235х88х233</t>
  </si>
  <si>
    <t>03.5441</t>
  </si>
  <si>
    <t>300-3000               100°</t>
  </si>
  <si>
    <t>1,78кг. 235х88х233</t>
  </si>
  <si>
    <t>под заказ *</t>
  </si>
  <si>
    <t xml:space="preserve">03.5442 </t>
  </si>
  <si>
    <t>600-6000               110°</t>
  </si>
  <si>
    <t>900-9000</t>
  </si>
  <si>
    <t>2,66кг. 267х87х262</t>
  </si>
  <si>
    <t>03.6000</t>
  </si>
  <si>
    <t>400-4000               115°</t>
  </si>
  <si>
    <t xml:space="preserve">600-6000  </t>
  </si>
  <si>
    <t>03.6105</t>
  </si>
  <si>
    <t>2500-5000               110°</t>
  </si>
  <si>
    <t>400-8000</t>
  </si>
  <si>
    <t>IK07/IP30</t>
  </si>
  <si>
    <t>5,2кг. 121х153х892мм</t>
  </si>
  <si>
    <t xml:space="preserve"> Осветительное оборудование общего назначения - линейка Light   </t>
  </si>
  <si>
    <t>Световой поток (ЛМ) угол рассеивания   (град.°)</t>
  </si>
  <si>
    <t>Вес (гр.)  Размеры(мм)</t>
  </si>
  <si>
    <t>03.5666</t>
  </si>
  <si>
    <t>IP20</t>
  </si>
  <si>
    <t xml:space="preserve"> Вес 90г. 250х34х15</t>
  </si>
  <si>
    <t>03.5453</t>
  </si>
  <si>
    <t>6000               100°</t>
  </si>
  <si>
    <t>IK07/IP54</t>
  </si>
  <si>
    <t>3,43кг. 318х117х310</t>
  </si>
  <si>
    <t xml:space="preserve"> Вес 250г. 260х61х43</t>
  </si>
  <si>
    <t>03.5690</t>
  </si>
  <si>
    <t xml:space="preserve">COB LED &gt;80CRI  </t>
  </si>
  <si>
    <t xml:space="preserve">    60-600                   spot 150  </t>
  </si>
  <si>
    <t xml:space="preserve">90-900     spot- 2000 </t>
  </si>
  <si>
    <t xml:space="preserve"> Вес 326г. </t>
  </si>
  <si>
    <t>03.5404</t>
  </si>
  <si>
    <t>IP65</t>
  </si>
  <si>
    <t xml:space="preserve"> Вес 138г. 121х59х27</t>
  </si>
  <si>
    <t>03.5407</t>
  </si>
  <si>
    <t xml:space="preserve"> Вес 263г. 190х60х32</t>
  </si>
  <si>
    <t>IP30</t>
  </si>
  <si>
    <t xml:space="preserve"> Вес 101г. 132х41х30</t>
  </si>
  <si>
    <t>03.5240</t>
  </si>
  <si>
    <t xml:space="preserve">500-1000        75°             </t>
  </si>
  <si>
    <t xml:space="preserve"> Вес 980г. Ø25х1017</t>
  </si>
  <si>
    <t>03.5438</t>
  </si>
  <si>
    <t>03.5626</t>
  </si>
  <si>
    <t xml:space="preserve">40-400                120°/ 60°             </t>
  </si>
  <si>
    <t xml:space="preserve"> Вес 260г. 105х52х43</t>
  </si>
  <si>
    <t>03.5850</t>
  </si>
  <si>
    <t>20/100/200
120°/60°</t>
  </si>
  <si>
    <t xml:space="preserve"> Вес 75г. 84х37х31</t>
  </si>
  <si>
    <t>03.5645</t>
  </si>
  <si>
    <t xml:space="preserve">COB LED &gt;80CRI </t>
  </si>
  <si>
    <t xml:space="preserve">14-140  </t>
  </si>
  <si>
    <t xml:space="preserve">Вес 42г.        55x32,5x22 </t>
  </si>
  <si>
    <t xml:space="preserve">   Оборудование специального назначения - линейка Pro                </t>
  </si>
  <si>
    <t xml:space="preserve">Наименование    </t>
  </si>
  <si>
    <t>03.5801</t>
  </si>
  <si>
    <t xml:space="preserve"> Вес 270г. 190х60х32</t>
  </si>
  <si>
    <t>03.5308</t>
  </si>
  <si>
    <t>03.5341</t>
  </si>
  <si>
    <t xml:space="preserve">03.5682 </t>
  </si>
  <si>
    <t xml:space="preserve"> 03.5728</t>
  </si>
  <si>
    <t xml:space="preserve"> 03.5729</t>
  </si>
  <si>
    <t xml:space="preserve"> 03.5750</t>
  </si>
  <si>
    <t xml:space="preserve"> 03.5751</t>
  </si>
  <si>
    <t>03.5782</t>
  </si>
  <si>
    <t xml:space="preserve">Внешний аккумулятор позволяет увеличить время работы фонарей Scangrip. Специально разработан для ламп I-VIEW, но может применяться и с другими лампами и устройствами. Оснащен индикатором заряда и USB-раземом. Специальный держатель позволяет быстро закрепить аккумулятор на ремешке налобного фонаря. Автоматическое включение/выключение при подключении/отключении нагрузки.
Легкий и компактный корпус из анодированного алюминия обладает высокой ударопрочностью. IP20, IK07. Размер 103x28x28 мм. Вес: 0,13 кг.
Оснащен литиево-ионной аккумуляторной батареей - 3,65 V / 4000 mAh.  Время зарядки: 3,5 ч.
В комплекте с держателем, спиральным кабелем, без зарядного устройства. </t>
  </si>
  <si>
    <t xml:space="preserve"> 03.6121</t>
  </si>
  <si>
    <t xml:space="preserve"> 03.6122</t>
  </si>
  <si>
    <t xml:space="preserve"> 03.6123</t>
  </si>
  <si>
    <t>03.6123C</t>
  </si>
  <si>
    <r>
      <rPr>
        <b/>
        <sz val="18"/>
        <rFont val="Arial"/>
        <family val="2"/>
        <charset val="204"/>
      </rPr>
      <t>DETAILING KIT - ULTIMATE</t>
    </r>
    <r>
      <rPr>
        <sz val="18"/>
        <rFont val="Arial"/>
        <family val="2"/>
        <charset val="204"/>
      </rPr>
      <t xml:space="preserve"> - Набор детейлера в сумке. В комплекте: аккумуляторный фонарик MATCHPEN R; налобный аккумуляторный фонарь I-MATCH 2; ручная рабочая лампа SUNMATCH 3; рабочая лампа MULTIMATCH 3.</t>
    </r>
  </si>
  <si>
    <r>
      <rPr>
        <b/>
        <sz val="18"/>
        <rFont val="Arial"/>
        <family val="2"/>
        <charset val="204"/>
      </rPr>
      <t>DETAILING KIT - ESSENTIAL</t>
    </r>
    <r>
      <rPr>
        <sz val="18"/>
        <rFont val="Arial"/>
        <family val="2"/>
        <charset val="204"/>
      </rPr>
      <t xml:space="preserve"> - Набор детейлера в сумке. В комплекте: налобный аккумуляторный фонарь I-MATCH 2; ручная рабочая лампа MINIMATCH; лампа рабочего освещения MULTIMATCH R.</t>
    </r>
  </si>
  <si>
    <r>
      <rPr>
        <b/>
        <sz val="14"/>
        <rFont val="Arial"/>
        <family val="2"/>
        <charset val="204"/>
      </rPr>
      <t xml:space="preserve">I-MATCH 3 </t>
    </r>
    <r>
      <rPr>
        <sz val="14"/>
        <rFont val="Arial"/>
        <family val="2"/>
        <charset val="204"/>
      </rPr>
      <t>- налобный фонарик с ремешком для крепления на голове. Сенсорное управление с функцией бесконтактного включения/выключения (взмахом руки), бесступенчатая регулировка мощности светового потока от 10 до 100% в режиме 5 цветовых температур. Имеет ударопрочный, пылевлагозащищенный корпус.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
Работает от  литиево-ионной аккумуляторной батареи - 3,8V / 1600mAh, встроенной в прибор. Время работы:  1,5 / 15 часов. Время зарядки - 3,5 часа. Поставляется с кабелем длиной 1 метр и зарядным устройством.</t>
    </r>
  </si>
  <si>
    <r>
      <rPr>
        <b/>
        <sz val="10"/>
        <rFont val="Arial"/>
        <family val="2"/>
        <charset val="204"/>
      </rPr>
      <t xml:space="preserve">COB LED   </t>
    </r>
    <r>
      <rPr>
        <b/>
        <sz val="14"/>
        <rFont val="Arial"/>
        <family val="2"/>
        <charset val="204"/>
      </rPr>
      <t xml:space="preserve">       &gt;96CRI+</t>
    </r>
  </si>
  <si>
    <r>
      <rPr>
        <b/>
        <sz val="14"/>
        <rFont val="Arial"/>
        <family val="2"/>
        <charset val="204"/>
      </rPr>
      <t xml:space="preserve">SUNMATCH 4 </t>
    </r>
    <r>
      <rPr>
        <sz val="14"/>
        <rFont val="Arial"/>
        <family val="2"/>
        <charset val="204"/>
      </rPr>
      <t>– ручная лампа с автономным питанием от аккумуляторной батареи с бесступенчатой регулировкой светового потока от 10% до 100%. Функция CCT SCAN обеспечивает бесступенчатое изменение спектра цветовой температуры от 2500К до 6500К. Имеет устойчивую к растворителям стеклянную линзу, встроенный точечный источник света и мощный магнит для фиксации на металлических поверхностях. Корпус лампы - удобный  и эргономичный, с выокой степенью пылевлагозащищенности. Подвижная верхняя часть фонаря поворачивается на угол до 180 градусов.
Комплектуется рассеиваетелем, который устанавливается на линзу и обеспечивает мягкий рассеянный свет без резких теней.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2600mAh, встроенной в прибор. Время работы: от 2 до 10 часов(Spot: 3 часа). Время зарядки - 4 часа. Имеется индикатор заряда батареи.  Поставляется с зарядным устройством.</t>
    </r>
  </si>
  <si>
    <r>
      <rPr>
        <b/>
        <sz val="10"/>
        <rFont val="Arial"/>
        <family val="2"/>
        <charset val="204"/>
      </rPr>
      <t xml:space="preserve">COB LED     </t>
    </r>
    <r>
      <rPr>
        <b/>
        <sz val="14"/>
        <rFont val="Arial"/>
        <family val="2"/>
        <charset val="204"/>
      </rPr>
      <t xml:space="preserve">   &gt;96CRI+</t>
    </r>
    <r>
      <rPr>
        <sz val="10"/>
        <rFont val="Arial"/>
        <family val="2"/>
        <charset val="204"/>
      </rPr>
      <t xml:space="preserve">    Spot:95</t>
    </r>
  </si>
  <si>
    <r>
      <rPr>
        <b/>
        <sz val="14"/>
        <rFont val="Arial"/>
        <family val="2"/>
        <charset val="204"/>
      </rPr>
      <t xml:space="preserve">MATCHPEN </t>
    </r>
    <r>
      <rPr>
        <sz val="14"/>
        <rFont val="Arial"/>
        <family val="2"/>
        <charset val="204"/>
      </rPr>
      <t>- фонарик с мощным световым потоком  и с функцией фокусировки светового луча.  Предназначен для сравнения и оценки цвета, обнаружения дефектов лакокрасочного покрытия. Работает от 2 сменяемых щелочных батареек типа ААА/1,5V   (входят в комплект). Время работы - 2 часа.</t>
    </r>
  </si>
  <si>
    <r>
      <rPr>
        <b/>
        <sz val="10"/>
        <rFont val="Arial"/>
        <family val="2"/>
        <charset val="204"/>
      </rPr>
      <t xml:space="preserve">COB LED  </t>
    </r>
    <r>
      <rPr>
        <b/>
        <sz val="14"/>
        <rFont val="Arial"/>
        <family val="2"/>
        <charset val="204"/>
      </rPr>
      <t xml:space="preserve">          &gt;95</t>
    </r>
  </si>
  <si>
    <r>
      <t xml:space="preserve">MULTIMATCH R - </t>
    </r>
    <r>
      <rPr>
        <sz val="14"/>
        <rFont val="Arial"/>
        <family val="2"/>
        <charset val="204"/>
      </rPr>
      <t>лампа с автономным питанием от аккумуляторной батареи, с  регулировкой светового потока на 10, 25, 50, 75, и 100% в режиме 5 цветовых температур.</t>
    </r>
    <r>
      <rPr>
        <b/>
        <sz val="14"/>
        <rFont val="Arial"/>
        <family val="2"/>
        <charset val="204"/>
      </rPr>
      <t xml:space="preserve"> </t>
    </r>
    <r>
      <rPr>
        <sz val="14"/>
        <rFont val="Arial"/>
        <family val="2"/>
        <charset val="204"/>
      </rPr>
      <t>Имеет устойчивую к растворителям стеклянную линзу и мощный магнит для фиксации на металлических поверхностях</t>
    </r>
    <r>
      <rPr>
        <b/>
        <sz val="14"/>
        <rFont val="Arial"/>
        <family val="2"/>
        <charset val="204"/>
      </rPr>
      <t xml:space="preserve">. </t>
    </r>
    <r>
      <rPr>
        <sz val="14"/>
        <rFont val="Arial"/>
        <family val="2"/>
        <charset val="204"/>
      </rPr>
      <t xml:space="preserve">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5400mAh., встроенной в прибор, с USB-разъемом для зарядки мобильных устройств. Время работы до 10 часов. Время зарядки – 3,5 часа. В комплект входит зарядное устройство на 5V/2A и кабель с USB-разъемом, длиной 1 метр. Имеется индикатор заряда батареи.     </t>
    </r>
  </si>
  <si>
    <r>
      <t>MULTIMATCH 3 -</t>
    </r>
    <r>
      <rPr>
        <sz val="14"/>
        <rFont val="Arial"/>
        <family val="2"/>
        <charset val="204"/>
      </rPr>
      <t xml:space="preserve">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 длина кабеля - 5 метров;  автономно -  от встроенного внутрь или съемного литиево-ионного аккумулятора (11.1V/4000mAh) - запатентованая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до 15 часов. Время зарядки – 1,5 часа. </t>
    </r>
  </si>
  <si>
    <r>
      <rPr>
        <b/>
        <sz val="14"/>
        <rFont val="Arial"/>
        <family val="2"/>
        <charset val="204"/>
      </rPr>
      <t>MULTIMATCH 8</t>
    </r>
    <r>
      <rPr>
        <sz val="14"/>
        <rFont val="Arial"/>
        <family val="2"/>
        <charset val="204"/>
      </rPr>
      <t xml:space="preserve"> -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а также автономно -  от встроенного внутрь или съемного литиево-ионного аккумулятора (11.1V/8000mAh) - запатентованая </t>
    </r>
    <r>
      <rPr>
        <sz val="14"/>
        <color indexed="10"/>
        <rFont val="Arial"/>
        <family val="2"/>
        <charset val="204"/>
      </rPr>
      <t>система SPS</t>
    </r>
    <r>
      <rPr>
        <sz val="14"/>
        <rFont val="Arial"/>
        <family val="2"/>
        <charset val="204"/>
      </rPr>
      <t xml:space="preserve">. Оснащена съемным блоком питания (12,6V/6,8А) с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10 часов. Время зарядки: 1,5 часа. </t>
    </r>
  </si>
  <si>
    <r>
      <rPr>
        <b/>
        <sz val="14"/>
        <rFont val="Arial"/>
        <family val="2"/>
        <charset val="204"/>
      </rPr>
      <t xml:space="preserve">NOVA 12K </t>
    </r>
    <r>
      <rPr>
        <sz val="14"/>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100-240V, длина кабеля - 5 метров.  Имеет функцию дистанционного управления освещением с помощью приложения через BLUETOOTH.</t>
    </r>
  </si>
  <si>
    <r>
      <rPr>
        <b/>
        <sz val="10"/>
        <rFont val="Arial"/>
        <family val="2"/>
        <charset val="204"/>
      </rPr>
      <t>COB LED</t>
    </r>
    <r>
      <rPr>
        <b/>
        <sz val="14"/>
        <rFont val="Arial"/>
        <family val="2"/>
        <charset val="204"/>
      </rPr>
      <t xml:space="preserve"> &gt;80CRI</t>
    </r>
    <r>
      <rPr>
        <sz val="14"/>
        <rFont val="Arial"/>
        <family val="2"/>
        <charset val="204"/>
      </rPr>
      <t xml:space="preserve">    </t>
    </r>
  </si>
  <si>
    <r>
      <rPr>
        <b/>
        <sz val="14"/>
        <rFont val="Arial"/>
        <family val="2"/>
        <charset val="204"/>
      </rPr>
      <t>NOVA 4K</t>
    </r>
    <r>
      <rPr>
        <sz val="14"/>
        <rFont val="Arial"/>
        <family val="2"/>
        <charset val="204"/>
      </rPr>
      <t xml:space="preserve">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</si>
  <si>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rPr>
        <b/>
        <sz val="10"/>
        <rFont val="Arial"/>
        <family val="2"/>
        <charset val="204"/>
      </rPr>
      <t>COB LED</t>
    </r>
    <r>
      <rPr>
        <b/>
        <sz val="8"/>
        <rFont val="Arial"/>
        <family val="2"/>
        <charset val="204"/>
      </rPr>
      <t xml:space="preserve"> </t>
    </r>
    <r>
      <rPr>
        <b/>
        <sz val="14"/>
        <rFont val="Arial"/>
        <family val="2"/>
        <charset val="204"/>
      </rPr>
      <t>&gt;80CRI</t>
    </r>
    <r>
      <rPr>
        <sz val="14"/>
        <rFont val="Arial"/>
        <family val="2"/>
        <charset val="204"/>
      </rPr>
      <t xml:space="preserve">    </t>
    </r>
  </si>
  <si>
    <r>
      <rPr>
        <b/>
        <sz val="14"/>
        <color indexed="8"/>
        <rFont val="Arial"/>
        <family val="2"/>
        <charset val="204"/>
      </rPr>
      <t xml:space="preserve">NOVA 3K C+R </t>
    </r>
    <r>
      <rPr>
        <sz val="14"/>
        <color indexed="8"/>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 а также автономно -  от литиево-ионного аккумулятора -11.1V/4400mAh. Время работы от аккумулятора до 14 часов. Время зарядки - 2 часа. </t>
    </r>
  </si>
  <si>
    <r>
      <t xml:space="preserve">NOVA 6K  </t>
    </r>
    <r>
      <rPr>
        <sz val="14"/>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</si>
  <si>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t>NOVA 4SPS -</t>
    </r>
    <r>
      <rPr>
        <sz val="14"/>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220В, длина кабеля - 5 метров;  автономно -  от встроенного внутрь или съемного литиево-ионного аккумулятора (11.1V/4000mAh), запатентованная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15 часов. Время зарядки – 1,5 часа. </t>
    </r>
  </si>
  <si>
    <r>
      <rPr>
        <b/>
        <sz val="10"/>
        <rFont val="Arial"/>
        <family val="2"/>
        <charset val="204"/>
      </rPr>
      <t xml:space="preserve">HE COB LED   </t>
    </r>
    <r>
      <rPr>
        <b/>
        <sz val="14"/>
        <rFont val="Arial"/>
        <family val="2"/>
        <charset val="204"/>
      </rPr>
      <t xml:space="preserve">       &gt;80CRI+</t>
    </r>
  </si>
  <si>
    <r>
      <rPr>
        <b/>
        <sz val="14"/>
        <rFont val="Arial"/>
        <family val="2"/>
        <charset val="204"/>
      </rPr>
      <t>TOWER LITE CAS</t>
    </r>
    <r>
      <rPr>
        <sz val="14"/>
        <rFont val="Arial"/>
        <family val="2"/>
        <charset val="204"/>
      </rPr>
      <t xml:space="preserve"> - штатив с двумя прожекторами, обеспечивающими до 5000 люмен. Благодаря поворотным прожекторам на 360°, могут располагаться в самых разных положениях для получения желаемого угла освещения. Предназначен для обеспечения мощного общего освещения при проведении различных видов работ, связанных с обслуживанием и ремонтом автомобиля, строительством и т.д.  Совместим с аккумуляторной системой METABO/CAS 18 В. Регулировка светового потока (50%-100%). Оснащен системой быстрого складывания. Встроенная ручка для переноски. Без зарядного устройства в комплекте. Время работы с аккумулятором 18 В 5,2 Ач от 2 до 4,5ч.    </t>
    </r>
  </si>
  <si>
    <r>
      <rPr>
        <b/>
        <sz val="12"/>
        <rFont val="Arial"/>
        <family val="2"/>
        <charset val="204"/>
      </rPr>
      <t xml:space="preserve"> LED 
</t>
    </r>
    <r>
      <rPr>
        <b/>
        <sz val="14"/>
        <rFont val="Arial"/>
        <family val="2"/>
        <charset val="204"/>
      </rPr>
      <t xml:space="preserve">&gt;80CRI  </t>
    </r>
  </si>
  <si>
    <r>
      <rPr>
        <b/>
        <sz val="14"/>
        <rFont val="Arial"/>
        <family val="2"/>
        <charset val="204"/>
      </rPr>
      <t>STICK LITE M</t>
    </r>
    <r>
      <rPr>
        <sz val="14"/>
        <rFont val="Arial"/>
        <family val="2"/>
        <charset val="204"/>
      </rPr>
      <t xml:space="preserve">  - компактная ручная лампа рабочего освещения с автономным питанием от  аккумуляторной батареи и бесступенчатой регулировкой светового потока от 10 до 100%. Имеет встроенный точечный источник света и мощный магнит для фиксации на металлических поверхностях.                                                                                                                      Предназначена для освещения рабочего места при выполнении различного рода работ. Работает от литиево-ионной аккумуляторной батареи - 3,7 V/ 1800 mAh, встроенной в прибор. Время работы от 2 до 20 часов, spot-6 часов. Время зарядки - 3 часа.  Поставляется с кабелем длиной 1 метр, без зарядного устройства.</t>
    </r>
  </si>
  <si>
    <r>
      <t xml:space="preserve">Бесступенчатая регулировка 
40-400  
</t>
    </r>
    <r>
      <rPr>
        <sz val="10"/>
        <rFont val="Arial"/>
        <family val="2"/>
        <charset val="204"/>
      </rPr>
      <t>spot-</t>
    </r>
    <r>
      <rPr>
        <sz val="14"/>
        <rFont val="Arial"/>
        <family val="2"/>
        <charset val="204"/>
      </rPr>
      <t xml:space="preserve">75                             </t>
    </r>
  </si>
  <si>
    <r>
      <t xml:space="preserve">50-500                       </t>
    </r>
    <r>
      <rPr>
        <sz val="10"/>
        <rFont val="Arial"/>
        <family val="2"/>
        <charset val="204"/>
      </rPr>
      <t xml:space="preserve">    spot</t>
    </r>
    <r>
      <rPr>
        <sz val="14"/>
        <rFont val="Arial"/>
        <family val="2"/>
        <charset val="204"/>
      </rPr>
      <t xml:space="preserve"> -380</t>
    </r>
  </si>
  <si>
    <r>
      <rPr>
        <b/>
        <sz val="14"/>
        <rFont val="Arial"/>
        <family val="2"/>
        <charset val="204"/>
      </rPr>
      <t>VEGA LITE 6000</t>
    </r>
    <r>
      <rPr>
        <sz val="14"/>
        <rFont val="Arial"/>
        <family val="2"/>
        <charset val="204"/>
      </rPr>
      <t xml:space="preserve"> - легкий, мощный прожектор, обеспечивающий рассеяный, не слепящий равномерный рабочий свет. Имеет ударопрочный и пылевлагозащищенный пластиковый корпус.
Предназначен для обеспечения общего освещения при проведении различных видов работ, связанных с обслуживанием и ремонтом автомобиля, строительством, отделкой и т.д. Может применяться как в помещениях, так и на открытом воздухе.  
Лампа снабжена удобной ручкой для переноса и подставкой с возможностью крепления к штативам SCANGRIP. Две встроенные розетки позволяют подключать дополнительные лампы или другое оборудование.
Работает от сети 220V, длина кабеля - 5 метров.</t>
    </r>
  </si>
  <si>
    <r>
      <rPr>
        <b/>
        <sz val="14"/>
        <rFont val="Arial"/>
        <family val="2"/>
        <charset val="204"/>
      </rPr>
      <t>123 LEDs &gt;80CRI</t>
    </r>
    <r>
      <rPr>
        <sz val="14"/>
        <rFont val="Arial"/>
        <family val="2"/>
        <charset val="204"/>
      </rPr>
      <t xml:space="preserve">    </t>
    </r>
  </si>
  <si>
    <r>
      <rPr>
        <b/>
        <sz val="14"/>
        <rFont val="Arial"/>
        <family val="2"/>
        <charset val="204"/>
      </rPr>
      <t>MAG</t>
    </r>
    <r>
      <rPr>
        <sz val="14"/>
        <rFont val="Arial"/>
        <family val="2"/>
        <charset val="204"/>
      </rPr>
      <t xml:space="preserve"> -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2200mAh., встроенной в прибор. Время работы - до 5 часов. Время зарядки - 4 часа.  Поставляется с зарядным устройством и кабелем длиной 1метр с USB разъемом.</t>
    </r>
  </si>
  <si>
    <r>
      <rPr>
        <b/>
        <sz val="10"/>
        <rFont val="Arial"/>
        <family val="2"/>
        <charset val="204"/>
      </rPr>
      <t>SMD LED</t>
    </r>
    <r>
      <rPr>
        <b/>
        <sz val="14"/>
        <rFont val="Arial"/>
        <family val="2"/>
        <charset val="204"/>
      </rPr>
      <t xml:space="preserve"> &gt;80CRI</t>
    </r>
    <r>
      <rPr>
        <sz val="14"/>
        <rFont val="Arial"/>
        <family val="2"/>
        <charset val="204"/>
      </rPr>
      <t xml:space="preserve">    </t>
    </r>
  </si>
  <si>
    <r>
      <t>150-300</t>
    </r>
    <r>
      <rPr>
        <sz val="10"/>
        <rFont val="Arial"/>
        <family val="2"/>
        <charset val="204"/>
      </rPr>
      <t>spot-</t>
    </r>
    <r>
      <rPr>
        <sz val="14"/>
        <rFont val="Arial"/>
        <family val="2"/>
        <charset val="204"/>
      </rPr>
      <t xml:space="preserve">80                        120°  </t>
    </r>
    <r>
      <rPr>
        <sz val="10"/>
        <rFont val="Arial"/>
        <family val="2"/>
        <charset val="204"/>
      </rPr>
      <t>spot -</t>
    </r>
    <r>
      <rPr>
        <sz val="14"/>
        <rFont val="Arial"/>
        <family val="2"/>
        <charset val="204"/>
      </rPr>
      <t xml:space="preserve">35° </t>
    </r>
  </si>
  <si>
    <r>
      <t xml:space="preserve">250-500            </t>
    </r>
    <r>
      <rPr>
        <sz val="10"/>
        <rFont val="Arial"/>
        <family val="2"/>
        <charset val="204"/>
      </rPr>
      <t xml:space="preserve">    spot</t>
    </r>
    <r>
      <rPr>
        <sz val="14"/>
        <rFont val="Arial"/>
        <family val="2"/>
        <charset val="204"/>
      </rPr>
      <t xml:space="preserve"> -850</t>
    </r>
  </si>
  <si>
    <r>
      <rPr>
        <b/>
        <sz val="14"/>
        <rFont val="Arial"/>
        <family val="2"/>
        <charset val="204"/>
      </rPr>
      <t xml:space="preserve"> MAG PRO</t>
    </r>
    <r>
      <rPr>
        <sz val="14"/>
        <rFont val="Arial"/>
        <family val="2"/>
        <charset val="204"/>
      </rPr>
      <t xml:space="preserve">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2600mAh., встроенной в прибор. Время работы - до 15 часов. Время зарядки - 4 часа.  </t>
    </r>
  </si>
  <si>
    <r>
      <rPr>
        <b/>
        <sz val="14"/>
        <color indexed="8"/>
        <rFont val="Arial"/>
        <family val="2"/>
        <charset val="204"/>
      </rPr>
      <t>MINIFORM</t>
    </r>
    <r>
      <rPr>
        <sz val="14"/>
        <color indexed="8"/>
        <rFont val="Arial"/>
        <family val="2"/>
        <charset val="204"/>
      </rPr>
      <t xml:space="preserve"> - минилампа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1600mAh., встроенной в прибор. Время работы - до 6 часов. Время зарядки - 3 часа.  Поставляется с зарядным устройством и кабелем длиной 1метр с USB разъемом.</t>
    </r>
  </si>
  <si>
    <r>
      <t>100-200</t>
    </r>
    <r>
      <rPr>
        <sz val="10"/>
        <rFont val="Arial"/>
        <family val="2"/>
        <charset val="204"/>
      </rPr>
      <t>spot-</t>
    </r>
    <r>
      <rPr>
        <sz val="14"/>
        <rFont val="Arial"/>
        <family val="2"/>
        <charset val="204"/>
      </rPr>
      <t xml:space="preserve">75                             110°  </t>
    </r>
    <r>
      <rPr>
        <sz val="10"/>
        <rFont val="Arial"/>
        <family val="2"/>
        <charset val="204"/>
      </rPr>
      <t>spot -</t>
    </r>
    <r>
      <rPr>
        <sz val="14"/>
        <rFont val="Arial"/>
        <family val="2"/>
        <charset val="204"/>
      </rPr>
      <t xml:space="preserve">35° </t>
    </r>
  </si>
  <si>
    <r>
      <t xml:space="preserve">100-200                       </t>
    </r>
    <r>
      <rPr>
        <sz val="10"/>
        <rFont val="Arial"/>
        <family val="2"/>
        <charset val="204"/>
      </rPr>
      <t xml:space="preserve">    spot</t>
    </r>
    <r>
      <rPr>
        <sz val="14"/>
        <rFont val="Arial"/>
        <family val="2"/>
        <charset val="204"/>
      </rPr>
      <t xml:space="preserve"> -800</t>
    </r>
  </si>
  <si>
    <r>
      <rPr>
        <b/>
        <sz val="14"/>
        <color indexed="8"/>
        <rFont val="Arial"/>
        <family val="2"/>
        <charset val="204"/>
      </rPr>
      <t>UNIFORM</t>
    </r>
    <r>
      <rPr>
        <sz val="14"/>
        <color indexed="8"/>
        <rFont val="Arial"/>
        <family val="2"/>
        <charset val="204"/>
      </rPr>
      <t xml:space="preserve"> - 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Работает от литиево-ионной аккумуляторной батареи - 3,8V/ 3000mAh., встроенной в прибор. Время работы- до 4,5 часов. Время зарядки - 5 часов.  Поставляется с зарядным устройством и кабелем длиной 1метр с USB разъемом. </t>
    </r>
  </si>
  <si>
    <r>
      <t>250-500</t>
    </r>
    <r>
      <rPr>
        <sz val="10"/>
        <rFont val="Arial"/>
        <family val="2"/>
        <charset val="204"/>
      </rPr>
      <t>spot-</t>
    </r>
    <r>
      <rPr>
        <sz val="14"/>
        <rFont val="Arial"/>
        <family val="2"/>
        <charset val="204"/>
      </rPr>
      <t xml:space="preserve">175                              </t>
    </r>
  </si>
  <si>
    <r>
      <t xml:space="preserve">475-950                       </t>
    </r>
    <r>
      <rPr>
        <sz val="10"/>
        <rFont val="Arial"/>
        <family val="2"/>
        <charset val="204"/>
      </rPr>
      <t xml:space="preserve">    spot</t>
    </r>
    <r>
      <rPr>
        <sz val="14"/>
        <rFont val="Arial"/>
        <family val="2"/>
        <charset val="204"/>
      </rPr>
      <t xml:space="preserve"> -6000</t>
    </r>
  </si>
  <si>
    <r>
      <rPr>
        <b/>
        <sz val="14"/>
        <rFont val="Arial"/>
        <family val="2"/>
        <charset val="204"/>
      </rPr>
      <t xml:space="preserve">MINI SLIM </t>
    </r>
    <r>
      <rPr>
        <sz val="14"/>
        <rFont val="Arial"/>
        <family val="2"/>
        <charset val="204"/>
      </rPr>
      <t xml:space="preserve">- минилампа складная. Имеет ультратонкую (ø 9 мм) и компактную конструкцию с точечным источником света, автономным питанием от  аккумуляторной батареи и регулировку светового потока на 50 и 100%. Оснащена мощным, встроенным в корпус магнитом  и крючком, на шарнирном соединении - для крепления лампы в удобном месте. В сложенном положении используется в качестве традиционного ручного рабочего фонарика. Предназначена для общего освещения рабочего места, а при необходимости - для освещения труднодоступных и узких рабочих зон.                                                                                                                                    Работает от литиево-ионной аккумуляторной батареи - 3,7V/ 1200mAh., встроенной в прибор. Время работы - до 5 часов. Время зарядки - 3 часа.  Поставляется с зарядным устройством и кабелем длиной 1метр с USB разъемом. </t>
    </r>
  </si>
  <si>
    <r>
      <t>100-200</t>
    </r>
    <r>
      <rPr>
        <sz val="10"/>
        <rFont val="Arial"/>
        <family val="2"/>
        <charset val="204"/>
      </rPr>
      <t>spot</t>
    </r>
    <r>
      <rPr>
        <sz val="14"/>
        <rFont val="Arial"/>
        <family val="2"/>
        <charset val="204"/>
      </rPr>
      <t xml:space="preserve">100 120°     </t>
    </r>
    <r>
      <rPr>
        <sz val="10"/>
        <rFont val="Arial"/>
        <family val="2"/>
        <charset val="204"/>
      </rPr>
      <t>spot</t>
    </r>
    <r>
      <rPr>
        <sz val="14"/>
        <rFont val="Arial"/>
        <family val="2"/>
        <charset val="204"/>
      </rPr>
      <t xml:space="preserve"> -25°                              </t>
    </r>
  </si>
  <si>
    <r>
      <t xml:space="preserve">150-400                       </t>
    </r>
    <r>
      <rPr>
        <sz val="10"/>
        <rFont val="Arial"/>
        <family val="2"/>
        <charset val="204"/>
      </rPr>
      <t xml:space="preserve">    spot</t>
    </r>
    <r>
      <rPr>
        <sz val="14"/>
        <rFont val="Arial"/>
        <family val="2"/>
        <charset val="204"/>
      </rPr>
      <t xml:space="preserve"> -5200</t>
    </r>
  </si>
  <si>
    <r>
      <rPr>
        <b/>
        <sz val="14"/>
        <color indexed="8"/>
        <rFont val="Arial"/>
        <family val="2"/>
        <charset val="204"/>
      </rPr>
      <t xml:space="preserve">LINE LIGHT BONNET C+R </t>
    </r>
    <r>
      <rPr>
        <sz val="14"/>
        <color indexed="8"/>
        <rFont val="Arial"/>
        <family val="2"/>
        <charset val="204"/>
      </rPr>
      <t xml:space="preserve">- лампа с регулировкой светового потока на 50 и 100% и выдвижным телескопическим держателем от 1,2 до 1,7 м, обеспечивающим прочное и безопасное для ЛКП сцепление с кузовом автомобиля в необходимом месте.                                                                         Предназначена для освещения подкапотного пространства, салона, днища автомобиля. Работает от сети 220V, длина кабеля - 5 метров, а также автономно -  от встроенного внутрь, литиево-ионного аккумулятора - 3,7V/5200mAh. Время работы от аккумулятора до 3 часов. Время зарядки - 4 часа. </t>
    </r>
  </si>
  <si>
    <r>
      <t xml:space="preserve">48 SMD LED                   </t>
    </r>
    <r>
      <rPr>
        <b/>
        <sz val="14"/>
        <rFont val="Arial"/>
        <family val="2"/>
        <charset val="204"/>
      </rPr>
      <t>&gt;80CRI</t>
    </r>
  </si>
  <si>
    <r>
      <t xml:space="preserve">1000-2000                       </t>
    </r>
    <r>
      <rPr>
        <sz val="10"/>
        <rFont val="Arial"/>
        <family val="2"/>
        <charset val="204"/>
      </rPr>
      <t xml:space="preserve">    </t>
    </r>
  </si>
  <si>
    <r>
      <rPr>
        <b/>
        <sz val="14"/>
        <rFont val="Arial"/>
        <family val="2"/>
        <charset val="204"/>
      </rPr>
      <t>NIGHT VIEW</t>
    </r>
    <r>
      <rPr>
        <sz val="14"/>
        <rFont val="Arial"/>
        <family val="2"/>
        <charset val="204"/>
      </rPr>
      <t xml:space="preserve"> -  налобный фонарик с возможностью переключения между белым и красным светом для работы ночью, в темноте. Сенсорное управление с функцией бесконтактного включения/выключения (взмахом руки), регулировка мощности светового потока на 50 и 100%. Имеет ударопрочный, пылевлагозащищенный корпус.
Красная лампа предназначена для работы в темноте/ночное время и обеспечивает освещение без чрезмерной экспозиции сетчатки, в тоже время позволяя глазам адаптироваться к темноте. Подходит для применения военными, охранниками, работниками на нефтянных вышках, для управления транспортом в ночное время и др.
Работает от литиево-полимерной аккумуляторной батареи - 3,8V / 1600mAh, встроенной в прибор. Время работы - 2,5  / 5 часов. Время зарядки - 4 часа. Поставляется с кабелем длиной 1 метр и зарядным устройством.</t>
    </r>
  </si>
  <si>
    <r>
      <rPr>
        <b/>
        <sz val="14"/>
        <color indexed="8"/>
        <rFont val="Arial"/>
        <family val="2"/>
        <charset val="204"/>
      </rPr>
      <t>I-VIEW -</t>
    </r>
    <r>
      <rPr>
        <sz val="14"/>
        <color indexed="8"/>
        <rFont val="Arial"/>
        <family val="2"/>
        <charset val="204"/>
      </rPr>
      <t xml:space="preserve">  налобный фонарик с ремешком для крепления на голове. Сенсорное управление с функцией бесконтактного включения/выключения (взмахом руки), регулировка мощности светового потока на 50 и100%. Имеет ударопрочный,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литиево-полимерной аккумуляторной батареи - 3,8V / 1600mAh, встроенной в прибор. Время работы - 2,5  / 5 часов. Время зарядки - 3 часа. Поставляется с зарядным устройством и кабелем длиной 1метр с USB разъемом.</t>
    </r>
  </si>
  <si>
    <r>
      <t xml:space="preserve">400-600                       </t>
    </r>
    <r>
      <rPr>
        <sz val="10"/>
        <rFont val="Arial"/>
        <family val="2"/>
        <charset val="204"/>
      </rPr>
      <t xml:space="preserve">    </t>
    </r>
  </si>
  <si>
    <r>
      <rPr>
        <b/>
        <sz val="14"/>
        <rFont val="Arial"/>
        <family val="2"/>
        <charset val="204"/>
      </rPr>
      <t>ZONE 2</t>
    </r>
    <r>
      <rPr>
        <sz val="14"/>
        <rFont val="Arial"/>
        <family val="2"/>
        <charset val="204"/>
      </rPr>
      <t xml:space="preserve"> - налобный фонарик с ремешком для крепления на голове. Трехступенчатая регулировка мощности светового потока на 10% (режим чтения), 50% и100%.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литиево-ионной аккумуляторной батареи - 3,7 V / 1200 mAh, встроенной в прибор. Время работы - 2 - 22 часа. Время зарядки - 2.5 часа. Поставляется с кабелем длиной 1метр, без зарядного устройства.</t>
    </r>
  </si>
  <si>
    <r>
      <t xml:space="preserve">40-400                       </t>
    </r>
    <r>
      <rPr>
        <sz val="10"/>
        <rFont val="Arial"/>
        <family val="2"/>
        <charset val="204"/>
      </rPr>
      <t xml:space="preserve">    </t>
    </r>
  </si>
  <si>
    <r>
      <rPr>
        <b/>
        <sz val="14"/>
        <rFont val="Arial"/>
        <family val="2"/>
        <charset val="204"/>
      </rPr>
      <t>HEAD LITE S</t>
    </r>
    <r>
      <rPr>
        <sz val="14"/>
        <rFont val="Arial"/>
        <family val="2"/>
        <charset val="204"/>
      </rPr>
      <t xml:space="preserve"> - налобный фонарик с ремешком для крепления на голове. Бесступенчатая функция регулировки светового потока, регулировка мощности светового потока в диапазоне от 10% до 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2 сменяемых батареек типа - Alkaline ААА/1,5V   (входят в комплект). Время работы - до 10 часов. </t>
    </r>
  </si>
  <si>
    <r>
      <rPr>
        <b/>
        <sz val="14"/>
        <rFont val="Arial"/>
        <family val="2"/>
        <charset val="204"/>
      </rPr>
      <t>UV-LIGHT</t>
    </r>
    <r>
      <rPr>
        <sz val="14"/>
        <rFont val="Arial"/>
        <family val="2"/>
        <charset val="204"/>
      </rPr>
      <t xml:space="preserve"> - лампа ультрафиолетовая, с автономным питанием от аккумуляторной батареи. Имеет устойчивую к растворителям стеклянную линзу и встроенный в ручку мощный магнит для фиксации на металлических поверхностях. Корпус лампы - удобный  и эргономичный, с выокой степенью ударопрочности.                                                                                                                                       Предназначена для отверждения специальных материалов под воздействием UV излучения, нанесенных на небольшую по площади поверхность Ø до 100мм.  Источник света: UV-LED.  Работает от литиево-ионной аккумуляторной батареи - 3,7V/ 2600mAh., встроенной в прибор. Время работы: до 1,5 часов. Время зарядки - 4 часа. Имеется индикатор заряда батареи. Поставляется с зарядным устройством.</t>
    </r>
  </si>
  <si>
    <r>
      <t xml:space="preserve">     </t>
    </r>
    <r>
      <rPr>
        <b/>
        <sz val="10"/>
        <rFont val="Arial"/>
        <family val="2"/>
        <charset val="204"/>
      </rPr>
      <t xml:space="preserve"> UV LED </t>
    </r>
    <r>
      <rPr>
        <sz val="14"/>
        <rFont val="Arial"/>
        <family val="2"/>
        <charset val="204"/>
      </rPr>
      <t xml:space="preserve">        </t>
    </r>
  </si>
  <si>
    <r>
      <rPr>
        <b/>
        <sz val="14"/>
        <rFont val="Arial"/>
        <family val="2"/>
        <charset val="204"/>
      </rPr>
      <t>Кронштнейн</t>
    </r>
    <r>
      <rPr>
        <sz val="14"/>
        <rFont val="Arial"/>
        <family val="2"/>
        <charset val="204"/>
      </rPr>
      <t xml:space="preserve"> двойной для крепления двух ламп на штативы TRIPOD и WHEEL STAND.</t>
    </r>
  </si>
  <si>
    <r>
      <rPr>
        <b/>
        <sz val="14"/>
        <color indexed="8"/>
        <rFont val="Arial"/>
        <family val="2"/>
        <charset val="204"/>
      </rPr>
      <t xml:space="preserve">MOUNTING BRACKET </t>
    </r>
    <r>
      <rPr>
        <sz val="14"/>
        <color indexed="8"/>
        <rFont val="Arial"/>
        <family val="2"/>
        <charset val="204"/>
      </rPr>
      <t>-  кронштейн для крепления осветительных ламп серий NOVA и VEGA на круглых стойках диаметром Ø 40-50мм. Вес: 0,91 кг.</t>
    </r>
  </si>
  <si>
    <r>
      <rPr>
        <b/>
        <sz val="14"/>
        <color indexed="8"/>
        <rFont val="Arial"/>
        <family val="2"/>
        <charset val="204"/>
      </rPr>
      <t>TRIPOD</t>
    </r>
    <r>
      <rPr>
        <sz val="14"/>
        <rFont val="Arial"/>
        <family val="2"/>
        <charset val="204"/>
      </rPr>
      <t xml:space="preserve"> - штатив-тренога трехсекционный, с возможностью регулировки по высоте - от 1,35 до 3,0 метров.                                                                                                                      Предназначен для стационарной установки осветительных ламп серий: MULTIMATCH, NOVA, VEGA, STAR (D-MATCH2).                                                                                           Максимальный диаметр раскладки треноги -1,2 м, вес 6 кг.</t>
    </r>
  </si>
  <si>
    <r>
      <rPr>
        <b/>
        <sz val="14"/>
        <rFont val="Arial"/>
        <family val="2"/>
        <charset val="204"/>
      </rPr>
      <t>WHEELSTAND</t>
    </r>
    <r>
      <rPr>
        <sz val="14"/>
        <rFont val="Arial"/>
        <family val="2"/>
        <charset val="204"/>
      </rPr>
      <t xml:space="preserve"> - штатив-тренога трехсекционный, с возможностью регулировки по высоте - от 0,9 до 1,9 метра.                                                                                                    Предназначен для мобильной (на колесах)  установки осветительных ламп серий: MULTIMATCH, NOVA, VEGA, STAR (D-MATCH 2).                                                                         Максимальный диаметр раскладки треноги на колесах - 0,8м., вес 6 кг.</t>
    </r>
  </si>
  <si>
    <r>
      <rPr>
        <b/>
        <sz val="14"/>
        <color indexed="8"/>
        <rFont val="Arial"/>
        <family val="2"/>
        <charset val="204"/>
      </rPr>
      <t>Батарея</t>
    </r>
    <r>
      <rPr>
        <sz val="14"/>
        <rFont val="Arial"/>
        <family val="2"/>
        <charset val="204"/>
      </rPr>
      <t xml:space="preserve"> аккумуляторная, литиево-ионная 3.7V / 2200mAh.</t>
    </r>
  </si>
  <si>
    <r>
      <rPr>
        <b/>
        <sz val="14"/>
        <rFont val="Arial"/>
        <family val="2"/>
        <charset val="204"/>
      </rPr>
      <t>Фиксатор</t>
    </r>
    <r>
      <rPr>
        <sz val="14"/>
        <rFont val="Arial"/>
        <family val="2"/>
        <charset val="204"/>
      </rPr>
      <t xml:space="preserve"> большой пластиковый для штативов TRIPOD и WHEELSTAND, Ø 35 мм.</t>
    </r>
  </si>
  <si>
    <r>
      <rPr>
        <b/>
        <sz val="14"/>
        <rFont val="Arial"/>
        <family val="2"/>
        <charset val="204"/>
      </rPr>
      <t>Фиксатор</t>
    </r>
    <r>
      <rPr>
        <sz val="14"/>
        <rFont val="Arial"/>
        <family val="2"/>
        <charset val="204"/>
      </rPr>
      <t xml:space="preserve"> малый пластиковый для штативов TRIPOD и WHEELSTAND, Ø 28мм.</t>
    </r>
  </si>
  <si>
    <r>
      <rPr>
        <b/>
        <sz val="14"/>
        <rFont val="Arial"/>
        <family val="2"/>
        <charset val="204"/>
      </rPr>
      <t>Рассеиватель света</t>
    </r>
    <r>
      <rPr>
        <sz val="14"/>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3К/NOVA 3К С+Р/NOVA 4 SPS/NOVA 4 CAS/MULTIMATCH 3.</t>
    </r>
  </si>
  <si>
    <r>
      <rPr>
        <b/>
        <sz val="14"/>
        <rFont val="Arial"/>
        <family val="2"/>
        <charset val="204"/>
      </rPr>
      <t>Рассеиватель света</t>
    </r>
    <r>
      <rPr>
        <sz val="14"/>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5К/ NOVA 5К С+Р/NOVA 10К/NOVA 6 SPS/NOVA 10 SPS/NOVA 10 CAS/MULTIMATCH 8. Размеры:  Ø 129мм.</t>
    </r>
  </si>
  <si>
    <r>
      <rPr>
        <b/>
        <sz val="14"/>
        <rFont val="Arial"/>
        <family val="2"/>
        <charset val="204"/>
      </rPr>
      <t>Аккумуляторная батарея</t>
    </r>
    <r>
      <rPr>
        <sz val="14"/>
        <rFont val="Arial"/>
        <family val="2"/>
        <charset val="204"/>
      </rPr>
      <t xml:space="preserve"> CAS 18V LI-POWER / 5,2Ah для ламп CAS.
Размеры: 121х80.5х66мм, Вес: 670г.</t>
    </r>
  </si>
  <si>
    <r>
      <rPr>
        <b/>
        <sz val="14"/>
        <rFont val="Arial"/>
        <family val="2"/>
        <charset val="204"/>
      </rPr>
      <t>Зарядное устройство</t>
    </r>
    <r>
      <rPr>
        <sz val="14"/>
        <rFont val="Arial"/>
        <family val="2"/>
        <charset val="204"/>
      </rPr>
      <t xml:space="preserve"> для аккумуляторов 12-18В CAS, работает от сети 220-240В, длина кабеля 1,35м.</t>
    </r>
  </si>
  <si>
    <r>
      <rPr>
        <b/>
        <sz val="14"/>
        <rFont val="Arial"/>
        <family val="2"/>
        <charset val="204"/>
      </rPr>
      <t>Блок питания</t>
    </r>
    <r>
      <rPr>
        <sz val="14"/>
        <rFont val="Arial"/>
        <family val="2"/>
        <charset val="204"/>
      </rPr>
      <t xml:space="preserve"> для лам CAS от сети 100-240В, длина кабеля 5м.</t>
    </r>
  </si>
  <si>
    <r>
      <rPr>
        <b/>
        <sz val="14"/>
        <rFont val="Arial"/>
        <family val="2"/>
        <charset val="204"/>
      </rPr>
      <t>Блок питания</t>
    </r>
    <r>
      <rPr>
        <sz val="14"/>
        <rFont val="Arial"/>
        <family val="2"/>
        <charset val="204"/>
      </rPr>
      <t xml:space="preserve"> для ламп CAS и CONNECT. Блок питания от сети 100-240В, длина кабеля 5м. Частота переменного тока 50/60 Герц. IP65, IK07. Размер 124x83x72 мм. Вес: 1 кг.</t>
    </r>
  </si>
  <si>
    <t>MRV560G-20-170GV</t>
  </si>
  <si>
    <t>1,7х20м</t>
  </si>
  <si>
    <t>MRGRUN3-20-170</t>
  </si>
  <si>
    <t>933013AG</t>
  </si>
  <si>
    <t>9430**A</t>
  </si>
  <si>
    <t>9530**ABM</t>
  </si>
  <si>
    <t>9530**AB</t>
  </si>
  <si>
    <t>9530**ACM</t>
  </si>
  <si>
    <t>9530**AC</t>
  </si>
  <si>
    <t>9630**EC</t>
  </si>
  <si>
    <t>9630**ECM</t>
  </si>
  <si>
    <t>9730**EB</t>
  </si>
  <si>
    <t>9730**EBM</t>
  </si>
  <si>
    <t>9830**E</t>
  </si>
  <si>
    <t xml:space="preserve">9930**EG </t>
  </si>
  <si>
    <t>8240**</t>
  </si>
  <si>
    <t>8370**</t>
  </si>
  <si>
    <t>489**</t>
  </si>
  <si>
    <t>479**</t>
  </si>
  <si>
    <r>
      <rPr>
        <b/>
        <sz val="9"/>
        <color indexed="60"/>
        <rFont val="Arial"/>
        <family val="2"/>
        <charset val="204"/>
      </rPr>
      <t xml:space="preserve">EGO CARBONIO </t>
    </r>
    <r>
      <rPr>
        <b/>
        <sz val="9"/>
        <color indexed="23"/>
        <rFont val="Arial"/>
        <family val="2"/>
        <charset val="204"/>
      </rPr>
      <t>НTE</t>
    </r>
    <r>
      <rPr>
        <b/>
        <sz val="9"/>
        <color indexed="30"/>
        <rFont val="Arial"/>
        <family val="2"/>
        <charset val="204"/>
      </rPr>
      <t xml:space="preserve"> -</t>
    </r>
    <r>
      <rPr>
        <sz val="9"/>
        <rFont val="Arial"/>
        <family val="2"/>
        <charset val="204"/>
      </rPr>
      <t xml:space="preserve"> 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145 л/мин. Ø сопла: 0,5 - 0,7 - 1,0 - 1,2 - 1,4 мм.</t>
    </r>
    <r>
      <rPr>
        <sz val="9"/>
        <rFont val="Arial"/>
        <family val="2"/>
        <charset val="204"/>
      </rPr>
      <t xml:space="preserve"> В комплекте: 2 верхних бачка объёмом 0,075 и 0,18 л; регулятор давления с цифровым манометром DGT PRO и ЗИП. Вес: 190 г. </t>
    </r>
  </si>
  <si>
    <r>
      <rPr>
        <b/>
        <sz val="9"/>
        <color indexed="60"/>
        <rFont val="Arial"/>
        <family val="2"/>
        <charset val="204"/>
      </rPr>
      <t xml:space="preserve">EGO CARBONIO </t>
    </r>
    <r>
      <rPr>
        <b/>
        <sz val="9"/>
        <color indexed="17"/>
        <rFont val="Arial"/>
        <family val="2"/>
        <charset val="204"/>
      </rPr>
      <t>НVLP</t>
    </r>
    <r>
      <rPr>
        <b/>
        <sz val="9"/>
        <color indexed="30"/>
        <rFont val="Arial"/>
        <family val="2"/>
        <charset val="204"/>
      </rPr>
      <t xml:space="preserve"> </t>
    </r>
    <r>
      <rPr>
        <b/>
        <sz val="9"/>
        <rFont val="Arial"/>
        <family val="2"/>
        <charset val="204"/>
      </rPr>
      <t xml:space="preserve">- </t>
    </r>
    <r>
      <rPr>
        <sz val="9"/>
        <rFont val="Arial"/>
        <family val="2"/>
        <charset val="204"/>
      </rPr>
      <t xml:space="preserve">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160 л/мин. Ø сопла: 0,5 - 0,7 - 1,0 - 1,2 - 1,4 мм.</t>
    </r>
    <r>
      <rPr>
        <sz val="9"/>
        <color indexed="30"/>
        <rFont val="Arial"/>
        <family val="2"/>
        <charset val="204"/>
      </rPr>
      <t xml:space="preserve"> </t>
    </r>
    <r>
      <rPr>
        <sz val="9"/>
        <rFont val="Arial"/>
        <family val="2"/>
        <charset val="204"/>
      </rPr>
      <t xml:space="preserve">В комплекте: 2 верхних бачка объёмом 0,075 и 0,18 л; регулятор давления с цифровым манометром DGT PRO и ЗИП. Вес: 190 г.               </t>
    </r>
  </si>
  <si>
    <r>
      <rPr>
        <b/>
        <sz val="9"/>
        <color indexed="53"/>
        <rFont val="Arial"/>
        <family val="2"/>
        <charset val="204"/>
      </rPr>
      <t>Genesi ALLUMINIO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</si>
  <si>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 кованый анодированный алюминий. Рабочее давление: 0,5 - 2,5 бар. Расход воздуха: </t>
    </r>
    <r>
      <rPr>
        <sz val="9"/>
        <color indexed="10"/>
        <rFont val="Arial"/>
        <family val="2"/>
        <charset val="204"/>
      </rPr>
      <t>350 л/мин.   Ø сопла: 1,3 - 1,9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</si>
  <si>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 xml:space="preserve">HTE BASE </t>
    </r>
    <r>
      <rPr>
        <b/>
        <sz val="9"/>
        <rFont val="Arial"/>
        <family val="2"/>
        <charset val="204"/>
      </rPr>
      <t xml:space="preserve">(с рисунком)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1,2 - 1,3 - 1,4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</si>
  <si>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HTE BASE</t>
    </r>
    <r>
      <rPr>
        <b/>
        <sz val="9"/>
        <rFont val="Arial"/>
        <family val="2"/>
        <charset val="204"/>
      </rPr>
      <t xml:space="preserve">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</si>
  <si>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color indexed="23"/>
        <rFont val="Arial"/>
        <family val="2"/>
        <charset val="204"/>
      </rPr>
      <t xml:space="preserve"> HTE CLEAR </t>
    </r>
    <r>
      <rPr>
        <b/>
        <sz val="9"/>
        <rFont val="Arial"/>
        <family val="2"/>
        <charset val="204"/>
      </rPr>
      <t xml:space="preserve">(с рисунком)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1,3 - 1,4 - 1,9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</si>
  <si>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color indexed="23"/>
        <rFont val="Arial"/>
        <family val="2"/>
        <charset val="204"/>
      </rPr>
      <t xml:space="preserve"> 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</si>
  <si>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</si>
  <si>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(с рисунком)-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1,3 - 1,4 - 1,7 - 1,9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</si>
  <si>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</si>
  <si>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(с рисунком)</t>
    </r>
    <r>
      <rPr>
        <b/>
        <sz val="9"/>
        <color indexed="53"/>
        <rFont val="Arial"/>
        <family val="2"/>
        <charset val="204"/>
      </rPr>
      <t xml:space="preserv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1,2 - 1,3 - 1,4 - 1,7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</si>
  <si>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</si>
  <si>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</si>
  <si>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360</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для нанесения финишных покрытий. Корпус - углеродное волокно. Рабочее давление: 2,0 - 2,5 бар. Расход воздуха: </t>
    </r>
    <r>
      <rPr>
        <sz val="9"/>
        <color indexed="10"/>
        <rFont val="Arial"/>
        <family val="2"/>
        <charset val="204"/>
      </rPr>
      <t>360 л/мин. Ø сопла: 1,2 - 1,3 - 1,7 мм.</t>
    </r>
    <r>
      <rPr>
        <sz val="9"/>
        <rFont val="Arial"/>
        <family val="2"/>
        <charset val="204"/>
      </rPr>
      <t xml:space="preserve"> Вес: 360 г. В комплекте: кейс, регулятор давления воздуха с цифровым манометром из углеродного волокна,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</si>
  <si>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 GEO</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t>
    </r>
    <r>
      <rPr>
        <sz val="9"/>
        <color indexed="10"/>
        <rFont val="Arial"/>
        <family val="2"/>
        <charset val="204"/>
      </rPr>
      <t xml:space="preserve"> 320-360 л/мин.  Ø сопла: 1,7 мм. </t>
    </r>
    <r>
      <rPr>
        <sz val="9"/>
        <rFont val="Arial"/>
        <family val="2"/>
        <charset val="204"/>
      </rPr>
      <t xml:space="preserve">В комплекте: кейс, регулятор давления воздуха ТОР с манометром, ЗИП.       </t>
    </r>
  </si>
  <si>
    <r>
      <rPr>
        <b/>
        <sz val="9"/>
        <color indexed="17"/>
        <rFont val="Arial"/>
        <family val="2"/>
        <charset val="204"/>
      </rPr>
      <t>Genesi Top Line S HVLP</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 </t>
    </r>
    <r>
      <rPr>
        <sz val="9"/>
        <color indexed="10"/>
        <rFont val="Arial"/>
        <family val="2"/>
        <charset val="204"/>
      </rPr>
      <t xml:space="preserve">310 - 350 л/мин.  Ø сопла: 1,0 - 1,2  мм. </t>
    </r>
    <r>
      <rPr>
        <sz val="9"/>
        <rFont val="Arial"/>
        <family val="2"/>
        <charset val="204"/>
      </rPr>
      <t xml:space="preserve">В комплекте: кейс, регулятор давления воздуха TOP с манометром, ЗИП.   </t>
    </r>
  </si>
  <si>
    <r>
      <rPr>
        <b/>
        <sz val="9"/>
        <color indexed="53"/>
        <rFont val="Arial"/>
        <family val="2"/>
        <charset val="204"/>
      </rPr>
      <t>Genesi Top Line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кованый хромированный алюминий. Рабочее давление: 2,0-2,5 бар. Расход воздуха: </t>
    </r>
    <r>
      <rPr>
        <sz val="9"/>
        <color indexed="10"/>
        <rFont val="Arial"/>
        <family val="2"/>
        <charset val="204"/>
      </rPr>
      <t>300 - 340 л/мин. Ø сопла: 1,0 - 1,2 - 1,4 - 1,7 мм.</t>
    </r>
    <r>
      <rPr>
        <sz val="9"/>
        <rFont val="Arial"/>
        <family val="2"/>
        <charset val="204"/>
      </rPr>
      <t xml:space="preserve">  В комплекте: кейс, регулятор давления воздуха ТОР с манометром, ЗИП.</t>
    </r>
  </si>
  <si>
    <r>
      <t>Slim Kombat</t>
    </r>
    <r>
      <rPr>
        <b/>
        <sz val="9"/>
        <color indexed="53"/>
        <rFont val="Arial"/>
        <family val="2"/>
        <charset val="204"/>
      </rPr>
      <t xml:space="preserve"> S</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краскопульт с верхним пластиковым бачком 0,68 л.  Рабочее давление: 2,0  -2,5 бар. Расход воздуха:</t>
    </r>
    <r>
      <rPr>
        <sz val="9"/>
        <color indexed="10"/>
        <rFont val="Arial"/>
        <family val="2"/>
        <charset val="204"/>
      </rPr>
      <t xml:space="preserve"> 265 - 290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</si>
  <si>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t>Slim X - LIGHT</t>
    </r>
    <r>
      <rPr>
        <b/>
        <sz val="9"/>
        <color indexed="53"/>
        <rFont val="Arial"/>
        <family val="2"/>
        <charset val="204"/>
      </rPr>
      <t xml:space="preserve"> S</t>
    </r>
    <r>
      <rPr>
        <b/>
        <sz val="9"/>
        <rFont val="Arial"/>
        <family val="2"/>
        <charset val="204"/>
      </rPr>
      <t xml:space="preserve"> </t>
    </r>
    <r>
      <rPr>
        <b/>
        <sz val="9"/>
        <color indexed="53"/>
        <rFont val="Arial"/>
        <family val="2"/>
        <charset val="204"/>
      </rPr>
      <t>HTE SR</t>
    </r>
    <r>
      <rPr>
        <b/>
        <sz val="9"/>
        <rFont val="Arial"/>
        <family val="2"/>
        <charset val="204"/>
      </rPr>
      <t xml:space="preserve"> - </t>
    </r>
    <r>
      <rPr>
        <sz val="9"/>
        <rFont val="Arial"/>
        <family val="2"/>
        <charset val="204"/>
      </rPr>
      <t>краскопульт с верхним пластиковым бачком 0,68 л., без манометра.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1,1 - 1,3 - 1,4 – 1,7 - 1,8 - 2,2 мм.</t>
    </r>
    <r>
      <rPr>
        <i/>
        <sz val="9"/>
        <color indexed="10"/>
        <rFont val="Arial"/>
        <family val="2"/>
        <charset val="204"/>
      </rPr>
      <t xml:space="preserve"> </t>
    </r>
    <r>
      <rPr>
        <sz val="9"/>
        <rFont val="Arial"/>
        <family val="2"/>
        <charset val="204"/>
      </rPr>
      <t>В комплекте: кейс, ЗИП. Без манометра.</t>
    </r>
  </si>
  <si>
    <r>
      <t>Slim X - LIGHT</t>
    </r>
    <r>
      <rPr>
        <b/>
        <sz val="9"/>
        <color indexed="53"/>
        <rFont val="Arial"/>
        <family val="2"/>
        <charset val="204"/>
      </rPr>
      <t xml:space="preserve"> S HTE</t>
    </r>
    <r>
      <rPr>
        <b/>
        <sz val="9"/>
        <rFont val="Arial"/>
        <family val="2"/>
        <charset val="204"/>
      </rPr>
      <t xml:space="preserve"> -</t>
    </r>
    <r>
      <rPr>
        <sz val="9"/>
        <rFont val="Arial"/>
        <family val="2"/>
        <charset val="204"/>
      </rPr>
      <t xml:space="preserve"> 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1,0 - 1,2 - 1,3 - 1,4 – 1,5 - 1,7 -</t>
    </r>
    <r>
      <rPr>
        <sz val="9"/>
        <rFont val="Arial"/>
        <family val="2"/>
        <charset val="204"/>
      </rPr>
      <t xml:space="preserve"> </t>
    </r>
    <r>
      <rPr>
        <sz val="9"/>
        <color indexed="10"/>
        <rFont val="Arial"/>
        <family val="2"/>
        <charset val="204"/>
      </rPr>
      <t>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</si>
  <si>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SLIM X - LIGHT</t>
    </r>
    <r>
      <rPr>
        <b/>
        <sz val="9"/>
        <color indexed="53"/>
        <rFont val="Arial"/>
        <family val="2"/>
        <charset val="204"/>
      </rPr>
      <t xml:space="preserve">  HTE HD</t>
    </r>
    <r>
      <rPr>
        <b/>
        <sz val="9"/>
        <rFont val="Arial"/>
        <family val="2"/>
        <charset val="204"/>
      </rPr>
      <t>-</t>
    </r>
    <r>
      <rPr>
        <sz val="9"/>
        <rFont val="Arial"/>
        <family val="2"/>
        <charset val="204"/>
      </rPr>
      <t xml:space="preserve"> краскопульт для нанесения густых составов (латексных, полиуретановых, гелиевых) с верхним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1,2 – 1,8 - 2,5мм.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</si>
  <si>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53"/>
        <rFont val="Arial"/>
        <family val="2"/>
        <charset val="204"/>
      </rPr>
      <t>I HTE SR</t>
    </r>
    <r>
      <rPr>
        <sz val="9"/>
        <color indexed="56"/>
        <rFont val="Arial"/>
        <family val="2"/>
        <charset val="204"/>
      </rPr>
      <t xml:space="preserve"> </t>
    </r>
    <r>
      <rPr>
        <sz val="9"/>
        <rFont val="Arial"/>
        <family val="2"/>
        <charset val="204"/>
      </rPr>
      <t>-  краскопульт с нижним алюминиевым бачком 1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56"/>
        <rFont val="Arial"/>
        <family val="2"/>
        <charset val="204"/>
      </rPr>
      <t xml:space="preserve"> </t>
    </r>
    <r>
      <rPr>
        <sz val="9"/>
        <color indexed="10"/>
        <rFont val="Arial"/>
        <family val="2"/>
        <charset val="204"/>
      </rPr>
      <t>260 л/мин.</t>
    </r>
    <r>
      <rPr>
        <sz val="9"/>
        <rFont val="Arial"/>
        <family val="2"/>
        <charset val="204"/>
      </rPr>
      <t xml:space="preserve"> </t>
    </r>
    <r>
      <rPr>
        <sz val="9"/>
        <color indexed="10"/>
        <rFont val="Arial"/>
        <family val="2"/>
        <charset val="204"/>
      </rPr>
      <t>Ø сопла:</t>
    </r>
    <r>
      <rPr>
        <sz val="9"/>
        <rFont val="Arial"/>
        <family val="2"/>
        <charset val="204"/>
      </rPr>
      <t xml:space="preserve"> </t>
    </r>
    <r>
      <rPr>
        <sz val="9"/>
        <color indexed="10"/>
        <rFont val="Arial"/>
        <family val="2"/>
        <charset val="204"/>
      </rPr>
      <t>1,3 - 1,4 -</t>
    </r>
    <r>
      <rPr>
        <sz val="9"/>
        <rFont val="Arial"/>
        <family val="2"/>
        <charset val="204"/>
      </rPr>
      <t xml:space="preserve"> </t>
    </r>
    <r>
      <rPr>
        <sz val="9"/>
        <color indexed="10"/>
        <rFont val="Arial"/>
        <family val="2"/>
        <charset val="204"/>
      </rPr>
      <t>1,5 - 1,9 мм.</t>
    </r>
    <r>
      <rPr>
        <sz val="9"/>
        <rFont val="Arial"/>
        <family val="2"/>
        <charset val="204"/>
      </rPr>
      <t xml:space="preserve"> В комплекте: кейс, ЗИП. Без манометра.</t>
    </r>
  </si>
  <si>
    <r>
      <rPr>
        <b/>
        <sz val="9"/>
        <rFont val="Arial"/>
        <family val="2"/>
        <charset val="204"/>
      </rPr>
      <t>SLIM X - LIGHT</t>
    </r>
    <r>
      <rPr>
        <b/>
        <sz val="9"/>
        <color indexed="53"/>
        <rFont val="Arial"/>
        <family val="2"/>
        <charset val="204"/>
      </rPr>
      <t xml:space="preserv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1,0 - 1,3 - 1,4 – 1,5 - 1,8 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</si>
  <si>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Slim X - LIGHT</t>
    </r>
    <r>
      <rPr>
        <b/>
        <sz val="9"/>
        <color indexed="17"/>
        <rFont val="Arial"/>
        <family val="2"/>
        <charset val="204"/>
      </rPr>
      <t xml:space="preserve"> S HVLP</t>
    </r>
    <r>
      <rPr>
        <b/>
        <sz val="9"/>
        <rFont val="Arial"/>
        <family val="2"/>
        <charset val="204"/>
      </rPr>
      <t xml:space="preserve"> - </t>
    </r>
    <r>
      <rPr>
        <sz val="9"/>
        <rFont val="Arial"/>
        <family val="2"/>
        <charset val="204"/>
      </rPr>
      <t xml:space="preserve">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 </t>
    </r>
    <r>
      <rPr>
        <sz val="9"/>
        <color indexed="10"/>
        <rFont val="Arial"/>
        <family val="2"/>
        <charset val="204"/>
      </rPr>
      <t xml:space="preserve">300 л/мин. </t>
    </r>
    <r>
      <rPr>
        <i/>
        <sz val="9"/>
        <color indexed="10"/>
        <rFont val="Arial"/>
        <family val="2"/>
        <charset val="204"/>
      </rPr>
      <t xml:space="preserve">Ø сопла: </t>
    </r>
    <r>
      <rPr>
        <sz val="9"/>
        <color indexed="10"/>
        <rFont val="Arial"/>
        <family val="2"/>
        <charset val="204"/>
      </rPr>
      <t>1,3 - 1,4 - 1,5- -1,7 - 1,8 - 1,9 - 2,2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</si>
  <si>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17"/>
        <rFont val="Arial"/>
        <family val="2"/>
        <charset val="204"/>
      </rPr>
      <t>I HVLP</t>
    </r>
    <r>
      <rPr>
        <sz val="9"/>
        <rFont val="Arial"/>
        <family val="2"/>
        <charset val="204"/>
      </rPr>
      <t xml:space="preserve"> -  краскопульт с нижним алюминиевым бачком 1 л. Корпус: прессованный никелированный алюминий с матовым покрытием. Распыляющая головка: анодированный алюминий. Рабочее давление: 2,0 бар. Расход воздуха: </t>
    </r>
    <r>
      <rPr>
        <sz val="9"/>
        <color indexed="10"/>
        <rFont val="Arial"/>
        <family val="2"/>
        <charset val="204"/>
      </rPr>
      <t>295 л/мин. Ø сопла: 1,3-1,4-1,7-1,9-2,2 мм.</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</si>
  <si>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color indexed="49"/>
        <rFont val="Arial"/>
        <family val="2"/>
        <charset val="204"/>
      </rPr>
      <t xml:space="preserve"> </t>
    </r>
    <r>
      <rPr>
        <b/>
        <sz val="9"/>
        <color indexed="53"/>
        <rFont val="Arial"/>
        <family val="2"/>
        <charset val="204"/>
      </rPr>
      <t>HTE</t>
    </r>
    <r>
      <rPr>
        <sz val="9"/>
        <color indexed="49"/>
        <rFont val="Arial"/>
        <family val="2"/>
        <charset val="204"/>
      </rPr>
      <t xml:space="preserve"> </t>
    </r>
    <r>
      <rPr>
        <sz val="9"/>
        <rFont val="Arial"/>
        <family val="2"/>
        <charset val="204"/>
      </rPr>
      <t xml:space="preserve"> - краскопульт с верхним бачком 0,68 л. Корпус  - химически никелированный полированный алюминий. Рабочее давление: 2,0 - 2,5 бар. Расход воздуха: </t>
    </r>
    <r>
      <rPr>
        <sz val="9"/>
        <color indexed="10"/>
        <rFont val="Arial"/>
        <family val="2"/>
        <charset val="204"/>
      </rPr>
      <t>220 - 260 л/мин. Ø сопла: 1,3 - 1,7 - 1,9 - 2,2 - 2,5 мм.</t>
    </r>
    <r>
      <rPr>
        <sz val="9"/>
        <rFont val="Arial"/>
        <family val="2"/>
        <charset val="204"/>
      </rPr>
      <t xml:space="preserve"> В комплекте: кейс, ЗИП.</t>
    </r>
  </si>
  <si>
    <r>
      <rPr>
        <b/>
        <sz val="9"/>
        <color indexed="30"/>
        <rFont val="Arial"/>
        <family val="2"/>
        <charset val="204"/>
      </rPr>
      <t>10011 GEL COAT</t>
    </r>
    <r>
      <rPr>
        <b/>
        <sz val="9"/>
        <rFont val="Arial"/>
        <family val="2"/>
        <charset val="204"/>
      </rPr>
      <t xml:space="preserve"> - </t>
    </r>
    <r>
      <rPr>
        <sz val="9"/>
        <rFont val="Arial"/>
        <family val="2"/>
        <charset val="204"/>
      </rPr>
      <t xml:space="preserve">краскопульт для нанесения густых составов (гелькоутов и других вязких составов), с верхним нейлоновым бачком 0,68 л, без манометра. Корпус - химически никелированный полированный алюминий. Рабочее давление: 2,5 -3,0  бар. Расход воздуха: </t>
    </r>
    <r>
      <rPr>
        <sz val="9"/>
        <color indexed="10"/>
        <rFont val="Arial"/>
        <family val="2"/>
        <charset val="204"/>
      </rPr>
      <t xml:space="preserve">180 - 220 л/мин. Ø сопла: 3,0 - 4.0 - 5.0 мм. </t>
    </r>
    <r>
      <rPr>
        <sz val="9"/>
        <rFont val="Arial"/>
        <family val="2"/>
        <charset val="204"/>
      </rPr>
      <t xml:space="preserve">В комплекте: кейс, ЗИП.   </t>
    </r>
  </si>
  <si>
    <t xml:space="preserve">8040/38 </t>
  </si>
  <si>
    <t xml:space="preserve">8040/50 </t>
  </si>
  <si>
    <t>0,55 x 33 м</t>
  </si>
  <si>
    <t>60 шт</t>
  </si>
  <si>
    <t>1,1 x 33 м</t>
  </si>
  <si>
    <t>1,8 x 25 м</t>
  </si>
  <si>
    <t>25 шт</t>
  </si>
  <si>
    <t>2,7 x 20 м</t>
  </si>
  <si>
    <t>W-GEX 10 - Нетканые полипропиленовые салфетки, 85 г/м², 32x36 см. Цвет: синий</t>
  </si>
  <si>
    <t>W-GEX 30 - Нетканые полипропиленовые салфетки, 85 г/м², 32x36 см. Цвет: синий</t>
  </si>
  <si>
    <r>
      <rPr>
        <b/>
        <sz val="9"/>
        <rFont val="Arial"/>
        <family val="2"/>
        <charset val="204"/>
      </rPr>
      <t>Uni</t>
    </r>
    <r>
      <rPr>
        <sz val="9"/>
        <rFont val="Arial"/>
        <family val="2"/>
        <charset val="204"/>
      </rPr>
      <t xml:space="preserve"> Шпатлевка полиэфирная универсальная</t>
    </r>
  </si>
  <si>
    <r>
      <rPr>
        <b/>
        <sz val="9"/>
        <rFont val="Arial"/>
        <family val="2"/>
        <charset val="204"/>
      </rPr>
      <t>Unisoft</t>
    </r>
    <r>
      <rPr>
        <sz val="9"/>
        <rFont val="Arial"/>
        <family val="2"/>
        <charset val="204"/>
      </rPr>
      <t xml:space="preserve"> Шпатлевка полиэфирная универсальная легкой шлифовки</t>
    </r>
  </si>
  <si>
    <r>
      <rPr>
        <b/>
        <sz val="9"/>
        <rFont val="Arial"/>
        <family val="2"/>
        <charset val="204"/>
      </rPr>
      <t>ALU</t>
    </r>
    <r>
      <rPr>
        <sz val="9"/>
        <rFont val="Arial"/>
        <family val="2"/>
        <charset val="204"/>
      </rPr>
      <t xml:space="preserve"> Шпатлевка полиэфирная наполняющая с алюминиевым порошком</t>
    </r>
  </si>
  <si>
    <r>
      <rPr>
        <b/>
        <sz val="9"/>
        <color indexed="8"/>
        <rFont val="Arial"/>
        <family val="2"/>
        <charset val="204"/>
      </rPr>
      <t>GRAPE</t>
    </r>
    <r>
      <rPr>
        <sz val="9"/>
        <color indexed="8"/>
        <rFont val="Arial"/>
        <family val="2"/>
        <charset val="204"/>
      </rPr>
      <t xml:space="preserve"> Шпатлевка полиэфирная с микростекловолокном</t>
    </r>
  </si>
  <si>
    <r>
      <rPr>
        <b/>
        <sz val="9"/>
        <color indexed="8"/>
        <rFont val="Arial"/>
        <family val="2"/>
        <charset val="204"/>
      </rPr>
      <t>SPACE</t>
    </r>
    <r>
      <rPr>
        <sz val="9"/>
        <color indexed="8"/>
        <rFont val="Arial"/>
        <family val="2"/>
        <charset val="204"/>
      </rPr>
      <t xml:space="preserve"> Шпатлевка полиэфирная универсальная ультралегкая  </t>
    </r>
  </si>
  <si>
    <r>
      <rPr>
        <b/>
        <sz val="9"/>
        <color indexed="8"/>
        <rFont val="Arial"/>
        <family val="2"/>
        <charset val="204"/>
      </rPr>
      <t>SNOWFLAKE</t>
    </r>
    <r>
      <rPr>
        <sz val="9"/>
        <color indexed="8"/>
        <rFont val="Arial"/>
        <family val="2"/>
        <charset val="204"/>
      </rPr>
      <t xml:space="preserve"> Шпатлевка полиэфирная конструкционная со стекловолокном</t>
    </r>
  </si>
  <si>
    <r>
      <rPr>
        <b/>
        <sz val="9"/>
        <color indexed="8"/>
        <rFont val="Arial"/>
        <family val="2"/>
        <charset val="204"/>
      </rPr>
      <t>Plastic</t>
    </r>
    <r>
      <rPr>
        <sz val="9"/>
        <color indexed="8"/>
        <rFont val="Arial"/>
        <family val="2"/>
        <charset val="204"/>
      </rPr>
      <t xml:space="preserve"> Шпатлевка полиэфирная для пластика</t>
    </r>
  </si>
  <si>
    <t>Антикоры</t>
  </si>
  <si>
    <t>Растворители</t>
  </si>
  <si>
    <t>Проволока сварочная</t>
  </si>
  <si>
    <t>Маскировочная пленка</t>
  </si>
  <si>
    <t>Маскировочная бумага</t>
  </si>
  <si>
    <t>Маскировочная лента</t>
  </si>
  <si>
    <t>Протирочные материалы</t>
  </si>
  <si>
    <t>СИЗ</t>
  </si>
  <si>
    <t>Краскопульты и комплектующие</t>
  </si>
  <si>
    <t>Установка для заправки баллонов</t>
  </si>
  <si>
    <r>
      <t>ШПАТЛЕВКИ</t>
    </r>
    <r>
      <rPr>
        <b/>
        <sz val="16"/>
        <color indexed="9"/>
        <rFont val="Calibri"/>
        <family val="2"/>
        <charset val="204"/>
      </rPr>
      <t/>
    </r>
  </si>
  <si>
    <r>
      <t>ПРОВОЛОКА СВАРОЧНАЯ</t>
    </r>
    <r>
      <rPr>
        <b/>
        <sz val="16"/>
        <color indexed="9"/>
        <rFont val="Calibri"/>
        <family val="2"/>
        <charset val="204"/>
      </rPr>
      <t/>
    </r>
  </si>
  <si>
    <r>
      <t>МАСКИРОВОЧНЫЕ МАТЕРИАЛЫ</t>
    </r>
    <r>
      <rPr>
        <b/>
        <sz val="16"/>
        <color indexed="9"/>
        <rFont val="Calibri"/>
        <family val="2"/>
        <charset val="204"/>
      </rPr>
      <t/>
    </r>
  </si>
  <si>
    <r>
      <t>ПРОТИРОЧНЫЕ МАТЕРИАЛЫ</t>
    </r>
    <r>
      <rPr>
        <b/>
        <sz val="16"/>
        <color indexed="9"/>
        <rFont val="Calibri"/>
        <family val="2"/>
        <charset val="204"/>
      </rPr>
      <t/>
    </r>
  </si>
  <si>
    <r>
      <t>СРЕДСТВА ИНДИВИДУАЛЬНОЙ ЗАЩИТЫ</t>
    </r>
    <r>
      <rPr>
        <b/>
        <sz val="16"/>
        <color indexed="9"/>
        <rFont val="Calibri"/>
        <family val="2"/>
        <charset val="204"/>
      </rPr>
      <t/>
    </r>
  </si>
  <si>
    <r>
      <t>СПЕЦОДЕЖДА</t>
    </r>
    <r>
      <rPr>
        <b/>
        <sz val="16"/>
        <color indexed="9"/>
        <rFont val="Calibri"/>
        <family val="2"/>
        <charset val="204"/>
      </rPr>
      <t/>
    </r>
  </si>
  <si>
    <t>NOVOL GRAVIT 650 Герметик и средство защиты кузова 2-в-1, ЧЁРНЫЙ, (1,0 л)</t>
  </si>
  <si>
    <t>ПРАЙС от 01.09.2024</t>
  </si>
  <si>
    <t>ПРАЙС от 01.09.2023</t>
  </si>
  <si>
    <t>NOVOL Плёнка укрывная из полиэтилена 7 мкм (4,0х5,0 м)</t>
  </si>
  <si>
    <t>NOVOL Подъемная маскирующая лента 19мм (10,0 м)</t>
  </si>
  <si>
    <t>NOVOL ТЕСТ-КАРТЫ  5 тонов + "шахматка" 205х140мм, картон (50 шт)</t>
  </si>
  <si>
    <t xml:space="preserve">NOVOL ТЕСТ-ПЛАСИНА 150х105мм БЕЛАЯ (металл) </t>
  </si>
  <si>
    <t xml:space="preserve">NOVOL ТЕСТ-ПЛАСИНА 150х105мм СВЕТЛО-СЕРАЯ (металл) </t>
  </si>
  <si>
    <t xml:space="preserve">NOVOL ТЕСТ-ПЛАСИНА 150х105мм СЕРАЯ (металл) </t>
  </si>
  <si>
    <t xml:space="preserve">NOVOL ТЕСТ-ПЛАСИНА 150х105мм ТЁМНО-СЕРАЯ (металл) </t>
  </si>
  <si>
    <t>NOVOL Ситечко-фильтр нейлоновое, 125µm (250 шт)</t>
  </si>
  <si>
    <t>NOVOL Ситечко-фильтр нейлоновое, 190µm (250 шт)</t>
  </si>
  <si>
    <t>Материалы для полировки</t>
  </si>
  <si>
    <t>NOVOL Полировальный круг  жесткий БЕЛЫЙ тип A, (толщина 30мм) на репейнике</t>
  </si>
  <si>
    <t>NOVOL Полировальный круг  универсальный РОЗОВЫЙ тип B, (толщина 30мм) на репейнике</t>
  </si>
  <si>
    <t>NOVOL Полировальный круг  мягкий ЧЁРНЫЙ тип C, (толщина 30мм) на репейнике</t>
  </si>
  <si>
    <t>NOVOL Полировальный круг жесткий БЕЛЫЙ тип A, резьба М14</t>
  </si>
  <si>
    <t>NOVOL Полировальный круг универсальный РОЗОВЫЙ тип B, резьба М14</t>
  </si>
  <si>
    <t>NOVOL Полировальный круг мягкий ЧЁРНЫЙ тип C, резьба М14</t>
  </si>
  <si>
    <t>Средства индивидуальной защиты и гигиены</t>
  </si>
  <si>
    <t>NOVOL Пистолет антигравийный UBS NE с регулировкой</t>
  </si>
  <si>
    <t>NOVOL Устройство для очистки металлических шпателей</t>
  </si>
  <si>
    <t>SPRAY PROFESSIONAL</t>
  </si>
  <si>
    <t>SPRAY ALU-ZINC АлюЦикн в аэрозоле 0,4 л</t>
  </si>
  <si>
    <t>SPRAY BITUMEN Битум в аэрозоле 0,5 л</t>
  </si>
  <si>
    <t>SPRAY EPOXY PRIMER  Эпоксидный грунт в аэрозоле 0,6 л</t>
  </si>
  <si>
    <t>SPRAY ZINC Цинк в аэрозоле 0,4 л</t>
  </si>
  <si>
    <t>SPRAY PREFILL Баллон со сжатым газом, , 0,4 л</t>
  </si>
  <si>
    <t>SPRAY ACRYL PRIMER Акриловый грунт в аэрозоле (СЕРЫЙ) 0,5 л</t>
  </si>
  <si>
    <t>SPRAY ACRYL PRIMER Акриловый грунт в аэрозоле (ЧЕРНЫЙ) 0,5 л</t>
  </si>
  <si>
    <t>SPRAY ACRYLIC TOPCOAT Акриловая эмаль в аэрозоле (ЧЕРНЫЙ МАТ) 0.5л</t>
  </si>
  <si>
    <t>SPRAY ANTIGRAVEL MS Антигравий в аэрозоле (БЕЛЫЙ) 0.5л</t>
  </si>
  <si>
    <t>SPRAY ANTIGRAVEL MS Антигравий в аэрозоле (СЕРЫЙ) 0.5л</t>
  </si>
  <si>
    <t>SPRAY ANTIGRAVEL MS Антигравий в аэрозоле (ЧЕРНЫЙ) 0.5л</t>
  </si>
  <si>
    <t>SPRAY CAVITY WAX Препарат для защиты закрытых профилей в аэрозоле 0,5 л</t>
  </si>
  <si>
    <t>SPRAY CLEARCOAT MATT Бесцветный матовый лак в аэрозоле 0,5л</t>
  </si>
  <si>
    <t>SPRAY CLEARCOAT Бесцветный лак в аэрозоле 0,5 л</t>
  </si>
  <si>
    <t>SPRAY CONTROL Проявочное покрытие в аэрозоле 0,5 л</t>
  </si>
  <si>
    <t>SPRAY PLASTIC PRIMER Грунт на пластик в аэрозоле 0,5л</t>
  </si>
  <si>
    <t>SPRAY STRUCTURE TOPCOAT Структурный лак (ЧЕРНЫЙ) 0,5 л</t>
  </si>
  <si>
    <t>SPRAY WHEEL SILVER Серебряный лак для дисков 0,5 л</t>
  </si>
  <si>
    <t>ШПАТЛЕВКИ SPECTRAL</t>
  </si>
  <si>
    <t>SPECTRAL SOFT LIGHT Шпатлёвка лёгкая 1,0 л</t>
  </si>
  <si>
    <t>SPECTRAL FIBER LIGHT Шпатлёвка со стекловолокном легкая 1,0 л</t>
  </si>
  <si>
    <t>SPECTRAL PLAST Шпатлёвка для пластмасс 0,5 кг</t>
  </si>
  <si>
    <t>СРЕДСТВА ДЛЯ ПЛАСТИКА SPECTRAL</t>
  </si>
  <si>
    <t>SPECTRAL PLAST 825 Добавка увеличивающая адгезию к пластмассам 0,5 л</t>
  </si>
  <si>
    <t>SPECTRAL PLAST 775 Добавка увеличивающая эластичность 0,5 л</t>
  </si>
  <si>
    <t>SPECTRAL PLAST 705 Грунт увеличивающий адгезию 0,5 л</t>
  </si>
  <si>
    <t>SPECTRAL PLAST 705 SPRAY Грунт увеличивающий адгезию в аэрозоле 0,5 л</t>
  </si>
  <si>
    <t>SPECTRAL PLAST 815 Смывка для пластмасс 1,0 л</t>
  </si>
  <si>
    <t>ГРУНТЫ SPECTRAL</t>
  </si>
  <si>
    <t>SPECTRAL UNDER 325-00 P1 Акриловый грунт "мокро по мокрому" 4:1 белый 1 л</t>
  </si>
  <si>
    <t>SPECTRAL UNDER 325-00 P3 Акриловый грунт "мокро по мокрому" 4:1 серый 1 л</t>
  </si>
  <si>
    <t>SPECTRAL UNDER 325-00 P5 Акриловый грунт "мокро по мокрому" 4:1 черный 1 л</t>
  </si>
  <si>
    <t>SPECTRAL UNDER 325 P1 Акриловый грунт "мокро по мокрому" 3:1 белый 0,75 л</t>
  </si>
  <si>
    <t>SPECTRAL UNDER 325 P3 Акриловый грунт "мокро по мокрому" 3:1 серый 0,75 л</t>
  </si>
  <si>
    <t>SPECTRAL UNDER 325 P5 Акриловый грунт "мокро по мокрому" 3:1 чёрный 0,75 л</t>
  </si>
  <si>
    <t>SPECTRAL UNDER 335 P1 (MIX) Акриловый грунт 3в1 5:1 белый 3,5 л</t>
  </si>
  <si>
    <t>SPECTRAL UNDER 335 P3 (MIX) Акриловый грунт 3в1 5:1 серый 3,5 л</t>
  </si>
  <si>
    <t>SPECTRAL UNDER 335 P5 (MIX) Акриловый грунт 3в1 5:1 чёрный 3,5 л</t>
  </si>
  <si>
    <t>SPECTRAL UNDER 345 + H6915 Реактивный грунт с отвердителем 1:1 (0,2+0,2) л</t>
  </si>
  <si>
    <t>SPECTRAL UNDER 325-00 VHS  P1 Акриловый грунт мокро по мокрому VHS 4:1 белый 1 л</t>
  </si>
  <si>
    <t>SPECTRAL UNDER 325-00 VHS  P3 Акриловый грунт мокро по мокрому VHS 4:1 серый 1 л</t>
  </si>
  <si>
    <t>SPECTRAL UNDER 325-00 VHS  P5 Акриловый грунт мокро по мокрому VHS 4:1 черный 1 л</t>
  </si>
  <si>
    <t>SPECTRAL UNDER 355-00  P1 Сильно заполняющий акриловый грунт 4:1 белый 2,8 л</t>
  </si>
  <si>
    <t>SPECTRAL UNDER 355-00  P3 Сильно заполняющий акриловый грунт 4:1 серый 2,8 л</t>
  </si>
  <si>
    <t>SPECTRAL UNDER 355-00  P5 Сильно заполняющий акриловый грунт 4:1 черный 2,8 л</t>
  </si>
  <si>
    <t>SPECTRAL UNDER 365-00  P1 Универсальный акриловый грунт 3:1 белый 2,8 л</t>
  </si>
  <si>
    <t>SPECTRAL UNDER 365-00  P3 Универсальный акриловый грунт 3:1 серый 2,8 л</t>
  </si>
  <si>
    <t>SPECTRAL UNDER 365-00  P5 Универсальный акриловый грунт 3:1 черный 2,8 л</t>
  </si>
  <si>
    <t>SPECTRAL UNDER 375-00 Р1 Акриловый быстрый грунт порозаполнитель 4:1 бел 2,8 л</t>
  </si>
  <si>
    <t>SPECTRAL UNDER 375-00 Р3 Акриловый быстрый грунт порозаполнитель 4:1 сер 2,8 л</t>
  </si>
  <si>
    <t>SPECTRAL UNDER 375-00 Р5 Акриловый быстрый грунт порозаполнитель 4:1 черн 2,8 л</t>
  </si>
  <si>
    <t>SPECTRAL UNDER 355 (FLEX) Акриловый грунт порозаполнитель 4:1 2,8 л</t>
  </si>
  <si>
    <t>SPECTRAL UNDER 355 SPRAY Акриловый грунт порозаполнитель SPRAY 0,5 л</t>
  </si>
  <si>
    <t>SPECTRAL UNDER 365 P1 Акриловый грунт 4:1 белый 2,8 л</t>
  </si>
  <si>
    <t>SPECTRAL UNDER 365 P3 Акриловый грунт 4:1 серый 2,8 л</t>
  </si>
  <si>
    <t>SPECTRAL UNDER 365 P5 Акриловый грунт 4:1 черный 2,8 л</t>
  </si>
  <si>
    <t>SPECTRAL UNDER 365 P1,P3,P5 Акриловый грунт 4:1 белый,серый,чёрный 1 л</t>
  </si>
  <si>
    <t>SPECTRAL UNDER 305-00 Р3 Эпоксидный заполняющий грунт (отв. Н6305 0,7л) 2,8 л</t>
  </si>
  <si>
    <t>SPECTRAL UNDER 385-00 Эпоксидный грунт Оливковый 0,8 л</t>
  </si>
  <si>
    <t>SPECTRAL UNDER 395 Олива SPRAY Эпоксидный грунт в аэрозоле  оливковый 0,5 л</t>
  </si>
  <si>
    <t>SPECTRAL UNDER 395 P2 SPRAY Эпоксидный грунт в аэрозоле светло-серый 0,5 л</t>
  </si>
  <si>
    <t>SPECTRAL UNDER 395 P4 SPRAY Эпоксидный грунт в аэрозоле графит 0,5 л</t>
  </si>
  <si>
    <t>ЛАКИ SPECTRAL</t>
  </si>
  <si>
    <t>SPECTRAL KLAR 505-00 VHS Лак бесцветный 3:1 VHS 5 л</t>
  </si>
  <si>
    <t>SPECTRAL KLAR 535-00 MATT HS Лак акриловый матовый 4:1 HS (защита от царапин) 1 л</t>
  </si>
  <si>
    <t>SPECTRAL KLAR 555 HS 2+1 (SR) Лак бесцветный 2:1 HS (защита от царапин) 5 л</t>
  </si>
  <si>
    <t>SPECTRAL KLAR 565 VHS 2+1 Лак бесцветный 2:1 VHS 1 л</t>
  </si>
  <si>
    <t>SPECTRAL KLAR 565 VHS 2+1 Лак бесцветный 2:1 VHS 5 л</t>
  </si>
  <si>
    <t>SPECTRAL KLAR 565-00 VHS 2+1 Лак бесцветный 2:1 VHS 5 л</t>
  </si>
  <si>
    <t>SPECTRAL KLAR 575 MS 2+1 (SR) Лак бесцветный 2:1 MS (защита от царапин) 1 л</t>
  </si>
  <si>
    <t>SPECTRAL KLAR 575 MS 2+1 (SR) Лак бесцветный 2:1 MS (защита от царапин) 5 л</t>
  </si>
  <si>
    <t>SPECTRAL KLAR 585 VHS    NEW Лак бесцветный 2:1 VHS 1 л</t>
  </si>
  <si>
    <t>SPECTRAL KLAR 585 VHS    NEW Лак бесцветный 2:1 VHS 5 л</t>
  </si>
  <si>
    <t>ОТВЕРДИТЕЛИ SPECTRAL</t>
  </si>
  <si>
    <t>SPECTRAL H6005 STANDARD Отвердитель для SPECTRAL 2K 3:1 стандартный 2,5 л</t>
  </si>
  <si>
    <t>SPECTRAL H6115 STANDARD Отвердитель для лаков KLAR 505/555/525/565 стандарт 0,33 л</t>
  </si>
  <si>
    <t>SPECTRAL H6115 STANDARD Отвердитель для лаков KLAR 505/555/525/565 стандарт 0,5 л</t>
  </si>
  <si>
    <t>SPECTRAL H6115 STANDARD Отвердитель для лаков KLAR 505/555/525/565 стандарт 2,5 л</t>
  </si>
  <si>
    <t>SPECTRAL H6115 SLOW   /под заказ/ Отвердитель для лаков KLAR 505/555/525/565 стандарт 2,5 л</t>
  </si>
  <si>
    <t>SPECTRAL H6115 FAST Отвердитель для лаков KLAR 505/555/525/565 быстрый 2,5 л</t>
  </si>
  <si>
    <t>SPECTRAL H6125 STANDARD Отвердитель для лака KLAR SR 575/535 стандарт 0,5 л</t>
  </si>
  <si>
    <t>SPECTRAL H6125 STANDARD Отвердитель для лака KLAR SR 575/535 стандарт 2,5 л</t>
  </si>
  <si>
    <t>SPECTRAL H6125 FAST Отвердитель для лака KLAR SR 575/535 быстрый 2,5 л</t>
  </si>
  <si>
    <t>SPECTRAL H6125 SLOW Отвердитель для лака KLAR SR 575/535 медленный 2,5 л</t>
  </si>
  <si>
    <t>SPECTRAL H6525 Отвердитель для грунта UNDER 325/335/355/365 0,25 л</t>
  </si>
  <si>
    <t>SPECTRAL H6525 Отвердитель для грунта UNDER 325/335/355/365 0,7 л</t>
  </si>
  <si>
    <t>SPECTRAL H6305 (для UNDER 305-00) Отвердитель для грунта UNDER 305-00 0,7 л</t>
  </si>
  <si>
    <t>SPECTRAL H6385  (для UNDER 385-00) Отвердитель для грунта UNDER 385-00 0,8 л</t>
  </si>
  <si>
    <t>РАЗБАВИТЕЛИ SPECTRAL</t>
  </si>
  <si>
    <t>SPECTRAL SOLV 855 STANDARD Разбавитель для SPECTRAL для акриловых прод. стандарт 5 л</t>
  </si>
  <si>
    <t>SPECTRAL SOLV 855 FAST Разбавитель для SPECTRAL для акриловых прод. быстрый 5 л</t>
  </si>
  <si>
    <t>SPECTRAL SOLV 855 SLOW Разбавитель для SPECTRAL для акриловых прод. медленный 5 л</t>
  </si>
  <si>
    <t>SPECTRAL SOLV 885 extra slow Разбавитель для SPECTRAL 2.0 стандарт    /под заказ/ 1 л</t>
  </si>
  <si>
    <t>SPECTRAL SOLV 885 Standard/ Fast/ Slow Разбавитель для SPECTRAL 2.0  5 л</t>
  </si>
  <si>
    <t>ДОПОЛНИТЕЛЬНЫЕ ПРОДУКТЫ SPECTRAL</t>
  </si>
  <si>
    <t>SPECTRAL EXTRA 715 Средство для увеличения адгезии к цинку и алюминию 0,2 л</t>
  </si>
  <si>
    <t>SPECTRAL EXTRA 785 Обезжириватель 5 л</t>
  </si>
  <si>
    <t>SPECTRAL EXTRA W785 Смывка силикона водная 1 л</t>
  </si>
  <si>
    <t>SPECTRAL EXTRA 795 FADE OUT Препарат для переходов по базе 0,5 л</t>
  </si>
  <si>
    <t>SPECTRAL EXTRA 895 Препарат для переходов по лаку 1 л</t>
  </si>
  <si>
    <t>SPECTRAL EXTRA 895 SPRAY Препарат для переходов по лаку в аэрозоле 0,5 л</t>
  </si>
  <si>
    <t>Mobihel 2К акриловый автолак 428 медео (0,75 л.)</t>
  </si>
  <si>
    <t>Mobihel база M404 экстра грубый алюминий (1 л) CHR</t>
  </si>
  <si>
    <t>Mobihel база M415 золотистый алюминий (0,5 л) CHR</t>
  </si>
  <si>
    <t>Mobihel база M422 экстра тонкий белый перламутр (0,5 л) CHR</t>
  </si>
  <si>
    <t>Mobihel база M460 фиолетовый перламутр (1 л) CHR</t>
  </si>
  <si>
    <t>Mobihel разбавитель 2К материалов 2100 (0.5 л.) /исп.арт. 40092812</t>
  </si>
  <si>
    <t>Mobihel разбавитель 2К материалов 2100 (5 л.) / исп. арт. 40118202</t>
  </si>
  <si>
    <t>Mobihel разбавитель алкидных материалов ZS (0.5 л.) /исп. арт. 48801301</t>
  </si>
  <si>
    <t>Mobihel разбавитель для базы 3100 (1 л.)/ исп. арт 48158102</t>
  </si>
  <si>
    <t>Mobihel разбавитель для базы 3100 (5 л.)/ исп.арт. 48158104</t>
  </si>
  <si>
    <t>Mobihel CBExpert 3.01 update 02/03/04 (комплект 3Х3 веера)</t>
  </si>
  <si>
    <t>MOBIHEL Оборудование и цветовая документация</t>
  </si>
  <si>
    <t>Mobihel CBExpert дополнение 04 для всех боксов - 495 мет. кодов</t>
  </si>
  <si>
    <t>Mobihel CBExpert дополнение 05 для всех боксов - 547 мет. кодов</t>
  </si>
  <si>
    <t>Mobihel CBExpert дополнение 06 для всех боксов - 236 мет. кодов, 185 UNI</t>
  </si>
  <si>
    <t>Mobihel CBExpert дополнение 07 для всех боксов - 517 мет. кодов, 10 UNI</t>
  </si>
  <si>
    <t>Mobihel CBExpert дополнение 08 для всех боксов - 356 мет. кодов, 14 UNI</t>
  </si>
  <si>
    <t>Mobihel CBExpert дополнение 09 для всех боксов - 448 мет. кодов, 29 UNI</t>
  </si>
  <si>
    <t>Mobihel CBExpert дополнение 10 для всех боксов - 433 мет. кодов, 18 UNI</t>
  </si>
  <si>
    <t>Mobihel CBExpert дополнение 13 для всех боксов - 389 мет. кодов, 33 UNI</t>
  </si>
  <si>
    <t>Mobihel CBExpert дополнение 14 для всех боксов - 355 мет. кодов, 25 UNI</t>
  </si>
  <si>
    <t>Mobihel Колористический постер системы MIX 675х980</t>
  </si>
  <si>
    <t>Mobihel Обновление для Colour Box Expert 3.01 ( ранее №15 )</t>
  </si>
  <si>
    <t>Mobihel Плакат база MIX</t>
  </si>
  <si>
    <t>Mobihel Плакат цветовой круг 2K MIX</t>
  </si>
  <si>
    <t>Полнолицевая маска с покрытием линзы ChemShield.                                                                                                                                           В комплект входит нейлоновый мешок для хранения, пленка с клеевым слоем по всему периметру и специальная салфетка из микрофибры для протирки линз, которая не оставляет после себя ворса и царапин.        
Преимущества:
- Линза с покрытием Jeta ChemShield, которое облегчает очистку изделия, великолепно отталкивая различные виды загрязнений: краску, грязь, растворители, кислоты, щелочи и нефтепродукты, жидкие химические вещества;
- обновленный корпус из особо мягкого силикона;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удобная индивидуальная упаковка.</t>
  </si>
  <si>
    <t>Полумаска фильтрующая из изолирующих материалов с системой быстрого сброса (фильтры в комплект не входят).
Полумаска защищает органы дыхания от опасных паров, газов, аэрозолей, а также твердых частиц. Маска регулируется до удобного размера, в ней спокойно можно отработать восьмичасовую смену. Лицевая часть маски выполнена из мягкого гипоаллергенного силикона.
Сфера применения: покраска автомобилей, обработка химикатами, озеленение территории, строительство и пр. работы, где есть угроза вдыхания вредных газов, паров или частиц.
Преимущества:
- система быстрого сброса FastClick 
- возможность быстро и легко снять и надеть полумаску одной рукой, без необходимости снимать другие СИЗ;
- усиленная конструкция рычага, выдержит многократное использование;
- клапан выдоха Max Flow обеспечивает низкое сопротивление дыханию;
- три размера (S, M, L);
- мягкий силиконовый корпус плотно прилегает к лицу;
- легко разбирается;
- надежное оголовье;
- бесшумная;
- составные части заменяются, запчасти в наличии;
Удобная индивидуальная упаковка.</t>
  </si>
  <si>
    <t>Защитная самоклеящаяся пленка для полнолицевых масок.
В упаковке - 10 шт</t>
  </si>
  <si>
    <t>Защитный комбинезон из нетканого материала SMS, 100% полипропилен.                                                                                                   Состав: 100% полипропилен (материал SMMS)                                                                                                                                                     Комбинезон предназначен для защиты от пыли в высоких концентрациях, твердых частиц, стекловолокна, для мелкой покраски и ремонта.                                                                                                                                                                                                 Преимущества:                                                                                                                                                                                                            - Изготовлен из чистого, дышащего материала SMMS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М, L, XL, XXL, XXXL. В коробке - 50 шт.</t>
  </si>
  <si>
    <t xml:space="preserve">Neofit Защитный комбинезон из нетканого материала, плотность 58г/м2, 65% полиэфир, 35% полиэтилен.
Выполнен из уникальной ткани Neofit.
Комбинезон предназначен для защиты от брызг жидкостей, кислот, щелочей, масел, воды, нефтепродуктов, нефти, сажи, воска, а также пыли и твердых частиц.
• Дышащая ткань
• Однослойный, мягкий и легкий материал
• Высочайшая защита от жидких рисков
• Высочайшая защита от пыли и аэрозолей
• Механическая стойкость 
• Антистатичен 
• Защитный многоразовый клапан
• Низкая ворсистость
• Не содержит силикон                                                                                                                                                                                     Размеры:  M, L, XL, XXL, XXXL. Упаковка - 25 шт.                       </t>
  </si>
  <si>
    <t>JPC61</t>
  </si>
  <si>
    <t>Защитный комбинезон Element Lighting из нетканого материала (полипропилен ламинированный полиэтиленом).
Комбинезон предназначен для защиты от брызг жидкостей, кислот, щелочей, масел, воды, а также пыли и твердых частиц. Для работ в условиях плохой видимости.
Состав: 50% полиэтилен, 50% полипропилен (материал микропористая пленка).
Плотность: 65 г/м²
Преимущества:
- Светоотражающие ленты на руках, ногах и спине
- Сигнальный цвет
- Антистатичный
- Петелька для большого пальца для фиксации рукава
- Швы прошиты полипропиленом для дополнительной герметизации комбинезона
- Комфортный, легкий, мягкий и гибкий
- Трехпанельный капюшон
- Молния с двумя бегунками надежно закрыта клапаном с двухсторонней клейкой лентой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
Размеры: M, L, XL, XXL, XXXL. В коробке - 50 шт.</t>
  </si>
  <si>
    <t>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Состав: 55% полиэтелен, 45% полипропилен (материал микропорус MP)
Преимущества:
- Дышащая спина из материала SMMS (треугольник)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S, М, L, XL, XXL, XXXL, 4XL. В коробке - 50 шт.</t>
  </si>
  <si>
    <t>Защитный комбинезон из нетканого материала, 55% полиэтилен 45% полипропилен.
Состав: 55% полиэтилен, 45% полипропилен (материал микропорус MP, плотность 65 г/м²)
Комбинезон предназначен для защиты от брызг жидкостей, кислот, щелочей, масел, воды, а также пыли и твердых частиц.
Преимущества:
- Петелька для большого пальца для фиксации рукава;
- Швы прошиты полипропиленом для дополнительной герметизации комбинезона;
- Дышащая спина из материала SMS (полностью от плеч до лодыжек);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М, L, XL, XXL, XXXL. В коробке - 50 шт.</t>
  </si>
  <si>
    <t>JPC70</t>
  </si>
  <si>
    <t>Защитный комбинезон Element Pro из нетканого материала (полипропилен ламинированный полиэтиленом).
Комбинезон предназначен для защиты от брызг жидкостей, кислот, щелочей, масел, воды, а также пыли и твердых частиц
Состав: 50% полиэтилен, 50% полипропилен (материал микропористая пленка)
Плотность: 65 г/м²
Преимущества:
- Антистатичен
- Швы проклеены эластичной лентой для дополнительной герметизации комбинезона
- Комфортный, легкий, мягкий и гибкий
- Трехпанельный капюшон
- Молния с двумя бегунками надежно закрыта клапаном с двухсторонней клейкой лентой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  Размеры: М, L, XL, XXL, XXXL. В коробке - 50 шт.</t>
  </si>
  <si>
    <t>JPC80</t>
  </si>
  <si>
    <t>Защитный комбинезон Element Chem из нетканого материала.
Комбинезон предназначен для защиты от брызг жидкостей, кислот высоких концентраций, щелочей, масел, воды, нефтепродуктов, а также пыли и твердых частиц
Состав: 50% полипропилен, 50% полиэтилен
Плотность: 80 г/м²
Преимущества:
- Электростатическая защита в соответствии со стандартом EN 1149-5
- Швы прошиты и герметизированы защитной лентой
- Два бегунка на молнии
- Петелька для большого пальца для фиксации рукава
- Комфортный, легкий, мягкий и гибкий
- Трехпанельный капюшон
- Низкая ворсистость
- Не содержит силикон
- Застежка-молния спереди защищена двойным самоклеящимся клапаном
- Усиленная ластовица
- Вшитые носки для дополнительной защиты.
Размеры: M, L, XL, XXL, XXXL. В коробке - 50 шт.</t>
  </si>
  <si>
    <t>JPC800</t>
  </si>
  <si>
    <t>Защитный комбинезон Element Chem из нетканого материала.
Комбинезон предназначен для защиты от брызг жидкостей, кислот высоких концентраций, щелочей, масел, воды, нефтепродуктов, а также пыли и твердых частиц.
Состав: 50% полиэтилен, 50% полипропилен
Плотность: 80 г/м²
Преимущества:
- Электростатическая защита в соответствии со стандартом EN 1149-5
- Швы прошиты и герметизированы защитной лентой;
- Два бегунка на молнии;
- Петелька для большого пальца для фиксации рукава;
- Комфортный, легкий, мягкий и гибкий;
- Трехпанельный капюшон;
- Низкая ворсистость;
- Не содержит силикон;
- Застежка-молния спереди защищена двойным самоклеящимся клапаном;
- Усиленная ластовица.
Размеры: М, L, XL, XXL, XXXL. В коробке - 50 шт.</t>
  </si>
  <si>
    <t>050NATRIX240-OR-08-M</t>
  </si>
  <si>
    <t xml:space="preserve">JSN NATRIX - ультрапрочные нитриловые перчатки, специально разработанные для малярных и слесарных работ. Перчатки обеспечивают превосходную защиту от растворителей, масел и автохимии.
Особенности и преимущества:
∙ Запатентованная текстура (Natrix) на внутренней и внешней поверхности перчатки обеспечивает исключительный хват, износостойкость и удобство использования;
∙ Особая формула нитрила придает перчаткам Natrix превосходную эластичность и гибкость (CE 5);
∙ Работают в 5 раз дольше, чем обычные одноразовые перчатки;
∙ Симметричные (подходят на обе руки);
∙ Эргономичная форма обеспечивает лучшее облегание и делает работу более комфортной;
∙ Не содержат латекса и силикона;
∙ Подходят для работы с сенсорными экранами.
Характеристики:
∙ Состав: 100% нитрил;
∙ Длина: 240 мм оранжевые, 290 мм черные;
∙ Толщина: 0,15 мм;
∙ Максимальная прочность и вес в классе: 8,1 г.                                                                                                     
050NATRIX290-BL - цвет черный, 050NATRIX240-OR - цвет оранжевый.
В упаковке: 50 шт (25 пар), кроме OR-11-XXL - 40 шт . В коробке 10 упак. </t>
  </si>
  <si>
    <t>050NATRIX240-OR-09-L</t>
  </si>
  <si>
    <t>050NATRIX240-OR-10-XL</t>
  </si>
  <si>
    <t>050NATRIX240-OR-11-XXL</t>
  </si>
  <si>
    <t>050NATRIX290-BL-07-S</t>
  </si>
  <si>
    <t>050NATRIX290-BL-08-M</t>
  </si>
  <si>
    <t>050NATRIX290-BL-09-L</t>
  </si>
  <si>
    <t>050NATRIX290-BL-10-XL</t>
  </si>
  <si>
    <t>050NATRIX290-BL-11-XXL</t>
  </si>
  <si>
    <t>JSN NATRIX - ультрапрочные нитриловые перчатки, специально разработанные для малярных и слесарных работ. Перчатки обеспечивают превосходную защиту от растворителей, масел и автохимии.
Особенности и преимущества:
∙ Запатентованная текстура (Natrix) на внутренней и внешней поверхности перчатки обеспечивает исключительный хват, износостойкость и удобство использования;
∙ Особая формула нитрила придает перчаткам Natrix превосходную эластичность и гибкость (CE 5);
∙ Работают в 5 раз дольше, чем обычные одноразовые перчатки;
∙ Симметричные (подходят на обе руки);
∙ Эргономичная форма обеспечивает лучшее облегание и делает работу более комфортной;
∙ Не содержат латекса и силикона;
∙ Подходят для работы с сенсорными экранами.
Характеристики:
∙ Состав: 100% нитрил;
∙ Длина: 240 мм;
∙ Толщина: 0,15 мм;
∙ Максимальная прочность и вес в классе: 8,1 г/                                                                                                                                             
∙ JSN50NATRIXBL - цвет черный, JSN50NATRIXOR - цвет оранжевый.
В упаковке: 50 шт (25 пар). В коробке 10 упак</t>
  </si>
  <si>
    <t>JSN50NATRIXOR09-M</t>
  </si>
  <si>
    <t>JL711</t>
  </si>
  <si>
    <t>Химические перчатки из латекса Atom Universal с хлопковым напылением
Состав: 100% натуральный латекс
Область применения: хозяйственные работы, работа с бытовыми химикатами, очистка и общее техническое обслуживание во влажной среде
Преимущества: 
- Походит как аналог перчаток КЩС тип II
- Высокая устойчивость к моющим средствам 
- Текстурированное покрытие "соты"
- Премиальное мягкое хлопковое напыление с антибактериальной обработкой 
- Высокая износостойкость 
- Высокий уровень тактильной чувствительности
Цвет: желтый. Размеры: S, M, L, XL, XXL.  В упаковке - 12 пар.</t>
  </si>
  <si>
    <t>Защитные промышленные перчатки с микронитриловым покрытием для точных работ, где необходима особая чувствительность пальцев.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Покрытие из пенного нитрила на ладони и пальцах устойчиво к работе с жирными и масляными деталями. Покрытие ладони пропускает воздух - кожа рук дышит.
По 12 пар в упаковке, в коробке - 240 пар. Цвет - серый/черный. 
Размеры: S, M,  L, XL, XXL.</t>
  </si>
  <si>
    <t>Антипорезные перчатки (5 класс) защитные промышленные перчатки от порезов для работ со стеклом, абразивами, колющими и режущими материалами. Изготовлены из материала HDPE, который обеспечивает максимальную стойкость к порезам (5 класс). Рельефное покрытие из нитрила позволяет работать со скользкими, мокрыми и замасленными предметами. Выполнены с применением технологии бесшовной вязки, обеспечивающей повышенный комфорт при работе. Дышащий материал перчаток позволяет работать в них не снимая длительное время. 5 класс от пореза. 
Размеры: M,L,XL                                                                                                                                                                                                         Упаковка - 12 пар, в коробке - 240 пар.</t>
  </si>
  <si>
    <t>JAV01</t>
  </si>
  <si>
    <t>JEM101 Sonus 29ДБ Наушники противошумные, цвет коричневый.
Акустическая эффективность: 29 дБ.
Наушники необходмы для защиты слуха от регулярного воздействия шумов со звуковым давлением 85-110 дБ.
Сферы применения: промышленные работы, строительные и  монтажные работы, слесарно-столярные работы и другие работы, сопровождающиеся громким шумом.
Материал оголовья: пластик.
Тип оголовья: стандартное.
Наполнитель звукоизоляторов: вспененный полиуретан.
Преимущества:
- Глубокая чашка наушников препятствуют чрезмерному повышению температуры и накоплению влаги;
- Мягкие подушечки;
- Премиальное качество материлов;
- Мягкое и гибкое оголовье;
- Регулировка оголовья;
- Мягкие подушечки;
- Отсутствие металлических частей.                                                                                                                                                                   
В индивидуальной упаковке. В коробке 20 шт.</t>
  </si>
  <si>
    <t xml:space="preserve">JEM102 27ДБ Наушники противошумные, цвет черный.
Акустическая эффективность: 27 дБ.
Наушники необходмы для защиты слуха от регулярного воздействия шумов со звуковым давлением 85-110 дБ.
Сферы применения: промышленные работы, строительные и  монтажные работы, слесарно-столярные работы и другие работы, сопровождающиеся громким шумом.
Материал оголовья: пластик.
Тип оголовья: стандартное.
Наполнитель звукоизоляторов: вспененный полиуретан
Преимущества: 
- Мягкое и гибкое оголовье;
- Регулировка оголовья;
- Мягкие подушечки;
- Отсутствие металлических частей;
- Легкая и компактная модель.                                                                                                                                                                                В индивидуальной упаковке. В коробке 20 шт.                                                                                                                                                                                                                                                                                                                                                                                                                                                                                                                                                                                                                                                                                                                                                                                                                                                                                       </t>
  </si>
  <si>
    <t>ОСВЕТИТЕЛЬНОЕ ОБОРУДОВАНИЕ</t>
  </si>
  <si>
    <t>JPLS-10</t>
  </si>
  <si>
    <t>Светодиодный аккумуляторный фонарик с магнитным держателем. Рассеянный и точечный  свет. Время работы: от 3 до 12 ч. Время зарядки: 3.5 ч. Степень защиты от пыли и влаги: IP65. Степень защиты от ударов: IK08. Цветовая температура: 6500 К. Коэффициент цветопередачи: &gt;80. Яркость: 350/1000 лм.</t>
  </si>
  <si>
    <t>JPLS-20</t>
  </si>
  <si>
    <t>Налобный фонарик с ремешком для крепления на голове. Мощность светового потока 500 лм. Три режима цветовой температуры: 6500K-4500K-3000K . Имеет ударопрочный пылевлагозащищенный корпус.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
Работает от литиево-ионной аккумуляторной батареи - 7V 1400mAh. Источник света: COB-LED светодиод, 5Вт.                                                                                  Продолжительность работы: 3 / 6 / 12 часов (100%/50%/25%).
Время зарядки: примерно 3 часа. Степень защиты от пыли и влаги IP65. Степень защиты от ударов: IK07.
USB кабель в комплекте.</t>
  </si>
  <si>
    <t>JPLS-30 AURA-3</t>
  </si>
  <si>
    <t>Лампа с автономным питанием от аккумуляторной батареи с регулировкой светового потока на 10, 25, 50, 75 и 100% в режиме 5 цветовых температур. 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- 7.4V 7500mAh. В комплект поставки входит: 5м кабель с вилкой, аккумуляторная батарея, зарядное устройство 12V 3A, сменная защитная линза (пластик).
Источник света:COB-LED светодиод, 50Вт.
Световой поток:  4200 лм. Цветовая температура: 2700 -3500- 4500 -5500 -6500K.
Продолжительность работы: 3 - 24 часа.
Степень защиты от пыли и влаги IP54. 
Степень защиты от ударов: IK08.</t>
  </si>
  <si>
    <t>JPLS-40 AURA-4</t>
  </si>
  <si>
    <t>Лампа без встроенного источника питания.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как от сети 100-240V, так и от аккумуляторной батареи, батарея не входит в комплект поставки, только комплект адаптеров для разных видов литий-ионных батарей          (BOSCH, Makita , Dewalt = Milwaukee , Metabo). Источник света: 100Вт COB LED светодиод. Световой поток: до 12000 лм. Цветовая температура: 6500K. Степень защиты от пыли и влаги IP65. Степень защиты от ударов: IK08.                                                                                          
Укоплектована сменной линзой (пластик).</t>
  </si>
  <si>
    <t>JPLS-01</t>
  </si>
  <si>
    <t>Tripod - штатив-тренога на колесиках (в комплекте с держателем для ламп), с возможностью регулировки по высоте - до 2,3 метров. Предназначен для мобильной (на колесах)  установки осветительных ламп.</t>
  </si>
  <si>
    <t xml:space="preserve"> Наименование и краткая характеристика    изделий</t>
  </si>
  <si>
    <t>Светодиодный аккумуляторный фонарик с магнитным держателем. Рассеянный и точечный  свет. Время работы: от 3 до 12 ч. Время зарядки: 3.5 ч. Класс защиты: IP65, IK08. Цветовая температура: 6500 К. Коэффициент цветопередачи: &gt;80. Яркость: 350/1000 лм.</t>
  </si>
  <si>
    <t>ПНЕВМАТИЧЕСКИЙ ШЛИФОВАЛЬНЫЙ ИНСТРУМЕНТ</t>
  </si>
  <si>
    <t>J-1010</t>
  </si>
  <si>
    <t>Пневматическая прямая ротационная минишлифмашинка для зачистки труднодоступных мест. Корпус из нержавеющей стали. Цанга Ø 6,5 мм, Ø диска Roloc до 45 мм, Ø абразива 6 мм, зачистного круга до 30 мм, давл. 6,3 бар, частота вращения ротора 25000 об/мин, масса 0,36 кг.</t>
  </si>
  <si>
    <t>J-1035</t>
  </si>
  <si>
    <t>Пневматическая шлифовальная машинка орбитального типа для тонкого шлифования. Орбитальный ход 5 мм. Корпус из нержавеющей стали. Подошва с зажимами 90×170 мм. Частота вращения ротора 8000 об/мин, давл. 6,3 бар, масса 1,32 кг.</t>
  </si>
  <si>
    <t>J-1038B</t>
  </si>
  <si>
    <t>Пневматическая ротор-орбитальная шлифовальная машинка. Литой алюминиевый корпус с мягкой рукояткой. Ход эксцентрика 5 мм. Подошва Ø150 мм, крепление липучка Velcro, частота вращения 11000 об/мин, давл. 6,3 бар, масса 0,96 кг.</t>
  </si>
  <si>
    <t>J-1038B/2,5</t>
  </si>
  <si>
    <t>Пневматическая ротор-орбитальная шлифовальная машинка. Литой алюминиевый корпус с мягкой рукояткой. Ход эксцентрика 2,5 мм. Подошва Ø150 мм, крепление липучка Velcro, частота вращения 11000 об/мин, давл. 6,3 бар, масса 1,34 кг.</t>
  </si>
  <si>
    <t>J-3030</t>
  </si>
  <si>
    <t>Пневматический ленточный шлифовальный напильник для различных шлифовальных и зачистных работ, лента 10х330 мм. Корпус из алюминия, частота вращения до 18 000 об/мин, давл. 6,3 бар, средний расход воздуха: 350 л/мин, вес 0,75 кг</t>
  </si>
  <si>
    <t>J-2015</t>
  </si>
  <si>
    <t>Пневматическая угловая ротационная минишлифмашинка для зачистки труднодоступных мест. Прочный и легкий корпус из алюминия, покрытый пластиком. Цанга Ø 6 мм, Ø диска Roloc до 45 мм,  давл. 6,3 бар, частота вращения ротора 20000 об/мин, масса 0,55 кг.</t>
  </si>
  <si>
    <t>JT1016</t>
  </si>
  <si>
    <t xml:space="preserve">Пневматическая ротор-орбитальная шлифовальная машинка с пылеотводом,  регулятором оборотов, пылезащитная диафрагма двигателя и подшипников, частота вращения до 10000 об/мин, давление 6 бар, расход воздуха 200 л/мин, орбитальный ход 5 мм, диск-подошва Velcro (липучка)  Ø 150 мм, вес 0,6 кг. </t>
  </si>
  <si>
    <t>JT1015</t>
  </si>
  <si>
    <t>Пневматическая ротор-орбитальная шлифовальная машинка без пылеотвода, частота вращения до 10000 об/мин, давление 6 бар, расход воздуха 200 л/мин, орбитальный ход 5 мм, диск-подошва Velcro (липучка)  Ø 125 мм, вес 0,6 кг.</t>
  </si>
  <si>
    <t>ЗАЩИТНЫЕ ПРОКЛАДКИ</t>
  </si>
  <si>
    <t>Прокладка защитная Ø125мм 8 отверстий  (для машинки Ø125мм)</t>
  </si>
  <si>
    <t>Прокладка защитная Ø150мм без отверстий  (для машинки Ø150мм)</t>
  </si>
  <si>
    <t>Прокладка защитная Ø150мм 67 отверстий  (для машинки Ø150мм)</t>
  </si>
  <si>
    <t>Прокладка защитная Ø125мм 8 отверстий на поролоне 10мм (для машинки Ø125мм)</t>
  </si>
  <si>
    <t>Прокладка защитная Ø150мм 67 отверстий на поролоне 5мм  (для машинки Ø150мм)</t>
  </si>
  <si>
    <t>591501067B</t>
  </si>
  <si>
    <t>Прокладка защитная Ø150мм, 67 отверстий на поролоне, мягкая, 10мм, (для машинки Ø150мм)</t>
  </si>
  <si>
    <t>591501067G</t>
  </si>
  <si>
    <t>Прокладка защитная Ø150мм, 67 отверстий, на поролоне, средней жесткости, зеленая 10мм, (для машинки Ø150мм)</t>
  </si>
  <si>
    <t xml:space="preserve">                ОКРАСОЧНОЕ ОБОРУДОВАНИЕ </t>
  </si>
  <si>
    <t>КРАСКОРАСПЫЛИТЕЛИ ДЛЯ ФИНИШНЫХ ПОКРЫТИЙ</t>
  </si>
  <si>
    <t>JP300 HVLP</t>
  </si>
  <si>
    <t>Краскопульт, верхний пластиковый бачок 0,6л. сопло 1,3мм, давл. 2,0 бар, с манометром. Пластиковый кейс.</t>
  </si>
  <si>
    <t>JP300 LVMP</t>
  </si>
  <si>
    <t>Краскопульт, верхний пластиковый бачок 0,6 л, сопло 1,3 - 1,4 - 1,8 мм, давл. 2,5 бар, с манометром. Пластиковый кейс.</t>
  </si>
  <si>
    <t>JP400 HVLP</t>
  </si>
  <si>
    <t>Краскопульт, верхний пластиковый бачок 0,6 л, сопло 1,3 мм, давл. 2,0 бар.</t>
  </si>
  <si>
    <t>JP400 LVMP</t>
  </si>
  <si>
    <t>Краскопульт, верхний пластиковый бачок 0,6 л, сопло 1,4 мм, давл. 2,5 бар.</t>
  </si>
  <si>
    <t>Краскопульт, верхний бачок пластик 0,6 л, сопло 1,3 мм, давл. 2,0 бар, без манометра.</t>
  </si>
  <si>
    <t>Краскопульт, верхний бачок пластик 0,6 л, сопло 1,3 мм, давл. 2,5 бар, без манометра.</t>
  </si>
  <si>
    <t>JP4400 LVMP</t>
  </si>
  <si>
    <t>Краскопульт, верхний бачок пластик 0,6 л, сопло 1,3 - 1,4 - 1,8 - 2,0 - 2,2 - 2,5мм, давл. 3,5 бар, без манометра.</t>
  </si>
  <si>
    <t>JP5000 HVLP</t>
  </si>
  <si>
    <t>Краскопульт, верхний бачок пластик 0,6 л, сопло 1,3 мм, давл. 2,0 бар.</t>
  </si>
  <si>
    <t>JP5000 LVMP</t>
  </si>
  <si>
    <t>Краскопульт, верхний бачок пластик 0,6 л, сопло 1,4 мм, давл. 2,5 бар.</t>
  </si>
  <si>
    <t>JP5500 HVLP</t>
  </si>
  <si>
    <t>Краскопульт, верхний бачок пластик 0,6 л, сопло 1,3 мм, давл. 2,0 бар, с манометром. Алюминиевый кейс.</t>
  </si>
  <si>
    <t>JP5500 LVMP</t>
  </si>
  <si>
    <t>Краскопульт, верхний бачок пластик 0,6 л, сопло 1,3-1,4 мм, давл. 2,5 бар, с манометром. Алюминиевый кейс.</t>
  </si>
  <si>
    <t>КРАСКОРАСПЫЛИТЕЛИ ДЛЯ ГРУНТОВ</t>
  </si>
  <si>
    <t>Краскопульт, верхний бачок пластик 0,6 л, сопло 1,3 - 1,4 - 1,8 - 2,0мм, давл. 2,5 бар, без манометра.</t>
  </si>
  <si>
    <t>Наборы ЗАПАСНЫХ ЧАСТЕЙ</t>
  </si>
  <si>
    <t>NK JP300 HVLP</t>
  </si>
  <si>
    <t>Набор для краскопультов, 1,3мм (распыляющая головка, сопло, игла).</t>
  </si>
  <si>
    <t>NK JP300 LVMP</t>
  </si>
  <si>
    <t>Набор для краскопультов, 1,3-1,4-1,8мм (распыляющая головка, сопло, игла).</t>
  </si>
  <si>
    <t>RP JP300</t>
  </si>
  <si>
    <t>Набор для краскопультов (комплект прокладок и пружинок).</t>
  </si>
  <si>
    <t>NK JP400 HVLP</t>
  </si>
  <si>
    <t>NK JP400 LVMP</t>
  </si>
  <si>
    <t xml:space="preserve">RP JP400 </t>
  </si>
  <si>
    <t>NK JP5000 HVLP</t>
  </si>
  <si>
    <t>NK JP5000 LVMP</t>
  </si>
  <si>
    <t>Набор для краскопультов, 1,4мм (распыляющая головка, сопло, игла).</t>
  </si>
  <si>
    <t>RP JP5000</t>
  </si>
  <si>
    <t>NK JP5500 HVLP</t>
  </si>
  <si>
    <t>NK JP5500 LVMP</t>
  </si>
  <si>
    <t>Набор для краскопультов, 1,3-1,4мм (распыляющая головка, сопло, игла).</t>
  </si>
  <si>
    <t>RP JP5500</t>
  </si>
  <si>
    <t>Набор для краскопультов, 1,3 - 1,4мм, (распыляющая головка, сопло, игла).</t>
  </si>
  <si>
    <t>Набор для краскопультов с цифровым дисплеем, 1,3 - 1,4мм, (распыляющая головка, сопло, игла).</t>
  </si>
  <si>
    <t>NK JP2000 HVLP</t>
  </si>
  <si>
    <t>Набор для краскопультов, 1,6мм (распыляющая головка, сопло, игла).</t>
  </si>
  <si>
    <t>Набор для краскопультов, 1,6мм, (распыляющая головка, сопло, игла).</t>
  </si>
  <si>
    <t>МИНИКРАСКОРАСПЫЛИТЕЛИ</t>
  </si>
  <si>
    <t>Миникраскопульт, верхний бачок пластик 0,25 л, сопло 0,8 - 1,0 - 1,2мм, давл. 2,0 бар, без манометра.</t>
  </si>
  <si>
    <t>Миникраскопульт, верхний бачок пластик 0,25 л, сопло 0,8 - 1,0 - 1,2мм, давл. 2,5 бар, без манометра.</t>
  </si>
  <si>
    <t>Миникраскопульт, верхний бачок пластик 0,25 л, сопло 1,0мм, давл. 2,0 бар, без манометра.</t>
  </si>
  <si>
    <t>Миникраскопульт, верхний бачок пластик 0,125 л, сопло 0,8 - 1,0 - 1,2мм, давл. 2,0 бар, без манометра, 3 регулировочных винта.</t>
  </si>
  <si>
    <t>Mini JL887 HVLP</t>
  </si>
  <si>
    <t>Наборы ЗАПАСНЫХ ЧАСТЕЙ для миникраскораспылителей</t>
  </si>
  <si>
    <t>Набор для краскопультов 1,0 - 1,2мм, (распыляющая головка, сопло, игла).</t>
  </si>
  <si>
    <t>Набор для краскопультов 0,8 - 1,0мм, (распыляющая головка, сопло, игла).</t>
  </si>
  <si>
    <t>Краскораспылители серии "ДОМАШНИЙ МАСТЕР"</t>
  </si>
  <si>
    <t>JL990P</t>
  </si>
  <si>
    <t>Краскопульт серии "домашний мастер", верхний пластиковый бачок 0,6л, сопло 1,3 - 1,4 - 1,7 - 2,0мм, давл. 3,5 бар.</t>
  </si>
  <si>
    <t>Запчасти для краскораспылителей</t>
  </si>
  <si>
    <t>AR-JP400</t>
  </si>
  <si>
    <t>Уплотнительное кольцо сопла для распределения воздуха для краскопультов JP400</t>
  </si>
  <si>
    <t>AR-JP500/JP600</t>
  </si>
  <si>
    <t>Уплотнительное кольцо сопла для распределения воздуха для краскопультов JP500/JP600</t>
  </si>
  <si>
    <t>AR-JP5000</t>
  </si>
  <si>
    <t>Уплотнительное кольцо сопла для распределения воздуха для краскопультов JP5000</t>
  </si>
  <si>
    <t>AR-JP931</t>
  </si>
  <si>
    <t>Уплотнительное кольцо сопла для распределения воздуха для краскопультов JP931</t>
  </si>
  <si>
    <t>AR-miniJP3000</t>
  </si>
  <si>
    <t>Уплотнительное кольцо сопла для распределения воздухадля краскопультов miniJP3000</t>
  </si>
  <si>
    <t>ОБОРУДОВАНИЕ ДЛЯ СУШКИ МАТЕРИАЛОВ НА ВОДНОЙ ОСНОВЕ</t>
  </si>
  <si>
    <t>JDR-A</t>
  </si>
  <si>
    <t>Пистолет обдувочный - осушитель, рабочее давление 2,5 - 3,0 бар, максимальное 12 бар.</t>
  </si>
  <si>
    <t>JDR-B</t>
  </si>
  <si>
    <t>Пистолет обдувочный - осушитель с регулировкой температуры и силы воздушного потока, рабочее давление 2,5-3,0 бар, максимальное 12 бар.</t>
  </si>
  <si>
    <t>JDR-C</t>
  </si>
  <si>
    <t>Пистолет обдувочный - осушитель с регулировкой силы воздушного потока, рабочее давление 2,5 - 3,0 бар, максимальное 12 бар.</t>
  </si>
  <si>
    <t>СЕРВИСНЫЕ ПИСТОЛЕТЫ</t>
  </si>
  <si>
    <t xml:space="preserve">JDG102 </t>
  </si>
  <si>
    <t>Пистолет продувочный со средним соплом 50 мм, алюминиевый корпус, рабочее давл. 0-10 бар, макс. давл. 12 бар.</t>
  </si>
  <si>
    <t>JDG103</t>
  </si>
  <si>
    <t>Пистолет продувочный с длинным соплом 80 мм, алюминиевый корпус, рабочее давл. 0-10 бар, макс. давл. 12 бар.</t>
  </si>
  <si>
    <t>JDS104</t>
  </si>
  <si>
    <t>Пистолет продувочный с набором сопел, алюминиевый корпус, рабочее давл. 0-10 бар, макс. давл. 12 бар.</t>
  </si>
  <si>
    <t>JDO 10J</t>
  </si>
  <si>
    <t>Пистолет моечный/мовильный с алюминиевой ручкой, рабочее давл. 9б ар, макс. давл. 15 бар, бачок стальной окрашенный 0,9л.</t>
  </si>
  <si>
    <t>JDO 10F</t>
  </si>
  <si>
    <t>Пистолет моечный/мовильный с алюминиевой ручкой, рабочее давл. 9 бар, макс. давл. 15 бар, бачок стальной окрашенный 0,9л.</t>
  </si>
  <si>
    <t>JSP6</t>
  </si>
  <si>
    <t>Пистолет для шумоизоляционных и защитных составов, в т. ч. на полиуретановой основе, защитных восков, давл. 2-5 бар, шланг 60см со спец. cоплом для обработки труднодоступных мест.</t>
  </si>
  <si>
    <t>JSP5</t>
  </si>
  <si>
    <t>Пистолет для 1К шумоизоляционных и защ. составов, в т. ч. на полиуретановой базе, защ. восков, давл. 2-5 бар, металл. насадка.</t>
  </si>
  <si>
    <t>JSP4</t>
  </si>
  <si>
    <t>Пистолет пескоструйный с нижним алюминиевым бачком 1л, сопло 6мм, рабочее давл. 2-5 бар, макс давл. 6,3 бар.</t>
  </si>
  <si>
    <t>JTG3</t>
  </si>
  <si>
    <t>Пистолет для накачки шин с манометром и шлангом 40 см, макс. давл. 12 бар.</t>
  </si>
  <si>
    <t>БЫСТРОСЪЕМНЫЕ СОЕДИНЕНИЯ</t>
  </si>
  <si>
    <t>JESM 20</t>
  </si>
  <si>
    <t>Универсальное быстроразъемное соединение  - розетка с наружной  резьбой F1/4", европейский стандарт.</t>
  </si>
  <si>
    <t>JESF 20</t>
  </si>
  <si>
    <t>Универсальное быстроразъемное соединение  - розетка с внутренней  резьбой M1/4", европейский стандарт.</t>
  </si>
  <si>
    <t>JESH 20/6</t>
  </si>
  <si>
    <t>Универсальное быстроразъемное соединение - розетка, тип "елочка" 6мм.</t>
  </si>
  <si>
    <t>JESH20/8</t>
  </si>
  <si>
    <t>Универсальное быстроразъемное соединение - розетка, тип "елочка" 8мм.</t>
  </si>
  <si>
    <t>JESH20/10</t>
  </si>
  <si>
    <t>Универсальное быстроразъемное соединение - розетка, тип "елочка" 10мм.</t>
  </si>
  <si>
    <t>JEPM 20</t>
  </si>
  <si>
    <t>Штекер с наружной резьбой F1/4", европейский стандарт.</t>
  </si>
  <si>
    <t xml:space="preserve">JEPF 20 </t>
  </si>
  <si>
    <t>Штекер с внутренней резьбой M1/4", для пневморозеток JESM20, JESF20, JESH20.</t>
  </si>
  <si>
    <t>ПРИНАДЛЕЖНОСТИ для КРАСКОРАСПЫЛИТЕЛЕЙ</t>
  </si>
  <si>
    <t>JFR7</t>
  </si>
  <si>
    <t>Входной регулятор с цифровым манометром для краскораспылителей, давление  0-10 бар, соединение F1/4".</t>
  </si>
  <si>
    <t>JFR5</t>
  </si>
  <si>
    <t>Входной регулятор с манометром для краскораспылителей, давление  0-10 бар, соединение F1/4".</t>
  </si>
  <si>
    <t>JFC</t>
  </si>
  <si>
    <t>Нейлоновый фильтр для краски, для краскораспылителей с верхним бачком, объемом 0,6л и 0,125л.</t>
  </si>
  <si>
    <t>JF80</t>
  </si>
  <si>
    <t>Фильтр-влагоотделитель с клапаном слива конденсата для краскораспылителя, 1/4".</t>
  </si>
  <si>
    <t>JA02</t>
  </si>
  <si>
    <t>JC600</t>
  </si>
  <si>
    <t xml:space="preserve">Верхний полипропиленовый бачок для краскопультов, объемом 0,6л, внутренняя резьба М12. </t>
  </si>
  <si>
    <t>JC600А</t>
  </si>
  <si>
    <t>Верхний полипропиленовый бачок для краскопультов JP29HVLP, объемом 0,6л.</t>
  </si>
  <si>
    <t xml:space="preserve">JC600B </t>
  </si>
  <si>
    <t>Верхний полипропиленовый бачок для краскопультов (JP931, Genesi TopLine, SlimKombat, SATA2000, KLC), 0,6л.</t>
  </si>
  <si>
    <t>JC125</t>
  </si>
  <si>
    <t>Верхний нейлоновый бачок для миникраскопультов, объемом 0,125л, внутренняя  резьба М14.</t>
  </si>
  <si>
    <t xml:space="preserve">ПОДГОТОВКА ВОЗДУХА </t>
  </si>
  <si>
    <t>JF20</t>
  </si>
  <si>
    <t>Модуль: фильтр конденсата с регулятором и манометром   - лубрикатор, макс. давл.10 бар, 1/4".</t>
  </si>
  <si>
    <t>JF40</t>
  </si>
  <si>
    <t xml:space="preserve">Модуль: фильтр конденсата с регулятором и манометром - лубрикатор, макс. давл.10 бар, 1/2".      </t>
  </si>
  <si>
    <t>JF90</t>
  </si>
  <si>
    <t>Фильтр-влагоотделитель с клапаном слива конденсата, регулятором, и манометром, макс. давл.10 бар, 1/4".</t>
  </si>
  <si>
    <t>JFC20</t>
  </si>
  <si>
    <t xml:space="preserve">Модуль: фильтр конденсата -  регулятор с манометром - лубрикатор, макс. давл.10 бар, 1/4".       </t>
  </si>
  <si>
    <t>JAC6001</t>
  </si>
  <si>
    <t>Влаго-маслоотделитель с автоматическим сливом - очистка 5мкм; Пропускная способность 2600 л/мин, давление макс.12 бар, вход F1/2", два выхода М1/4" с шаровыми вентилями, 3 манометра, редуктор с автосбросом избыточного давл., максимальная температура воздуха 120⁰С.</t>
  </si>
  <si>
    <t>JAC6002</t>
  </si>
  <si>
    <t>Фильтр-группа: влаго-маслоотделитель с автоматическим сливом - очистка 5мкм; воздушный фильтр, очистка - 0,01 мкм; Пропускная способность 2300 л/мин, давление макс.12 бар, вход F1/2", два выхода М1/4" с шаровыми вентилями, 3 манометра, редуктор с автосбросом избыточного давл., максимальная температура воздуха 120⁰С.</t>
  </si>
  <si>
    <t>JAC6003</t>
  </si>
  <si>
    <t>Фильтр-группа: влаго-маслоотделитель с автоматическим сливом - очистка 5мкм; воздушный фильтр, очистка - 0,01 мкм; воздушный фильтр тонкой очистки, очистка - 0,01 мкм. Пропускная способность 2000 л/мин, давление макс.12 бар, вход F1/2", два выхода М1/4" с шаровыми вентилями, 3 манометра, редуктор с автосбросом избыточного давл., максимальная температура воздуха 60⁰С.</t>
  </si>
  <si>
    <t>JAC347</t>
  </si>
  <si>
    <t>Сменный металлокерамический фильтр для очистки воздуха от частиц масла, воды и частиц до 5 мкм, применяется для фильтр групп: АС6003, АС6002, АС6001.</t>
  </si>
  <si>
    <t>JAC366</t>
  </si>
  <si>
    <t>Сменный фильтрующий элемент для тонкой очистки воздуха от частиц менее 0.01 мкм, применяется для фильтр групп АС6003, АС6002.</t>
  </si>
  <si>
    <t>JAC369</t>
  </si>
  <si>
    <t>Сменный угольный фильтрующий элемент для очистки воздуха от частиц влаги и запахов, применяется для фильтр группы АС6003.</t>
  </si>
  <si>
    <t>ШЛАНГИ</t>
  </si>
  <si>
    <t>Гибкий антистатический ПВХ шланг с соединениями М 1/4", d 9x14,5мм, длина 15м, цвет черный</t>
  </si>
  <si>
    <t>Гибкий антистатический ПВХ шланг d 9*14,5мм, длина 100м, цвет черный</t>
  </si>
  <si>
    <t>Гибкий ПВХ шланг с фитингами, d 9x14,5мм, длина 10м, цвет черный</t>
  </si>
  <si>
    <t xml:space="preserve">Гибкий ПВХ шланг с фитингами, d 9x14,5мм, длина 10м, цвет желтый  </t>
  </si>
  <si>
    <t>Гибкий ПВХ шланг с фитингами, Ø 9x14,5мм, длина 15м, цвет черный</t>
  </si>
  <si>
    <t>Гибкий ПВХ шланг с фитингами, Ø 9x14,5мм, длина 15м, цвет желтый</t>
  </si>
  <si>
    <t>Гибкий ПВХ шланг с соединениями М 1/4", d 9x14,5мм, длина 15м, цвет желтый</t>
  </si>
  <si>
    <t>Гибкий ПВХ шланг d 9*14,5мм, длина 100м, цвет желтый</t>
  </si>
  <si>
    <t xml:space="preserve">                ЗАПЧАСТИ для МАШИНКИ J-1038B</t>
  </si>
  <si>
    <t>1038A2</t>
  </si>
  <si>
    <t>Кожух корпуса /№2.</t>
  </si>
  <si>
    <t>1038A3</t>
  </si>
  <si>
    <t>Рычаг пуска /№3.</t>
  </si>
  <si>
    <t>1038A4</t>
  </si>
  <si>
    <t>Ось рычага пуска /№4.</t>
  </si>
  <si>
    <t>1038A5</t>
  </si>
  <si>
    <t>Стопорное кольцо /№5.</t>
  </si>
  <si>
    <t>1038A6</t>
  </si>
  <si>
    <t>Уплотнительное кольцо штифта /№6.</t>
  </si>
  <si>
    <t>1038A7</t>
  </si>
  <si>
    <t>Штифт /№7.</t>
  </si>
  <si>
    <t>1038A8</t>
  </si>
  <si>
    <t>Уплотнительное кольцо крана /№8.</t>
  </si>
  <si>
    <t>1038A9</t>
  </si>
  <si>
    <t>Регулятор подачи сжатого воздуха /№9.</t>
  </si>
  <si>
    <t>1038A10</t>
  </si>
  <si>
    <t>Кольцо клапана /№10.</t>
  </si>
  <si>
    <t>1038A11</t>
  </si>
  <si>
    <t>Клапан подачи сжатого воздуха/№11</t>
  </si>
  <si>
    <t>1038A12</t>
  </si>
  <si>
    <t>Пружина клапана /№12.</t>
  </si>
  <si>
    <t>1038A15</t>
  </si>
  <si>
    <t>Ось балансира/№15</t>
  </si>
  <si>
    <t>1038A18</t>
  </si>
  <si>
    <t>Подшипник /№18.</t>
  </si>
  <si>
    <t>1038A21</t>
  </si>
  <si>
    <t>Уплотнительное кольцо крышки двигателя /№21.</t>
  </si>
  <si>
    <t>1038A23</t>
  </si>
  <si>
    <t>Уплотнительное кольцо подачи сжатого воздуха /№23.</t>
  </si>
  <si>
    <t>1038A25</t>
  </si>
  <si>
    <t>Ротор /№25.</t>
  </si>
  <si>
    <t>1038A26</t>
  </si>
  <si>
    <t>Лопасти турбины /№26.</t>
  </si>
  <si>
    <t>1038A28</t>
  </si>
  <si>
    <t>Подшипник /№28.</t>
  </si>
  <si>
    <t>1038A30</t>
  </si>
  <si>
    <t>Стопорное кольцо шпинделя /№30.</t>
  </si>
  <si>
    <t>1038A31</t>
  </si>
  <si>
    <t>Фетровое уплотнительное кольцо /№31.</t>
  </si>
  <si>
    <t>1038A34</t>
  </si>
  <si>
    <t>Шпиндель /№34.</t>
  </si>
  <si>
    <t>1038A41</t>
  </si>
  <si>
    <t>Диск-подошва шлифовальная d150мм, 6 отв. жесткая, липучка Velcro, крепление М 5/16"/№41</t>
  </si>
  <si>
    <t xml:space="preserve">                ЗАПЧАСТИ для ленточного напильника J-3030</t>
  </si>
  <si>
    <t>3030A2</t>
  </si>
  <si>
    <t>Подшипник турбины фронтальный /№2</t>
  </si>
  <si>
    <t>3030A4</t>
  </si>
  <si>
    <t>Прокладка /№4</t>
  </si>
  <si>
    <t>3030A5</t>
  </si>
  <si>
    <t>Ротор турбины /№5</t>
  </si>
  <si>
    <t xml:space="preserve">3030A7 </t>
  </si>
  <si>
    <t xml:space="preserve">Лопасти турбины J-3030 </t>
  </si>
  <si>
    <t>3030A10</t>
  </si>
  <si>
    <t>Подшипник турбины тыльный /№10</t>
  </si>
  <si>
    <t>3030A11</t>
  </si>
  <si>
    <t>Уплотнительное кольцо крышки корпуса /№11</t>
  </si>
  <si>
    <t>3030A16</t>
  </si>
  <si>
    <t>Уплотнительное кольцо /№16</t>
  </si>
  <si>
    <t>3030A17</t>
  </si>
  <si>
    <t>Уплотнительное кольцо /№17</t>
  </si>
  <si>
    <t>3030A20</t>
  </si>
  <si>
    <t>Уплотнительное кольцо /№20</t>
  </si>
  <si>
    <t>3030A21</t>
  </si>
  <si>
    <t>Пружина /№21</t>
  </si>
  <si>
    <t>3030A26</t>
  </si>
  <si>
    <t>Шкив приводного механизма /№26</t>
  </si>
  <si>
    <t>3030A27</t>
  </si>
  <si>
    <t>Шайба шкива /№27</t>
  </si>
  <si>
    <t>3030A28</t>
  </si>
  <si>
    <t>Гайка шкива /№28</t>
  </si>
  <si>
    <t>3030A31</t>
  </si>
  <si>
    <t>Пружина фиксатора натяжителя /№31</t>
  </si>
  <si>
    <t>3030A33</t>
  </si>
  <si>
    <t>Фиксатор натяжителя /№33</t>
  </si>
  <si>
    <t>3030A35</t>
  </si>
  <si>
    <t>Винт ограничителя натяжителя /№35</t>
  </si>
  <si>
    <t>3030A36</t>
  </si>
  <si>
    <t>Винт кожуха приводного механизма /№36</t>
  </si>
  <si>
    <t>3030A37</t>
  </si>
  <si>
    <t>Пружина натяжителя /№37</t>
  </si>
  <si>
    <t>3030A39</t>
  </si>
  <si>
    <t>Натяжной рычаг /№39</t>
  </si>
  <si>
    <t>3030A40</t>
  </si>
  <si>
    <t>Пружина /№40</t>
  </si>
  <si>
    <t>3030A41</t>
  </si>
  <si>
    <t>Регулировочный рычаг /№41</t>
  </si>
  <si>
    <t>3030A42</t>
  </si>
  <si>
    <t>Винт регулировочный /№42</t>
  </si>
  <si>
    <t>3030A43</t>
  </si>
  <si>
    <t>Винт фиксирующий /№43</t>
  </si>
  <si>
    <t>3030A44</t>
  </si>
  <si>
    <t>Опорный винт ролика /№44</t>
  </si>
  <si>
    <t>3030A45</t>
  </si>
  <si>
    <t>Подшипник ролика /№45</t>
  </si>
  <si>
    <t>3030A45/46</t>
  </si>
  <si>
    <t>Подшипник ролика в корпусе /№45/46</t>
  </si>
  <si>
    <t>3030A46</t>
  </si>
  <si>
    <t>Корпус ролика /№46</t>
  </si>
  <si>
    <t>55044150/12/
55744150/12</t>
  </si>
  <si>
    <t>55045120/12/
55745120/12</t>
  </si>
  <si>
    <t>58180/19</t>
  </si>
  <si>
    <t>Маскирующая лента коричневая 90°С</t>
  </si>
  <si>
    <t>58180/25</t>
  </si>
  <si>
    <t>58180/38</t>
  </si>
  <si>
    <t>JX-70 Нетканые салфетки для обезжиривания, целлюлоза/полипропилен, устойчивы к растворителям, 73 г/м², 35х36/30x38 см. Цвет: синий</t>
  </si>
  <si>
    <t>JX-80 Нетканые салфетки для обезжиривания, целлюлоза/полипропилен, устойчивы к растворителям, 82 г/м², 35х36/30x38 см. Цвет: белый</t>
  </si>
  <si>
    <t>560 шт</t>
  </si>
  <si>
    <t>Полировальные салфетки многоразовые из микрофибровой ткани. Цвет: синий</t>
  </si>
  <si>
    <t>40х40 см</t>
  </si>
  <si>
    <t>Полировальные салфетки многоразовые из микрофибровой ткани. Цвет: зеленый</t>
  </si>
  <si>
    <t>Полировальные салфетки многоразовые из микрофибровой ткани. Цвет: желтый</t>
  </si>
  <si>
    <r>
      <t xml:space="preserve">Vibro Pro Защитные антивибрационные перчатки трикотажные, с ладонной стороны искусственная кожа, черно-желтые. 
Перчатки из прочной синтетической кожи для работы с легким инструментом, совместимы с сенсорными экранами.
Материал: нейлон, эластан; ладонь: PU кожа.
Размеры:   8/M, </t>
    </r>
    <r>
      <rPr>
        <u/>
        <sz val="10"/>
        <rFont val="Arial"/>
        <family val="2"/>
        <charset val="204"/>
      </rPr>
      <t>9/L, 10/XL</t>
    </r>
    <r>
      <rPr>
        <sz val="10"/>
        <rFont val="Arial"/>
        <family val="2"/>
        <charset val="204"/>
      </rPr>
      <t>.                                                                                                                                                                                    Упаковка - 6 пар, в коробке - 102 пары.</t>
    </r>
  </si>
  <si>
    <t>Цена со скидкой, €</t>
  </si>
  <si>
    <t>JP4000 HVLP</t>
  </si>
  <si>
    <t>JP4000 LVMP</t>
  </si>
  <si>
    <t>JP931PR LVMP</t>
  </si>
  <si>
    <r>
      <t xml:space="preserve">Набор для краскопультов, </t>
    </r>
    <r>
      <rPr>
        <b/>
        <sz val="9"/>
        <color indexed="56"/>
        <rFont val="Arial"/>
        <family val="2"/>
        <charset val="204"/>
      </rPr>
      <t>1,3</t>
    </r>
    <r>
      <rPr>
        <sz val="9"/>
        <rFont val="Arial"/>
        <family val="2"/>
        <charset val="204"/>
      </rPr>
      <t>-1,4мм (распыляющая головка, сопло, игла).</t>
    </r>
  </si>
  <si>
    <t>NK JP4000 HVLP</t>
  </si>
  <si>
    <t>NK JP4000 LVMP</t>
  </si>
  <si>
    <t>NK JP3000/D HVLP</t>
  </si>
  <si>
    <t>NK JP3000/D LVMP</t>
  </si>
  <si>
    <t xml:space="preserve">NK JP929 HVLP </t>
  </si>
  <si>
    <t>NK JP929 LVMP</t>
  </si>
  <si>
    <t>NK JP500PR LVMP</t>
  </si>
  <si>
    <r>
      <t>Mini JP80 L</t>
    </r>
    <r>
      <rPr>
        <u/>
        <sz val="9"/>
        <rFont val="Arial"/>
        <family val="2"/>
        <charset val="204"/>
      </rPr>
      <t>VMP</t>
    </r>
  </si>
  <si>
    <r>
      <t xml:space="preserve">Mini JP400 </t>
    </r>
    <r>
      <rPr>
        <u/>
        <sz val="9"/>
        <rFont val="Arial"/>
        <family val="2"/>
        <charset val="204"/>
      </rPr>
      <t>HVLP</t>
    </r>
  </si>
  <si>
    <t>Mini JP3000 HVLP</t>
  </si>
  <si>
    <t>Mini JP2000 HVLP</t>
  </si>
  <si>
    <t>NK mini JP3000 LVMP</t>
  </si>
  <si>
    <t>NK mini JP2000 HVLP</t>
  </si>
  <si>
    <t>NK mini JL51 HVLP</t>
  </si>
  <si>
    <r>
      <t xml:space="preserve">Краскопульт серии "домашний мастер", верхний бачок пластик, 1,2 - 1,3 - 1,4 - 1,5 - 1,7 - 1,8 - </t>
    </r>
    <r>
      <rPr>
        <sz val="9"/>
        <color indexed="56"/>
        <rFont val="Arial"/>
        <family val="2"/>
        <charset val="204"/>
      </rPr>
      <t xml:space="preserve">2,0 - 2,5 </t>
    </r>
    <r>
      <rPr>
        <sz val="9"/>
        <rFont val="Arial"/>
        <family val="2"/>
        <charset val="204"/>
      </rPr>
      <t>мм, давл. 4,0 бар.</t>
    </r>
  </si>
  <si>
    <t>JL827 HVLP</t>
  </si>
  <si>
    <r>
      <t>Эластичный самоклеящийся круглый поролоновый</t>
    </r>
    <r>
      <rPr>
        <b/>
        <sz val="8"/>
        <rFont val="Arial"/>
        <family val="2"/>
        <charset val="204"/>
      </rPr>
      <t xml:space="preserve"> </t>
    </r>
    <r>
      <rPr>
        <sz val="8"/>
        <rFont val="Arial"/>
        <family val="2"/>
        <charset val="204"/>
      </rPr>
      <t>валик для защиты проемов при окраске.</t>
    </r>
  </si>
  <si>
    <r>
      <t xml:space="preserve">Переходник к краскопультам  IWATA, SATA JET (NR92 - NR95) </t>
    </r>
    <r>
      <rPr>
        <b/>
        <u/>
        <sz val="8"/>
        <rFont val="Arial"/>
        <family val="2"/>
        <charset val="204"/>
      </rPr>
      <t xml:space="preserve">Подходит к краскопультам JETA: </t>
    </r>
    <r>
      <rPr>
        <sz val="8"/>
        <rFont val="Arial"/>
        <family val="2"/>
        <charset val="204"/>
      </rPr>
      <t>JP2000/3000/4000/4400/300/JP600PR HVLP/JP500PR LVMP/JP897PR HVLP/ JL827HVLP/JL170 LVMP</t>
    </r>
  </si>
  <si>
    <r>
      <t>5561</t>
    </r>
    <r>
      <rPr>
        <sz val="9"/>
        <rFont val="Arial"/>
        <family val="2"/>
        <charset val="204"/>
      </rPr>
      <t>/1</t>
    </r>
  </si>
  <si>
    <r>
      <t>5561</t>
    </r>
    <r>
      <rPr>
        <sz val="9"/>
        <rFont val="Arial"/>
        <family val="2"/>
        <charset val="204"/>
      </rPr>
      <t>/5</t>
    </r>
  </si>
  <si>
    <r>
      <t>5574</t>
    </r>
    <r>
      <rPr>
        <sz val="9"/>
        <rFont val="Arial"/>
        <family val="2"/>
        <charset val="204"/>
      </rPr>
      <t>/1</t>
    </r>
  </si>
  <si>
    <r>
      <t>5574</t>
    </r>
    <r>
      <rPr>
        <sz val="9"/>
        <rFont val="Arial"/>
        <family val="2"/>
        <charset val="204"/>
      </rPr>
      <t>/5</t>
    </r>
  </si>
  <si>
    <r>
      <t>5573</t>
    </r>
    <r>
      <rPr>
        <sz val="9"/>
        <rFont val="Arial"/>
        <family val="2"/>
        <charset val="204"/>
      </rPr>
      <t>/1</t>
    </r>
  </si>
  <si>
    <r>
      <t>5573</t>
    </r>
    <r>
      <rPr>
        <sz val="9"/>
        <rFont val="Arial"/>
        <family val="2"/>
        <charset val="204"/>
      </rPr>
      <t>/5</t>
    </r>
  </si>
  <si>
    <r>
      <t>5541</t>
    </r>
    <r>
      <rPr>
        <sz val="9"/>
        <rFont val="Arial"/>
        <family val="2"/>
        <charset val="204"/>
      </rPr>
      <t>soft</t>
    </r>
  </si>
  <si>
    <r>
      <t xml:space="preserve">5540 </t>
    </r>
    <r>
      <rPr>
        <sz val="9"/>
        <rFont val="Arial"/>
        <family val="2"/>
        <charset val="204"/>
      </rPr>
      <t>universal</t>
    </r>
  </si>
  <si>
    <r>
      <t xml:space="preserve">5546 </t>
    </r>
    <r>
      <rPr>
        <sz val="9"/>
        <rFont val="Arial"/>
        <family val="2"/>
        <charset val="204"/>
      </rPr>
      <t>fiber</t>
    </r>
  </si>
  <si>
    <t>55410 indigo</t>
  </si>
  <si>
    <r>
      <t xml:space="preserve">5548 </t>
    </r>
    <r>
      <rPr>
        <sz val="9"/>
        <rFont val="Arial"/>
        <family val="2"/>
        <charset val="204"/>
      </rPr>
      <t>plastic</t>
    </r>
  </si>
  <si>
    <r>
      <t xml:space="preserve">5549 </t>
    </r>
    <r>
      <rPr>
        <sz val="9"/>
        <rFont val="Arial"/>
        <family val="2"/>
        <charset val="204"/>
      </rPr>
      <t>spray</t>
    </r>
  </si>
  <si>
    <r>
      <t xml:space="preserve">5547 </t>
    </r>
    <r>
      <rPr>
        <sz val="9"/>
        <rFont val="Arial"/>
        <family val="2"/>
        <charset val="204"/>
      </rPr>
      <t>fine</t>
    </r>
  </si>
  <si>
    <r>
      <t xml:space="preserve">5545 </t>
    </r>
    <r>
      <rPr>
        <sz val="9"/>
        <rFont val="Arial"/>
        <family val="2"/>
        <charset val="204"/>
      </rPr>
      <t>carbon</t>
    </r>
  </si>
  <si>
    <r>
      <t xml:space="preserve">5544 </t>
    </r>
    <r>
      <rPr>
        <sz val="9"/>
        <rFont val="Arial"/>
        <family val="2"/>
        <charset val="204"/>
      </rPr>
      <t>Alu</t>
    </r>
  </si>
  <si>
    <r>
      <t>5542</t>
    </r>
    <r>
      <rPr>
        <sz val="9"/>
        <rFont val="Arial"/>
        <family val="2"/>
        <charset val="204"/>
      </rPr>
      <t xml:space="preserve"> light</t>
    </r>
  </si>
  <si>
    <t>Шпатлевка Body PRO P218 GLAZE (0.5л)</t>
  </si>
  <si>
    <t>Грунт-наполнитель Body 360 HS 2К (бел.) (4л)</t>
  </si>
  <si>
    <t>Грунт-наполнитель Body 360 HS 2К (черн.) (1л)</t>
  </si>
  <si>
    <t>черн</t>
  </si>
  <si>
    <t>Грунт HB BODY 680 1К (сер.) (0,8л)</t>
  </si>
  <si>
    <t>Краска Body 517 (черн.-мат.) (1л) новый артикул</t>
  </si>
  <si>
    <t>Отвердитель HB BODY H731 к грунту 960 Активатор (1л)</t>
  </si>
  <si>
    <t>Разбавитель Body 767 NITRO THINNER (1л)</t>
  </si>
  <si>
    <t>Аэрозольный антикор. состав Body 900 (кор.) (0,4л)</t>
  </si>
  <si>
    <t>Аэрозольный грунт Body ZINC SPOT MIG 1К (черн.) (0,4л)</t>
  </si>
  <si>
    <t>Аэрозольная краска Body (черн.-мат.) (0,4л) новый артикул</t>
  </si>
  <si>
    <t>ТОВАРНАЯ ГРУППА</t>
  </si>
  <si>
    <t>ОПИСАНИЕ
ТОВАРА</t>
  </si>
  <si>
    <t>ЕД. ИЗМ.</t>
  </si>
  <si>
    <t>ЦЕНА</t>
  </si>
  <si>
    <t>ВАЛЮТА</t>
  </si>
  <si>
    <t>КОЛ-ВО 
В УПАКОВКЕ</t>
  </si>
  <si>
    <t>RM200-125</t>
  </si>
  <si>
    <t>REMIX Бумага маскировочная 125см*200м 42 г/м²</t>
  </si>
  <si>
    <t>1349.59  ( за 1 л. )</t>
  </si>
  <si>
    <t>1662.76  ( за 1 л. )</t>
  </si>
  <si>
    <t>1539.69  ( за 1 л. )</t>
  </si>
  <si>
    <t>2609.78  ( за 1 л. )</t>
  </si>
  <si>
    <t>1584.49  ( за 1 л. )</t>
  </si>
  <si>
    <t>1830.53  ( за 1 л. )</t>
  </si>
  <si>
    <t>1622.20  ( за 1 л. )</t>
  </si>
  <si>
    <t>48070306.T17</t>
  </si>
  <si>
    <t>GRAVIHEL 301 винил-акриловый биндер полуматовый 002 (17,0 л.)</t>
  </si>
  <si>
    <t>1634.86  ( за 1 л. )</t>
  </si>
  <si>
    <t>1890.74  ( за 1 л. )</t>
  </si>
  <si>
    <t>1310.13  ( за 1 л. )</t>
  </si>
  <si>
    <t>1520.13  ( за 1 л. )</t>
  </si>
  <si>
    <t>1746.39  ( за 1 л. )</t>
  </si>
  <si>
    <t>48070506.T13</t>
  </si>
  <si>
    <t>GRAVIHEL 401 полиуретановый биндер высокоглянцевый 005 2:1 (13,0 л.)</t>
  </si>
  <si>
    <t>1956.17  ( за 1 л. )</t>
  </si>
  <si>
    <t>1599.13  ( за 1 л. )</t>
  </si>
  <si>
    <t>1794.89  ( за 1 л. )</t>
  </si>
  <si>
    <t>2034.68  ( за 1 л. )</t>
  </si>
  <si>
    <t>48070605.T12.4</t>
  </si>
  <si>
    <t>GRAVIHEL 402 полиуретановый биндер высокоглянцевый 005 3:1 (12,4 л.)</t>
  </si>
  <si>
    <t>1648.68  ( за 1 л. )</t>
  </si>
  <si>
    <t>1496.56  ( за 1 л. )</t>
  </si>
  <si>
    <t>1685.58  ( за 1 л. )</t>
  </si>
  <si>
    <t>1589.02  ( за 1 л. )</t>
  </si>
  <si>
    <t>2718.32  ( за 1 л. )</t>
  </si>
  <si>
    <t>3155.55  ( за 1 л. )</t>
  </si>
  <si>
    <t>3055.56  ( за 1 л. )</t>
  </si>
  <si>
    <t>48077506.T12.4</t>
  </si>
  <si>
    <t>GRAVIHEL 402 полиуретановый биндер полуглянцевый 003 3:1 (12,4 л.)</t>
  </si>
  <si>
    <t>1718.84  ( за 1 л. )</t>
  </si>
  <si>
    <t>1716.61  ( за 1 л. )</t>
  </si>
  <si>
    <t>2041.14  ( за 1 л. )</t>
  </si>
  <si>
    <t>1937.72  ( за 1 л. )</t>
  </si>
  <si>
    <t>1522.68  ( за 1 л. )</t>
  </si>
  <si>
    <t>1954.75  ( за 1 л. )</t>
  </si>
  <si>
    <t>2298.80  ( за 1 л. )</t>
  </si>
  <si>
    <t>1575.91  ( за 1 л. )</t>
  </si>
  <si>
    <t>1735.30  ( за 1 л. )</t>
  </si>
  <si>
    <t>2785.23  ( за 1 л. )</t>
  </si>
  <si>
    <t>3112.31  ( за 1 л. )</t>
  </si>
  <si>
    <t>3006.52  ( за 1 л. )</t>
  </si>
  <si>
    <t>48077606.T13.5</t>
  </si>
  <si>
    <t>GRAVIHEL 420 однослойный полиуретановый биндер полуглянцевый 013 2:1 (13,5 л.)</t>
  </si>
  <si>
    <t>2390.29  ( за 1 л. )</t>
  </si>
  <si>
    <t>2388.59  ( за 1 л. )</t>
  </si>
  <si>
    <t>2715.01  ( за 1 л. )</t>
  </si>
  <si>
    <t>2616.99  ( за 1 л. )</t>
  </si>
  <si>
    <t>3005.28  ( за 1 л. )</t>
  </si>
  <si>
    <t>3437.23  ( за 1 л. )</t>
  </si>
  <si>
    <t>3335.94  ( за 1 л. )</t>
  </si>
  <si>
    <t>2054.52  ( за 1 л. )</t>
  </si>
  <si>
    <t>48076206.T13</t>
  </si>
  <si>
    <t>GRAVIHEL 421 однослойный полиуретановый биндер полуматовый 012 2:1 (13,0 л.)</t>
  </si>
  <si>
    <t>2934.05  ( за 1 л. )</t>
  </si>
  <si>
    <t>2925.86  ( за 1 л. )</t>
  </si>
  <si>
    <t>3261.67  ( за 1 л. )</t>
  </si>
  <si>
    <t>2889.27  ( за 1 л. )</t>
  </si>
  <si>
    <t>3216.51  ( за 1 л. )</t>
  </si>
  <si>
    <t>3114.25  ( за 1 л. )</t>
  </si>
  <si>
    <t>3700.00  ( за 1 л. )</t>
  </si>
  <si>
    <t>3315.82  ( за 1 л. )</t>
  </si>
  <si>
    <t>1930.69  ( за 1 л. )</t>
  </si>
  <si>
    <t>2284.68  ( за 1 л. )</t>
  </si>
  <si>
    <t>2173.88  ( за 1 л. )</t>
  </si>
  <si>
    <t>2931.84  ( за 1 л. )</t>
  </si>
  <si>
    <t>3146.54  ( за 1 л. )</t>
  </si>
  <si>
    <t>2573.54  ( за 1 л. )</t>
  </si>
  <si>
    <t>2778.38  ( за 1 л. )</t>
  </si>
  <si>
    <t>2855.72  ( за 1 л. )</t>
  </si>
  <si>
    <t>3061.56  ( за 1 л. )</t>
  </si>
  <si>
    <t>2250.75  ( за 1 л. )</t>
  </si>
  <si>
    <t>1978.55  ( за 1 л. )</t>
  </si>
  <si>
    <t>1888.12  ( за 1 л. )</t>
  </si>
  <si>
    <t>2114.38  ( за 1 л. )</t>
  </si>
  <si>
    <t>3738.51  ( за 1 л. )</t>
  </si>
  <si>
    <t>1756.61  ( за 1 л. )</t>
  </si>
  <si>
    <t>1376.87  ( за 1 л. )</t>
  </si>
  <si>
    <t>3615.15  ( за 1 л. )</t>
  </si>
  <si>
    <t>2077.69  ( за 1 л. )</t>
  </si>
  <si>
    <t>2552.71  ( за 1 л. )</t>
  </si>
  <si>
    <t>2711.73  ( за 1 л. )</t>
  </si>
  <si>
    <t>2314.49  ( за 1 л. )</t>
  </si>
  <si>
    <t>2325.54  ( за 1 л. )</t>
  </si>
  <si>
    <t>2710.85  ( за 1 л. )</t>
  </si>
  <si>
    <t>48073906.T15</t>
  </si>
  <si>
    <t>GRAVIHEL эпоксидный грунт 50 серый (15 л.)</t>
  </si>
  <si>
    <t>2337.03  ( за 1 л. )</t>
  </si>
  <si>
    <t>2325.07  ( за 1 л. )</t>
  </si>
  <si>
    <t>2883.12  ( за 1 л. )</t>
  </si>
  <si>
    <t>3022.95  ( за 1 л. )</t>
  </si>
  <si>
    <t>3701.25  ( за 1 л. )</t>
  </si>
  <si>
    <t>2241.75  ( за 1 л. )</t>
  </si>
  <si>
    <t>16259.37  ( за 1 л. )</t>
  </si>
  <si>
    <t>17022.30  ( за 1 л. )</t>
  </si>
  <si>
    <t>21886.91  ( за 1 л. )</t>
  </si>
  <si>
    <t>2622.90  ( за 1 л. )</t>
  </si>
  <si>
    <t>2032.59  ( за 1 л. )</t>
  </si>
  <si>
    <t>3950.10  ( за 1 л. )</t>
  </si>
  <si>
    <t>5211.15  ( за 1 л. )</t>
  </si>
  <si>
    <t>1833.30  ( за 1 л. )</t>
  </si>
  <si>
    <t>8587.95  ( за 1 л. )</t>
  </si>
  <si>
    <t>48074004.T20</t>
  </si>
  <si>
    <t>GRAVIHEL отвердитель 2K однослойных полиуретановых биндеров (20 л.)</t>
  </si>
  <si>
    <t>5534.55  ( за 1 л. )</t>
  </si>
  <si>
    <t>5534.13  ( за 1 л. )</t>
  </si>
  <si>
    <t>2814.00  ( за 1 л. )</t>
  </si>
  <si>
    <t>GRAVIHEL отвердитель 2K полиуретановых биндеров (4,6 л.)</t>
  </si>
  <si>
    <t>2605.87  ( за 1 л. )</t>
  </si>
  <si>
    <t>2716.98  ( за 1 л. )</t>
  </si>
  <si>
    <t>3985.80  ( за 1 л. )</t>
  </si>
  <si>
    <t>48073804.T5</t>
  </si>
  <si>
    <t>3965.01  ( за 1 л. )</t>
  </si>
  <si>
    <t>3093.30  ( за 1 л. )</t>
  </si>
  <si>
    <t>1895.25  ( за 1 л. )</t>
  </si>
  <si>
    <t>48072504.T4.6</t>
  </si>
  <si>
    <t>GRAVIHEL эпоксидный отвердитель (4,6 л.)</t>
  </si>
  <si>
    <t>2015.11  ( за 1 л. )</t>
  </si>
  <si>
    <t>1833.93  ( за 1 л. )</t>
  </si>
  <si>
    <t>48073704.Т20</t>
  </si>
  <si>
    <t>GRAVIHEL Антисиликоновый очиститель (20 л.)</t>
  </si>
  <si>
    <t>1130.96  ( за 1 л. )</t>
  </si>
  <si>
    <t>1339.38  ( за 1 л. )</t>
  </si>
  <si>
    <t>1992.69  ( за 1 л. )</t>
  </si>
  <si>
    <t>2064.30  ( за 1 л. )</t>
  </si>
  <si>
    <t>2877.00  ( за 1 л. )</t>
  </si>
  <si>
    <t>G1</t>
  </si>
  <si>
    <t>7369.36  ( за 1 л. )</t>
  </si>
  <si>
    <t>G10</t>
  </si>
  <si>
    <t>10646.54  ( за 1 л. )</t>
  </si>
  <si>
    <t>G11</t>
  </si>
  <si>
    <t>14725.20  ( за 1 л. )</t>
  </si>
  <si>
    <t>G12</t>
  </si>
  <si>
    <t>G13</t>
  </si>
  <si>
    <t>10633.35  ( за 1 л. )</t>
  </si>
  <si>
    <t>G14</t>
  </si>
  <si>
    <t>G15</t>
  </si>
  <si>
    <t>7362.60  ( за 1 л. )</t>
  </si>
  <si>
    <t>G16</t>
  </si>
  <si>
    <t>G17</t>
  </si>
  <si>
    <t>G18</t>
  </si>
  <si>
    <t>4094.59  ( за 1 л. )</t>
  </si>
  <si>
    <t>G19</t>
  </si>
  <si>
    <t>4096.09  ( за 1 л. )</t>
  </si>
  <si>
    <t>G2</t>
  </si>
  <si>
    <t>4910.81  ( за 1 л. )</t>
  </si>
  <si>
    <t>G20</t>
  </si>
  <si>
    <t>G21</t>
  </si>
  <si>
    <t>G22</t>
  </si>
  <si>
    <t>G23</t>
  </si>
  <si>
    <t>G24</t>
  </si>
  <si>
    <t>G25</t>
  </si>
  <si>
    <t>12147.45  ( за 1 л. )</t>
  </si>
  <si>
    <t>G3</t>
  </si>
  <si>
    <t>G30</t>
  </si>
  <si>
    <t>G31</t>
  </si>
  <si>
    <t>G32</t>
  </si>
  <si>
    <t>G33</t>
  </si>
  <si>
    <t>G34</t>
  </si>
  <si>
    <t>G35</t>
  </si>
  <si>
    <t>G4</t>
  </si>
  <si>
    <t>G5</t>
  </si>
  <si>
    <t>20469.35  ( за 1 л. )</t>
  </si>
  <si>
    <t>G6</t>
  </si>
  <si>
    <t>20450.85  ( за 1 л. )</t>
  </si>
  <si>
    <t>G7</t>
  </si>
  <si>
    <t>G8</t>
  </si>
  <si>
    <t>G9</t>
  </si>
  <si>
    <t>1589.70  ( за 1 л. )</t>
  </si>
  <si>
    <t>1518.72  ( за 1 л. )</t>
  </si>
  <si>
    <t>2020.20  ( за 1 л. )</t>
  </si>
  <si>
    <t>48072704.T20</t>
  </si>
  <si>
    <t>GRAVIHEL разбавитель 2K полиуретанового биндера (20 л.)</t>
  </si>
  <si>
    <t>1258.95  ( за 1 л. )</t>
  </si>
  <si>
    <t>1258.74  ( за 1 л. )</t>
  </si>
  <si>
    <t>1801.80  ( за 1 л. )</t>
  </si>
  <si>
    <t>1124.76  ( за 1 л. )</t>
  </si>
  <si>
    <t>1518.30  ( за 1 л. )</t>
  </si>
  <si>
    <t>1727.25  ( за 1 л. )</t>
  </si>
  <si>
    <t>1010.10  ( за 1 л. )</t>
  </si>
  <si>
    <t>1789.20  ( за 1 л. )</t>
  </si>
  <si>
    <t>1643.88  ( за 1 л. )</t>
  </si>
  <si>
    <t>1152.27  ( за 1 л. )</t>
  </si>
  <si>
    <t>48072904.T20ESS</t>
  </si>
  <si>
    <t>GRAVIHEL разбавитель винил-акрилового биндера ESS (20 л.)</t>
  </si>
  <si>
    <t>1125.08  ( за 1 л. )</t>
  </si>
  <si>
    <t>748.44  ( за 1 л. )</t>
  </si>
  <si>
    <t>1452.15  ( за 1 л. )</t>
  </si>
  <si>
    <t>48073002.T20</t>
  </si>
  <si>
    <t>GRAVIHEL эпоксидный разбавитель (20 л.)</t>
  </si>
  <si>
    <t>GRAVIHEL отвердитель 2K однослойных полиуретановых биндеров (для ARMOR SKIN) (0,15 л.)</t>
  </si>
  <si>
    <t>4959.50  ( за 1 л. )</t>
  </si>
  <si>
    <t>1560.57  ( за 1 кг )</t>
  </si>
  <si>
    <t>1319.67  ( за 1 кг )</t>
  </si>
  <si>
    <t>GRAVIHEL покрытие полиуретановое структурное ARMOR SKIN MIX матовый (0,75 кг)</t>
  </si>
  <si>
    <t>1852.87  ( за 1 кг )</t>
  </si>
  <si>
    <t>3143.67  ( за 1 л. )</t>
  </si>
  <si>
    <t>3400.60  ( за 1 л. )</t>
  </si>
  <si>
    <t>3186.26  ( за 1 л. )</t>
  </si>
  <si>
    <t>3173.27  ( за 1 л. )</t>
  </si>
  <si>
    <t>19672.80  ( за 1 кг )</t>
  </si>
  <si>
    <t>21021.00  ( за 1 кг )</t>
  </si>
  <si>
    <t>20701.80  ( за 1 кг )</t>
  </si>
  <si>
    <t>19387.20  ( за 1 кг )</t>
  </si>
  <si>
    <t>22793.40  ( за 1 кг )</t>
  </si>
  <si>
    <t>75196.80  ( за 1 кг )</t>
  </si>
  <si>
    <t>31593.29  ( за 1 шт )</t>
  </si>
  <si>
    <t>7687.70  ( за 1 шт )</t>
  </si>
  <si>
    <t>1313.24  ( за 1 шт )</t>
  </si>
  <si>
    <t>1853.23  ( за 1 шт )</t>
  </si>
  <si>
    <t>728.51  ( за 1 шт )</t>
  </si>
  <si>
    <t>4739.58  ( за 1 шт )</t>
  </si>
  <si>
    <t>24105.82  ( за 1 шт )</t>
  </si>
  <si>
    <t>3444.45  ( за 1 шт )</t>
  </si>
  <si>
    <t>23020.51  ( за 1 шт )</t>
  </si>
  <si>
    <t>407.00  ( за 1 шт )</t>
  </si>
  <si>
    <t>48079206А</t>
  </si>
  <si>
    <t>Mobihel Аэрозоль грунт белый (520 мл)</t>
  </si>
  <si>
    <t>375.00  ( за 1 шт )</t>
  </si>
  <si>
    <t>40707102А</t>
  </si>
  <si>
    <t>Mobihel Аэрозоль грунт оливковый (520 мл)</t>
  </si>
  <si>
    <t>630.00  ( за 1 шт )</t>
  </si>
  <si>
    <t>48079306А</t>
  </si>
  <si>
    <t>Mobihel Аэрозоль грунт черный (520 мл)</t>
  </si>
  <si>
    <t>40026913A</t>
  </si>
  <si>
    <t>Mobihel Аэрозоль грунт-наполнитель серый (520 мл)</t>
  </si>
  <si>
    <t>508.00  ( за 1 шт )</t>
  </si>
  <si>
    <t>41984220A</t>
  </si>
  <si>
    <t>Mobihel Аэрозоль растворитель для переходов (520 мл)</t>
  </si>
  <si>
    <t>422.00  ( за 1 шт )</t>
  </si>
  <si>
    <t>245.70  ( за 1 шт )</t>
  </si>
  <si>
    <t>233.10  ( за 1 шт )</t>
  </si>
  <si>
    <t>R0021</t>
  </si>
  <si>
    <t>Refinish Аэрозольный полупродукт поворотное сопло Lindal (520 мл)</t>
  </si>
  <si>
    <t>218.00  ( за 1 шт )</t>
  </si>
  <si>
    <t>395.00  ( за 1 шт )</t>
  </si>
  <si>
    <t>41974302А</t>
  </si>
  <si>
    <t>Mobihel Аэрозоль автолак 1015 красная (520 мл)</t>
  </si>
  <si>
    <t>40465202А</t>
  </si>
  <si>
    <t>Mobihel Аэрозоль автолак 1027 Офелия (520 мл)</t>
  </si>
  <si>
    <t>40468002А</t>
  </si>
  <si>
    <t>Mobihel Аэрозоль автолак 1035 золотисто-желтый (520 мл)</t>
  </si>
  <si>
    <t>40468702А</t>
  </si>
  <si>
    <t>Mobihel Аэрозоль автолак 107 баклажан (520 мл)</t>
  </si>
  <si>
    <t>40926502А</t>
  </si>
  <si>
    <t>Mobihel Аэрозоль автолак 110 рубин (520 мл)</t>
  </si>
  <si>
    <t>41791102А</t>
  </si>
  <si>
    <t>Mobihel Аэрозоль автолак 1110 серая МЛ (520 мл)</t>
  </si>
  <si>
    <t>41790902А</t>
  </si>
  <si>
    <t>Mobihel Аэрозоль автолак 118 Кармен (520 мл)</t>
  </si>
  <si>
    <t>118</t>
  </si>
  <si>
    <t>4465302A</t>
  </si>
  <si>
    <t>Mobihel Аэрозоль автолак 120 гоби (520 мл)</t>
  </si>
  <si>
    <t>40286902А</t>
  </si>
  <si>
    <t>Mobihel Аэрозоль автолак 127 вишня (520 мл)</t>
  </si>
  <si>
    <t>41790002А</t>
  </si>
  <si>
    <t>Mobihel Аэрозоль автолак 170'98 торнадо (520 мл)</t>
  </si>
  <si>
    <t>40467502А</t>
  </si>
  <si>
    <t>Mobihel Аэрозоль автолак 180 гранат (520 мл)</t>
  </si>
  <si>
    <t>40468602А</t>
  </si>
  <si>
    <t>Mobihel Аэрозоль автолак 201 белая (520 мл)</t>
  </si>
  <si>
    <t>41790102А</t>
  </si>
  <si>
    <t>Mobihel Аэрозоль автолак 203 жасмин (520 мл)</t>
  </si>
  <si>
    <t>203</t>
  </si>
  <si>
    <t>40239602А</t>
  </si>
  <si>
    <t>Mobihel Аэрозоль автолак 215 Сафари (520 мл)</t>
  </si>
  <si>
    <t>41790202A</t>
  </si>
  <si>
    <t>Mobihel Аэрозоль автолак 223 нарцисс (520 мл)</t>
  </si>
  <si>
    <t>223</t>
  </si>
  <si>
    <t>40468902А</t>
  </si>
  <si>
    <t>Mobihel Аэрозоль автолак 228 чайная роза (520 мл)</t>
  </si>
  <si>
    <t>40928502А</t>
  </si>
  <si>
    <t>Mobihel Аэрозоль автолак 233 белая (520 мл)</t>
  </si>
  <si>
    <t>40928102А</t>
  </si>
  <si>
    <t>Mobihel Аэрозоль автолак 235 бежевая (520 мл)</t>
  </si>
  <si>
    <t>40464302А</t>
  </si>
  <si>
    <t>Mobihel Аэрозоль автолак 236 бежевая (520 мл)</t>
  </si>
  <si>
    <t>41987202А</t>
  </si>
  <si>
    <t>Mobihel Аэрозоль автолак 28 апельсин (520 мл)</t>
  </si>
  <si>
    <t>45482182А</t>
  </si>
  <si>
    <t>Mobihel Аэрозоль автолак 299 такси  (520 мл)</t>
  </si>
  <si>
    <t>299</t>
  </si>
  <si>
    <t>40467902А</t>
  </si>
  <si>
    <t>Mobihel Аэрозоль автолак 303 хаки (520 мл)</t>
  </si>
  <si>
    <t>40468802А</t>
  </si>
  <si>
    <t>Mobihel Аэрозоль автолак 307 зеленый сад (520 мл)</t>
  </si>
  <si>
    <t>40465502А</t>
  </si>
  <si>
    <t>Mobihel Аэрозоль автолак 355 гренадир (520 мл)</t>
  </si>
  <si>
    <t>40467402А</t>
  </si>
  <si>
    <t>Mobihel Аэрозоль автолак 377 мурена (520 мл)</t>
  </si>
  <si>
    <t>40276702А</t>
  </si>
  <si>
    <t>Mobihel Аэрозоль автолак 394 темно-зеленая (520 мл)</t>
  </si>
  <si>
    <t>41790302А</t>
  </si>
  <si>
    <t>Mobihel Аэрозоль автолак 403 Монте-Карло (520 мл)</t>
  </si>
  <si>
    <t>41790702А</t>
  </si>
  <si>
    <t>Mobihel Аэрозоль автолак 420 Балтика (520 мл)</t>
  </si>
  <si>
    <t>40464702А</t>
  </si>
  <si>
    <t>Mobihel Аэрозоль автолак 427 серо-голубой (520 мл)</t>
  </si>
  <si>
    <t>427</t>
  </si>
  <si>
    <t>40958102А</t>
  </si>
  <si>
    <t>Mobihel Аэрозоль автолак 428 Медео (520 мл)</t>
  </si>
  <si>
    <t>41944602А</t>
  </si>
  <si>
    <t>Mobihel Аэрозоль автолак 440 атлантик (520 мл)</t>
  </si>
  <si>
    <t>40469302А</t>
  </si>
  <si>
    <t>Mobihel Аэрозоль автолак 447 синяя ночь (520 мл)</t>
  </si>
  <si>
    <t>41790802А</t>
  </si>
  <si>
    <t>Mobihel Аэрозоль автолак 449 океан (520 мл)</t>
  </si>
  <si>
    <t>41791002А</t>
  </si>
  <si>
    <t>Mobihel Аэрозоль автолак 458 Мулен Руж (520 мл)</t>
  </si>
  <si>
    <t>458</t>
  </si>
  <si>
    <t>40239902А</t>
  </si>
  <si>
    <t>Mobihel Аэрозоль автолак 464 Валентина (520 мл)</t>
  </si>
  <si>
    <t>40465602А</t>
  </si>
  <si>
    <t>Mobihel Аэрозоль автолак 470 Босфор (520 мл)</t>
  </si>
  <si>
    <t>40464902А</t>
  </si>
  <si>
    <t>Mobihel Аэрозоль автолак 481 голубая (520 мл)</t>
  </si>
  <si>
    <t>40468402А</t>
  </si>
  <si>
    <t>Mobihel Аэрозоль автолак 564 кипарис (520 мл)</t>
  </si>
  <si>
    <t>40462302А</t>
  </si>
  <si>
    <t>Mobihel Аэрозоль автолак 605 (105) нарва (520 мл)</t>
  </si>
  <si>
    <t>40465102А</t>
  </si>
  <si>
    <t>Mobihel Аэрозоль автолак 671 светло-серая (520 мл)</t>
  </si>
  <si>
    <t>40178502А</t>
  </si>
  <si>
    <t>Mobihel Аэрозоль автолак 793 темно-коричневая (520 мл)</t>
  </si>
  <si>
    <t>41974702А</t>
  </si>
  <si>
    <t>Mobihel Аэрозоль автолак ГАЗ белая ночь (520 мл)</t>
  </si>
  <si>
    <t>47089602А</t>
  </si>
  <si>
    <t>Mobihel Аэрозоль автолак КАМАЗ оранжевая (520 мл)</t>
  </si>
  <si>
    <t>КАМАЗ оранжевый</t>
  </si>
  <si>
    <t>474.00  ( за 1 шт )</t>
  </si>
  <si>
    <t>47017102А</t>
  </si>
  <si>
    <t>Mobihel Аэрозоль базовая эмаль металлик 104 калина ВАЗ (520 мл)</t>
  </si>
  <si>
    <t>41977102А</t>
  </si>
  <si>
    <t>Mobihel Аэрозоль базовая эмаль металлик 105 франкония (520 мл)</t>
  </si>
  <si>
    <t>105</t>
  </si>
  <si>
    <t>47901602А</t>
  </si>
  <si>
    <t>Mobihel Аэрозоль базовая эмаль металлик 119 магма (520 мл)</t>
  </si>
  <si>
    <t>41977302А</t>
  </si>
  <si>
    <t>Mobihel Аэрозоль базовая эмаль металлик 120 Майа (520 мл)</t>
  </si>
  <si>
    <t>47018802А</t>
  </si>
  <si>
    <t>Mobihel Аэрозоль базовая эмаль металлик 125 антарес (520 мл)</t>
  </si>
  <si>
    <t>41977402А</t>
  </si>
  <si>
    <t>Mobihel Аэрозоль базовая эмаль металлик 128 искра (520 мл)</t>
  </si>
  <si>
    <t>128</t>
  </si>
  <si>
    <t>41977502А</t>
  </si>
  <si>
    <t>Mobihel Аэрозоль базовая эмаль металлик 129 Виктория (520 мл)</t>
  </si>
  <si>
    <t>47054202А</t>
  </si>
  <si>
    <t>Mobihel Аэрозоль базовая эмаль металлик 140 яшма (520 мл)</t>
  </si>
  <si>
    <t>140</t>
  </si>
  <si>
    <t>41977902А</t>
  </si>
  <si>
    <t>Mobihel Аэрозоль базовая эмаль металлик 145 аметист (520 мл)</t>
  </si>
  <si>
    <t>145</t>
  </si>
  <si>
    <t>41978102А</t>
  </si>
  <si>
    <t>Mobihel Аэрозоль базовая эмаль металлик 152 паприка (520 мл)</t>
  </si>
  <si>
    <t>152</t>
  </si>
  <si>
    <t>47731102A</t>
  </si>
  <si>
    <t>Mobihel Аэрозоль базовая эмаль металлик 190 калифорнийский мак (520 мл)</t>
  </si>
  <si>
    <t>190</t>
  </si>
  <si>
    <t>47799602А</t>
  </si>
  <si>
    <t>Mobihel Аэрозоль базовая эмаль металлик 192 портвейн (520 мл)</t>
  </si>
  <si>
    <t>41923602А</t>
  </si>
  <si>
    <t>Mobihel Аэрозоль базовая эмаль металлик 206 талая вода (520 мл)</t>
  </si>
  <si>
    <t>206</t>
  </si>
  <si>
    <t>41978202А</t>
  </si>
  <si>
    <t>Mobihel Аэрозоль базовая эмаль металлик 217 миндаль (520 мл)</t>
  </si>
  <si>
    <t>217</t>
  </si>
  <si>
    <t>47088102А</t>
  </si>
  <si>
    <t>Mobihel Аэрозоль базовая эмаль металлик 240 белое облако UNI (520 мл)</t>
  </si>
  <si>
    <t>41978402А</t>
  </si>
  <si>
    <t>Mobihel Аэрозоль базовая эмаль металлик 245 золотая нива (520 мл)</t>
  </si>
  <si>
    <t>41978802А</t>
  </si>
  <si>
    <t>Mobihel Аэрозоль базовая эмаль металлик 277 антилопа люкс (520 мл)</t>
  </si>
  <si>
    <t>277L</t>
  </si>
  <si>
    <t>41978902А</t>
  </si>
  <si>
    <t>Mobihel Аэрозоль базовая эмаль металлик 280 мираж (520 мл)</t>
  </si>
  <si>
    <t>41979002А</t>
  </si>
  <si>
    <t>Mobihel Аэрозоль базовая эмаль металлик 281 кристалл (520 мл)</t>
  </si>
  <si>
    <t>281</t>
  </si>
  <si>
    <t>41979202А</t>
  </si>
  <si>
    <t>Mobihel Аэрозоль базовая эмаль металлик 301 серебристая ива (520 мл)</t>
  </si>
  <si>
    <t>301</t>
  </si>
  <si>
    <t>41979402А</t>
  </si>
  <si>
    <t>Mobihel Аэрозоль базовая эмаль металлик 310 валюта (520 мл)</t>
  </si>
  <si>
    <t>41979602А</t>
  </si>
  <si>
    <t>Mobihel Аэрозоль базовая эмаль металлик 331 золотой лист (520 мл)</t>
  </si>
  <si>
    <t>41987302А</t>
  </si>
  <si>
    <t>Mobihel Аэрозоль базовая эмаль металлик 347 золото инков (520 мл)</t>
  </si>
  <si>
    <t>347</t>
  </si>
  <si>
    <t>41980102А</t>
  </si>
  <si>
    <t>Mobihel Аэрозоль базовая эмаль металлик 383 Ниагара (520 мл)</t>
  </si>
  <si>
    <t>41980202А</t>
  </si>
  <si>
    <t>Mobihel Аэрозоль базовая эмаль металлик 385 изумруд (520 мл)</t>
  </si>
  <si>
    <t>385</t>
  </si>
  <si>
    <t>41980302А</t>
  </si>
  <si>
    <t>Mobihel Аэрозоль базовая эмаль металлик 387 папирус (520 мл)</t>
  </si>
  <si>
    <t>47088702А</t>
  </si>
  <si>
    <t>Mobihel Аэрозоль базовая эмаль металлик 391 Робин Гуд (520 мл)</t>
  </si>
  <si>
    <t>391</t>
  </si>
  <si>
    <t>47085002А</t>
  </si>
  <si>
    <t>Mobihel Аэрозоль базовая эмаль металлик 412 регата (520 мл)</t>
  </si>
  <si>
    <t>41980602А</t>
  </si>
  <si>
    <t>Mobihel Аэрозоль базовая эмаль металлик 415 электрон (520 мл)</t>
  </si>
  <si>
    <t>41980702А</t>
  </si>
  <si>
    <t>Mobihel Аэрозоль базовая эмаль металлик 416 фея (520 мл)</t>
  </si>
  <si>
    <t>416</t>
  </si>
  <si>
    <t>41980902А</t>
  </si>
  <si>
    <t>Mobihel Аэрозоль базовая эмаль металлик 421 афалина (520 мл)</t>
  </si>
  <si>
    <t>421</t>
  </si>
  <si>
    <t>47898002А</t>
  </si>
  <si>
    <t>Mobihel Аэрозоль базовая эмаль металлик 429 Персей (520 мл)</t>
  </si>
  <si>
    <t>41981002А</t>
  </si>
  <si>
    <t>Mobihel Аэрозоль базовая эмаль металлик 446 сапфир (520 мл)</t>
  </si>
  <si>
    <t>47016802А</t>
  </si>
  <si>
    <t>Mobihel Аэрозоль базовая эмаль металлик 478 слива калина (520 мл)</t>
  </si>
  <si>
    <t>41959802А</t>
  </si>
  <si>
    <t>Mobihel Аэрозоль базовая эмаль металлик 503 аккорд (520 мл)</t>
  </si>
  <si>
    <t>503</t>
  </si>
  <si>
    <t>41982002А</t>
  </si>
  <si>
    <t>Mobihel Аэрозоль базовая эмаль металлик 606 Млечный путь (520 мл)</t>
  </si>
  <si>
    <t>47018602А</t>
  </si>
  <si>
    <t>Mobihel Аэрозоль базовая эмаль металлик 610 рислинг (520 мл)</t>
  </si>
  <si>
    <t>41982102А</t>
  </si>
  <si>
    <t>Mobihel Аэрозоль базовая эмаль металлик 620 мускат (520 мл)</t>
  </si>
  <si>
    <t>47089102A</t>
  </si>
  <si>
    <t>Mobihel Аэрозоль базовая эмаль металлик 651 черный трюфель (520 мл)</t>
  </si>
  <si>
    <t>651</t>
  </si>
  <si>
    <t>47085102А</t>
  </si>
  <si>
    <t>Mobihel Аэрозоль базовая эмаль металлик 665 космос (520 мл)</t>
  </si>
  <si>
    <t>47898102А</t>
  </si>
  <si>
    <t>Mobihel Аэрозоль базовая эмаль металлик 682 гранта (520 мл)</t>
  </si>
  <si>
    <t>47896502А</t>
  </si>
  <si>
    <t>Mobihel Аэрозоль базовая эмаль металлик 691 платина (520 мл)</t>
  </si>
  <si>
    <t>41983202А</t>
  </si>
  <si>
    <t>Mobihel Аэрозоль базовая эмаль металлик 70201 серебряная/буран (520 мл) замена на арт 41983902А</t>
  </si>
  <si>
    <t>70201</t>
  </si>
  <si>
    <t>47901402А</t>
  </si>
  <si>
    <t>Mobihel Аэрозоль базовая эмаль металлик 790 кориандр  (520 мл)</t>
  </si>
  <si>
    <t>790</t>
  </si>
  <si>
    <t>41982802А</t>
  </si>
  <si>
    <t>Mobihel Аэрозоль базовая эмаль металлик 795 пиран (520 мл)</t>
  </si>
  <si>
    <t>41982902А</t>
  </si>
  <si>
    <t>Mobihel Аэрозоль базовая эмаль металлик 963 зеленая (520 мл)</t>
  </si>
  <si>
    <t>47085602А</t>
  </si>
  <si>
    <t>Mobihel Аэрозоль базовая эмаль металлик DAEWOO 74U spinel red (520 мл)</t>
  </si>
  <si>
    <t>47085502А</t>
  </si>
  <si>
    <t>Mobihel Аэрозоль базовая эмаль металлик DAEWOO 95U dove silver (520 мл)</t>
  </si>
  <si>
    <t>47085702А</t>
  </si>
  <si>
    <t>Mobihel Аэрозоль базовая эмаль металлик DAEWOO 97K blue (520 мл)</t>
  </si>
  <si>
    <t>57901005A</t>
  </si>
  <si>
    <t>Mobihel Аэрозоль базовая эмаль металлик FORD FM6EWHA magnetic (520 мл)</t>
  </si>
  <si>
    <t>FORD FM6EWHA magnetic</t>
  </si>
  <si>
    <t>57901007A</t>
  </si>
  <si>
    <t>Mobihel Аэрозоль базовая эмаль металлик FORD lunar sky (520 мл)</t>
  </si>
  <si>
    <t>FORD lunar sky</t>
  </si>
  <si>
    <t>47956902А</t>
  </si>
  <si>
    <t>Mobihel Аэрозоль базовая эмаль металлик HYUNDAI N4U marina blue (520 мл)</t>
  </si>
  <si>
    <t>HYUNDAI N4U</t>
  </si>
  <si>
    <t>40027802A</t>
  </si>
  <si>
    <t>Mobihel Аэрозоль базовая эмаль металлик HYUNDAI/KIA crystal white PGU (520 мл)</t>
  </si>
  <si>
    <t>57901001A</t>
  </si>
  <si>
    <t>Mobihel Аэрозоль базовая эмаль металлик HYUNDAI/KIA SAE (520 мл)</t>
  </si>
  <si>
    <t>57901004A</t>
  </si>
  <si>
    <t>Mobihel Аэрозоль базовая эмаль металлик HYUNDAI/KIA XN5/VC5 (520 мл)</t>
  </si>
  <si>
    <t>HYUNDAI XN5/VC5</t>
  </si>
  <si>
    <t>47087002A</t>
  </si>
  <si>
    <t>Mobihel Аэрозоль базовая эмаль металлик MERCEDES 735 (520 мл)</t>
  </si>
  <si>
    <t>MERCEDES 735</t>
  </si>
  <si>
    <t>40029802А</t>
  </si>
  <si>
    <t>Mobihel Аэрозоль базовая эмаль металлик MITSUBISHI X42 (520 мл)</t>
  </si>
  <si>
    <t>47086602А</t>
  </si>
  <si>
    <t>Mobihel Аэрозоль базовая эмаль металлик NISSAN KL0 silver ice (520 мл)</t>
  </si>
  <si>
    <t>57901010A</t>
  </si>
  <si>
    <t>Mobihel Аэрозоль базовая эмаль металлик RENAULT 21B (520 мл)</t>
  </si>
  <si>
    <t>RENAULT 21B</t>
  </si>
  <si>
    <t>47899302А</t>
  </si>
  <si>
    <t>Mobihel Аэрозоль базовая эмаль металлик RENAULT 369 blanc glacier (520 мл)</t>
  </si>
  <si>
    <t>47956002А</t>
  </si>
  <si>
    <t>Mobihel Аэрозоль базовая эмаль металлик RENAULT 676 noir nacre (520 мл)</t>
  </si>
  <si>
    <t>RENAULT 676</t>
  </si>
  <si>
    <t>47085902А</t>
  </si>
  <si>
    <t>Mobihel Аэрозоль базовая эмаль металлик LOGAN B66 gris eclipse (520 мл)</t>
  </si>
  <si>
    <t>RENAULT B66</t>
  </si>
  <si>
    <t>57901011A</t>
  </si>
  <si>
    <t>Mobihel Аэрозоль базовая эмаль металлик RENAULT F90 (520 мл)</t>
  </si>
  <si>
    <t>RENAULT F90</t>
  </si>
  <si>
    <t>47895702А</t>
  </si>
  <si>
    <t>Mobihel Аэрозоль базовая эмаль металлик TOYOTA 1F7 ultra silver (520 мл)</t>
  </si>
  <si>
    <t>57901014A</t>
  </si>
  <si>
    <t>Mobihel Аэрозоль базовая эмаль металлик VAG(VW/Audi/Skoda) 4L (520 мл)</t>
  </si>
  <si>
    <t>VW 4L</t>
  </si>
  <si>
    <t>57901013A</t>
  </si>
  <si>
    <t>Mobihel Аэрозоль базовая эмаль металлик VAG (VW/Audi/Skoda) 4Q (520 мл)</t>
  </si>
  <si>
    <t>VW 4Q</t>
  </si>
  <si>
    <t>57901015A</t>
  </si>
  <si>
    <t>Mobihel Аэрозоль базовая эмаль металлик VAG(VW/Audi/Skoda) 8D (520 мл)</t>
  </si>
  <si>
    <t>VW 8D</t>
  </si>
  <si>
    <t>57901012A</t>
  </si>
  <si>
    <t>Mobihel Аэрозоль базовая эмаль металлик VAG(VW/Audi/Skoda) 8E (520 мл)</t>
  </si>
  <si>
    <t>VW 8E</t>
  </si>
  <si>
    <t>40028302A</t>
  </si>
  <si>
    <t>Mobihel Аэрозоль базовая эмаль металлик VW LA7W (520 мл)</t>
  </si>
  <si>
    <t>41984302А</t>
  </si>
  <si>
    <t>Mobihel Аэрозоль базовая эмаль металлик айсберг (520 мл)</t>
  </si>
  <si>
    <t>41983702А</t>
  </si>
  <si>
    <t>Mobihel Аэрозоль базовая эмаль металлик антика (520 мл)</t>
  </si>
  <si>
    <t>антика</t>
  </si>
  <si>
    <t>47017502А</t>
  </si>
  <si>
    <t>Mobihel Аэрозоль базовая эмаль металлик ГАЗ 813594 красный рубин (520 мл)</t>
  </si>
  <si>
    <t>ГАЗ 813594</t>
  </si>
  <si>
    <t>47016602А</t>
  </si>
  <si>
    <t>Mobihel Аэрозоль базовая эмаль металлик омега (520 мл)</t>
  </si>
  <si>
    <t>41983502А</t>
  </si>
  <si>
    <t>Mobihel Аэрозоль базовая эмаль металлик скат (520 мл)</t>
  </si>
  <si>
    <t>скат</t>
  </si>
  <si>
    <t>41958702А</t>
  </si>
  <si>
    <t>Mobihel Аэрозоль базовая эмаль металлик ТАГАЗ D01 черная (520 мл)</t>
  </si>
  <si>
    <t>47018702А</t>
  </si>
  <si>
    <t>Mobihel Аэрозоль базовая эмаль металлик ТАГАЗ H01 летний песок (520 мл)</t>
  </si>
  <si>
    <t>ТАГАЗ H01</t>
  </si>
  <si>
    <t>41958802А</t>
  </si>
  <si>
    <t>Mobihel Аэрозоль базовая эмаль металлик ТАГАЗ R01 малина (520 мл)</t>
  </si>
  <si>
    <t>ТАГАЗ R01</t>
  </si>
  <si>
    <t>Mobihel 2К акриловая автоэмаль 1035 золотисто-желтый (0,75 л)</t>
  </si>
  <si>
    <t>4617.45  ( за 1 л. )</t>
  </si>
  <si>
    <t>Mobihel 2К акриловая автоэмаль 107 баклажан (0,75 л)</t>
  </si>
  <si>
    <t>5329.87  ( за 1 л. )</t>
  </si>
  <si>
    <t>Mobihel 2К акриловая автоэмаль 110 рубин (0,75 л)</t>
  </si>
  <si>
    <t>4159.76  ( за 1 л. )</t>
  </si>
  <si>
    <t>Mobihel 2К акриловая автоэмаль 118 Кармен (0,75 л)</t>
  </si>
  <si>
    <t>5776.36  ( за 1 л. )</t>
  </si>
  <si>
    <t>Mobihel 2К акриловая автоэмаль 140 яшма  (0,75 л)</t>
  </si>
  <si>
    <t>3588.70  ( за 1 л. )</t>
  </si>
  <si>
    <t>Mobihel 2К акриловая автоэмаль 170'98 торнадо (0,75 л)</t>
  </si>
  <si>
    <t>Mobihel 2К акриловая автоэмаль 182 романс (0,75 л)</t>
  </si>
  <si>
    <t>182</t>
  </si>
  <si>
    <t>5313.07  ( за 1 л. )</t>
  </si>
  <si>
    <t>3500.52  ( за 1 л. )</t>
  </si>
  <si>
    <t>3227.59  ( за 1 л. )</t>
  </si>
  <si>
    <t>Mobihel 2К акриловая автоэмаль 210 примула (0,75 л)</t>
  </si>
  <si>
    <t>3578.91  ( за 1 л. )</t>
  </si>
  <si>
    <t>3640.49  ( за 1 л. )</t>
  </si>
  <si>
    <t>Mobihel 2К акриловая автоэмаль 235 бежевый (0,75 л)</t>
  </si>
  <si>
    <t>3745.46  ( за 1 л. )</t>
  </si>
  <si>
    <t>Mobihel 2К акриловая автоэмаль 240 белая (0,75 л)</t>
  </si>
  <si>
    <t>3637.69  ( за 1 л. )</t>
  </si>
  <si>
    <t>3276.58  ( за 1 л. )</t>
  </si>
  <si>
    <t>Mobihel 2К акриловая автоэмаль 299 такси желтая (0,75 л)</t>
  </si>
  <si>
    <t>Mobihel 2К акриловая автоэмаль 304 наутилус  (0,75 л)</t>
  </si>
  <si>
    <t>304</t>
  </si>
  <si>
    <t>2970.06  ( за 1 л. )</t>
  </si>
  <si>
    <t>Mobihel 2К акриловая автоэмаль 307 зеленый сад (0,75 л)</t>
  </si>
  <si>
    <t>Mobihel 2К акриловая автоэмаль 355 гренадир (0,75 л)</t>
  </si>
  <si>
    <t>4148.56  ( за 1 л. )</t>
  </si>
  <si>
    <t>Mobihel 2К акриловая автоэмаль 394 темно-зеленая (0,75 л)</t>
  </si>
  <si>
    <t>Mobihel 2К акриловая автоэмаль 425 Адриатика(0,75 л)</t>
  </si>
  <si>
    <t>Mobihel 2К акриловая автоэмаль 447 синяя ночь (0,75 л)</t>
  </si>
  <si>
    <t>Mobihel 2К акриловая автоэмаль 449 океан (0,75 л)</t>
  </si>
  <si>
    <t>4641.24  ( за 1 л. )</t>
  </si>
  <si>
    <t>Mobihel 2К акриловая автоэмаль 456 темно-синяя  (0.75 л)</t>
  </si>
  <si>
    <t>Mobihel 2К акриловая автоэмаль 509 темно-бежевая (0,75 л)</t>
  </si>
  <si>
    <t>Mobihel 2К акриловая автоэмаль 564 кипарис (0,75 л)</t>
  </si>
  <si>
    <t>2929.47  ( за 1 л. )</t>
  </si>
  <si>
    <t>Mobihel 2К акриловая автоэмаль 793 темно-коричневая (0,75 л)</t>
  </si>
  <si>
    <t>4231.14  ( за 1 л. )</t>
  </si>
  <si>
    <t>Mobihel 2К акриловая автоэмаль DAEWOO 10 L casablanca white (0,75 л)</t>
  </si>
  <si>
    <t>DAEWOO 10L</t>
  </si>
  <si>
    <t>Mobihel 2К акриловая автоэмаль DAEWOO 71L mexico red (0,75 л)</t>
  </si>
  <si>
    <t>DAEWOO 71L</t>
  </si>
  <si>
    <t>3781.85  ( за 1 л. )</t>
  </si>
  <si>
    <t>2991.05  ( за 1 л. )</t>
  </si>
  <si>
    <t>Mobihel 2К акриловая автоэмаль FORD ED aporto red (0,75 л)</t>
  </si>
  <si>
    <t>FORD ED</t>
  </si>
  <si>
    <t>Mobihel 2К акриловая автоэмаль FORD P9 spanish rot (0,75 л)</t>
  </si>
  <si>
    <t>FORD P9</t>
  </si>
  <si>
    <t>Mobihel 2К акриловая автоэмаль MAZDA nu vintage red (0,75 л)</t>
  </si>
  <si>
    <t>MAZDA NU</t>
  </si>
  <si>
    <t>3247.19  ( за 1 л. )</t>
  </si>
  <si>
    <t>Mobihel 2К акриловая автоэмаль MERCEDES 904 dunkal blau (0,75 л)</t>
  </si>
  <si>
    <t>MERCEDES 904</t>
  </si>
  <si>
    <t>3248.59  ( за 1 л. )</t>
  </si>
  <si>
    <t>Mobihel 2К акриловая автоэмаль OPEL 474 casablanca weiss (0,75 л)</t>
  </si>
  <si>
    <t>3202.40  ( за 1 л. )</t>
  </si>
  <si>
    <t>Mobihel 2К акриловая автоэмаль VW L90E alpin weiss (0,75 л)</t>
  </si>
  <si>
    <t>VW L90E</t>
  </si>
  <si>
    <t>Mobihel 2К акриловая автоэмаль VW LY3D tornado rot (0,75 л)</t>
  </si>
  <si>
    <t>VW LY3D</t>
  </si>
  <si>
    <t>4672.50  ( за 1 кг )</t>
  </si>
  <si>
    <t>1612.80  ( за 1 кг )</t>
  </si>
  <si>
    <t>MOBIHEL 2К акриловая автоэмаль PLUS 1035 золотистая (0,8 кг)</t>
  </si>
  <si>
    <t>2945.25  ( за 1 кг )</t>
  </si>
  <si>
    <t>MOBIHEL 2К акриловая автоэмаль PLUS 110 рубин (0,8 кг)</t>
  </si>
  <si>
    <t>2985.94  ( за 1 кг )</t>
  </si>
  <si>
    <t>MOBIHEL 2К акриловая автоэмаль PLUS 127 вишня (0,8 кг)</t>
  </si>
  <si>
    <t>2974.13  ( за 1 кг )</t>
  </si>
  <si>
    <t>MOBIHEL 2К акриловая автоэмаль PLUS 140 яшма (0,8 кг)</t>
  </si>
  <si>
    <t>3114.56  ( за 1 кг )</t>
  </si>
  <si>
    <t>MOBIHEL 2К акриловая автоэмаль PLUS 201 белая (0,8 кг)</t>
  </si>
  <si>
    <t>2476.69  ( за 1 кг )</t>
  </si>
  <si>
    <t>MOBIHEL 2К акриловая автоэмаль PLUS 202 снежно-белая (0,8 кг)</t>
  </si>
  <si>
    <t>2257.50  ( за 1 кг )</t>
  </si>
  <si>
    <t>2535.75  ( за 1 кг )</t>
  </si>
  <si>
    <t>MOBIHEL 2К акриловая автоэмаль PLUS 240 белое облако (0,8 кг)</t>
  </si>
  <si>
    <t>2373.00  ( за 1 кг )</t>
  </si>
  <si>
    <t>MOBIHEL 2К акриловая автоэмаль PLUS 299 такси желтая (0,8 кг)</t>
  </si>
  <si>
    <t>3329.81  ( за 1 кг )</t>
  </si>
  <si>
    <t>MOBIHEL 2К акриловая автоэмаль PLUS 303 хаки (0,8 кг)</t>
  </si>
  <si>
    <t>2252.25  ( за 1 кг )</t>
  </si>
  <si>
    <t>MOBIHEL 2К акриловая автоэмаль PLUS 377 мурена (0,8 кг)</t>
  </si>
  <si>
    <t>2896.69  ( за 1 кг )</t>
  </si>
  <si>
    <t>MOBIHEL 2К акриловая автоэмаль PLUS 403 Монте-Карло (0,8кг)</t>
  </si>
  <si>
    <t>3304.88  ( за 1 кг )</t>
  </si>
  <si>
    <t>MOBIHEL 2К акриловая автоэмаль PLUS 420 Балтика (0,8 кг)</t>
  </si>
  <si>
    <t>2867.81  ( за 1 кг )</t>
  </si>
  <si>
    <t>MOBIHEL 2К акриловая автоэмаль PLUS 601 черная (0,8 кг)</t>
  </si>
  <si>
    <t>2390.06  ( за 1 кг )</t>
  </si>
  <si>
    <t>MOBIHEL 2К акриловая автоэмаль PLUS 671 светло-серая (0,8 кг)</t>
  </si>
  <si>
    <t>2374.31  ( за 1 кг )</t>
  </si>
  <si>
    <t>2763.60  ( за 1 л. )</t>
  </si>
  <si>
    <t>3100.65  ( за 1 л. )</t>
  </si>
  <si>
    <t>2356.20  ( за 1 л. )</t>
  </si>
  <si>
    <t>2970.45  ( за 1 л. )</t>
  </si>
  <si>
    <t>2377.20  ( за 1 л. )</t>
  </si>
  <si>
    <t>3742.20  ( за 1 л. )</t>
  </si>
  <si>
    <t>3786.30  ( за 1 л. )</t>
  </si>
  <si>
    <t>2956.80  ( за 1 л. )</t>
  </si>
  <si>
    <t>2247.00  ( за 1 л. )</t>
  </si>
  <si>
    <t>2464.35  ( за 1 л. )</t>
  </si>
  <si>
    <t>2496.90  ( за 1 л. )</t>
  </si>
  <si>
    <t>Mobihel автолак 303 хаки (1 л)</t>
  </si>
  <si>
    <t>3247.65  ( за 1 л. )</t>
  </si>
  <si>
    <t>Mobihel автолак 417 пицунда (1 л)</t>
  </si>
  <si>
    <t>Mobihel автолак 420 Балтика (1 л)</t>
  </si>
  <si>
    <t>2961.00  ( за 1 л. )</t>
  </si>
  <si>
    <t>Mobihel автолак 427 серо-голубой (1 л)</t>
  </si>
  <si>
    <t>Mobihel автолак 428 Медео (1 л)</t>
  </si>
  <si>
    <t>3164.70  ( за 1 л. )</t>
  </si>
  <si>
    <t>3026.10  ( за 1 л. )</t>
  </si>
  <si>
    <t>2510.55  ( за 1 л. )</t>
  </si>
  <si>
    <t>2521.05  ( за 1 л. )</t>
  </si>
  <si>
    <t>2284.80  ( за 1 л. )</t>
  </si>
  <si>
    <t>Mobihel автолак КАМАЗ оранжевая (1 л)</t>
  </si>
  <si>
    <t>Mobihel Базовая эмаль металлик 03049 зеленая (1 л)</t>
  </si>
  <si>
    <t>03049</t>
  </si>
  <si>
    <t>3598.00  ( за 1 л. )</t>
  </si>
  <si>
    <t>Mobihel Базовая эмаль металлик 100 триумф (1 л)</t>
  </si>
  <si>
    <t>4533.00  ( за 1 л. )</t>
  </si>
  <si>
    <t>4492.00  ( за 1 л. )</t>
  </si>
  <si>
    <t>Mobihel Базовая эмаль металлик 105 франкония (1 л)</t>
  </si>
  <si>
    <t>4042.00  ( за 1 л. )</t>
  </si>
  <si>
    <t>Mobihel Базовая эмаль металлик 10809 артемида (1 л)</t>
  </si>
  <si>
    <t>10809</t>
  </si>
  <si>
    <t>4206.00  ( за 1 л. )</t>
  </si>
  <si>
    <t>4548.00  ( за 1 л. )</t>
  </si>
  <si>
    <t>Mobihel Базовая эмаль металлик 128 искра (1 л)</t>
  </si>
  <si>
    <t>4466.00  ( за 1 л. )</t>
  </si>
  <si>
    <t>4403.00  ( за 1 л. )</t>
  </si>
  <si>
    <t>4317.00  ( за 1 л. )</t>
  </si>
  <si>
    <t>4115.00  ( за 1 л. )</t>
  </si>
  <si>
    <t>Mobihel Базовая эмаль металлик 190 калифорнийский мак (1 л)</t>
  </si>
  <si>
    <t>4450.00  ( за 1 л. )</t>
  </si>
  <si>
    <t>Mobihel Базовая эмаль металлик 191 венера (1 л)</t>
  </si>
  <si>
    <t>191</t>
  </si>
  <si>
    <t>4289.00  ( за 1 л. )</t>
  </si>
  <si>
    <t>5038.00  ( за 1 л. )</t>
  </si>
  <si>
    <t>4966.00  ( за 1 л. )</t>
  </si>
  <si>
    <t>4210.00  ( за 1 л. )</t>
  </si>
  <si>
    <t>Mobihel Базовая эмаль металлик 206 талая вода (1 л)</t>
  </si>
  <si>
    <t>Mobihel Базовая эмаль металлик 217 миндаль (1 л)</t>
  </si>
  <si>
    <t>3670.00  ( за 1 л. )</t>
  </si>
  <si>
    <t>3069.00  ( за 1 л. )</t>
  </si>
  <si>
    <t>3433.00  ( за 1 л. )</t>
  </si>
  <si>
    <t>2436.00  ( за 1 л. )</t>
  </si>
  <si>
    <t>Mobihel Базовая эмаль металлик 242 серый базальт (1 л)</t>
  </si>
  <si>
    <t>242</t>
  </si>
  <si>
    <t>3984.00  ( за 1 л. )</t>
  </si>
  <si>
    <t>3796.00  ( за 1 л. )</t>
  </si>
  <si>
    <t>3044.00  ( за 1 л. )</t>
  </si>
  <si>
    <t>4324.00  ( за 1 л. )</t>
  </si>
  <si>
    <t>Mobihel Базовая эмаль металлик 265 пума (1 л)</t>
  </si>
  <si>
    <t>265</t>
  </si>
  <si>
    <t>3931.00  ( за 1 л. )</t>
  </si>
  <si>
    <t>Mobihel Базовая эмаль металлик 276 приз (1 л)</t>
  </si>
  <si>
    <t>2778.00  ( за 1 л. )</t>
  </si>
  <si>
    <t>Mobihel Базовая эмаль металлик 277 антилопа (1 л)</t>
  </si>
  <si>
    <t>Mobihel Базовая эмаль металлик 277 антилопа люкс (1 л)</t>
  </si>
  <si>
    <t>3397.00  ( за 1 л. )</t>
  </si>
  <si>
    <t>3584.00  ( за 1 л. )</t>
  </si>
  <si>
    <t>Mobihel Базовая эмаль металлик 281 кристалл / 80201 серебряная (1 л)</t>
  </si>
  <si>
    <t>3053.00  ( за 1 л. )</t>
  </si>
  <si>
    <t>Mobihel Базовая эмаль металлик 283 кашемир (1 л)</t>
  </si>
  <si>
    <t>283</t>
  </si>
  <si>
    <t>3451.00  ( за 1 л. )</t>
  </si>
  <si>
    <t>3820.00  ( за 1 л. )</t>
  </si>
  <si>
    <t>Mobihel Базовая эмаль металлик 301 серебристая ива (1 л)</t>
  </si>
  <si>
    <t>3832.00  ( за 1 л. )</t>
  </si>
  <si>
    <t>3013.00  ( за 1 л. )</t>
  </si>
  <si>
    <t>Mobihel Базовая эмаль металлик 316 Несси 2 (1 л.)</t>
  </si>
  <si>
    <t>316</t>
  </si>
  <si>
    <t>3474.00  ( за 1 л. )</t>
  </si>
  <si>
    <t>4320.00  ( за 1 л. )</t>
  </si>
  <si>
    <t>3675.00  ( за 1 л. )</t>
  </si>
  <si>
    <t>Mobihel Базовая эмаль металлик 347 золото инков (1 л)</t>
  </si>
  <si>
    <t>2259.00  ( за 1 л. )</t>
  </si>
  <si>
    <t>2406.00  ( за 1 л. )</t>
  </si>
  <si>
    <t>Mobihel Базовая эмаль металлик 372 криптон (1 л)</t>
  </si>
  <si>
    <t>372</t>
  </si>
  <si>
    <t>4372.00  ( за 1 л. )</t>
  </si>
  <si>
    <t>Mobihel Базовая эмаль металлик 385 изумруд (1 л)</t>
  </si>
  <si>
    <t>3388.00  ( за 1 л. )</t>
  </si>
  <si>
    <t>3080.00  ( за 1 л. )</t>
  </si>
  <si>
    <t>Mobihel Базовая эмаль металлик 391 Робин Гуд (1 л)</t>
  </si>
  <si>
    <t>3261.00  ( за 1 л. )</t>
  </si>
  <si>
    <t>3379.00  ( за 1 л. )</t>
  </si>
  <si>
    <t>Mobihel Базовая эмаль металлик 416 фея (1 л)</t>
  </si>
  <si>
    <t>3699.00  ( за 1 л. )</t>
  </si>
  <si>
    <t>2728.00  ( за 1 л. )</t>
  </si>
  <si>
    <t>Mobihel Базовая эмаль металлик 421 афалина (1 л)</t>
  </si>
  <si>
    <t>3679.00  ( за 1 л. )</t>
  </si>
  <si>
    <t>Mobihel Базовая эмаль металлик 424 дипломат (1 л)</t>
  </si>
  <si>
    <t>424</t>
  </si>
  <si>
    <t>4025.00  ( за 1 л. )</t>
  </si>
  <si>
    <t>3219.00  ( за 1 л. )</t>
  </si>
  <si>
    <t>3622.00  ( за 1 л. )</t>
  </si>
  <si>
    <t>Mobihel Базовая эмаль металлик 434 голубая молния (1 л)</t>
  </si>
  <si>
    <t>434</t>
  </si>
  <si>
    <t>3169.00  ( за 1 л. )</t>
  </si>
  <si>
    <t>3336.00  ( за 1 л. )</t>
  </si>
  <si>
    <t>3971.00  ( за 1 л. )</t>
  </si>
  <si>
    <t>3266.00  ( за 1 л. )</t>
  </si>
  <si>
    <t>3131.00  ( за 1 л. )</t>
  </si>
  <si>
    <t>Mobihel Базовая эмаль металлик 476 diving (1 л)</t>
  </si>
  <si>
    <t>476</t>
  </si>
  <si>
    <t>4286.00  ( за 1 л. )</t>
  </si>
  <si>
    <t>3888.00  ( за 1 л. )</t>
  </si>
  <si>
    <t>Mobihel Базовая эмаль металлик 482 черника (1 л)</t>
  </si>
  <si>
    <t>Mobihel Базовая эмаль металлик 492 блюз (1 л)</t>
  </si>
  <si>
    <t>492</t>
  </si>
  <si>
    <t>Mobihel Базовая эмаль металлик 497 Одиссей  (1 л)</t>
  </si>
  <si>
    <t>3150.00  ( за 1 л. )</t>
  </si>
  <si>
    <t>3260.00  ( за 1 л. )</t>
  </si>
  <si>
    <t>3978.00  ( за 1 л. )</t>
  </si>
  <si>
    <t>Mobihel Базовая эмаль металлик 503 аккорд (1 л)</t>
  </si>
  <si>
    <t>4498.00  ( за 1 л. )</t>
  </si>
  <si>
    <t>3687.00  ( за 1 л. )</t>
  </si>
  <si>
    <t>Mobihel Базовая эмаль металлик 513 черный жемчуг (1 л)</t>
  </si>
  <si>
    <t>513</t>
  </si>
  <si>
    <t>4624.00  ( за 1 л. )</t>
  </si>
  <si>
    <t>2793.00  ( за 1 л. )</t>
  </si>
  <si>
    <t>2182.00  ( за 1 л. )</t>
  </si>
  <si>
    <t>3332.00  ( за 1 л. )</t>
  </si>
  <si>
    <t>4124.00  ( за 1 л. )</t>
  </si>
  <si>
    <t>Mobihel Базовая эмаль металлик 622 феникс (1 л)</t>
  </si>
  <si>
    <t>622</t>
  </si>
  <si>
    <t>3580.00  ( за 1 л. )</t>
  </si>
  <si>
    <t>3212.00  ( за 1 л. )</t>
  </si>
  <si>
    <t>2124.00  ( за 1 л. )</t>
  </si>
  <si>
    <t>2908.00  ( за 1 л. )</t>
  </si>
  <si>
    <t>Mobihel Базовая эмаль металлик 651 черный трюфель (1 л)</t>
  </si>
  <si>
    <t>Mobihel Базовая эмаль металлик 653 maestro (1 л)</t>
  </si>
  <si>
    <t>653</t>
  </si>
  <si>
    <t>2817.00  ( за 1 л. )</t>
  </si>
  <si>
    <t>3297.00  ( за 1 л. )</t>
  </si>
  <si>
    <t>2505.00  ( за 1 л. )</t>
  </si>
  <si>
    <t>2168.00  ( за 1 л. )</t>
  </si>
  <si>
    <t>Mobihel Базовая эмаль металлик 70201 серебряная (1 л) / замена на арт 41983902</t>
  </si>
  <si>
    <t>3286.00  ( за 1 л. )</t>
  </si>
  <si>
    <t>Mobihel Базовая эмаль металлик 790 кориандр (1 л)</t>
  </si>
  <si>
    <t>3911.00  ( за 1 л. )</t>
  </si>
  <si>
    <t>Mobihel Базовая эмаль металлик 80201 серебряная (1 л) / замена на артикул 41979002</t>
  </si>
  <si>
    <t>3667.00  ( за 1 л. )</t>
  </si>
  <si>
    <t>3249.00  ( за 1 л. )</t>
  </si>
  <si>
    <t>Mobihel Базовая эмаль металлик BMW 181 diamantschwarz (1 л)</t>
  </si>
  <si>
    <t>BMW 181</t>
  </si>
  <si>
    <t>3607.00  ( за 1 л. )</t>
  </si>
  <si>
    <t>Mobihel Базовая эмаль металлик BMW 303 cosmosschwarz (1 л)</t>
  </si>
  <si>
    <t>BMW 303</t>
  </si>
  <si>
    <t>3454.00  ( за 1 л. )</t>
  </si>
  <si>
    <t>Mobihel Базовая эмаль металлик BMW 475 saphirschwarz (1 л.)</t>
  </si>
  <si>
    <t>BMW 475</t>
  </si>
  <si>
    <t>3001.00  ( за 1 л. )</t>
  </si>
  <si>
    <t>Mobihel Базовая эмаль металлик CHEVROLET gar carbon flash (1 л)</t>
  </si>
  <si>
    <t>CHEVROLET GAR</t>
  </si>
  <si>
    <t>Mobihel Базовая эмаль металлик DAEWOO 62U (1 л)</t>
  </si>
  <si>
    <t>DAEWOO 62U</t>
  </si>
  <si>
    <t>Mobihel Базовая эмаль металлик DAEWOO 70U red rock (1 л)</t>
  </si>
  <si>
    <t>DAEWOO 70U</t>
  </si>
  <si>
    <t>4553.00  ( за 1 л. )</t>
  </si>
  <si>
    <t>4375.00  ( за 1 л. )</t>
  </si>
  <si>
    <t>3402.00  ( за 1 л. )</t>
  </si>
  <si>
    <t>Mobihel Базовая эмаль металлик FORD 7VTA frozen white UNI (1 л.)</t>
  </si>
  <si>
    <t>FORD 7VTA</t>
  </si>
  <si>
    <t>3364.00  ( за 1 л. )</t>
  </si>
  <si>
    <t>2922.00  ( за 1 л. )</t>
  </si>
  <si>
    <t>Mobihel Базовая эмаль металлик HYUNDAI IM titanium grey (1л.)</t>
  </si>
  <si>
    <t>HYUNDAI IM</t>
  </si>
  <si>
    <t>4202.00  ( за 1 л. )</t>
  </si>
  <si>
    <t>3093.00  ( за 1 л. )</t>
  </si>
  <si>
    <t>Mobihel Базовая эмаль металлик KIA MZH phantom black (1 л) / замена на артикул 47957002</t>
  </si>
  <si>
    <t>2864.00  ( за 1 л. )</t>
  </si>
  <si>
    <t>Mobihel Базовая эмаль металлик HYUNDAI N4U marina blue (1 л)</t>
  </si>
  <si>
    <t>3328.00  ( за 1 л. )</t>
  </si>
  <si>
    <t>Mobihel Базовая эмаль металлик HYUNDAI SN4 sunset orange (1 л)</t>
  </si>
  <si>
    <t>HYUNDAI SN4</t>
  </si>
  <si>
    <t>4576.00  ( за 1 л. )</t>
  </si>
  <si>
    <t>Mobihel Базовая эмаль металлик HYUNDAI U4G urban grey (1 л)</t>
  </si>
  <si>
    <t>KIA CSS</t>
  </si>
  <si>
    <t>Mobihel Базовая эмаль металлик KIA PGU (1 л) / замена на артикул 40027802</t>
  </si>
  <si>
    <t>KIA PGU</t>
  </si>
  <si>
    <t>3806.00  ( за 1 л. )</t>
  </si>
  <si>
    <t>3777.00  ( за 1 л. )</t>
  </si>
  <si>
    <t>Mobihel Базовая эмаль металлик MERCEDES 197 obsidianschwarz (1 л)</t>
  </si>
  <si>
    <t>MERCEDES 197</t>
  </si>
  <si>
    <t>2738.00  ( за 1 л. )</t>
  </si>
  <si>
    <t>Mobihel Базовая эмаль металлик MERCEDES 199 blauschw (1 л)</t>
  </si>
  <si>
    <t>MERCEDES 199</t>
  </si>
  <si>
    <t>Mobihel Базовая эмаль металлик OPEL 147 starsilber (1 л)</t>
  </si>
  <si>
    <t>OPEL 147</t>
  </si>
  <si>
    <t>3773.00  ( за 1 л. )</t>
  </si>
  <si>
    <t>Mobihel Базовая эмаль металлик OPEL 163 (1 л)</t>
  </si>
  <si>
    <t>OPEL 163</t>
  </si>
  <si>
    <t>Mobihel Базовая эмаль металлик RENAULT 221 ледниковый UNI (1 л) / замена на артикул 47898202</t>
  </si>
  <si>
    <t>RENAULT 221</t>
  </si>
  <si>
    <t>3665.00  ( за 1 л. )</t>
  </si>
  <si>
    <t>3738.00  ( за 1 л. )</t>
  </si>
  <si>
    <t>Mobihel Базовая эмаль металлик RENAULT 498 bleu d'azurite (1 л)</t>
  </si>
  <si>
    <t>RENAULT 498</t>
  </si>
  <si>
    <t>3899.00  ( за 1 л. )</t>
  </si>
  <si>
    <t>Mobihel Базовая эмаль металлик 676 / RENAULT 676 черная жемчужина (1 л)</t>
  </si>
  <si>
    <t>3620.00  ( за 1 л. )</t>
  </si>
  <si>
    <t>Mobihel Базовая эмаль металлик RENAULT 676 noire nacre (1 л) замена на 40027402</t>
  </si>
  <si>
    <t>Mobihel Базовая эмаль металлик RENAULT 691 gris platine (1 л) / замена на артикул 47896502</t>
  </si>
  <si>
    <t>RENAULT 691</t>
  </si>
  <si>
    <t>3441.00  ( за 1 л. )</t>
  </si>
  <si>
    <t>Mobihel Базовая эмаль металлик LOGAN B66 gris eclipse (1 л)</t>
  </si>
  <si>
    <t>Mobihel Базовая эмаль металлик огненно-красный / RENAULT B76 (1 л)</t>
  </si>
  <si>
    <t>RENAULT B76</t>
  </si>
  <si>
    <t>4840.00  ( за 1 л. )</t>
  </si>
  <si>
    <t>3895.00  ( за 1 л. )</t>
  </si>
  <si>
    <t>Mobihel Базовая эмаль металлик RENAULT kad gun metal (1 л)</t>
  </si>
  <si>
    <t>RENAULT KAD GUN</t>
  </si>
  <si>
    <t>Mobihel Базовая эмаль металлик SKODA 9201 (1 л)</t>
  </si>
  <si>
    <t>SKODA 9201</t>
  </si>
  <si>
    <t>3037.00  ( за 1 л. )</t>
  </si>
  <si>
    <t>Mobihel Базовая эмаль металлик TOYOTA 040 super white UNI (1 л)</t>
  </si>
  <si>
    <t>4505.00  ( за 1 л. )</t>
  </si>
  <si>
    <t>3242.00  ( за 1 л. )</t>
  </si>
  <si>
    <t>Mobihel Базовая эмаль металлик TOYOTA 077 white premium 2/3 (1 л.)</t>
  </si>
  <si>
    <t>TOYOTA 077</t>
  </si>
  <si>
    <t>Mobihel Базовая эмаль металлик TOYOTA 077 white premium грунт 1/3 (1 л.)</t>
  </si>
  <si>
    <t>3163.00  ( за 1 л. )</t>
  </si>
  <si>
    <t>Mobihel Базовая эмаль металлик TOYOTA 089 platinum white 2/3 (1 л.)</t>
  </si>
  <si>
    <t>TOYOTA 089</t>
  </si>
  <si>
    <t>Mobihel Базовая эмаль металлик TOYOTA 089 platinum white грунт 1/3 (1 л.)</t>
  </si>
  <si>
    <t>Mobihel Базовая эмаль металлик TOYOTA 199 silver (1 л)</t>
  </si>
  <si>
    <t>Mobihel Базовая эмаль металлик TOYOTA 1C8 lunar mist (1 л)</t>
  </si>
  <si>
    <t>TOYOTA 1C8</t>
  </si>
  <si>
    <t>Mobihel Базовая эмаль металлик TOYOTA 1E0 antracit grey (1 л)</t>
  </si>
  <si>
    <t>TOYOTA 1E0</t>
  </si>
  <si>
    <t>4360.00  ( за 1 л. )</t>
  </si>
  <si>
    <t>Mobihel Базовая эмаль металлик TOYOTA 1E3 grey (1 л)</t>
  </si>
  <si>
    <t>TOYOTA 1E3</t>
  </si>
  <si>
    <t>4304.00  ( за 1 л. )</t>
  </si>
  <si>
    <t>Mobihel Базовая эмаль металлик TOYOTA 1G3 grey metallic (1 л.)</t>
  </si>
  <si>
    <t>TOYOTA 1G3</t>
  </si>
  <si>
    <t>Mobihel Базовая эмаль металлик TOYOTA 1C0 silver (1 л)</t>
  </si>
  <si>
    <t>Mobihel Базовая эмаль металлик TOYOTA 209 black (1 л)</t>
  </si>
  <si>
    <t>TOYOTA 209</t>
  </si>
  <si>
    <t>Mobihel Базовая эмаль металлик TOYOTA 218 attitude black mica (1 л)</t>
  </si>
  <si>
    <t>TOYOTA 218</t>
  </si>
  <si>
    <t>Mobihel Базовая эмаль металлик TOYOTA 4R4 (1 л)</t>
  </si>
  <si>
    <t>TOYOTA 4R4</t>
  </si>
  <si>
    <t>3879.00  ( за 1 л. )</t>
  </si>
  <si>
    <t>Mobihel Базовая эмаль металлик VW LA1X beige titanium (1 л.)</t>
  </si>
  <si>
    <t>VW LA1X</t>
  </si>
  <si>
    <t>Mobihel Базовая эмаль металлик VW LA3Q red ruby metallic (1 л.)</t>
  </si>
  <si>
    <t>VW LA3Q</t>
  </si>
  <si>
    <t>4395.00  ( за 1 л. )</t>
  </si>
  <si>
    <t>3344.00  ( за 1 л. )</t>
  </si>
  <si>
    <t>Mobihel Базовая эмаль металлик AUDI LB7Z satinsilb. (1 л)</t>
  </si>
  <si>
    <t>VW LB7Z</t>
  </si>
  <si>
    <t>Mobihel Базовая эмаль металлик VW LC9A white pure standard (1 л)</t>
  </si>
  <si>
    <t>VW LC9A</t>
  </si>
  <si>
    <t>3446.00  ( за 1 л. )</t>
  </si>
  <si>
    <t>3246.00  ( за 1 л. )</t>
  </si>
  <si>
    <t>Mobihel Базовая эмаль металлик AUDI LC9Z black magic (1 л)</t>
  </si>
  <si>
    <t>VW LC9Z</t>
  </si>
  <si>
    <t>Mobihel Базовая эмаль металлик AUDI LY7P TITAN (1 л)</t>
  </si>
  <si>
    <t>VW LY7P</t>
  </si>
  <si>
    <t>3737.00  ( за 1 л. )</t>
  </si>
  <si>
    <t>Mobihel Базовая эмаль металлик антика (1 л)</t>
  </si>
  <si>
    <t>4068.00  ( за 1 л. )</t>
  </si>
  <si>
    <t>Mobihel Базовая эмаль металлик арктика UNI (1 л)</t>
  </si>
  <si>
    <t>арктика</t>
  </si>
  <si>
    <t>3616.00  ( за 1 л. )</t>
  </si>
  <si>
    <t>Mobihel Базовая эмаль металлик белый premium - UNI (1 л)</t>
  </si>
  <si>
    <t>белый премиум</t>
  </si>
  <si>
    <t>2548.00  ( за 1 л. )</t>
  </si>
  <si>
    <t>Mobihel Базовая эмаль металлик ГАЗ 813594 красный рубин</t>
  </si>
  <si>
    <t>Mobihel Базовая эмаль металлик ГАЗ GAN 7 switchblade silver (1 л)</t>
  </si>
  <si>
    <t>ГАЗ GAN</t>
  </si>
  <si>
    <t>3734.00  ( за 1 л. )</t>
  </si>
  <si>
    <t>Mobihel Базовая эмаль металлик ГАЗ GYM satin steel grey (1 л)</t>
  </si>
  <si>
    <t>ГАЗ GYM</t>
  </si>
  <si>
    <t>4183.00  ( за 1 л. )</t>
  </si>
  <si>
    <t>3104.00  ( за 1 л. )</t>
  </si>
  <si>
    <t>Mobihel Базовая эмаль металлик наутилус (1 л)</t>
  </si>
  <si>
    <t>4419.00  ( за 1 л. )</t>
  </si>
  <si>
    <t>Mobihel Базовая эмаль металлик скат (1 л)</t>
  </si>
  <si>
    <t>4131.00  ( за 1 л. )</t>
  </si>
  <si>
    <t>Mobihel Базовая эмаль металлик ТАГАЗ H01 летний песок (1 л)</t>
  </si>
  <si>
    <t>3915.00  ( за 1 л. )</t>
  </si>
  <si>
    <t>Mobihel Базовая эмаль металлик ТАГАЗ R01 малина (1 л)</t>
  </si>
  <si>
    <t>Mobihel Базовая эмаль металлик УАЗ астра (1 л)</t>
  </si>
  <si>
    <t>УАЗ астра</t>
  </si>
  <si>
    <t>Mobihel 1К добавка для матирования (0,5 л)</t>
  </si>
  <si>
    <t>4491.90  ( за 1 л. )</t>
  </si>
  <si>
    <t>Mobihel 1К добавка для матирования (1 л)</t>
  </si>
  <si>
    <t>4235.70  ( за 1 л. )</t>
  </si>
  <si>
    <t>5260.50  ( за 1 л. )</t>
  </si>
  <si>
    <t>5840.10  ( за 1 л. )</t>
  </si>
  <si>
    <t>4863.60  ( за 1 л. )</t>
  </si>
  <si>
    <t>5932.50  ( за 1 л. )</t>
  </si>
  <si>
    <t>4897.59  ( за 1 л. )</t>
  </si>
  <si>
    <t>Mobihel 2К акриловый автолак микс 102 оранжевая (1 л)</t>
  </si>
  <si>
    <t>M102</t>
  </si>
  <si>
    <t>4937.10  ( за 1 л. )</t>
  </si>
  <si>
    <t>Mobihel 2К акриловый автолак микс 102 оранжевая (20 л)</t>
  </si>
  <si>
    <t>4231.80  ( за 1 л. )</t>
  </si>
  <si>
    <t>Mobihel 2К акриловый автолак микс 102 оранжевый (3.5 л)</t>
  </si>
  <si>
    <t>4906.60  ( за 1 л. )</t>
  </si>
  <si>
    <t>4891.95  ( за 1 л. )</t>
  </si>
  <si>
    <t>Mobihel 2К акриловый автолак микс 106 темно-желтый (3.5 л)</t>
  </si>
  <si>
    <t>M106</t>
  </si>
  <si>
    <t>4507.20  ( за 1 л. )</t>
  </si>
  <si>
    <t>4893.00  ( за 1 л. )</t>
  </si>
  <si>
    <t>Mobihel 2К акриловый автолак микс 107 светло-зеленый (1 л)</t>
  </si>
  <si>
    <t>Mobihel 2К акриловый автолак микс 107 светло-зеленый (3.5 л)</t>
  </si>
  <si>
    <t>4897.89  ( за 1 л. )</t>
  </si>
  <si>
    <t>1800.00  ( за 1 л. )</t>
  </si>
  <si>
    <t>Mobihel 2К акриловый автолак микс 109 желтый (3.5 л)</t>
  </si>
  <si>
    <t>Mobihel 2К акриловый автолак микс 112 оксидно-красный (3.5 л)</t>
  </si>
  <si>
    <t>Mobihel 2К акриловый автолак микс 119 красный HP (3.5 л)</t>
  </si>
  <si>
    <t>Mobihel 2К акриловый автолак микс 120 фиолетовый тонер (1 л)</t>
  </si>
  <si>
    <t>Mobihel 2К акриловый автолак микс 121 зеленый тонер (1 л)</t>
  </si>
  <si>
    <t>Mobihel 2К акриловый автолак микс 122 синий тонер (1 л)</t>
  </si>
  <si>
    <t>Mobihel 2К акриловый автолак микс 123 оксидный тонер (1 л)</t>
  </si>
  <si>
    <t>Mobihel 2К акриловый автолак микс 124 охра тонер (1 л)</t>
  </si>
  <si>
    <t>Mobihel 2К акриловый автолак микс 125 черный тонер (1 л)</t>
  </si>
  <si>
    <t>Mobihel 2К акриловый автолак микс 126 желтый HP (0,5 л)</t>
  </si>
  <si>
    <t>Mobihel 2К акриловый автолак микс 126 желтый HP (1 л)</t>
  </si>
  <si>
    <t>Mobihel 2К акриловый автолак микс 128 темно-красный (1 л)</t>
  </si>
  <si>
    <t>Mobihel 2К акриловый автолак микс 129 королевский синий (1 л)</t>
  </si>
  <si>
    <t>Mobihel 2К акриловый автолак микс 131 глубоко-черный экстра (3.5 л)</t>
  </si>
  <si>
    <t>20055.00  ( за 1 л. )</t>
  </si>
  <si>
    <t>Mobihel База М504 бриллиантовый перламутр синий (1 л)</t>
  </si>
  <si>
    <t>16443.00  ( за 1 л. )</t>
  </si>
  <si>
    <t>5520.90  ( за 1 л. )</t>
  </si>
  <si>
    <t>5525.82  ( за 1 л. )</t>
  </si>
  <si>
    <t>Mobihel база M302 белый VP (1 л) CHR</t>
  </si>
  <si>
    <t>5516.70  ( за 1 л. )</t>
  </si>
  <si>
    <t>Mobihel база M327 темно-красный/прозрачн (1 л.) CHR</t>
  </si>
  <si>
    <t>Mobihel база M341 сине-стальной (1 л) CHR</t>
  </si>
  <si>
    <t>Mobihel база M343 синяя (3,5 л) CHR</t>
  </si>
  <si>
    <t>Mobihel база M352 зеленый (1 л.) CHR</t>
  </si>
  <si>
    <t>Mobihel база M362 черная (1 л) CHR</t>
  </si>
  <si>
    <t>Mobihel база M364 коричнево-черный CHR (1 л)</t>
  </si>
  <si>
    <t>Mobihel база M366 экстра глубоко-черный (3,5 л) CHR</t>
  </si>
  <si>
    <t>Mobihel база M369 экстра черный (1 л)</t>
  </si>
  <si>
    <t>M369</t>
  </si>
  <si>
    <t>Mobihel база M369 экстра черный (1 л) CHR</t>
  </si>
  <si>
    <t>Mobihel база M402 грубый алюминий (1 л) (замена артикула)</t>
  </si>
  <si>
    <t>Mobihel база M405 тонкий бриллиантовый алюминий (1 л)</t>
  </si>
  <si>
    <t>Mobihel база M406 алюминий грубый бриллиантовый (3,5 л) CHR</t>
  </si>
  <si>
    <t>Mobihel база M406 грубый бриллиантовый алюминий (1 л)</t>
  </si>
  <si>
    <t>Mobihel база M410 шелковистый грубый алюминий (1 л) CHR</t>
  </si>
  <si>
    <t>9561.30  ( за 1 л. )</t>
  </si>
  <si>
    <t>Mobihel база M411 тонкий алюминий premium (0,5 л) CHR</t>
  </si>
  <si>
    <t>45427.20  ( за 1 л. )</t>
  </si>
  <si>
    <t>Mobihel база M416 золотой апельсин алюминий CHR (0,5 л)</t>
  </si>
  <si>
    <t>7333.20  ( за 1 л. )</t>
  </si>
  <si>
    <t>7337.40  ( за 1 л. )</t>
  </si>
  <si>
    <t>Mobihel база M420 белый перламутр CHR (1 л)</t>
  </si>
  <si>
    <t>Mobihel база M472 красно-синий перламутр (1 л) CHR</t>
  </si>
  <si>
    <t>270270.00  ( за 1 кг )</t>
  </si>
  <si>
    <t>Mobihel Порошковый пигмент MP03 (20 гр)</t>
  </si>
  <si>
    <t>MP03</t>
  </si>
  <si>
    <t>270375.00  ( за 1 кг )</t>
  </si>
  <si>
    <t>Mobihel добавка в лак СС 050 маджента (0,1л)</t>
  </si>
  <si>
    <t>СС050</t>
  </si>
  <si>
    <t>42472.50  ( за 1 л. )</t>
  </si>
  <si>
    <t>Mobihel добавка в лак СС 050 пурпурно-красный (0,1л) замена на арт.48158601</t>
  </si>
  <si>
    <t>81900.00  ( за 1 л. )</t>
  </si>
  <si>
    <t>42903.00  ( за 1 л. )</t>
  </si>
  <si>
    <t>43281.00  ( за 1 л. )</t>
  </si>
  <si>
    <t>43711.50  ( за 1 л. )</t>
  </si>
  <si>
    <t>Mobihel добавка в лак СС 056 красный цикламен (0,1л.) замена на арт.48159201</t>
  </si>
  <si>
    <t>2165.10  ( за 1 л. )</t>
  </si>
  <si>
    <t>2091.60  ( за 1 л. )</t>
  </si>
  <si>
    <t>4544.40  ( за 1 л. )</t>
  </si>
  <si>
    <t>2577.75  ( за 1 л. )</t>
  </si>
  <si>
    <t>2381.68  ( за 1 л. )</t>
  </si>
  <si>
    <t>1229.80  ( за 1 л. )</t>
  </si>
  <si>
    <t>3653.09  ( за 1 л. )</t>
  </si>
  <si>
    <t>2242.24  ( за 1 л. )</t>
  </si>
  <si>
    <t>3003.00  ( за 1 л. )</t>
  </si>
  <si>
    <t>2275.35  ( за 1 л. )</t>
  </si>
  <si>
    <t>2071.65  ( за 1 л. )</t>
  </si>
  <si>
    <t>Mobihel 2К HS 2:1 бесцветный лак DH low VOC (1 л.)</t>
  </si>
  <si>
    <t>2089.50  ( за 1 л. )</t>
  </si>
  <si>
    <t>Mobihel 2К HS 2:1 бесцветный лак DH low VOC (5 л.)</t>
  </si>
  <si>
    <t>2064.09  ( за 1 л. )</t>
  </si>
  <si>
    <t>Mobihel 2К HS 2:1 бесцветный лак FAST DRY low VOC (1 л.)</t>
  </si>
  <si>
    <t>2493.75  ( за 1 л. )</t>
  </si>
  <si>
    <t>Mobihel 2К HS 2:1 бесцветный лак FG anti-scratch (1 л.)</t>
  </si>
  <si>
    <t>2943.15  ( за 1 л. )</t>
  </si>
  <si>
    <t>2859.99  ( за 1 л. )</t>
  </si>
  <si>
    <t>1962.45  ( за 1 л. )</t>
  </si>
  <si>
    <t>1859.76  ( за 1 л. )</t>
  </si>
  <si>
    <t>5103.00  ( за 1 л. )</t>
  </si>
  <si>
    <t>2589.30  ( за 1 л. )</t>
  </si>
  <si>
    <t>2073.54  ( за 1 л. )</t>
  </si>
  <si>
    <t>1694.70  ( за 1 л. )</t>
  </si>
  <si>
    <t>1621.20  ( за 1 л. )</t>
  </si>
  <si>
    <t>Mobihel 2К HS отвердитель 4500 T5 - 18C быстрый  (2,5 л.)</t>
  </si>
  <si>
    <t>3337.32  ( за 1 л. )</t>
  </si>
  <si>
    <t>1677.90  ( за 1 л. )</t>
  </si>
  <si>
    <t>Mobihel 2К отвердитель 1100 (0,25 л.)</t>
  </si>
  <si>
    <t>5376.00  ( за 1 л. )</t>
  </si>
  <si>
    <t>3859.80  ( за 1 л. )</t>
  </si>
  <si>
    <t>5867.40  ( за 1 л. )</t>
  </si>
  <si>
    <t>4428.90  ( за 1 л. )</t>
  </si>
  <si>
    <t>6209.70  ( за 1 л. )</t>
  </si>
  <si>
    <t>Mobihel 2К отвердитель 1300 T27 - 35C медленный (1 л)</t>
  </si>
  <si>
    <t>4905.60  ( за 1 л. )</t>
  </si>
  <si>
    <t>Mobihel 2К отвердитель 1500 T5 - 18C быстрый (0,5 л)</t>
  </si>
  <si>
    <t>5334.00  ( за 1 л. )</t>
  </si>
  <si>
    <t>3315.90  ( за 1 л. )</t>
  </si>
  <si>
    <t>3771.18  ( за 1 л. )</t>
  </si>
  <si>
    <t>953.40  ( за 1 л. )</t>
  </si>
  <si>
    <t>Mobihel 2К отвердитель 7750 для лака V5 T5 - 18C быстрый (0,5 л.)</t>
  </si>
  <si>
    <t>3481.80  ( за 1 л. )</t>
  </si>
  <si>
    <t>3822.84  ( за 1 л. )</t>
  </si>
  <si>
    <t>Mobihel 2К отвердитель 8150 для лака FG T5 - 18C быстрый (0,5 л.)</t>
  </si>
  <si>
    <t>4615.80  ( за 1 л. )</t>
  </si>
  <si>
    <t>3780.00  ( за 1 л. )</t>
  </si>
  <si>
    <t>3695.79  ( за 1 л. )</t>
  </si>
  <si>
    <t>4662.00  ( за 1 л. )</t>
  </si>
  <si>
    <t>3805.68  ( за 1 л. )</t>
  </si>
  <si>
    <t>3717.00  ( за 1 л. )</t>
  </si>
  <si>
    <t>6276.90  ( за 1 л. )</t>
  </si>
  <si>
    <t>2709.00  ( за 1 л. )</t>
  </si>
  <si>
    <t>Mobihel антисиликоновое чистящее средство LOW VOC (1 л.)</t>
  </si>
  <si>
    <t>1299.90  ( за 1 л. )</t>
  </si>
  <si>
    <t>1138.83  ( за 1 л. )</t>
  </si>
  <si>
    <t>Mobihel добавка для DTM W/W (0.5 л.)</t>
  </si>
  <si>
    <t>1100.00  ( за 1 л. )</t>
  </si>
  <si>
    <t>Mobihel металлик разбавитель (0.6 л.) (замена разбавителями группы 3100)</t>
  </si>
  <si>
    <t>1991.90  ( за 1 л. )</t>
  </si>
  <si>
    <t>Mobihel металлик разбавитель (5 л.) (замена разбавителями группы 3100)</t>
  </si>
  <si>
    <t>1825.74  ( за 1 л. )</t>
  </si>
  <si>
    <t>2135.70  ( за 1 л. )</t>
  </si>
  <si>
    <t>1924.02  ( за 1 л. )</t>
  </si>
  <si>
    <t>Mobihel разбавитель 2К материалов 2300 T27 - 35C (5 л)</t>
  </si>
  <si>
    <t>2110.29  ( за 1 л. )</t>
  </si>
  <si>
    <t>Mobihel разбавитель 2К материалов 2500 T5 - 18C (5 л)</t>
  </si>
  <si>
    <t>1892.10  ( за 1 л. )</t>
  </si>
  <si>
    <t>1845.90  ( за 1 л. )</t>
  </si>
  <si>
    <t>1628.55  ( за 1 л. )</t>
  </si>
  <si>
    <t>1948.80  ( за 1 л. )</t>
  </si>
  <si>
    <t>1713.81  ( за 1 л. )</t>
  </si>
  <si>
    <t>2077.95  ( за 1 л. )</t>
  </si>
  <si>
    <t>6272.70  ( за 1 л. )</t>
  </si>
  <si>
    <t>Шпатлевки и антигравий (на заказ)</t>
  </si>
  <si>
    <t>Mobihel Антигравий серый LOW VOC (1 кг.)</t>
  </si>
  <si>
    <t>823.20  ( за 1 кг )</t>
  </si>
  <si>
    <t>Mobihel Антигравий черный LOW VOC (1 кг.)</t>
  </si>
  <si>
    <t>Mobihel полиэфирная шпатлевка для пластика (0,5 кг.)</t>
  </si>
  <si>
    <t>961.80  ( за 1 кг )</t>
  </si>
  <si>
    <t>Mobihel полиэфирная шпатлевка мягкая Soft UNI (1,8 кг)</t>
  </si>
  <si>
    <t>746.68  ( за 1 кг )</t>
  </si>
  <si>
    <t>Mobihel полиэфирная шпатлевка со стекловолокном Glassfibre (1,6 кг)</t>
  </si>
  <si>
    <t>755.34  ( за 1 кг )</t>
  </si>
  <si>
    <t>ЦВЕТОВАЯ ДОКУМЕНТАЦИЯ</t>
  </si>
  <si>
    <t>1500.00  ( за 1 шт )</t>
  </si>
  <si>
    <t>1.00  ( за 1 шт )</t>
  </si>
  <si>
    <t>Mobihel CBExpert дополнение 11 для всех боксов - 410 мет. кодов, 57 UNI</t>
  </si>
  <si>
    <t>Mobihel CBExpert дополнение 12 для всех боксов - 314 мет. кодов, 92 UNI</t>
  </si>
  <si>
    <t>Mobihel Веер 2K MIX</t>
  </si>
  <si>
    <t>3710.72  ( за 1 шт )</t>
  </si>
  <si>
    <t>Mobihel Веер готовых цветов -2020</t>
  </si>
  <si>
    <t>1807.00  ( за 1 шт )</t>
  </si>
  <si>
    <t>Mobihel Веер готовых цветов -2022</t>
  </si>
  <si>
    <t>4792.83  ( за 1 шт )</t>
  </si>
  <si>
    <t>Mobihel веер готовых цветов (поступление 2024)</t>
  </si>
  <si>
    <t>4260.30  ( за 1 шт )</t>
  </si>
  <si>
    <t>Mobihel Колорбокс основной CBExpert (MET/UNI) 00-11</t>
  </si>
  <si>
    <t>177068.55  ( за 1 шт )</t>
  </si>
  <si>
    <t>Mobihel Колорбокс основной CBExpert 3.00</t>
  </si>
  <si>
    <t>231819.75  ( за 1 шт )</t>
  </si>
  <si>
    <t>394031кт</t>
  </si>
  <si>
    <t>Mobihel Колорбокс основной Expert 3.00 + 3.01 дополнение15 арт.398047</t>
  </si>
  <si>
    <t>компл.</t>
  </si>
  <si>
    <t>231819.75  ( за 1 компл. )</t>
  </si>
  <si>
    <t>4160.18  ( за 1 шт )</t>
  </si>
  <si>
    <t>705.08  ( за 1 шт )</t>
  </si>
  <si>
    <t>Mobihel Плакат 2K MIX</t>
  </si>
  <si>
    <t>225.80  ( за 1 шт )</t>
  </si>
  <si>
    <t>1911.81  ( за 1 шт )</t>
  </si>
  <si>
    <t>Mobihel Плакат цветовой круг компактпраймер</t>
  </si>
  <si>
    <t>50.00  ( за 1 шт )</t>
  </si>
  <si>
    <t xml:space="preserve">Полировальная система G360 Super Fast </t>
  </si>
  <si>
    <t>Farecla G360 Super Fast Compound абразивная полировальная паста, 1 кг.</t>
  </si>
  <si>
    <t>1 кг.</t>
  </si>
  <si>
    <t>Farecla G360 Super Fast Compound абразивная полировальная паста, 500 г.</t>
  </si>
  <si>
    <t>500 г.</t>
  </si>
  <si>
    <t>SFC106</t>
  </si>
  <si>
    <t>Farecla G360 Super Fast Compound абразивная полировальная паста, 100 г.</t>
  </si>
  <si>
    <t>100 г.</t>
  </si>
  <si>
    <t>Farecla G360 Super Fast Finish антиголограммная полировальная паста, 1 кг.</t>
  </si>
  <si>
    <t>Farecla G360 Super Fast Finish антиголограммная полировальная паста, 500 г.</t>
  </si>
  <si>
    <t>SFF106</t>
  </si>
  <si>
    <t>Farecla G360 Super Fast Finish антиголограммная полировальная паста, 100 г.</t>
  </si>
  <si>
    <t>Farecla G Mop Super High Cut Compounding Pad полировальник поролоновый с мехом режущий, 150 мм.</t>
  </si>
  <si>
    <t xml:space="preserve">Полировальная система G3 Pro под Эксцентрик </t>
  </si>
  <si>
    <t>Farecla G3 Pro D.A. Cutting Compound полировальная паста абразивная, 500 мл.</t>
  </si>
  <si>
    <t>500 мл.</t>
  </si>
  <si>
    <t>Farecla G3 Pro D.A. Cutting Compound полировальная паста абразивная, 1 кг.</t>
  </si>
  <si>
    <t>Farecla G3 Pro D.A. Fine Polish полировальная паста антиголограммная, 500 мл.</t>
  </si>
  <si>
    <t>Farecla G3 Pro Microfibre Cutting Pad полировальный круг микрофибровый, 150 мм.</t>
  </si>
  <si>
    <t>Farecla G3 Pro Foam Cutting Pad полировальный круг поролоновый средней жесткости, 150 мм.</t>
  </si>
  <si>
    <t>Farecla  G3 Pro Foam Polishing Pad полировальный круг поролоновый антиголограммный, 150 мм.</t>
  </si>
  <si>
    <t>Farecla G3 Extra полировальная паста абразивная, 1 кг.</t>
  </si>
  <si>
    <t>Farecla G3 Extra полировальная паста абразивная, 500 г.</t>
  </si>
  <si>
    <t>Farecla G3 Wax Premium Liquid Protection защитный жидкий воск, 500  г.</t>
  </si>
  <si>
    <t>Farecla G3 Wax Premium Liquid Protection защитный жидкий воск, 1 кг.</t>
  </si>
  <si>
    <t>Полировальная система G3 Regular универсальная (применяется с водой)</t>
  </si>
  <si>
    <t>250 г.</t>
  </si>
  <si>
    <t xml:space="preserve">400 г. </t>
  </si>
  <si>
    <t>3 кг.</t>
  </si>
  <si>
    <t>Farecla G6 Rapid Grade Paste универсальная полировальная паста для твердых покрытий, 400 г.</t>
  </si>
  <si>
    <t>Полировальная система Profile индустриальная</t>
  </si>
  <si>
    <t>PRE306</t>
  </si>
  <si>
    <t>PRS124</t>
  </si>
  <si>
    <t>Farecla Profile Select 200 Liquid полировальная паста абразивная, 100 г.</t>
  </si>
  <si>
    <t>Farecla Profile Select 200 Liquid полировальная паста абразивная, 1 л.</t>
  </si>
  <si>
    <t>PRA124</t>
  </si>
  <si>
    <t>PRA101</t>
  </si>
  <si>
    <t>Farecla Profile 700 Finish полировальная паста финишная, 1 л.</t>
  </si>
  <si>
    <t>Полировальники, тарелки и адапторы</t>
  </si>
  <si>
    <t>Полировальники поролоновые жесткие</t>
  </si>
  <si>
    <t>Farecla G Mop 6" High Cut полировальный круг поролоновый жесткий, белый, 150 мм., 1 шт.</t>
  </si>
  <si>
    <t>Farecla G Mop 6" High Cut полировальный круг поролоновый жесткий, белый, 150 мм., 2 шт.</t>
  </si>
  <si>
    <t>2 шт.</t>
  </si>
  <si>
    <t>Полировальники поролоновые средней жесткости</t>
  </si>
  <si>
    <t>Farecla G Mop 3" Yellow Compounding полировальный круг средней жесткости, желтый, 80 мм, 5 шт</t>
  </si>
  <si>
    <t>5 шт.</t>
  </si>
  <si>
    <t>GMC624-1</t>
  </si>
  <si>
    <t>Farecla G Mop 6" Flexible Yellow Compounding полировальный круг средней жесткости желтый, 150мм,1шт</t>
  </si>
  <si>
    <t>Farecla G Mop 6" Yellow Compounding полировальный круг средней жесткости, желтый, 150 мм., 2 шт.</t>
  </si>
  <si>
    <t>Farecla G Mop 6" Flexible Yellow Compounding полировальный круг средней жесткости желтый 150мм, 2шт</t>
  </si>
  <si>
    <t>Полировальники поролоновые мягкие (финишные)</t>
  </si>
  <si>
    <t>Farecla G Mop 3" Black Finishing полировальный круг финишный мягкий, черный, 80 мм, 5шт</t>
  </si>
  <si>
    <t>Farecla G Mop 6" Flexible Black Finishing полировальный круг финишный мягкий, черный, 150 мм, 2 шт</t>
  </si>
  <si>
    <t>GMF624-1</t>
  </si>
  <si>
    <t>Farecla G Mop 6" Flexible Black Finishing полировальный круг финишный, мягкий, черный, 150 мм, 1 шт</t>
  </si>
  <si>
    <t>Farecla G Mop 6" Finishing полировальный круг финишный мягкий, черный, 150мм, 2 шт</t>
  </si>
  <si>
    <t>Полировальники меховые</t>
  </si>
  <si>
    <t>Farecla G Mop 3“ Lambswool Pads полировальный круг меховой, 80 мм., 5 шт.</t>
  </si>
  <si>
    <t>Farecla G Mop 6" Lambswool Pad полировальный круг меховой, 150 мм., 1 шт.</t>
  </si>
  <si>
    <t>Farecla G Mop 8" Lambswool Pad полировальный круг меховой, 200 мм., 1 шт.</t>
  </si>
  <si>
    <t>Farecla G Mop 8" Single-Sided Wool Compounding полировальный круг из крученой шерсти, 200 мм, 1шт</t>
  </si>
  <si>
    <t>Farecla G Mop 8" Double-Sided Wool Compounding полировальный круг двухсторонний из шерсти 200мм</t>
  </si>
  <si>
    <r>
      <t xml:space="preserve">Farecla G3 Premium полировальная паста абразивная одношаговая, 1 кг. </t>
    </r>
    <r>
      <rPr>
        <b/>
        <sz val="10"/>
        <color indexed="2"/>
        <rFont val="Arial"/>
        <family val="2"/>
        <charset val="204"/>
      </rPr>
      <t>ХИТ!</t>
    </r>
  </si>
  <si>
    <r>
      <t xml:space="preserve">Farecla G3 Premium полировальная паста абразивная одношаговая, 500 г. </t>
    </r>
    <r>
      <rPr>
        <b/>
        <sz val="10"/>
        <color indexed="2"/>
        <rFont val="Arial"/>
        <family val="2"/>
        <charset val="204"/>
      </rPr>
      <t>ХИТ!</t>
    </r>
  </si>
  <si>
    <r>
      <t xml:space="preserve">Farecla G3 Extra Plus абразивная полировальная паста для твердых покрытий, 1 кг. </t>
    </r>
    <r>
      <rPr>
        <b/>
        <sz val="10"/>
        <color indexed="2"/>
        <rFont val="Arial"/>
        <family val="2"/>
        <charset val="204"/>
      </rPr>
      <t>НОВАЯ ФОРМУЛА!</t>
    </r>
  </si>
  <si>
    <r>
      <t>Farecla G3 Extra Plus абразивная полировальная паста для твердых покрытий, 500 г.</t>
    </r>
    <r>
      <rPr>
        <b/>
        <sz val="10"/>
        <color indexed="8"/>
        <rFont val="Arial"/>
        <family val="2"/>
        <charset val="204"/>
      </rPr>
      <t xml:space="preserve"> </t>
    </r>
    <r>
      <rPr>
        <b/>
        <sz val="10"/>
        <color indexed="2"/>
        <rFont val="Arial"/>
        <family val="2"/>
        <charset val="204"/>
      </rPr>
      <t>НОВАЯ ФОРМУЛА!</t>
    </r>
  </si>
  <si>
    <r>
      <t xml:space="preserve">Farecla G3 Regular универсальная абразивная полировальная паста, 250 г. </t>
    </r>
    <r>
      <rPr>
        <b/>
        <sz val="10"/>
        <color indexed="2"/>
        <rFont val="Arial"/>
        <family val="2"/>
        <charset val="204"/>
      </rPr>
      <t>ХИТ!</t>
    </r>
  </si>
  <si>
    <r>
      <t xml:space="preserve">Farecla G3 Regular универсальная абразивная полировальная паста, 400 г. </t>
    </r>
    <r>
      <rPr>
        <b/>
        <sz val="10"/>
        <color indexed="2"/>
        <rFont val="Arial"/>
        <family val="2"/>
        <charset val="204"/>
      </rPr>
      <t>ХИТ!</t>
    </r>
  </si>
  <si>
    <r>
      <t xml:space="preserve">Farecla G3 Regular универсальная абразивная полировальная паста, 1 кг. </t>
    </r>
    <r>
      <rPr>
        <b/>
        <sz val="10"/>
        <color indexed="2"/>
        <rFont val="Arial"/>
        <family val="2"/>
        <charset val="204"/>
      </rPr>
      <t>ХИТ!</t>
    </r>
  </si>
  <si>
    <r>
      <t xml:space="preserve">Farecla G3 Regular универсальная абразивная полировальная паста, 3 кг. </t>
    </r>
    <r>
      <rPr>
        <b/>
        <sz val="10"/>
        <color indexed="2"/>
        <rFont val="Arial"/>
        <family val="2"/>
        <charset val="204"/>
      </rPr>
      <t>ХИТ!</t>
    </r>
  </si>
  <si>
    <r>
      <t xml:space="preserve">Farecla Profile 100 Extra Pro Compound высокоабразивная полировальная паста, 3 кг. </t>
    </r>
    <r>
      <rPr>
        <b/>
        <sz val="12"/>
        <color indexed="2"/>
        <rFont val="Arial"/>
        <family val="2"/>
        <charset val="204"/>
      </rPr>
      <t>Новинка!</t>
    </r>
  </si>
  <si>
    <r>
      <t xml:space="preserve">Farecla Profile 350 Premium Liquid Compound полировальная паста абразивная, 1 л. </t>
    </r>
    <r>
      <rPr>
        <b/>
        <sz val="10"/>
        <color indexed="2"/>
        <rFont val="Arial"/>
        <family val="2"/>
        <charset val="204"/>
      </rPr>
      <t>СУПЕР ХИТ!</t>
    </r>
  </si>
  <si>
    <r>
      <t xml:space="preserve">Farecla Profile Advanced Plus 400 Liquid Compound полироль абразивная, 100 г. </t>
    </r>
    <r>
      <rPr>
        <b/>
        <sz val="12"/>
        <color indexed="2"/>
        <rFont val="Arial"/>
        <family val="2"/>
        <charset val="204"/>
      </rPr>
      <t>Новинка!</t>
    </r>
  </si>
  <si>
    <r>
      <t xml:space="preserve">Farecla Profile Advanced Plus 400 Liquid Compound полироль абразивная, 1 л. </t>
    </r>
    <r>
      <rPr>
        <b/>
        <sz val="12"/>
        <color indexed="2"/>
        <rFont val="Arial"/>
        <family val="2"/>
        <charset val="204"/>
      </rPr>
      <t>Новинка!</t>
    </r>
  </si>
  <si>
    <r>
      <t xml:space="preserve">Farecla Profile Polymer Wax защитный синтетический воск, 1 л. </t>
    </r>
    <r>
      <rPr>
        <b/>
        <sz val="12"/>
        <color indexed="2"/>
        <rFont val="Arial"/>
        <family val="2"/>
        <charset val="204"/>
      </rPr>
      <t>Новинка!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</si>
</sst>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4">
    <numFmt numFmtId="42" formatCode="_-* #,##0\ &quot;₽&quot;_-;\-* #,##0\ &quot;₽&quot;_-;_-* &quot;-&quot;\ &quot;₽&quot;_-;_-@_-"/>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_р_."/>
    <numFmt numFmtId="168" formatCode="0.00&quot;кг&quot;"/>
    <numFmt numFmtId="169" formatCode="0.00&quot; руб.&quot;"/>
    <numFmt numFmtId="170" formatCode="0.0&quot;л&quot;"/>
    <numFmt numFmtId="171" formatCode="0&quot;л&quot;"/>
    <numFmt numFmtId="172" formatCode="0&quot; г&quot;"/>
    <numFmt numFmtId="173" formatCode="0.00&quot;л&quot;"/>
    <numFmt numFmtId="174" formatCode="_-* #,##0\ _р_._-;\-* #,##0\ _р_._-;_-* &quot;-&quot;??\ _р_._-;_-@_-"/>
    <numFmt numFmtId="175" formatCode="_-* #,##0.00\ _р_._-;\-* #,##0.00\ _р_._-;_-* &quot;-&quot;??\ _р_._-;_-@_-"/>
    <numFmt numFmtId="176" formatCode="_(* #,##0_);_(* \(#,##0\);_(* &quot;-&quot;_);_(@_)"/>
    <numFmt numFmtId="177" formatCode="0.0"/>
    <numFmt numFmtId="178" formatCode="[$$-409]#,##0.00"/>
    <numFmt numFmtId="179" formatCode="0;[Red]\-0"/>
    <numFmt numFmtId="180" formatCode="#,##0.00&quot; руб.&quot;"/>
    <numFmt numFmtId="181" formatCode="[$€-2]\ #,##0.00"/>
    <numFmt numFmtId="182" formatCode="#,##0.00\ [$€-1]"/>
    <numFmt numFmtId="183" formatCode="0.000"/>
    <numFmt numFmtId="184" formatCode="0&quot;уп.х2шт&quot;"/>
    <numFmt numFmtId="185" formatCode="0&quot;уп.х5шт&quot;"/>
    <numFmt numFmtId="186" formatCode="0.000&quot;л&quot;"/>
    <numFmt numFmtId="187" formatCode="0&quot;мл&quot;"/>
    <numFmt numFmtId="188" formatCode="0.00&quot;*&quot;"/>
    <numFmt numFmtId="189" formatCode="#,##0\ [$€-1]"/>
    <numFmt numFmtId="190" formatCode="#,##0.00\ [$EUR]"/>
    <numFmt numFmtId="191" formatCode="#,##0.000\ [$EUR]"/>
    <numFmt numFmtId="192" formatCode="0.000&quot; EUR&quot;"/>
    <numFmt numFmtId="193" formatCode="0.000&quot; USD&quot;"/>
    <numFmt numFmtId="194" formatCode="0.0%"/>
    <numFmt numFmtId="195" formatCode="#,##0.00\ [$RUR]"/>
    <numFmt numFmtId="196" formatCode="0.0&quot;кг&quot;"/>
    <numFmt numFmtId="197" formatCode="0&quot;кг&quot;"/>
    <numFmt numFmtId="198" formatCode="0&quot;уп.х80шт&quot;"/>
    <numFmt numFmtId="199" formatCode="0&quot;уп.х200шт&quot;"/>
    <numFmt numFmtId="200" formatCode="0&quot;уп.х100шт&quot;"/>
    <numFmt numFmtId="201" formatCode="0&quot;уп.х10шт&quot;"/>
    <numFmt numFmtId="202" formatCode="0&quot;уп.х500шт&quot;"/>
    <numFmt numFmtId="203" formatCode="0&quot;уп.х250шт&quot;"/>
    <numFmt numFmtId="204" formatCode="0&quot;уп.х4шт&quot;"/>
    <numFmt numFmtId="205" formatCode="0&quot;уп.х40шт&quot;"/>
    <numFmt numFmtId="206" formatCode="0.000&quot;кг&quot;"/>
    <numFmt numFmtId="207" formatCode="#,##0.00\ &quot;₽&quot;"/>
    <numFmt numFmtId="208" formatCode="#,##0.0"/>
    <numFmt numFmtId="209" formatCode="0&quot;уп.х35шт&quot;"/>
    <numFmt numFmtId="210" formatCode="0.0;[Red]0.0"/>
    <numFmt numFmtId="211" formatCode="dd/mm/yy;@"/>
    <numFmt numFmtId="212" formatCode="_-* #,##0.00\ [$€-1]_-;\-* #,##0.00\ [$€-1]_-;_-* &quot;-&quot;??\ [$€-1]_-;_-@_-"/>
    <numFmt numFmtId="213" formatCode="_-* #,##0.00\ [$₽-419]_-;\-* #,##0.00\ [$₽-419]_-;_-* &quot;-&quot;??\ [$₽-419]_-;_-@_-"/>
    <numFmt numFmtId="214" formatCode="0.00&quot; EUR&quot;"/>
    <numFmt numFmtId="215" formatCode="#,##0&quot;р.&quot;;&quot;-&quot;#,##0&quot;р.&quot;"/>
  </numFmts>
  <fonts count="29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8"/>
      <name val="Arial Cyr"/>
      <charset val="204"/>
    </font>
    <font>
      <sz val="10"/>
      <name val="Arial"/>
      <family val="2"/>
      <charset val="204"/>
    </font>
    <font>
      <sz val="8"/>
      <name val="Arial"/>
      <family val="2"/>
      <charset val="204"/>
    </font>
    <font>
      <sz val="11"/>
      <name val="Arial Cyr"/>
      <charset val="204"/>
    </font>
    <font>
      <b/>
      <sz val="14"/>
      <name val="Arial"/>
      <family val="2"/>
      <charset val="204"/>
    </font>
    <font>
      <sz val="11"/>
      <name val="Arial"/>
      <family val="2"/>
      <charset val="204"/>
    </font>
    <font>
      <b/>
      <sz val="11"/>
      <name val="Arial"/>
      <family val="2"/>
      <charset val="204"/>
    </font>
    <font>
      <sz val="12"/>
      <name val="Arial"/>
      <family val="2"/>
      <charset val="204"/>
    </font>
    <font>
      <b/>
      <sz val="8"/>
      <name val="Arial"/>
      <family val="2"/>
      <charset val="204"/>
    </font>
    <font>
      <b/>
      <sz val="12"/>
      <name val="Arial"/>
      <family val="2"/>
      <charset val="204"/>
    </font>
    <font>
      <sz val="9"/>
      <name val="Arial"/>
      <family val="2"/>
      <charset val="204"/>
    </font>
    <font>
      <sz val="10"/>
      <name val="Arial CE"/>
    </font>
    <font>
      <sz val="9"/>
      <name val="Arial Cyr"/>
      <charset val="204"/>
    </font>
    <font>
      <sz val="12"/>
      <name val="Times New Roman"/>
      <family val="1"/>
      <charset val="204"/>
    </font>
    <font>
      <sz val="10"/>
      <name val="Arial CYR"/>
    </font>
    <font>
      <b/>
      <sz val="10"/>
      <name val="Arial"/>
      <family val="2"/>
      <charset val="204"/>
    </font>
    <font>
      <sz val="10"/>
      <color indexed="10"/>
      <name val="Arial"/>
      <family val="2"/>
      <charset val="204"/>
    </font>
    <font>
      <b/>
      <sz val="10"/>
      <color indexed="8"/>
      <name val="Arial"/>
      <family val="2"/>
      <charset val="204"/>
    </font>
    <font>
      <sz val="10"/>
      <color indexed="8"/>
      <name val="Arial"/>
      <family val="2"/>
      <charset val="204"/>
    </font>
    <font>
      <sz val="9"/>
      <color indexed="10"/>
      <name val="Arial"/>
      <family val="2"/>
      <charset val="204"/>
    </font>
    <font>
      <u/>
      <sz val="10"/>
      <color indexed="12"/>
      <name val="Arial Cyr"/>
    </font>
    <font>
      <b/>
      <sz val="9"/>
      <name val="Arial"/>
      <family val="2"/>
      <charset val="204"/>
    </font>
    <font>
      <sz val="10"/>
      <name val="NTCourierVK/Cyrillic"/>
    </font>
    <font>
      <b/>
      <sz val="20"/>
      <name val="Arial Cyr"/>
      <charset val="204"/>
    </font>
    <font>
      <sz val="10"/>
      <name val="Arial Cyr"/>
      <charset val="204"/>
    </font>
    <font>
      <sz val="6"/>
      <name val="Arial"/>
      <family val="2"/>
      <charset val="204"/>
    </font>
    <font>
      <b/>
      <i/>
      <u/>
      <sz val="10"/>
      <color indexed="17"/>
      <name val="Arial"/>
      <family val="2"/>
      <charset val="204"/>
    </font>
    <font>
      <sz val="10"/>
      <name val="NTTimes/Cyrillic"/>
      <charset val="204"/>
    </font>
    <font>
      <sz val="10"/>
      <name val="Arial CE"/>
      <charset val="238"/>
    </font>
    <font>
      <b/>
      <i/>
      <sz val="12"/>
      <name val="Century"/>
      <family val="1"/>
      <charset val="204"/>
    </font>
    <font>
      <i/>
      <sz val="10"/>
      <name val="Arial Cyr"/>
      <charset val="204"/>
    </font>
    <font>
      <i/>
      <sz val="11"/>
      <name val="Arial Cyr"/>
      <charset val="204"/>
    </font>
    <font>
      <b/>
      <sz val="22"/>
      <name val="Arial"/>
      <family val="2"/>
      <charset val="204"/>
    </font>
    <font>
      <b/>
      <sz val="20"/>
      <name val="Arial"/>
      <family val="2"/>
      <charset val="204"/>
    </font>
    <font>
      <b/>
      <sz val="11"/>
      <color indexed="9"/>
      <name val="Arial"/>
      <family val="2"/>
      <charset val="204"/>
    </font>
    <font>
      <sz val="10"/>
      <name val="Arial"/>
      <family val="2"/>
      <charset val="204"/>
    </font>
    <font>
      <sz val="9"/>
      <color indexed="8"/>
      <name val="Arial"/>
      <family val="2"/>
      <charset val="204"/>
    </font>
    <font>
      <sz val="11"/>
      <color indexed="8"/>
      <name val="Arial"/>
      <family val="2"/>
      <charset val="204"/>
    </font>
    <font>
      <sz val="10"/>
      <name val="Arial"/>
      <family val="2"/>
    </font>
    <font>
      <sz val="10"/>
      <color indexed="8"/>
      <name val="MS Sans Serif"/>
      <family val="2"/>
      <charset val="204"/>
    </font>
    <font>
      <sz val="11"/>
      <color indexed="10"/>
      <name val="Calibri"/>
      <family val="2"/>
      <charset val="204"/>
    </font>
    <font>
      <sz val="8"/>
      <color indexed="10"/>
      <name val="Arial"/>
      <family val="2"/>
      <charset val="204"/>
    </font>
    <font>
      <b/>
      <sz val="9"/>
      <color indexed="8"/>
      <name val="Arial"/>
      <family val="2"/>
      <charset val="204"/>
    </font>
    <font>
      <u/>
      <sz val="10"/>
      <color indexed="12"/>
      <name val="Arial"/>
      <family val="2"/>
      <charset val="204"/>
    </font>
    <font>
      <i/>
      <sz val="9"/>
      <name val="Arial"/>
      <family val="2"/>
      <charset val="204"/>
    </font>
    <font>
      <i/>
      <u/>
      <sz val="8"/>
      <name val="Arial"/>
      <family val="2"/>
      <charset val="204"/>
    </font>
    <font>
      <sz val="8"/>
      <name val="Arial"/>
      <family val="2"/>
    </font>
    <font>
      <sz val="11"/>
      <color indexed="8"/>
      <name val="Calibri"/>
      <family val="2"/>
      <charset val="204"/>
    </font>
    <font>
      <sz val="10"/>
      <name val="Arial"/>
      <family val="2"/>
      <charset val="204"/>
    </font>
    <font>
      <b/>
      <sz val="26"/>
      <color indexed="81"/>
      <name val="Tahoma"/>
      <family val="2"/>
      <charset val="204"/>
    </font>
    <font>
      <sz val="9"/>
      <color indexed="81"/>
      <name val="Tahoma"/>
      <family val="2"/>
      <charset val="204"/>
    </font>
    <font>
      <b/>
      <sz val="18"/>
      <color indexed="81"/>
      <name val="Tahoma"/>
      <family val="2"/>
      <charset val="204"/>
    </font>
    <font>
      <sz val="10"/>
      <color indexed="12"/>
      <name val="Arial"/>
      <family val="2"/>
      <charset val="204"/>
    </font>
    <font>
      <b/>
      <u/>
      <sz val="12"/>
      <color indexed="19"/>
      <name val="Arial"/>
      <family val="2"/>
      <charset val="204"/>
    </font>
    <font>
      <b/>
      <sz val="10"/>
      <color indexed="53"/>
      <name val="Arial"/>
      <family val="2"/>
      <charset val="204"/>
    </font>
    <font>
      <b/>
      <sz val="10"/>
      <color indexed="23"/>
      <name val="Arial"/>
      <family val="2"/>
      <charset val="204"/>
    </font>
    <font>
      <b/>
      <sz val="10"/>
      <color indexed="30"/>
      <name val="Arial"/>
      <family val="2"/>
      <charset val="204"/>
    </font>
    <font>
      <b/>
      <sz val="10"/>
      <color indexed="51"/>
      <name val="Arial"/>
      <family val="2"/>
      <charset val="204"/>
    </font>
    <font>
      <sz val="26"/>
      <name val="Arial"/>
      <family val="2"/>
      <charset val="204"/>
    </font>
    <font>
      <b/>
      <i/>
      <sz val="12"/>
      <name val="Arial"/>
      <family val="2"/>
      <charset val="204"/>
    </font>
    <font>
      <sz val="10"/>
      <name val="Arial"/>
      <family val="2"/>
      <charset val="204"/>
    </font>
    <font>
      <sz val="11"/>
      <color indexed="8"/>
      <name val="Calibri"/>
      <family val="2"/>
      <charset val="204"/>
    </font>
    <font>
      <sz val="11"/>
      <color indexed="8"/>
      <name val="Calibri"/>
      <family val="2"/>
      <charset val="204"/>
    </font>
    <font>
      <sz val="11"/>
      <color indexed="9"/>
      <name val="Calibri"/>
      <family val="2"/>
      <charset val="204"/>
    </font>
    <font>
      <b/>
      <sz val="11"/>
      <color indexed="8"/>
      <name val="Calibri"/>
      <family val="2"/>
      <charset val="204"/>
    </font>
    <font>
      <sz val="11"/>
      <color indexed="8"/>
      <name val="Calibri"/>
      <family val="2"/>
      <charset val="204"/>
    </font>
    <font>
      <b/>
      <sz val="12"/>
      <color indexed="8"/>
      <name val="Arial"/>
      <family val="2"/>
      <charset val="204"/>
    </font>
    <font>
      <sz val="9"/>
      <color indexed="9"/>
      <name val="Arial"/>
      <family val="2"/>
      <charset val="204"/>
    </font>
    <font>
      <sz val="9"/>
      <color indexed="23"/>
      <name val="Arial"/>
      <family val="2"/>
      <charset val="204"/>
    </font>
    <font>
      <u/>
      <sz val="10"/>
      <color indexed="12"/>
      <name val="Arial Cyr"/>
      <charset val="204"/>
    </font>
    <font>
      <u/>
      <sz val="10"/>
      <color indexed="12"/>
      <name val="Arial CE"/>
      <charset val="238"/>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7"/>
      <name val="Calibri"/>
      <family val="2"/>
      <charset val="204"/>
    </font>
    <font>
      <sz val="11"/>
      <color indexed="8"/>
      <name val="Calibri"/>
      <family val="2"/>
      <charset val="204"/>
    </font>
    <font>
      <sz val="11"/>
      <color indexed="8"/>
      <name val="Calibri"/>
      <family val="2"/>
      <charset val="204"/>
    </font>
    <font>
      <sz val="12"/>
      <name val="바탕체"/>
      <family val="1"/>
      <charset val="129"/>
    </font>
    <font>
      <sz val="11"/>
      <color indexed="8"/>
      <name val="Calibri"/>
      <family val="2"/>
      <charset val="204"/>
    </font>
    <font>
      <sz val="11"/>
      <color indexed="8"/>
      <name val="Calibri"/>
      <family val="2"/>
      <charset val="204"/>
    </font>
    <font>
      <vertAlign val="superscript"/>
      <sz val="9"/>
      <name val="Arial"/>
      <family val="2"/>
      <charset val="204"/>
    </font>
    <font>
      <b/>
      <i/>
      <sz val="14"/>
      <name val="Arial"/>
      <family val="2"/>
      <charset val="204"/>
    </font>
    <font>
      <sz val="14"/>
      <name val="Arial"/>
      <family val="2"/>
      <charset val="204"/>
    </font>
    <font>
      <sz val="11"/>
      <color indexed="9"/>
      <name val="Arial"/>
      <family val="2"/>
      <charset val="204"/>
    </font>
    <font>
      <b/>
      <i/>
      <u/>
      <sz val="8"/>
      <color indexed="12"/>
      <name val="Arial"/>
      <family val="2"/>
      <charset val="204"/>
    </font>
    <font>
      <b/>
      <i/>
      <sz val="10"/>
      <name val="Arial"/>
      <family val="2"/>
      <charset val="204"/>
    </font>
    <font>
      <sz val="24"/>
      <color indexed="9"/>
      <name val="Arial"/>
      <family val="2"/>
      <charset val="204"/>
    </font>
    <font>
      <b/>
      <i/>
      <sz val="9"/>
      <color indexed="53"/>
      <name val="Arial"/>
      <family val="2"/>
      <charset val="204"/>
    </font>
    <font>
      <sz val="10"/>
      <color indexed="23"/>
      <name val="Arial"/>
      <family val="2"/>
      <charset val="204"/>
    </font>
    <font>
      <b/>
      <sz val="9"/>
      <color indexed="23"/>
      <name val="Arial"/>
      <family val="2"/>
      <charset val="204"/>
    </font>
    <font>
      <b/>
      <i/>
      <sz val="18"/>
      <color indexed="9"/>
      <name val="Arial"/>
      <family val="2"/>
      <charset val="204"/>
    </font>
    <font>
      <b/>
      <i/>
      <sz val="8"/>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Verdana"/>
      <family val="2"/>
      <charset val="204"/>
    </font>
    <font>
      <sz val="11"/>
      <color theme="1"/>
      <name val="Calibri"/>
      <family val="2"/>
      <charset val="238"/>
      <scheme val="minor"/>
    </font>
    <font>
      <sz val="11"/>
      <color rgb="FF000000"/>
      <name val="Calibri"/>
      <family val="2"/>
      <charset val="204"/>
    </font>
    <font>
      <sz val="11"/>
      <color theme="1"/>
      <name val="Calibri"/>
      <family val="2"/>
      <charset val="186"/>
      <scheme val="minor"/>
    </font>
    <font>
      <sz val="10"/>
      <color rgb="FF000000"/>
      <name val="Arial"/>
      <family val="2"/>
      <charset val="204"/>
    </font>
    <font>
      <sz val="11"/>
      <color theme="1"/>
      <name val="Arial"/>
      <family val="2"/>
      <charset val="204"/>
    </font>
    <font>
      <sz val="10"/>
      <color rgb="FFFF0000"/>
      <name val="Arial"/>
      <family val="2"/>
      <charset val="204"/>
    </font>
    <font>
      <sz val="10"/>
      <color theme="1"/>
      <name val="Arial"/>
      <family val="2"/>
      <charset val="204"/>
    </font>
    <font>
      <sz val="9"/>
      <color theme="1"/>
      <name val="Arial"/>
      <family val="2"/>
      <charset val="204"/>
    </font>
    <font>
      <b/>
      <sz val="9"/>
      <color theme="0"/>
      <name val="Arial"/>
      <family val="2"/>
      <charset val="204"/>
    </font>
    <font>
      <b/>
      <sz val="10"/>
      <color theme="1"/>
      <name val="Arial"/>
      <family val="2"/>
      <charset val="204"/>
    </font>
    <font>
      <sz val="9"/>
      <color rgb="FFFF0000"/>
      <name val="Arial"/>
      <family val="2"/>
      <charset val="204"/>
    </font>
    <font>
      <sz val="8"/>
      <color indexed="81"/>
      <name val="Tahoma"/>
      <family val="2"/>
      <charset val="204"/>
    </font>
    <font>
      <b/>
      <sz val="9"/>
      <color rgb="FF00B050"/>
      <name val="Arial"/>
      <family val="2"/>
      <charset val="204"/>
    </font>
    <font>
      <b/>
      <sz val="28"/>
      <color indexed="81"/>
      <name val="Tahoma"/>
      <family val="2"/>
      <charset val="204"/>
    </font>
    <font>
      <b/>
      <sz val="12"/>
      <color rgb="FFFF0000"/>
      <name val="Arial"/>
      <family val="2"/>
      <charset val="204"/>
    </font>
    <font>
      <b/>
      <sz val="12"/>
      <color theme="0"/>
      <name val="Arial"/>
      <family val="2"/>
      <charset val="204"/>
    </font>
    <font>
      <b/>
      <sz val="9"/>
      <color indexed="81"/>
      <name val="Tahoma"/>
      <family val="2"/>
      <charset val="204"/>
    </font>
    <font>
      <b/>
      <sz val="9"/>
      <color rgb="FF0070C0"/>
      <name val="Arial"/>
      <family val="2"/>
      <charset val="204"/>
    </font>
    <font>
      <b/>
      <sz val="9"/>
      <color theme="1"/>
      <name val="Arial"/>
      <family val="2"/>
      <charset val="204"/>
    </font>
    <font>
      <b/>
      <sz val="9"/>
      <color rgb="FFFF0000"/>
      <name val="Arial"/>
      <family val="2"/>
      <charset val="204"/>
    </font>
    <font>
      <b/>
      <sz val="10"/>
      <color rgb="FFFF0000"/>
      <name val="Arial"/>
      <family val="2"/>
      <charset val="204"/>
    </font>
    <font>
      <b/>
      <i/>
      <sz val="9"/>
      <color rgb="FFF24F00"/>
      <name val="Arial"/>
      <family val="2"/>
      <charset val="204"/>
    </font>
    <font>
      <sz val="11"/>
      <color rgb="FFF24F00"/>
      <name val="Arial"/>
      <family val="2"/>
      <charset val="204"/>
    </font>
    <font>
      <b/>
      <sz val="14"/>
      <color theme="1"/>
      <name val="Arial"/>
      <family val="2"/>
      <charset val="204"/>
    </font>
    <font>
      <sz val="11"/>
      <color theme="0"/>
      <name val="PT Sans"/>
      <family val="2"/>
      <charset val="204"/>
    </font>
    <font>
      <sz val="11"/>
      <color theme="1"/>
      <name val="PT Sans"/>
      <family val="2"/>
      <charset val="204"/>
    </font>
    <font>
      <sz val="9"/>
      <color theme="1" tint="0.499984740745262"/>
      <name val="PT Sans"/>
      <family val="2"/>
      <charset val="204"/>
    </font>
    <font>
      <sz val="9"/>
      <color theme="0"/>
      <name val="PT Sans"/>
      <family val="2"/>
      <charset val="204"/>
    </font>
    <font>
      <b/>
      <sz val="9"/>
      <color theme="0"/>
      <name val="PT Sans"/>
      <family val="2"/>
      <charset val="204"/>
    </font>
    <font>
      <i/>
      <sz val="9"/>
      <name val="PT Sans"/>
      <family val="2"/>
      <charset val="204"/>
    </font>
    <font>
      <b/>
      <i/>
      <sz val="9"/>
      <color rgb="FFF24F00"/>
      <name val="PT Sans"/>
      <family val="2"/>
      <charset val="204"/>
    </font>
    <font>
      <sz val="10"/>
      <color indexed="23"/>
      <name val="PT Sans"/>
      <family val="2"/>
      <charset val="204"/>
    </font>
    <font>
      <sz val="9"/>
      <color indexed="23"/>
      <name val="PT Sans"/>
      <family val="2"/>
      <charset val="204"/>
    </font>
    <font>
      <b/>
      <sz val="9"/>
      <color indexed="23"/>
      <name val="PT Sans"/>
      <family val="2"/>
      <charset val="204"/>
    </font>
    <font>
      <b/>
      <i/>
      <sz val="9"/>
      <color indexed="53"/>
      <name val="PT Sans"/>
      <family val="2"/>
      <charset val="204"/>
    </font>
    <font>
      <b/>
      <i/>
      <sz val="18"/>
      <color theme="0"/>
      <name val="PT Sans"/>
      <family val="2"/>
      <charset val="204"/>
    </font>
    <font>
      <b/>
      <sz val="10"/>
      <color theme="0"/>
      <name val="PT Sans"/>
      <family val="2"/>
      <charset val="204"/>
    </font>
    <font>
      <sz val="9"/>
      <color indexed="8"/>
      <name val="PT Sans"/>
      <family val="2"/>
      <charset val="204"/>
    </font>
    <font>
      <b/>
      <i/>
      <sz val="9"/>
      <name val="PT Sans"/>
      <family val="2"/>
      <charset val="204"/>
    </font>
    <font>
      <sz val="11"/>
      <color rgb="FFF24F00"/>
      <name val="PT Sans"/>
      <family val="2"/>
      <charset val="204"/>
    </font>
    <font>
      <b/>
      <sz val="12"/>
      <color theme="0"/>
      <name val="PT Sans"/>
      <family val="2"/>
      <charset val="204"/>
    </font>
    <font>
      <b/>
      <sz val="9"/>
      <color rgb="FFFF0000"/>
      <name val="PT Sans"/>
      <family val="2"/>
      <charset val="204"/>
    </font>
    <font>
      <b/>
      <sz val="9"/>
      <name val="PT Sans"/>
      <family val="2"/>
      <charset val="204"/>
    </font>
    <font>
      <b/>
      <sz val="9"/>
      <color indexed="8"/>
      <name val="PT Sans"/>
      <family val="2"/>
      <charset val="204"/>
    </font>
    <font>
      <sz val="9"/>
      <color theme="1" tint="0.249977111117893"/>
      <name val="PT Sans"/>
      <family val="2"/>
      <charset val="204"/>
    </font>
    <font>
      <sz val="9"/>
      <color theme="1" tint="0.14999847407452621"/>
      <name val="PT Sans"/>
      <family val="2"/>
      <charset val="204"/>
    </font>
    <font>
      <b/>
      <sz val="9"/>
      <color theme="1" tint="0.14999847407452621"/>
      <name val="PT Sans"/>
      <family val="2"/>
      <charset val="204"/>
    </font>
    <font>
      <b/>
      <sz val="9"/>
      <color theme="6" tint="-0.499984740745262"/>
      <name val="PT Sans"/>
      <family val="2"/>
      <charset val="204"/>
    </font>
    <font>
      <b/>
      <sz val="12"/>
      <color theme="1" tint="0.14999847407452621"/>
      <name val="PT Sans"/>
      <family val="2"/>
      <charset val="204"/>
    </font>
    <font>
      <b/>
      <sz val="12"/>
      <color theme="6" tint="-0.499984740745262"/>
      <name val="PT Sans"/>
      <family val="2"/>
      <charset val="204"/>
    </font>
    <font>
      <b/>
      <i/>
      <sz val="9"/>
      <color theme="1" tint="0.14999847407452621"/>
      <name val="PT Sans"/>
      <family val="2"/>
      <charset val="204"/>
    </font>
    <font>
      <b/>
      <i/>
      <sz val="6"/>
      <name val="Arial"/>
      <family val="2"/>
      <charset val="204"/>
    </font>
    <font>
      <b/>
      <sz val="10"/>
      <color indexed="26"/>
      <name val="Arial"/>
      <family val="2"/>
      <charset val="204"/>
    </font>
    <font>
      <sz val="10"/>
      <name val="Arial Cyr"/>
      <family val="2"/>
      <charset val="204"/>
    </font>
    <font>
      <sz val="9"/>
      <name val="Calibri"/>
      <family val="2"/>
      <charset val="204"/>
      <scheme val="minor"/>
    </font>
    <font>
      <b/>
      <sz val="10"/>
      <color indexed="13"/>
      <name val="Arial"/>
      <family val="2"/>
      <charset val="204"/>
    </font>
    <font>
      <b/>
      <sz val="10"/>
      <color indexed="16"/>
      <name val="Arial"/>
      <family val="2"/>
      <charset val="204"/>
    </font>
    <font>
      <b/>
      <sz val="10"/>
      <color indexed="52"/>
      <name val="Arial"/>
      <family val="2"/>
      <charset val="204"/>
    </font>
    <font>
      <i/>
      <sz val="10"/>
      <name val="Arial"/>
      <family val="2"/>
      <charset val="204"/>
    </font>
    <font>
      <b/>
      <i/>
      <u/>
      <sz val="10"/>
      <name val="Arial"/>
      <family val="2"/>
      <charset val="204"/>
    </font>
    <font>
      <b/>
      <u/>
      <sz val="10"/>
      <name val="Arial"/>
      <family val="2"/>
      <charset val="204"/>
    </font>
    <font>
      <u/>
      <sz val="10"/>
      <name val="Arial"/>
      <family val="2"/>
      <charset val="204"/>
    </font>
    <font>
      <u/>
      <sz val="11"/>
      <color indexed="12"/>
      <name val="Arial"/>
      <family val="2"/>
      <charset val="204"/>
    </font>
    <font>
      <u/>
      <sz val="8"/>
      <color indexed="12"/>
      <name val="Arial"/>
      <family val="2"/>
      <charset val="204"/>
    </font>
    <font>
      <b/>
      <sz val="16"/>
      <color theme="1"/>
      <name val="Arial"/>
      <family val="2"/>
      <charset val="204"/>
    </font>
    <font>
      <b/>
      <sz val="16"/>
      <name val="Arial"/>
      <family val="2"/>
      <charset val="204"/>
    </font>
    <font>
      <b/>
      <sz val="9"/>
      <name val="Calibri"/>
      <family val="2"/>
      <charset val="204"/>
      <scheme val="minor"/>
    </font>
    <font>
      <b/>
      <i/>
      <sz val="9"/>
      <name val="Arial"/>
      <family val="2"/>
      <charset val="204"/>
    </font>
    <font>
      <b/>
      <i/>
      <sz val="9"/>
      <color theme="0"/>
      <name val="Arial"/>
      <family val="2"/>
      <charset val="204"/>
    </font>
    <font>
      <u/>
      <sz val="10"/>
      <color theme="10"/>
      <name val="Arial"/>
      <family val="2"/>
      <charset val="204"/>
    </font>
    <font>
      <b/>
      <i/>
      <sz val="10"/>
      <color rgb="FFFF0000"/>
      <name val="Arial"/>
      <family val="2"/>
      <charset val="204"/>
    </font>
    <font>
      <u/>
      <sz val="9"/>
      <color indexed="12"/>
      <name val="Arial"/>
      <family val="2"/>
      <charset val="204"/>
    </font>
    <font>
      <sz val="8"/>
      <color rgb="FFFF0000"/>
      <name val="Arial"/>
      <family val="2"/>
      <charset val="204"/>
    </font>
    <font>
      <b/>
      <sz val="8"/>
      <color rgb="FFFF0000"/>
      <name val="Arial"/>
      <family val="2"/>
      <charset val="204"/>
    </font>
    <font>
      <b/>
      <sz val="10"/>
      <color indexed="12"/>
      <name val="Arial"/>
      <family val="2"/>
      <charset val="204"/>
    </font>
    <font>
      <u/>
      <sz val="11"/>
      <color indexed="12"/>
      <name val="Arial Cyr"/>
    </font>
    <font>
      <b/>
      <sz val="12"/>
      <color theme="1"/>
      <name val="Arial"/>
      <family val="2"/>
      <charset val="204"/>
    </font>
    <font>
      <sz val="9"/>
      <color theme="0"/>
      <name val="Arial"/>
      <family val="2"/>
      <charset val="204"/>
    </font>
    <font>
      <b/>
      <sz val="9"/>
      <color indexed="26"/>
      <name val="Arial"/>
      <family val="2"/>
      <charset val="204"/>
    </font>
    <font>
      <sz val="9"/>
      <color indexed="26"/>
      <name val="Arial"/>
      <family val="2"/>
      <charset val="204"/>
    </font>
    <font>
      <b/>
      <sz val="9"/>
      <color theme="7" tint="-0.249977111117893"/>
      <name val="Arial"/>
      <family val="2"/>
      <charset val="204"/>
    </font>
    <font>
      <b/>
      <sz val="9"/>
      <color indexed="10"/>
      <name val="Arial"/>
      <family val="2"/>
      <charset val="204"/>
    </font>
    <font>
      <b/>
      <sz val="9"/>
      <color indexed="60"/>
      <name val="Arial"/>
      <family val="2"/>
      <charset val="204"/>
    </font>
    <font>
      <b/>
      <sz val="9"/>
      <color indexed="30"/>
      <name val="Arial"/>
      <family val="2"/>
      <charset val="204"/>
    </font>
    <font>
      <b/>
      <sz val="9"/>
      <color indexed="17"/>
      <name val="Arial"/>
      <family val="2"/>
      <charset val="204"/>
    </font>
    <font>
      <sz val="9"/>
      <color indexed="30"/>
      <name val="Arial"/>
      <family val="2"/>
      <charset val="204"/>
    </font>
    <font>
      <b/>
      <sz val="9"/>
      <color indexed="53"/>
      <name val="Arial"/>
      <family val="2"/>
      <charset val="204"/>
    </font>
    <font>
      <i/>
      <sz val="9"/>
      <color indexed="10"/>
      <name val="Arial"/>
      <family val="2"/>
      <charset val="204"/>
    </font>
    <font>
      <b/>
      <sz val="9"/>
      <color theme="1" tint="4.9989318521683403E-2"/>
      <name val="Arial"/>
      <family val="2"/>
      <charset val="204"/>
    </font>
    <font>
      <sz val="9"/>
      <color indexed="56"/>
      <name val="Arial"/>
      <family val="2"/>
      <charset val="204"/>
    </font>
    <font>
      <b/>
      <sz val="9"/>
      <color indexed="56"/>
      <name val="Arial"/>
      <family val="2"/>
      <charset val="204"/>
    </font>
    <font>
      <sz val="9"/>
      <color rgb="FF0070C0"/>
      <name val="Arial"/>
      <family val="2"/>
      <charset val="204"/>
    </font>
    <font>
      <sz val="9"/>
      <color rgb="FF000000"/>
      <name val="Arial"/>
      <family val="2"/>
      <charset val="204"/>
    </font>
    <font>
      <b/>
      <sz val="9"/>
      <color rgb="FFFFFFFF"/>
      <name val="Arial"/>
      <family val="2"/>
      <charset val="204"/>
    </font>
    <font>
      <sz val="8"/>
      <color indexed="8"/>
      <name val="Arial"/>
      <family val="2"/>
      <charset val="204"/>
    </font>
    <font>
      <b/>
      <sz val="10"/>
      <color indexed="2"/>
      <name val="Arial"/>
      <family val="2"/>
      <charset val="204"/>
    </font>
    <font>
      <sz val="10"/>
      <color theme="1" tint="0.14999847407452621"/>
      <name val="Arial"/>
      <family val="2"/>
      <charset val="204"/>
    </font>
    <font>
      <sz val="11"/>
      <color rgb="FFFF0000"/>
      <name val="Arial"/>
      <family val="2"/>
      <charset val="204"/>
    </font>
    <font>
      <b/>
      <sz val="11"/>
      <color indexed="10"/>
      <name val="Arial"/>
      <family val="2"/>
      <charset val="204"/>
    </font>
    <font>
      <b/>
      <sz val="9"/>
      <color indexed="9"/>
      <name val="Arial"/>
      <family val="2"/>
      <charset val="204"/>
    </font>
    <font>
      <sz val="9"/>
      <name val="Arial Unicode MS"/>
      <family val="2"/>
      <charset val="204"/>
    </font>
    <font>
      <b/>
      <sz val="9"/>
      <name val="Arial Unicode MS"/>
      <family val="2"/>
      <charset val="204"/>
    </font>
    <font>
      <i/>
      <sz val="9"/>
      <color theme="0"/>
      <name val="Arial"/>
      <family val="2"/>
      <charset val="204"/>
    </font>
    <font>
      <i/>
      <sz val="9"/>
      <color theme="2" tint="-0.749961851863155"/>
      <name val="Arial"/>
      <family val="2"/>
      <charset val="204"/>
    </font>
    <font>
      <i/>
      <u/>
      <sz val="9"/>
      <color theme="10"/>
      <name val="Arial"/>
      <family val="2"/>
      <charset val="204"/>
    </font>
    <font>
      <sz val="9"/>
      <color theme="2" tint="-0.749961851863155"/>
      <name val="Arial"/>
      <family val="2"/>
      <charset val="204"/>
    </font>
    <font>
      <u/>
      <sz val="9"/>
      <color theme="10"/>
      <name val="Arial"/>
      <family val="2"/>
      <charset val="204"/>
    </font>
    <font>
      <i/>
      <u/>
      <sz val="9"/>
      <name val="Arial"/>
      <family val="2"/>
      <charset val="204"/>
    </font>
    <font>
      <b/>
      <sz val="9"/>
      <color theme="2" tint="-0.749961851863155"/>
      <name val="Arial"/>
      <family val="2"/>
      <charset val="204"/>
    </font>
    <font>
      <b/>
      <i/>
      <sz val="9"/>
      <color indexed="2"/>
      <name val="Arial"/>
      <family val="2"/>
      <charset val="204"/>
    </font>
    <font>
      <i/>
      <sz val="9"/>
      <color indexed="2"/>
      <name val="Arial"/>
      <family val="2"/>
      <charset val="204"/>
    </font>
    <font>
      <i/>
      <sz val="9"/>
      <color theme="10"/>
      <name val="Arial"/>
      <family val="2"/>
      <charset val="204"/>
    </font>
    <font>
      <i/>
      <u/>
      <sz val="9"/>
      <color theme="0"/>
      <name val="Arial"/>
      <family val="2"/>
      <charset val="204"/>
    </font>
    <font>
      <u/>
      <sz val="9"/>
      <color theme="0"/>
      <name val="Arial"/>
      <family val="2"/>
      <charset val="204"/>
    </font>
    <font>
      <b/>
      <sz val="9"/>
      <color indexed="2"/>
      <name val="Arial"/>
      <family val="2"/>
      <charset val="204"/>
    </font>
    <font>
      <u/>
      <sz val="9"/>
      <name val="Arial"/>
      <family val="2"/>
      <charset val="204"/>
    </font>
    <font>
      <sz val="9"/>
      <color rgb="FF808080"/>
      <name val="Arial"/>
      <family val="2"/>
      <charset val="204"/>
    </font>
    <font>
      <b/>
      <sz val="9"/>
      <color rgb="FF000000"/>
      <name val="Arial"/>
      <family val="2"/>
      <charset val="204"/>
    </font>
    <font>
      <i/>
      <sz val="9"/>
      <color rgb="FF000000"/>
      <name val="Arial"/>
      <family val="2"/>
      <charset val="204"/>
    </font>
    <font>
      <b/>
      <sz val="9"/>
      <color rgb="FF808080"/>
      <name val="Arial"/>
      <family val="2"/>
      <charset val="204"/>
    </font>
    <font>
      <b/>
      <u/>
      <sz val="9"/>
      <color indexed="12"/>
      <name val="Arial"/>
      <family val="2"/>
      <charset val="204"/>
    </font>
    <font>
      <u/>
      <sz val="12"/>
      <color indexed="12"/>
      <name val="Arial"/>
      <family val="2"/>
      <charset val="204"/>
    </font>
    <font>
      <b/>
      <sz val="12"/>
      <color indexed="10"/>
      <name val="Arial"/>
      <family val="2"/>
      <charset val="204"/>
    </font>
    <font>
      <sz val="12"/>
      <color indexed="10"/>
      <name val="Arial"/>
      <family val="2"/>
      <charset val="204"/>
    </font>
    <font>
      <b/>
      <sz val="12"/>
      <color indexed="13"/>
      <name val="Arial"/>
      <family val="2"/>
      <charset val="204"/>
    </font>
    <font>
      <b/>
      <u/>
      <sz val="10"/>
      <color theme="1"/>
      <name val="Arial"/>
      <family val="2"/>
      <charset val="204"/>
    </font>
    <font>
      <b/>
      <sz val="11"/>
      <color indexed="30"/>
      <name val="Arial"/>
      <family val="2"/>
      <charset val="204"/>
    </font>
    <font>
      <sz val="10"/>
      <color rgb="FF0070C0"/>
      <name val="Arial"/>
      <family val="2"/>
      <charset val="204"/>
    </font>
    <font>
      <b/>
      <sz val="14"/>
      <color rgb="FFFF0000"/>
      <name val="Arial"/>
      <family val="2"/>
      <charset val="204"/>
    </font>
    <font>
      <b/>
      <sz val="28"/>
      <name val="Arial"/>
      <family val="2"/>
      <charset val="204"/>
    </font>
    <font>
      <sz val="18"/>
      <name val="Arial"/>
      <family val="2"/>
      <charset val="204"/>
    </font>
    <font>
      <b/>
      <sz val="18"/>
      <name val="Arial"/>
      <family val="2"/>
      <charset val="204"/>
    </font>
    <font>
      <b/>
      <sz val="28"/>
      <color theme="1"/>
      <name val="Arial"/>
      <family val="2"/>
      <charset val="204"/>
    </font>
    <font>
      <sz val="14"/>
      <color rgb="FFFF0000"/>
      <name val="Arial"/>
      <family val="2"/>
      <charset val="204"/>
    </font>
    <font>
      <sz val="14"/>
      <color indexed="10"/>
      <name val="Arial"/>
      <family val="2"/>
      <charset val="204"/>
    </font>
    <font>
      <b/>
      <sz val="14"/>
      <color theme="7" tint="0.59999389629810485"/>
      <name val="Arial"/>
      <family val="2"/>
      <charset val="204"/>
    </font>
    <font>
      <sz val="14"/>
      <color indexed="8"/>
      <name val="Arial"/>
      <family val="2"/>
      <charset val="204"/>
    </font>
    <font>
      <b/>
      <sz val="14"/>
      <color indexed="8"/>
      <name val="Arial"/>
      <family val="2"/>
      <charset val="204"/>
    </font>
    <font>
      <sz val="9"/>
      <color rgb="FF00B050"/>
      <name val="Arial Unicode MS"/>
      <family val="2"/>
      <charset val="204"/>
    </font>
    <font>
      <b/>
      <sz val="9"/>
      <color indexed="49"/>
      <name val="Arial"/>
      <family val="2"/>
      <charset val="204"/>
    </font>
    <font>
      <sz val="9"/>
      <color indexed="49"/>
      <name val="Arial"/>
      <family val="2"/>
      <charset val="204"/>
    </font>
    <font>
      <b/>
      <sz val="16"/>
      <color indexed="9"/>
      <name val="Calibri"/>
      <family val="2"/>
      <charset val="204"/>
    </font>
    <font>
      <u/>
      <sz val="10"/>
      <color theme="1"/>
      <name val="Arial"/>
      <family val="2"/>
      <charset val="204"/>
    </font>
    <font>
      <b/>
      <sz val="11"/>
      <color rgb="FFFFFFFF"/>
      <name val="Arial"/>
      <family val="2"/>
      <charset val="204"/>
    </font>
    <font>
      <b/>
      <sz val="11"/>
      <color theme="1"/>
      <name val="Arial"/>
      <family val="2"/>
      <charset val="204"/>
    </font>
    <font>
      <sz val="11"/>
      <color rgb="FF000000"/>
      <name val="Arial"/>
      <family val="2"/>
      <charset val="204"/>
    </font>
    <font>
      <b/>
      <sz val="11"/>
      <color rgb="FF000000"/>
      <name val="Arial"/>
      <family val="2"/>
      <charset val="204"/>
    </font>
    <font>
      <sz val="8"/>
      <color theme="1"/>
      <name val="Arial"/>
      <family val="2"/>
      <charset val="204"/>
    </font>
    <font>
      <b/>
      <sz val="11"/>
      <color theme="0"/>
      <name val="Arial"/>
      <family val="2"/>
      <charset val="204"/>
    </font>
    <font>
      <sz val="10"/>
      <color indexed="81"/>
      <name val="Times New Roman"/>
      <family val="1"/>
      <charset val="204"/>
    </font>
    <font>
      <sz val="9"/>
      <color rgb="FF00B050"/>
      <name val="Arial"/>
      <family val="2"/>
      <charset val="204"/>
    </font>
    <font>
      <b/>
      <u/>
      <sz val="9"/>
      <name val="Arial"/>
      <family val="2"/>
      <charset val="204"/>
    </font>
    <font>
      <b/>
      <u/>
      <sz val="9"/>
      <color rgb="FF0070C0"/>
      <name val="Arial"/>
      <family val="2"/>
      <charset val="204"/>
    </font>
    <font>
      <u/>
      <sz val="8"/>
      <name val="Arial"/>
      <family val="2"/>
      <charset val="204"/>
    </font>
    <font>
      <b/>
      <sz val="8"/>
      <color theme="9" tint="-0.499984740745262"/>
      <name val="Arial"/>
      <family val="2"/>
      <charset val="204"/>
    </font>
    <font>
      <b/>
      <u/>
      <sz val="8"/>
      <color rgb="FF002060"/>
      <name val="Arial"/>
      <family val="2"/>
      <charset val="204"/>
    </font>
    <font>
      <b/>
      <sz val="8"/>
      <color rgb="FF002060"/>
      <name val="Arial"/>
      <family val="2"/>
      <charset val="204"/>
    </font>
    <font>
      <b/>
      <u/>
      <sz val="8"/>
      <color theme="9" tint="-0.249977111117893"/>
      <name val="Arial"/>
      <family val="2"/>
      <charset val="204"/>
    </font>
    <font>
      <b/>
      <sz val="8"/>
      <color theme="9" tint="-0.249977111117893"/>
      <name val="Arial"/>
      <family val="2"/>
      <charset val="204"/>
    </font>
    <font>
      <b/>
      <u/>
      <sz val="8"/>
      <color rgb="FF00B050"/>
      <name val="Arial"/>
      <family val="2"/>
      <charset val="204"/>
    </font>
    <font>
      <b/>
      <sz val="8"/>
      <color rgb="FF00B050"/>
      <name val="Arial"/>
      <family val="2"/>
      <charset val="204"/>
    </font>
    <font>
      <b/>
      <u/>
      <sz val="8"/>
      <color rgb="FFFF0000"/>
      <name val="Arial"/>
      <family val="2"/>
      <charset val="204"/>
    </font>
    <font>
      <b/>
      <u/>
      <sz val="8"/>
      <color rgb="FF0070C0"/>
      <name val="Arial"/>
      <family val="2"/>
      <charset val="204"/>
    </font>
    <font>
      <b/>
      <sz val="8"/>
      <color rgb="FF0070C0"/>
      <name val="Arial"/>
      <family val="2"/>
      <charset val="204"/>
    </font>
    <font>
      <u/>
      <sz val="8"/>
      <color theme="1"/>
      <name val="Arial"/>
      <family val="2"/>
      <charset val="204"/>
    </font>
    <font>
      <b/>
      <u/>
      <sz val="8"/>
      <name val="Arial"/>
      <family val="2"/>
      <charset val="204"/>
    </font>
    <font>
      <b/>
      <sz val="10"/>
      <color rgb="FF003F2F"/>
      <name val="Arial"/>
      <family val="2"/>
      <charset val="204"/>
    </font>
    <font>
      <b/>
      <sz val="12"/>
      <color indexed="2"/>
      <name val="Arial"/>
      <family val="2"/>
      <charset val="204"/>
    </font>
  </fonts>
  <fills count="1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9"/>
        <bgColor indexed="64"/>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61"/>
        <bgColor indexed="64"/>
      </patternFill>
    </fill>
    <fill>
      <patternFill patternType="solid">
        <fgColor indexed="24"/>
        <bgColor indexed="64"/>
      </patternFill>
    </fill>
    <fill>
      <patternFill patternType="solid">
        <fgColor indexed="9"/>
        <bgColor indexed="9"/>
      </patternFill>
    </fill>
    <fill>
      <patternFill patternType="solid">
        <fgColor indexed="44"/>
        <bgColor indexed="64"/>
      </patternFill>
    </fill>
    <fill>
      <patternFill patternType="solid">
        <fgColor indexed="29"/>
        <bgColor indexed="64"/>
      </patternFill>
    </fill>
    <fill>
      <patternFill patternType="solid">
        <fgColor rgb="FF00FFFF"/>
        <bgColor rgb="FF00FFFF"/>
      </patternFill>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rgb="FFFEFADA"/>
        <bgColor indexed="64"/>
      </patternFill>
    </fill>
    <fill>
      <patternFill patternType="solid">
        <fgColor rgb="FFF24F00"/>
        <bgColor indexed="64"/>
      </patternFill>
    </fill>
    <fill>
      <patternFill patternType="solid">
        <fgColor rgb="FF7D6E66"/>
        <bgColor indexed="64"/>
      </patternFill>
    </fill>
    <fill>
      <patternFill patternType="solid">
        <fgColor theme="9" tint="0.39997558519241921"/>
        <bgColor indexed="64"/>
      </patternFill>
    </fill>
    <fill>
      <patternFill patternType="solid">
        <fgColor rgb="FFEAEAEA"/>
        <bgColor indexed="64"/>
      </patternFill>
    </fill>
    <fill>
      <patternFill patternType="solid">
        <fgColor rgb="FFFBD6B7"/>
        <bgColor indexed="64"/>
      </patternFill>
    </fill>
    <fill>
      <patternFill patternType="solid">
        <fgColor rgb="FFFAC090"/>
        <bgColor indexed="64"/>
      </patternFill>
    </fill>
    <fill>
      <patternFill patternType="solid">
        <fgColor theme="0" tint="-0.499984740745262"/>
        <bgColor indexed="64"/>
      </patternFill>
    </fill>
    <fill>
      <patternFill patternType="solid">
        <fgColor rgb="FFFFFF00"/>
        <bgColor rgb="FFFFFF00"/>
      </patternFill>
    </fill>
    <fill>
      <patternFill patternType="solid">
        <fgColor theme="6" tint="0.59999389629810485"/>
        <bgColor indexed="64"/>
      </patternFill>
    </fill>
    <fill>
      <patternFill patternType="solid">
        <fgColor rgb="FF000000"/>
        <bgColor indexed="64"/>
      </patternFill>
    </fill>
    <fill>
      <patternFill patternType="solid">
        <fgColor theme="1"/>
        <bgColor indexed="64"/>
      </patternFill>
    </fill>
    <fill>
      <patternFill patternType="solid">
        <fgColor rgb="FF99CCFF"/>
        <bgColor indexed="64"/>
      </patternFill>
    </fill>
    <fill>
      <patternFill patternType="solid">
        <fgColor theme="3" tint="0.39997558519241921"/>
        <bgColor indexed="64"/>
      </patternFill>
    </fill>
    <fill>
      <patternFill patternType="solid">
        <fgColor rgb="FF538ED5"/>
        <bgColor indexed="64"/>
      </patternFill>
    </fill>
    <fill>
      <patternFill patternType="solid">
        <fgColor rgb="FF00B050"/>
        <bgColor indexed="64"/>
      </patternFill>
    </fill>
    <fill>
      <patternFill patternType="solid">
        <fgColor rgb="FFFF9900"/>
        <bgColor indexed="64"/>
      </patternFill>
    </fill>
    <fill>
      <patternFill patternType="solid">
        <fgColor theme="4"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96633"/>
        <bgColor indexed="64"/>
      </patternFill>
    </fill>
    <fill>
      <patternFill patternType="solid">
        <fgColor theme="6" tint="0.79998168889431442"/>
        <bgColor indexed="64"/>
      </patternFill>
    </fill>
    <fill>
      <patternFill patternType="solid">
        <fgColor indexed="30"/>
        <bgColor indexed="64"/>
      </patternFill>
    </fill>
    <fill>
      <patternFill patternType="solid">
        <fgColor theme="9" tint="0.59999389629810485"/>
        <bgColor indexed="64"/>
      </patternFill>
    </fill>
    <fill>
      <patternFill patternType="solid">
        <fgColor indexed="62"/>
        <bgColor indexed="64"/>
      </patternFill>
    </fill>
    <fill>
      <patternFill patternType="solid">
        <fgColor rgb="FF7030A0"/>
        <bgColor indexed="64"/>
      </patternFill>
    </fill>
    <fill>
      <patternFill patternType="solid">
        <fgColor rgb="FF259CBA"/>
        <bgColor indexed="64"/>
      </patternFill>
    </fill>
    <fill>
      <patternFill patternType="solid">
        <fgColor theme="8" tint="0.39997558519241921"/>
        <bgColor indexed="64"/>
      </patternFill>
    </fill>
    <fill>
      <patternFill patternType="solid">
        <fgColor rgb="FFFFFD5F"/>
        <bgColor indexed="64"/>
      </patternFill>
    </fill>
    <fill>
      <patternFill patternType="solid">
        <fgColor rgb="FF9DD3A2"/>
        <bgColor indexed="64"/>
      </patternFill>
    </fill>
    <fill>
      <patternFill patternType="solid">
        <fgColor rgb="FF47B98E"/>
        <bgColor indexed="64"/>
      </patternFill>
    </fill>
    <fill>
      <patternFill patternType="solid">
        <fgColor rgb="FF8365A3"/>
        <bgColor indexed="64"/>
      </patternFill>
    </fill>
    <fill>
      <patternFill patternType="solid">
        <fgColor rgb="FF00B0F0"/>
        <bgColor indexed="64"/>
      </patternFill>
    </fill>
    <fill>
      <patternFill patternType="solid">
        <fgColor rgb="FFC2E4C5"/>
        <bgColor indexed="64"/>
      </patternFill>
    </fill>
    <fill>
      <patternFill patternType="solid">
        <fgColor rgb="FFFFFF66"/>
        <bgColor indexed="64"/>
      </patternFill>
    </fill>
    <fill>
      <patternFill patternType="solid">
        <fgColor theme="7" tint="0.79998168889431442"/>
        <bgColor indexed="64"/>
      </patternFill>
    </fill>
    <fill>
      <patternFill patternType="solid">
        <fgColor rgb="FF23719D"/>
        <bgColor indexed="64"/>
      </patternFill>
    </fill>
    <fill>
      <patternFill patternType="solid">
        <fgColor theme="4" tint="0.59999389629810485"/>
        <bgColor indexed="64"/>
      </patternFill>
    </fill>
    <fill>
      <patternFill patternType="solid">
        <fgColor theme="2"/>
        <bgColor indexed="64"/>
      </patternFill>
    </fill>
    <fill>
      <patternFill patternType="solid">
        <fgColor rgb="FFC00000"/>
        <bgColor indexed="64"/>
      </patternFill>
    </fill>
    <fill>
      <patternFill patternType="solid">
        <fgColor rgb="FFFFCC00"/>
        <bgColor indexed="64"/>
      </patternFill>
    </fill>
    <fill>
      <patternFill patternType="solid">
        <fgColor rgb="FF33CCCC"/>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FF"/>
        <bgColor rgb="FFFFFFFF"/>
      </patternFill>
    </fill>
    <fill>
      <patternFill patternType="solid">
        <fgColor indexed="4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rgb="FFFFC000"/>
      </patternFill>
    </fill>
    <fill>
      <patternFill patternType="solid">
        <fgColor theme="0"/>
        <bgColor theme="0"/>
      </patternFill>
    </fill>
    <fill>
      <patternFill patternType="solid">
        <fgColor theme="9" tint="0.79998168889431442"/>
        <bgColor indexed="64"/>
      </patternFill>
    </fill>
    <fill>
      <patternFill patternType="solid">
        <fgColor rgb="FFEF720B"/>
        <bgColor indexed="64"/>
      </patternFill>
    </fill>
    <fill>
      <patternFill patternType="solid">
        <fgColor rgb="FF0070C0"/>
        <bgColor indexed="64"/>
      </patternFill>
    </fill>
    <fill>
      <patternFill patternType="solid">
        <fgColor theme="8"/>
        <bgColor theme="8"/>
      </patternFill>
    </fill>
    <fill>
      <patternFill patternType="solid">
        <fgColor indexed="5"/>
        <bgColor indexed="5"/>
      </patternFill>
    </fill>
    <fill>
      <patternFill patternType="solid">
        <fgColor theme="0" tint="-4.9958800012207406E-2"/>
        <bgColor theme="0" tint="-4.9958800012207406E-2"/>
      </patternFill>
    </fill>
    <fill>
      <patternFill patternType="solid">
        <fgColor theme="4" tint="0.39997558519241921"/>
        <bgColor theme="4" tint="0.39997558519241921"/>
      </patternFill>
    </fill>
    <fill>
      <patternFill patternType="solid">
        <fgColor indexed="65"/>
      </patternFill>
    </fill>
    <fill>
      <patternFill patternType="solid">
        <fgColor rgb="FF00B050"/>
        <bgColor rgb="FF00B050"/>
      </patternFill>
    </fill>
    <fill>
      <patternFill patternType="solid">
        <fgColor rgb="FF66FF33"/>
        <bgColor rgb="FF66FF33"/>
      </patternFill>
    </fill>
    <fill>
      <patternFill patternType="solid">
        <fgColor rgb="FF4DF551"/>
        <bgColor rgb="FF4DF551"/>
      </patternFill>
    </fill>
    <fill>
      <patternFill patternType="solid">
        <fgColor indexed="2"/>
        <bgColor indexed="2"/>
      </patternFill>
    </fill>
    <fill>
      <patternFill patternType="solid">
        <fgColor theme="0" tint="-0.14996795556505021"/>
        <bgColor theme="0" tint="-0.14996795556505021"/>
      </patternFill>
    </fill>
    <fill>
      <patternFill patternType="solid">
        <fgColor theme="1" tint="0.499984740745262"/>
        <bgColor theme="1" tint="0.499984740745262"/>
      </patternFill>
    </fill>
    <fill>
      <patternFill patternType="solid">
        <fgColor rgb="FFFF4D00"/>
        <bgColor indexed="64"/>
      </patternFill>
    </fill>
    <fill>
      <patternFill patternType="solid">
        <fgColor rgb="FF003366"/>
        <bgColor rgb="FF333399"/>
      </patternFill>
    </fill>
    <fill>
      <patternFill patternType="solid">
        <fgColor rgb="FF800000"/>
        <bgColor rgb="FF800000"/>
      </patternFill>
    </fill>
    <fill>
      <patternFill patternType="solid">
        <fgColor rgb="FF808080"/>
        <bgColor rgb="FF969696"/>
      </patternFill>
    </fill>
    <fill>
      <patternFill patternType="solid">
        <fgColor rgb="FFFFCC00"/>
        <bgColor rgb="FFFFFF00"/>
      </patternFill>
    </fill>
    <fill>
      <patternFill patternType="solid">
        <fgColor rgb="FFC0C0C0"/>
        <bgColor indexed="64"/>
      </patternFill>
    </fill>
    <fill>
      <patternFill patternType="solid">
        <fgColor rgb="FFDEDEDE"/>
        <bgColor indexed="64"/>
      </patternFill>
    </fill>
    <fill>
      <patternFill patternType="solid">
        <fgColor theme="9" tint="-0.249977111117893"/>
        <bgColor indexed="64"/>
      </patternFill>
    </fill>
    <fill>
      <patternFill patternType="solid">
        <fgColor rgb="FFFF6A17"/>
        <bgColor indexed="64"/>
      </patternFill>
    </fill>
    <fill>
      <patternFill patternType="solid">
        <fgColor rgb="FFFFB185"/>
        <bgColor indexed="64"/>
      </patternFill>
    </fill>
    <fill>
      <patternFill patternType="solid">
        <fgColor theme="1" tint="0.249977111117893"/>
        <bgColor indexed="64"/>
      </patternFill>
    </fill>
    <fill>
      <patternFill patternType="solid">
        <fgColor rgb="FFE4F0DD"/>
      </patternFill>
    </fill>
    <fill>
      <patternFill patternType="solid">
        <fgColor rgb="FFFFDE19"/>
        <bgColor theme="0" tint="-0.34998626667073579"/>
      </patternFill>
    </fill>
  </fills>
  <borders count="22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9"/>
      </right>
      <top style="thin">
        <color indexed="9"/>
      </top>
      <bottom style="thin">
        <color indexed="9"/>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right style="thin">
        <color indexed="64"/>
      </right>
      <top style="medium">
        <color indexed="64"/>
      </top>
      <bottom style="medium">
        <color indexed="64"/>
      </bottom>
      <diagonal/>
    </border>
    <border>
      <left style="thin">
        <color indexed="9"/>
      </left>
      <right style="thin">
        <color indexed="9"/>
      </right>
      <top/>
      <bottom/>
      <diagonal/>
    </border>
    <border>
      <left style="thin">
        <color indexed="9"/>
      </left>
      <right/>
      <top style="thin">
        <color indexed="64"/>
      </top>
      <bottom/>
      <diagonal/>
    </border>
    <border>
      <left style="thin">
        <color indexed="9"/>
      </left>
      <right/>
      <top/>
      <bottom style="thin">
        <color indexed="64"/>
      </bottom>
      <diagonal/>
    </border>
    <border>
      <left style="medium">
        <color indexed="53"/>
      </left>
      <right/>
      <top/>
      <bottom/>
      <diagonal/>
    </border>
    <border>
      <left style="medium">
        <color indexed="53"/>
      </left>
      <right/>
      <top/>
      <bottom style="thin">
        <color indexed="9"/>
      </bottom>
      <diagonal/>
    </border>
    <border>
      <left/>
      <right/>
      <top/>
      <bottom style="thin">
        <color indexed="9"/>
      </bottom>
      <diagonal/>
    </border>
    <border>
      <left/>
      <right style="thin">
        <color indexed="9"/>
      </right>
      <top/>
      <bottom style="thin">
        <color indexed="9"/>
      </bottom>
      <diagonal/>
    </border>
    <border>
      <left style="thin">
        <color indexed="9"/>
      </left>
      <right style="medium">
        <color indexed="53"/>
      </right>
      <top style="thin">
        <color indexed="9"/>
      </top>
      <bottom style="thin">
        <color indexed="9"/>
      </bottom>
      <diagonal/>
    </border>
    <border>
      <left style="thin">
        <color indexed="9"/>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medium">
        <color indexed="64"/>
      </right>
      <top/>
      <bottom/>
      <diagonal/>
    </border>
    <border>
      <left style="medium">
        <color indexed="64"/>
      </left>
      <right/>
      <top/>
      <bottom style="thin">
        <color theme="0"/>
      </bottom>
      <diagonal/>
    </border>
    <border>
      <left/>
      <right/>
      <top/>
      <bottom style="thin">
        <color theme="0"/>
      </bottom>
      <diagonal/>
    </border>
    <border>
      <left style="medium">
        <color indexed="64"/>
      </left>
      <right style="thin">
        <color theme="0"/>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rgb="FFFEFADA"/>
      </left>
      <right style="thin">
        <color rgb="FFFEFADA"/>
      </right>
      <top/>
      <bottom/>
      <diagonal/>
    </border>
    <border>
      <left style="thin">
        <color rgb="FFFEFADA"/>
      </left>
      <right style="medium">
        <color indexed="64"/>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thin">
        <color theme="0"/>
      </bottom>
      <diagonal/>
    </border>
    <border>
      <left/>
      <right/>
      <top style="thin">
        <color theme="0"/>
      </top>
      <bottom style="thin">
        <color theme="0"/>
      </bottom>
      <diagonal/>
    </border>
    <border>
      <left style="medium">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medium">
        <color indexed="64"/>
      </right>
      <top style="thin">
        <color theme="0"/>
      </top>
      <bottom/>
      <diagonal/>
    </border>
    <border>
      <left style="thin">
        <color theme="0"/>
      </left>
      <right style="medium">
        <color indexed="64"/>
      </right>
      <top style="thin">
        <color rgb="FFFEFADA"/>
      </top>
      <bottom style="thin">
        <color rgb="FFFEFADA"/>
      </bottom>
      <diagonal/>
    </border>
    <border>
      <left/>
      <right style="medium">
        <color indexed="64"/>
      </right>
      <top style="thin">
        <color rgb="FFFEFADA"/>
      </top>
      <bottom style="thin">
        <color rgb="FFFEFADA"/>
      </bottom>
      <diagonal/>
    </border>
    <border>
      <left style="thin">
        <color theme="0"/>
      </left>
      <right style="medium">
        <color indexed="64"/>
      </right>
      <top style="thin">
        <color theme="0"/>
      </top>
      <bottom style="thin">
        <color theme="0"/>
      </bottom>
      <diagonal/>
    </border>
    <border>
      <left style="medium">
        <color indexed="64"/>
      </left>
      <right style="thin">
        <color theme="0"/>
      </right>
      <top/>
      <bottom style="thin">
        <color theme="0"/>
      </bottom>
      <diagonal/>
    </border>
    <border>
      <left style="thin">
        <color theme="0"/>
      </left>
      <right style="medium">
        <color indexed="64"/>
      </right>
      <top/>
      <bottom style="thin">
        <color theme="0"/>
      </bottom>
      <diagonal/>
    </border>
    <border>
      <left style="thin">
        <color theme="0"/>
      </left>
      <right/>
      <top style="thin">
        <color theme="0"/>
      </top>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style="medium">
        <color theme="0"/>
      </top>
      <bottom style="thin">
        <color theme="0"/>
      </bottom>
      <diagonal/>
    </border>
    <border>
      <left/>
      <right/>
      <top style="medium">
        <color theme="0"/>
      </top>
      <bottom style="thin">
        <color theme="0"/>
      </bottom>
      <diagonal/>
    </border>
    <border>
      <left/>
      <right style="medium">
        <color indexed="64"/>
      </right>
      <top style="medium">
        <color theme="0"/>
      </top>
      <bottom style="thin">
        <color theme="0"/>
      </bottom>
      <diagonal/>
    </border>
    <border>
      <left style="medium">
        <color indexed="64"/>
      </left>
      <right style="thin">
        <color theme="0"/>
      </right>
      <top/>
      <bottom/>
      <diagonal/>
    </border>
    <border>
      <left/>
      <right style="medium">
        <color indexed="64"/>
      </right>
      <top/>
      <bottom style="thin">
        <color theme="0"/>
      </bottom>
      <diagonal/>
    </border>
    <border>
      <left style="thin">
        <color theme="0"/>
      </left>
      <right/>
      <top style="thin">
        <color rgb="FFFEFADA"/>
      </top>
      <bottom style="thin">
        <color rgb="FFFEFADA"/>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top style="thin">
        <color theme="0"/>
      </top>
      <bottom style="medium">
        <color indexed="64"/>
      </bottom>
      <diagonal/>
    </border>
    <border>
      <left style="thin">
        <color theme="0"/>
      </left>
      <right/>
      <top style="thin">
        <color rgb="FFFEFADA"/>
      </top>
      <bottom style="medium">
        <color indexed="64"/>
      </bottom>
      <diagonal/>
    </border>
    <border>
      <left style="thin">
        <color theme="0"/>
      </left>
      <right style="medium">
        <color indexed="64"/>
      </right>
      <top style="thin">
        <color theme="0"/>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24"/>
      </left>
      <right style="thin">
        <color indexed="24"/>
      </right>
      <top style="thin">
        <color indexed="24"/>
      </top>
      <bottom style="thin">
        <color indexed="24"/>
      </bottom>
      <diagonal/>
    </border>
    <border>
      <left style="thin">
        <color indexed="28"/>
      </left>
      <right style="thin">
        <color indexed="28"/>
      </right>
      <top style="thin">
        <color indexed="28"/>
      </top>
      <bottom/>
      <diagonal/>
    </border>
    <border>
      <left style="thin">
        <color indexed="28"/>
      </left>
      <right style="thin">
        <color indexed="28"/>
      </right>
      <top style="thin">
        <color indexed="28"/>
      </top>
      <bottom style="thin">
        <color indexed="28"/>
      </bottom>
      <diagonal/>
    </border>
    <border>
      <left style="thin">
        <color indexed="28"/>
      </left>
      <right/>
      <top/>
      <bottom/>
      <diagonal/>
    </border>
    <border>
      <left style="thin">
        <color indexed="28"/>
      </left>
      <right style="thin">
        <color indexed="28"/>
      </right>
      <top/>
      <bottom/>
      <diagonal/>
    </border>
    <border>
      <left style="thin">
        <color indexed="28"/>
      </left>
      <right/>
      <top/>
      <bottom style="thin">
        <color indexed="28"/>
      </bottom>
      <diagonal/>
    </border>
    <border>
      <left/>
      <right/>
      <top/>
      <bottom style="thin">
        <color indexed="28"/>
      </bottom>
      <diagonal/>
    </border>
    <border>
      <left style="thin">
        <color indexed="28"/>
      </left>
      <right style="thin">
        <color indexed="28"/>
      </right>
      <top/>
      <bottom style="thin">
        <color indexed="28"/>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right/>
      <top style="thin">
        <color indexed="24"/>
      </top>
      <bottom style="thin">
        <color indexed="2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hair">
        <color theme="7" tint="-0.24994659260841701"/>
      </right>
      <top/>
      <bottom/>
      <diagonal/>
    </border>
    <border>
      <left style="hair">
        <color theme="7" tint="-0.24994659260841701"/>
      </left>
      <right style="hair">
        <color theme="7" tint="-0.24994659260841701"/>
      </right>
      <top/>
      <bottom/>
      <diagonal/>
    </border>
    <border>
      <left style="hair">
        <color theme="7" tint="-0.24994659260841701"/>
      </left>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9"/>
      </left>
      <right/>
      <top style="thin">
        <color indexed="9"/>
      </top>
      <bottom/>
      <diagonal/>
    </border>
    <border>
      <left/>
      <right/>
      <top/>
      <bottom style="thin">
        <color theme="0" tint="-0.34998626667073579"/>
      </bottom>
      <diagonal/>
    </border>
    <border>
      <left/>
      <right/>
      <top style="thin">
        <color theme="0" tint="-0.34998626667073579"/>
      </top>
      <bottom/>
      <diagonal/>
    </border>
    <border>
      <left/>
      <right style="thin">
        <color indexed="64"/>
      </right>
      <top/>
      <bottom style="medium">
        <color indexed="64"/>
      </bottom>
      <diagonal/>
    </border>
    <border>
      <left/>
      <right style="thin">
        <color indexed="64"/>
      </right>
      <top style="medium">
        <color indexed="64"/>
      </top>
      <bottom/>
      <diagonal/>
    </border>
    <border>
      <left/>
      <right/>
      <top style="hair">
        <color indexed="64"/>
      </top>
      <bottom/>
      <diagonal/>
    </border>
    <border>
      <left style="medium">
        <color indexed="64"/>
      </left>
      <right/>
      <top/>
      <bottom style="thin">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style="medium">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indexed="64"/>
      </top>
      <bottom/>
      <diagonal/>
    </border>
    <border>
      <left style="medium">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diagonal/>
    </border>
    <border>
      <left style="thin">
        <color theme="0" tint="-0.499984740745262"/>
      </left>
      <right style="thin">
        <color indexed="64"/>
      </right>
      <top style="thin">
        <color theme="0" tint="-0.499984740745262"/>
      </top>
      <bottom/>
      <diagonal/>
    </border>
    <border>
      <left style="thin">
        <color indexed="64"/>
      </left>
      <right style="thin">
        <color indexed="64"/>
      </right>
      <top style="thin">
        <color theme="0" tint="-0.499984740745262"/>
      </top>
      <bottom/>
      <diagonal/>
    </border>
    <border>
      <left style="thin">
        <color auto="1"/>
      </left>
      <right style="thin">
        <color indexed="64"/>
      </right>
      <top/>
      <bottom style="thin">
        <color auto="1"/>
      </bottom>
      <diagonal/>
    </border>
    <border>
      <left/>
      <right/>
      <top style="thin">
        <color indexed="64"/>
      </top>
      <bottom/>
      <diagonal/>
    </border>
    <border>
      <left style="thin">
        <color rgb="FFACC8BD"/>
      </left>
      <right/>
      <top style="thin">
        <color rgb="FFACC8BD"/>
      </top>
      <bottom style="thin">
        <color rgb="FFACC8BD"/>
      </bottom>
      <diagonal/>
    </border>
    <border>
      <left style="thin">
        <color rgb="FFACC8BD"/>
      </left>
      <right style="thin">
        <color rgb="FFACC8BD"/>
      </right>
      <top style="thin">
        <color rgb="FFACC8BD"/>
      </top>
      <bottom style="thin">
        <color rgb="FFACC8BD"/>
      </bottom>
      <diagonal/>
    </border>
    <border>
      <left/>
      <right/>
      <top style="thin">
        <color rgb="FFACC8BD"/>
      </top>
      <bottom style="thin">
        <color rgb="FFACC8BD"/>
      </bottom>
      <diagonal/>
    </border>
    <border>
      <left/>
      <right style="thin">
        <color rgb="FFACC8BD"/>
      </right>
      <top style="thin">
        <color rgb="FFACC8BD"/>
      </top>
      <bottom style="thin">
        <color rgb="FFACC8BD"/>
      </bottom>
      <diagonal/>
    </border>
    <border>
      <left style="medium">
        <color indexed="64"/>
      </left>
      <right/>
      <top style="thin">
        <color indexed="64"/>
      </top>
      <bottom/>
      <diagonal/>
    </border>
  </borders>
  <cellStyleXfs count="309">
    <xf numFmtId="0" fontId="0" fillId="0" borderId="0"/>
    <xf numFmtId="0" fontId="4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81" fillId="12" borderId="0" applyNumberFormat="0" applyBorder="0" applyAlignment="0" applyProtection="0"/>
    <xf numFmtId="0" fontId="81" fillId="9" borderId="0" applyNumberFormat="0" applyBorder="0" applyAlignment="0" applyProtection="0"/>
    <xf numFmtId="0" fontId="81" fillId="10" borderId="0" applyNumberFormat="0" applyBorder="0" applyAlignment="0" applyProtection="0"/>
    <xf numFmtId="0" fontId="81" fillId="13" borderId="0" applyNumberFormat="0" applyBorder="0" applyAlignment="0" applyProtection="0"/>
    <xf numFmtId="0" fontId="81" fillId="14" borderId="0" applyNumberFormat="0" applyBorder="0" applyAlignment="0" applyProtection="0"/>
    <xf numFmtId="0" fontId="81" fillId="15" borderId="0" applyNumberFormat="0" applyBorder="0" applyAlignment="0" applyProtection="0"/>
    <xf numFmtId="172" fontId="45" fillId="0" borderId="0" applyFont="0" applyFill="0" applyBorder="0" applyAlignment="0" applyProtection="0"/>
    <xf numFmtId="0" fontId="65" fillId="0" borderId="0"/>
    <xf numFmtId="0" fontId="53" fillId="0" borderId="0"/>
    <xf numFmtId="0" fontId="19" fillId="0" borderId="0"/>
    <xf numFmtId="0" fontId="19" fillId="0" borderId="0"/>
    <xf numFmtId="0" fontId="42" fillId="0" borderId="0"/>
    <xf numFmtId="0" fontId="17" fillId="0" borderId="0"/>
    <xf numFmtId="0" fontId="19" fillId="0" borderId="0"/>
    <xf numFmtId="0" fontId="57" fillId="0" borderId="0"/>
    <xf numFmtId="0" fontId="19" fillId="0" borderId="0"/>
    <xf numFmtId="0" fontId="46" fillId="0" borderId="0"/>
    <xf numFmtId="0" fontId="29" fillId="0" borderId="0"/>
    <xf numFmtId="0" fontId="46" fillId="0" borderId="0"/>
    <xf numFmtId="0" fontId="19" fillId="0" borderId="0"/>
    <xf numFmtId="0" fontId="56" fillId="0" borderId="0"/>
    <xf numFmtId="0" fontId="81" fillId="16" borderId="0" applyNumberFormat="0" applyBorder="0" applyAlignment="0" applyProtection="0"/>
    <xf numFmtId="0" fontId="81" fillId="17" borderId="0" applyNumberFormat="0" applyBorder="0" applyAlignment="0" applyProtection="0"/>
    <xf numFmtId="0" fontId="81" fillId="18" borderId="0" applyNumberFormat="0" applyBorder="0" applyAlignment="0" applyProtection="0"/>
    <xf numFmtId="0" fontId="81" fillId="13" borderId="0" applyNumberFormat="0" applyBorder="0" applyAlignment="0" applyProtection="0"/>
    <xf numFmtId="0" fontId="81" fillId="14" borderId="0" applyNumberFormat="0" applyBorder="0" applyAlignment="0" applyProtection="0"/>
    <xf numFmtId="0" fontId="81" fillId="19" borderId="0" applyNumberFormat="0" applyBorder="0" applyAlignment="0" applyProtection="0"/>
    <xf numFmtId="0" fontId="89" fillId="7" borderId="1" applyNumberFormat="0" applyAlignment="0" applyProtection="0"/>
    <xf numFmtId="0" fontId="90" fillId="20" borderId="2" applyNumberFormat="0" applyAlignment="0" applyProtection="0"/>
    <xf numFmtId="0" fontId="91" fillId="20" borderId="1" applyNumberFormat="0" applyAlignment="0" applyProtection="0"/>
    <xf numFmtId="0" fontId="38" fillId="0" borderId="0" applyNumberFormat="0" applyFill="0" applyBorder="0" applyAlignment="0" applyProtection="0">
      <alignment vertical="top"/>
      <protection locked="0"/>
    </xf>
    <xf numFmtId="0" fontId="120" fillId="0" borderId="0" applyNumberFormat="0" applyFill="0" applyBorder="0" applyAlignment="0" applyProtection="0"/>
    <xf numFmtId="0" fontId="87"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165" fontId="17" fillId="0" borderId="0" applyFont="0" applyFill="0" applyBorder="0" applyAlignment="0" applyProtection="0"/>
    <xf numFmtId="165" fontId="17" fillId="0" borderId="0" applyFont="0" applyFill="0" applyBorder="0" applyAlignment="0" applyProtection="0"/>
    <xf numFmtId="0" fontId="92" fillId="0" borderId="3" applyNumberFormat="0" applyFill="0" applyAlignment="0" applyProtection="0"/>
    <xf numFmtId="0" fontId="93" fillId="0" borderId="4" applyNumberFormat="0" applyFill="0" applyAlignment="0" applyProtection="0"/>
    <xf numFmtId="0" fontId="94" fillId="0" borderId="5" applyNumberFormat="0" applyFill="0" applyAlignment="0" applyProtection="0"/>
    <xf numFmtId="0" fontId="94" fillId="0" borderId="0" applyNumberFormat="0" applyFill="0" applyBorder="0" applyAlignment="0" applyProtection="0"/>
    <xf numFmtId="0" fontId="82" fillId="0" borderId="6" applyNumberFormat="0" applyFill="0" applyAlignment="0" applyProtection="0"/>
    <xf numFmtId="0" fontId="95" fillId="21" borderId="7" applyNumberFormat="0" applyAlignment="0" applyProtection="0"/>
    <xf numFmtId="0" fontId="96" fillId="0" borderId="0" applyNumberFormat="0" applyFill="0" applyBorder="0" applyAlignment="0" applyProtection="0"/>
    <xf numFmtId="0" fontId="97" fillId="22" borderId="0" applyNumberFormat="0" applyBorder="0" applyAlignment="0" applyProtection="0"/>
    <xf numFmtId="0" fontId="17" fillId="0" borderId="0" applyNumberFormat="0" applyFill="0" applyBorder="0" applyAlignment="0" applyProtection="0"/>
    <xf numFmtId="0" fontId="19" fillId="0" borderId="0"/>
    <xf numFmtId="0" fontId="19" fillId="0" borderId="0"/>
    <xf numFmtId="0" fontId="19" fillId="0" borderId="0"/>
    <xf numFmtId="0" fontId="17" fillId="0" borderId="0" applyNumberFormat="0" applyFill="0" applyBorder="0" applyAlignment="0" applyProtection="0"/>
    <xf numFmtId="0" fontId="121" fillId="0" borderId="0"/>
    <xf numFmtId="0" fontId="1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1" fillId="0" borderId="0"/>
    <xf numFmtId="0" fontId="122" fillId="0" borderId="0"/>
    <xf numFmtId="0" fontId="1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9" fillId="0" borderId="0"/>
    <xf numFmtId="0" fontId="31" fillId="0" borderId="0"/>
    <xf numFmtId="0" fontId="19" fillId="0" borderId="0"/>
    <xf numFmtId="0" fontId="19" fillId="0" borderId="0"/>
    <xf numFmtId="0" fontId="17" fillId="0" borderId="0"/>
    <xf numFmtId="0" fontId="42" fillId="0" borderId="0"/>
    <xf numFmtId="0" fontId="123" fillId="0" borderId="0"/>
    <xf numFmtId="0" fontId="19" fillId="0" borderId="0"/>
    <xf numFmtId="0" fontId="66" fillId="0" borderId="0"/>
    <xf numFmtId="0" fontId="19" fillId="0" borderId="0"/>
    <xf numFmtId="0" fontId="78" fillId="0" borderId="0"/>
    <xf numFmtId="0" fontId="17" fillId="0" borderId="0"/>
    <xf numFmtId="0" fontId="17" fillId="0" borderId="0"/>
    <xf numFmtId="0" fontId="17" fillId="0" borderId="0"/>
    <xf numFmtId="0" fontId="17" fillId="0" borderId="0"/>
    <xf numFmtId="0" fontId="12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0" borderId="0"/>
    <xf numFmtId="0" fontId="33" fillId="0" borderId="0" applyNumberFormat="0" applyFill="0" applyBorder="0" applyAlignment="0" applyProtection="0"/>
    <xf numFmtId="0" fontId="20" fillId="0" borderId="0">
      <alignment horizontal="left"/>
    </xf>
    <xf numFmtId="0" fontId="32" fillId="0" borderId="0"/>
    <xf numFmtId="0" fontId="98" fillId="3" borderId="0" applyNumberFormat="0" applyBorder="0" applyAlignment="0" applyProtection="0"/>
    <xf numFmtId="0" fontId="99" fillId="0" borderId="0" applyNumberFormat="0" applyFill="0" applyBorder="0" applyAlignment="0" applyProtection="0"/>
    <xf numFmtId="0" fontId="31" fillId="24" borderId="9" applyNumberFormat="0" applyFont="0" applyAlignment="0" applyProtection="0"/>
    <xf numFmtId="0" fontId="17" fillId="24" borderId="9" applyNumberFormat="0" applyFont="0" applyAlignment="0" applyProtection="0"/>
    <xf numFmtId="0" fontId="17" fillId="24" borderId="9" applyNumberFormat="0" applyFont="0" applyAlignment="0" applyProtection="0"/>
    <xf numFmtId="9" fontId="17" fillId="0" borderId="0" applyFont="0" applyFill="0" applyBorder="0" applyAlignment="0" applyProtection="0"/>
    <xf numFmtId="9" fontId="19" fillId="0" borderId="0" applyFont="0" applyFill="0" applyBorder="0" applyAlignment="0" applyProtection="0"/>
    <xf numFmtId="9" fontId="80" fillId="0" borderId="0" applyFont="0" applyFill="0" applyBorder="0" applyAlignment="0" applyProtection="0"/>
    <xf numFmtId="0" fontId="100" fillId="0" borderId="10" applyNumberFormat="0" applyFill="0" applyAlignment="0" applyProtection="0"/>
    <xf numFmtId="0" fontId="33" fillId="0" borderId="0" applyNumberFormat="0" applyFill="0" applyBorder="0" applyAlignment="0" applyProtection="0"/>
    <xf numFmtId="1" fontId="126" fillId="0" borderId="11" applyNumberFormat="0">
      <alignment horizontal="center" vertical="center" wrapText="1"/>
    </xf>
    <xf numFmtId="0" fontId="58" fillId="0" borderId="0" applyNumberFormat="0" applyFill="0" applyBorder="0" applyAlignment="0" applyProtection="0"/>
    <xf numFmtId="176" fontId="40"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79" fillId="0" borderId="0" applyFont="0" applyFill="0" applyBorder="0" applyAlignment="0" applyProtection="0"/>
    <xf numFmtId="166" fontId="17"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79"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79" fillId="0" borderId="0" applyFont="0" applyFill="0" applyBorder="0" applyAlignment="0" applyProtection="0"/>
    <xf numFmtId="164" fontId="103"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75" fontId="32" fillId="0" borderId="0" applyFont="0" applyFill="0" applyBorder="0" applyAlignment="0" applyProtection="0"/>
    <xf numFmtId="0" fontId="101" fillId="4" borderId="0" applyNumberFormat="0" applyBorder="0" applyAlignment="0" applyProtection="0"/>
    <xf numFmtId="0" fontId="104" fillId="0" borderId="0"/>
    <xf numFmtId="0" fontId="64" fillId="0" borderId="0"/>
    <xf numFmtId="0" fontId="15" fillId="0" borderId="0"/>
    <xf numFmtId="166" fontId="15" fillId="0" borderId="0" applyFont="0" applyFill="0" applyBorder="0" applyAlignment="0" applyProtection="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3" fillId="0" borderId="0"/>
    <xf numFmtId="9" fontId="13" fillId="0" borderId="0" applyFont="0" applyFill="0" applyBorder="0" applyAlignment="0" applyProtection="0"/>
    <xf numFmtId="189" fontId="19" fillId="0" borderId="0"/>
    <xf numFmtId="0" fontId="12" fillId="0" borderId="0"/>
    <xf numFmtId="164" fontId="12"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9"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76" fillId="0" borderId="0"/>
    <xf numFmtId="0" fontId="64" fillId="0" borderId="0"/>
    <xf numFmtId="43" fontId="17" fillId="0" borderId="0" applyFont="0" applyFill="0" applyBorder="0" applyAlignment="0" applyProtection="0"/>
    <xf numFmtId="0" fontId="64" fillId="0" borderId="0"/>
    <xf numFmtId="0" fontId="19" fillId="0" borderId="0"/>
    <xf numFmtId="0" fontId="64"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17" fillId="0" borderId="0"/>
    <xf numFmtId="0" fontId="192" fillId="0" borderId="0" applyNumberFormat="0" applyFill="0" applyBorder="0" applyAlignment="0" applyProtection="0">
      <alignment vertical="top"/>
      <protection locked="0"/>
    </xf>
    <xf numFmtId="0" fontId="20" fillId="0" borderId="0"/>
    <xf numFmtId="0" fontId="2" fillId="0" borderId="0"/>
    <xf numFmtId="0" fontId="19" fillId="0" borderId="0"/>
    <xf numFmtId="0" fontId="19" fillId="0" borderId="0"/>
    <xf numFmtId="0" fontId="20" fillId="0" borderId="0"/>
    <xf numFmtId="0" fontId="20" fillId="0" borderId="0"/>
    <xf numFmtId="0" fontId="1" fillId="0" borderId="0"/>
    <xf numFmtId="0" fontId="1" fillId="0" borderId="0"/>
    <xf numFmtId="0" fontId="19" fillId="0" borderId="0"/>
    <xf numFmtId="0" fontId="121" fillId="0" borderId="0"/>
    <xf numFmtId="9" fontId="121" fillId="0" borderId="0" applyFont="0" applyFill="0" applyBorder="0" applyAlignment="0" applyProtection="0"/>
  </cellStyleXfs>
  <cellXfs count="3057">
    <xf numFmtId="0" fontId="0" fillId="0" borderId="0" xfId="0"/>
    <xf numFmtId="0" fontId="28" fillId="0" borderId="0" xfId="0" applyFont="1"/>
    <xf numFmtId="0" fontId="28" fillId="0" borderId="12" xfId="0" applyFont="1" applyBorder="1" applyAlignment="1">
      <alignment horizontal="center" vertical="center"/>
    </xf>
    <xf numFmtId="0" fontId="19" fillId="0" borderId="0" xfId="0" applyFont="1"/>
    <xf numFmtId="14" fontId="28" fillId="0" borderId="0" xfId="0" applyNumberFormat="1" applyFont="1"/>
    <xf numFmtId="0" fontId="28" fillId="0" borderId="0" xfId="0" applyFont="1" applyAlignment="1">
      <alignment wrapText="1"/>
    </xf>
    <xf numFmtId="0" fontId="0" fillId="0" borderId="0" xfId="0" applyAlignment="1">
      <alignment horizontal="center"/>
    </xf>
    <xf numFmtId="0" fontId="28" fillId="0" borderId="0" xfId="0" applyFont="1" applyAlignment="1">
      <alignment vertical="top" wrapText="1"/>
    </xf>
    <xf numFmtId="0" fontId="39" fillId="0" borderId="0" xfId="0" applyFont="1" applyAlignment="1">
      <alignment horizontal="center" vertical="center"/>
    </xf>
    <xf numFmtId="0" fontId="25" fillId="0" borderId="0" xfId="0" applyFont="1"/>
    <xf numFmtId="0" fontId="47" fillId="0" borderId="0" xfId="1" applyFont="1" applyAlignment="1">
      <alignment horizontal="center"/>
    </xf>
    <xf numFmtId="0" fontId="19" fillId="0" borderId="0" xfId="0" applyFont="1" applyAlignment="1">
      <alignment horizontal="center"/>
    </xf>
    <xf numFmtId="14" fontId="28" fillId="0" borderId="0" xfId="0" applyNumberFormat="1" applyFont="1" applyAlignment="1">
      <alignment horizontal="center" vertical="center"/>
    </xf>
    <xf numFmtId="0" fontId="19" fillId="0" borderId="0" xfId="0" applyFont="1" applyAlignment="1">
      <alignment horizontal="center" vertical="center"/>
    </xf>
    <xf numFmtId="0" fontId="21" fillId="0" borderId="0" xfId="0" applyFont="1"/>
    <xf numFmtId="0" fontId="19" fillId="0" borderId="0" xfId="0" applyFont="1" applyAlignment="1">
      <alignment vertical="center"/>
    </xf>
    <xf numFmtId="0" fontId="50" fillId="0" borderId="0" xfId="0" applyFont="1" applyAlignment="1">
      <alignment horizontal="left" vertical="center"/>
    </xf>
    <xf numFmtId="0" fontId="51" fillId="0" borderId="0" xfId="0" applyFont="1"/>
    <xf numFmtId="0" fontId="52" fillId="25" borderId="16" xfId="0" applyFont="1" applyFill="1" applyBorder="1" applyAlignment="1">
      <alignment vertical="top" wrapText="1"/>
    </xf>
    <xf numFmtId="2" fontId="19" fillId="0" borderId="0" xfId="0" applyNumberFormat="1" applyFont="1" applyAlignment="1">
      <alignment horizontal="center" vertical="center" wrapText="1"/>
    </xf>
    <xf numFmtId="0" fontId="34" fillId="0" borderId="0" xfId="0" applyFont="1"/>
    <xf numFmtId="0" fontId="19" fillId="0" borderId="0" xfId="0" applyFont="1" applyAlignment="1">
      <alignment horizontal="left"/>
    </xf>
    <xf numFmtId="2" fontId="28" fillId="0" borderId="0" xfId="0" applyNumberFormat="1" applyFont="1" applyAlignment="1">
      <alignment horizontal="center" vertical="center" wrapText="1"/>
    </xf>
    <xf numFmtId="0" fontId="28" fillId="0" borderId="0" xfId="0" applyFont="1" applyAlignment="1">
      <alignment horizontal="left" wrapText="1"/>
    </xf>
    <xf numFmtId="49" fontId="39" fillId="0" borderId="0" xfId="0" applyNumberFormat="1" applyFont="1" applyAlignment="1">
      <alignment horizontal="left" vertical="center" wrapText="1"/>
    </xf>
    <xf numFmtId="49" fontId="28" fillId="0" borderId="0" xfId="0" applyNumberFormat="1" applyFont="1" applyAlignment="1">
      <alignment horizontal="left" vertical="center" wrapText="1"/>
    </xf>
    <xf numFmtId="2" fontId="28" fillId="26" borderId="23" xfId="0" applyNumberFormat="1" applyFont="1" applyFill="1" applyBorder="1" applyAlignment="1">
      <alignment horizontal="center" vertical="center" wrapText="1"/>
    </xf>
    <xf numFmtId="0" fontId="28" fillId="26" borderId="23" xfId="0" applyFont="1" applyFill="1" applyBorder="1" applyAlignment="1">
      <alignment horizontal="left" vertical="top" wrapText="1"/>
    </xf>
    <xf numFmtId="0" fontId="28" fillId="26" borderId="23" xfId="0" applyFont="1" applyFill="1" applyBorder="1" applyAlignment="1">
      <alignment horizontal="left" wrapText="1"/>
    </xf>
    <xf numFmtId="0" fontId="39" fillId="26" borderId="23" xfId="0" applyFont="1" applyFill="1" applyBorder="1" applyAlignment="1">
      <alignment horizontal="center" vertical="top" wrapText="1"/>
    </xf>
    <xf numFmtId="49" fontId="28" fillId="26" borderId="23" xfId="0" applyNumberFormat="1" applyFont="1" applyFill="1" applyBorder="1" applyAlignment="1">
      <alignment horizontal="left" wrapText="1"/>
    </xf>
    <xf numFmtId="0" fontId="28" fillId="26" borderId="23" xfId="0" applyFont="1" applyFill="1" applyBorder="1" applyAlignment="1">
      <alignment horizontal="left"/>
    </xf>
    <xf numFmtId="49" fontId="28" fillId="26" borderId="23" xfId="0" applyNumberFormat="1" applyFont="1" applyFill="1" applyBorder="1" applyAlignment="1">
      <alignment horizontal="left"/>
    </xf>
    <xf numFmtId="17" fontId="28" fillId="26" borderId="23" xfId="0" applyNumberFormat="1" applyFont="1" applyFill="1" applyBorder="1" applyAlignment="1">
      <alignment horizontal="left" wrapText="1"/>
    </xf>
    <xf numFmtId="0" fontId="19" fillId="26" borderId="23" xfId="0" applyFont="1" applyFill="1" applyBorder="1" applyAlignment="1">
      <alignment horizontal="left"/>
    </xf>
    <xf numFmtId="14" fontId="19" fillId="0" borderId="0" xfId="0" applyNumberFormat="1" applyFont="1" applyAlignment="1">
      <alignment horizontal="center"/>
    </xf>
    <xf numFmtId="0" fontId="28" fillId="0" borderId="0" xfId="0" applyFont="1" applyAlignment="1">
      <alignment horizontal="center"/>
    </xf>
    <xf numFmtId="2" fontId="39" fillId="26" borderId="23" xfId="0" applyNumberFormat="1" applyFont="1" applyFill="1" applyBorder="1" applyAlignment="1">
      <alignment horizontal="center" vertical="top" wrapText="1"/>
    </xf>
    <xf numFmtId="2" fontId="37" fillId="26" borderId="28" xfId="0" applyNumberFormat="1" applyFont="1" applyFill="1" applyBorder="1" applyAlignment="1">
      <alignment horizontal="center" vertical="center" wrapText="1"/>
    </xf>
    <xf numFmtId="0" fontId="20" fillId="0" borderId="0" xfId="0" applyFont="1"/>
    <xf numFmtId="0" fontId="33" fillId="0" borderId="0" xfId="0" applyFont="1"/>
    <xf numFmtId="0" fontId="19" fillId="0" borderId="31" xfId="0" applyFont="1" applyBorder="1" applyAlignment="1">
      <alignment horizontal="center" vertical="center"/>
    </xf>
    <xf numFmtId="0" fontId="60" fillId="27" borderId="0" xfId="0" applyFont="1" applyFill="1" applyAlignment="1">
      <alignment vertical="top" wrapText="1"/>
    </xf>
    <xf numFmtId="0" fontId="54" fillId="27" borderId="0" xfId="0" applyFont="1" applyFill="1"/>
    <xf numFmtId="0" fontId="23" fillId="0" borderId="0" xfId="0" applyFont="1"/>
    <xf numFmtId="0" fontId="59" fillId="0" borderId="0" xfId="0" applyFont="1"/>
    <xf numFmtId="0" fontId="51" fillId="0" borderId="0" xfId="0" applyFont="1" applyAlignment="1">
      <alignment horizontal="centerContinuous" vertical="center"/>
    </xf>
    <xf numFmtId="0" fontId="37" fillId="0" borderId="0" xfId="0" applyFont="1" applyAlignment="1">
      <alignment horizontal="center" vertical="top" wrapText="1"/>
    </xf>
    <xf numFmtId="2" fontId="28" fillId="26" borderId="28" xfId="0" applyNumberFormat="1" applyFont="1" applyFill="1" applyBorder="1" applyAlignment="1">
      <alignment horizontal="center" vertical="center" wrapText="1"/>
    </xf>
    <xf numFmtId="2" fontId="28" fillId="26" borderId="0" xfId="0" applyNumberFormat="1" applyFont="1" applyFill="1" applyAlignment="1">
      <alignment horizontal="center"/>
    </xf>
    <xf numFmtId="0" fontId="37" fillId="26" borderId="23" xfId="0" applyFont="1" applyFill="1" applyBorder="1" applyAlignment="1">
      <alignment horizontal="left" wrapText="1"/>
    </xf>
    <xf numFmtId="14" fontId="28" fillId="0" borderId="0" xfId="0" applyNumberFormat="1" applyFont="1" applyAlignment="1">
      <alignment horizontal="center" vertical="center" wrapText="1"/>
    </xf>
    <xf numFmtId="0" fontId="63" fillId="0" borderId="0" xfId="0" applyFont="1" applyAlignment="1">
      <alignment vertical="top"/>
    </xf>
    <xf numFmtId="0" fontId="28" fillId="0" borderId="0" xfId="0" applyFont="1" applyAlignment="1">
      <alignment horizontal="left" vertical="top" wrapText="1"/>
    </xf>
    <xf numFmtId="14" fontId="28" fillId="0" borderId="0" xfId="0" applyNumberFormat="1" applyFont="1" applyAlignment="1">
      <alignment vertical="center"/>
    </xf>
    <xf numFmtId="0" fontId="61" fillId="0" borderId="0" xfId="44" applyFont="1" applyAlignment="1" applyProtection="1">
      <alignment vertical="center"/>
    </xf>
    <xf numFmtId="0" fontId="61" fillId="0" borderId="0" xfId="44" applyFont="1" applyAlignment="1" applyProtection="1"/>
    <xf numFmtId="0" fontId="71" fillId="0" borderId="43" xfId="0" applyFont="1" applyBorder="1" applyAlignment="1">
      <alignment vertical="center"/>
    </xf>
    <xf numFmtId="0" fontId="44" fillId="0" borderId="43" xfId="0" applyFont="1" applyBorder="1" applyAlignment="1">
      <alignment vertical="center"/>
    </xf>
    <xf numFmtId="0" fontId="43" fillId="0" borderId="0" xfId="0" applyFont="1"/>
    <xf numFmtId="10" fontId="26" fillId="0" borderId="0" xfId="0" applyNumberFormat="1" applyFont="1"/>
    <xf numFmtId="0" fontId="33" fillId="0" borderId="0" xfId="0" applyFont="1" applyAlignment="1">
      <alignment horizontal="center"/>
    </xf>
    <xf numFmtId="0" fontId="28" fillId="0" borderId="0" xfId="0" applyFont="1" applyAlignment="1">
      <alignment horizontal="left" vertical="top"/>
    </xf>
    <xf numFmtId="0" fontId="19" fillId="0" borderId="0" xfId="0" applyFont="1" applyProtection="1">
      <protection locked="0"/>
    </xf>
    <xf numFmtId="1" fontId="19" fillId="0" borderId="0" xfId="0" applyNumberFormat="1" applyFont="1" applyAlignment="1">
      <alignment horizontal="center"/>
    </xf>
    <xf numFmtId="0" fontId="51" fillId="0" borderId="0" xfId="0" applyFont="1" applyAlignment="1" applyProtection="1">
      <alignment horizontal="center" vertical="center"/>
      <protection locked="0"/>
    </xf>
    <xf numFmtId="0" fontId="39" fillId="26" borderId="12" xfId="0" applyFont="1" applyFill="1" applyBorder="1" applyAlignment="1">
      <alignment horizontal="center" vertical="center" wrapText="1"/>
    </xf>
    <xf numFmtId="0" fontId="28" fillId="23" borderId="12" xfId="0" applyFont="1" applyFill="1" applyBorder="1" applyAlignment="1">
      <alignment horizontal="left" vertical="center" wrapText="1"/>
    </xf>
    <xf numFmtId="0" fontId="76" fillId="0" borderId="0" xfId="0" applyFont="1" applyAlignment="1">
      <alignment horizontal="center" wrapText="1"/>
    </xf>
    <xf numFmtId="0" fontId="19" fillId="0" borderId="42" xfId="0" applyFont="1" applyBorder="1"/>
    <xf numFmtId="0" fontId="76" fillId="0" borderId="0" xfId="0" applyFont="1" applyAlignment="1">
      <alignment horizontal="center" vertical="center"/>
    </xf>
    <xf numFmtId="14" fontId="19" fillId="0" borderId="0" xfId="0" applyNumberFormat="1" applyFont="1"/>
    <xf numFmtId="0" fontId="59" fillId="0" borderId="42" xfId="0" applyFont="1" applyBorder="1"/>
    <xf numFmtId="0" fontId="54" fillId="27" borderId="0" xfId="0" applyFont="1" applyFill="1" applyAlignment="1">
      <alignment horizontal="center"/>
    </xf>
    <xf numFmtId="0" fontId="39" fillId="0" borderId="12" xfId="0" applyFont="1" applyBorder="1" applyAlignment="1">
      <alignment horizontal="center" vertical="center" wrapText="1"/>
    </xf>
    <xf numFmtId="0" fontId="39" fillId="0" borderId="12" xfId="0" applyFont="1" applyBorder="1" applyAlignment="1">
      <alignment horizontal="center" vertical="center"/>
    </xf>
    <xf numFmtId="0" fontId="28" fillId="0" borderId="12" xfId="0" applyFont="1" applyBorder="1" applyAlignment="1">
      <alignment horizontal="left" vertical="center"/>
    </xf>
    <xf numFmtId="2" fontId="28" fillId="0" borderId="12" xfId="0" applyNumberFormat="1" applyFont="1" applyBorder="1" applyAlignment="1">
      <alignment horizontal="center" vertical="center" wrapText="1"/>
    </xf>
    <xf numFmtId="0" fontId="28" fillId="0" borderId="12" xfId="0" applyFont="1" applyBorder="1" applyAlignment="1">
      <alignment horizontal="left" vertical="center" wrapText="1"/>
    </xf>
    <xf numFmtId="2" fontId="37" fillId="0" borderId="12" xfId="0" applyNumberFormat="1" applyFont="1" applyBorder="1" applyAlignment="1">
      <alignment horizontal="center" vertical="center" wrapText="1"/>
    </xf>
    <xf numFmtId="0" fontId="28" fillId="23" borderId="12" xfId="0" applyFont="1" applyFill="1" applyBorder="1" applyAlignment="1">
      <alignment horizontal="center" vertical="center"/>
    </xf>
    <xf numFmtId="0" fontId="28" fillId="29" borderId="12" xfId="0" applyFont="1" applyFill="1" applyBorder="1" applyAlignment="1">
      <alignment horizontal="left" vertical="top" wrapText="1"/>
    </xf>
    <xf numFmtId="0" fontId="28" fillId="29" borderId="12" xfId="0" applyFont="1" applyFill="1" applyBorder="1" applyAlignment="1">
      <alignment horizontal="center" vertical="center" wrapText="1"/>
    </xf>
    <xf numFmtId="0" fontId="28" fillId="0" borderId="12" xfId="0" applyFont="1" applyBorder="1" applyAlignment="1">
      <alignment horizontal="center" vertical="center" wrapText="1"/>
    </xf>
    <xf numFmtId="0" fontId="24" fillId="0" borderId="0" xfId="0" applyFont="1" applyAlignment="1">
      <alignment horizontal="center"/>
    </xf>
    <xf numFmtId="0" fontId="61" fillId="0" borderId="0" xfId="44" applyFont="1" applyAlignment="1" applyProtection="1">
      <alignment horizontal="center" vertical="center"/>
    </xf>
    <xf numFmtId="0" fontId="23" fillId="0" borderId="0" xfId="64" applyFont="1" applyAlignment="1">
      <alignment horizontal="left" vertical="center"/>
    </xf>
    <xf numFmtId="0" fontId="61" fillId="0" borderId="0" xfId="44" applyFont="1" applyAlignment="1" applyProtection="1">
      <alignment horizontal="center"/>
    </xf>
    <xf numFmtId="0" fontId="54" fillId="0" borderId="0" xfId="0" applyFont="1"/>
    <xf numFmtId="174" fontId="28" fillId="0" borderId="0" xfId="206" applyNumberFormat="1" applyFont="1" applyAlignment="1">
      <alignment vertical="center"/>
    </xf>
    <xf numFmtId="14" fontId="55" fillId="0" borderId="0" xfId="64" applyNumberFormat="1" applyFont="1" applyAlignment="1">
      <alignment horizontal="center" vertical="center"/>
    </xf>
    <xf numFmtId="0" fontId="61" fillId="0" borderId="0" xfId="44" applyFont="1" applyProtection="1">
      <alignment vertical="top"/>
    </xf>
    <xf numFmtId="3" fontId="28" fillId="0" borderId="12" xfId="0" applyNumberFormat="1" applyFont="1" applyBorder="1" applyAlignment="1">
      <alignment horizontal="center" vertical="center"/>
    </xf>
    <xf numFmtId="3" fontId="28" fillId="23" borderId="12" xfId="0" applyNumberFormat="1" applyFont="1" applyFill="1" applyBorder="1" applyAlignment="1">
      <alignment horizontal="center" vertical="center" wrapText="1"/>
    </xf>
    <xf numFmtId="0" fontId="28" fillId="23" borderId="12" xfId="0" applyFont="1" applyFill="1" applyBorder="1" applyAlignment="1">
      <alignment horizontal="center" vertical="center" wrapText="1"/>
    </xf>
    <xf numFmtId="3" fontId="28" fillId="0" borderId="12" xfId="0" applyNumberFormat="1" applyFont="1" applyBorder="1" applyAlignment="1">
      <alignment horizontal="center" vertical="center" wrapText="1"/>
    </xf>
    <xf numFmtId="3" fontId="28" fillId="23" borderId="12" xfId="0" applyNumberFormat="1" applyFont="1" applyFill="1" applyBorder="1" applyAlignment="1">
      <alignment horizontal="center" vertical="center"/>
    </xf>
    <xf numFmtId="0" fontId="28" fillId="0" borderId="0" xfId="0" applyFont="1" applyAlignment="1">
      <alignment horizontal="left" vertical="center" wrapText="1"/>
    </xf>
    <xf numFmtId="0" fontId="28" fillId="23" borderId="12" xfId="0" applyFont="1" applyFill="1" applyBorder="1" applyAlignment="1">
      <alignment horizontal="center" vertical="justify"/>
    </xf>
    <xf numFmtId="0" fontId="28" fillId="23" borderId="12" xfId="0" applyFont="1" applyFill="1" applyBorder="1" applyAlignment="1">
      <alignment horizontal="left" wrapText="1"/>
    </xf>
    <xf numFmtId="0" fontId="28" fillId="0" borderId="0" xfId="0" applyFont="1" applyAlignment="1">
      <alignment vertical="center"/>
    </xf>
    <xf numFmtId="0" fontId="28" fillId="0" borderId="0" xfId="0" applyFont="1" applyAlignment="1">
      <alignment horizontal="left"/>
    </xf>
    <xf numFmtId="0" fontId="111" fillId="0" borderId="0" xfId="0" applyFont="1" applyAlignment="1">
      <alignment vertical="top"/>
    </xf>
    <xf numFmtId="174" fontId="20" fillId="0" borderId="0" xfId="206" applyNumberFormat="1" applyFont="1" applyAlignment="1">
      <alignment vertical="center"/>
    </xf>
    <xf numFmtId="0" fontId="28" fillId="0" borderId="0" xfId="147" applyFont="1" applyAlignment="1">
      <alignment horizontal="left" vertical="center"/>
    </xf>
    <xf numFmtId="0" fontId="19" fillId="0" borderId="12" xfId="0" applyFont="1" applyBorder="1" applyAlignment="1">
      <alignment horizontal="center" vertical="center" wrapText="1"/>
    </xf>
    <xf numFmtId="0" fontId="20" fillId="0" borderId="0" xfId="0" applyFont="1" applyAlignment="1">
      <alignment horizontal="center" vertical="center"/>
    </xf>
    <xf numFmtId="0" fontId="28" fillId="0" borderId="0" xfId="0" applyFont="1" applyAlignment="1">
      <alignment horizontal="center" vertical="center"/>
    </xf>
    <xf numFmtId="0" fontId="108" fillId="0" borderId="0" xfId="0" applyFont="1" applyAlignment="1">
      <alignment horizontal="left" vertical="top"/>
    </xf>
    <xf numFmtId="0" fontId="19" fillId="0" borderId="12" xfId="0" applyFont="1" applyBorder="1" applyAlignment="1">
      <alignment horizontal="center" vertical="center"/>
    </xf>
    <xf numFmtId="0" fontId="61" fillId="0" borderId="0" xfId="44" applyFont="1" applyAlignment="1" applyProtection="1">
      <alignment horizontal="center" vertical="top"/>
    </xf>
    <xf numFmtId="0" fontId="33" fillId="26" borderId="12" xfId="0" applyFont="1" applyFill="1" applyBorder="1" applyAlignment="1">
      <alignment horizontal="center" vertical="center" wrapText="1"/>
    </xf>
    <xf numFmtId="0" fontId="19" fillId="0" borderId="12" xfId="0" applyFont="1" applyBorder="1" applyAlignment="1">
      <alignment horizontal="left" vertical="top" wrapText="1"/>
    </xf>
    <xf numFmtId="0" fontId="19" fillId="0" borderId="12" xfId="0" applyFont="1" applyBorder="1"/>
    <xf numFmtId="0" fontId="28" fillId="0" borderId="12" xfId="0" applyFont="1" applyBorder="1" applyAlignment="1">
      <alignment horizontal="center" wrapText="1"/>
    </xf>
    <xf numFmtId="2" fontId="28" fillId="0" borderId="12" xfId="0" applyNumberFormat="1" applyFont="1" applyBorder="1" applyAlignment="1">
      <alignment horizontal="center" vertical="center"/>
    </xf>
    <xf numFmtId="49" fontId="19" fillId="0" borderId="0" xfId="0" applyNumberFormat="1" applyFont="1" applyAlignment="1">
      <alignment horizontal="left" vertical="center"/>
    </xf>
    <xf numFmtId="167" fontId="19" fillId="0" borderId="0" xfId="0" applyNumberFormat="1" applyFont="1" applyAlignment="1">
      <alignment horizontal="right" vertical="center"/>
    </xf>
    <xf numFmtId="49" fontId="19" fillId="0" borderId="0" xfId="0" applyNumberFormat="1" applyFont="1" applyAlignment="1">
      <alignment horizontal="center" vertical="center"/>
    </xf>
    <xf numFmtId="0" fontId="84" fillId="0" borderId="0" xfId="64" applyFont="1" applyAlignment="1">
      <alignment vertical="center"/>
    </xf>
    <xf numFmtId="49" fontId="28" fillId="0" borderId="0" xfId="0" applyNumberFormat="1" applyFont="1"/>
    <xf numFmtId="0" fontId="39" fillId="0" borderId="0" xfId="0" applyFont="1" applyAlignment="1">
      <alignment horizontal="left" vertical="top" wrapText="1"/>
    </xf>
    <xf numFmtId="2" fontId="19" fillId="0" borderId="0" xfId="0" applyNumberFormat="1" applyFont="1" applyAlignment="1">
      <alignment horizontal="center" vertical="center"/>
    </xf>
    <xf numFmtId="0" fontId="55" fillId="0" borderId="0" xfId="0" applyFont="1" applyAlignment="1" applyProtection="1">
      <alignment horizontal="center" vertical="center"/>
      <protection locked="0"/>
    </xf>
    <xf numFmtId="0" fontId="20" fillId="0" borderId="0" xfId="0" applyFont="1" applyAlignment="1">
      <alignment horizontal="center"/>
    </xf>
    <xf numFmtId="0" fontId="109" fillId="0" borderId="0" xfId="25" applyFont="1" applyAlignment="1">
      <alignment vertical="center"/>
    </xf>
    <xf numFmtId="0" fontId="28" fillId="0" borderId="0" xfId="25" applyFont="1" applyAlignment="1">
      <alignment vertical="center"/>
    </xf>
    <xf numFmtId="0" fontId="28" fillId="0" borderId="0" xfId="25" applyFont="1" applyAlignment="1">
      <alignment horizontal="right" vertical="center"/>
    </xf>
    <xf numFmtId="0" fontId="28" fillId="0" borderId="0" xfId="25" applyFont="1" applyAlignment="1">
      <alignment horizontal="left" vertical="center"/>
    </xf>
    <xf numFmtId="0" fontId="20" fillId="0" borderId="0" xfId="25" applyFont="1" applyAlignment="1">
      <alignment vertical="center"/>
    </xf>
    <xf numFmtId="0" fontId="20" fillId="0" borderId="0" xfId="25" applyFont="1" applyAlignment="1">
      <alignment vertical="top"/>
    </xf>
    <xf numFmtId="0" fontId="20" fillId="0" borderId="0" xfId="25" applyFont="1" applyAlignment="1">
      <alignment vertical="center" wrapText="1"/>
    </xf>
    <xf numFmtId="14" fontId="20" fillId="0" borderId="0" xfId="25" applyNumberFormat="1" applyFont="1" applyAlignment="1">
      <alignment vertical="center"/>
    </xf>
    <xf numFmtId="0" fontId="19" fillId="0" borderId="0" xfId="0" applyFont="1" applyAlignment="1">
      <alignment horizontal="centerContinuous" vertical="center"/>
    </xf>
    <xf numFmtId="0" fontId="19" fillId="0" borderId="33" xfId="0" applyFont="1" applyBorder="1" applyAlignment="1">
      <alignment horizontal="center" vertical="center" wrapText="1"/>
    </xf>
    <xf numFmtId="0" fontId="19" fillId="0" borderId="81" xfId="0" applyFont="1" applyBorder="1" applyAlignment="1">
      <alignment horizontal="center" vertical="center" wrapText="1"/>
    </xf>
    <xf numFmtId="0" fontId="20" fillId="0" borderId="0" xfId="209" applyFont="1" applyAlignment="1">
      <alignment horizontal="left"/>
    </xf>
    <xf numFmtId="0" fontId="20" fillId="0" borderId="0" xfId="209" applyFont="1" applyAlignment="1">
      <alignment horizontal="center" vertical="center"/>
    </xf>
    <xf numFmtId="0" fontId="33" fillId="0" borderId="24" xfId="64" applyFont="1" applyBorder="1" applyAlignment="1">
      <alignment horizontal="center" vertical="center" wrapText="1"/>
    </xf>
    <xf numFmtId="0" fontId="33" fillId="0" borderId="25" xfId="64" applyFont="1" applyBorder="1" applyAlignment="1">
      <alignment horizontal="center" vertical="center" wrapText="1"/>
    </xf>
    <xf numFmtId="0" fontId="28" fillId="0" borderId="0" xfId="0" applyFont="1" applyAlignment="1">
      <alignment vertical="top"/>
    </xf>
    <xf numFmtId="0" fontId="19" fillId="0" borderId="12" xfId="0" applyFont="1" applyBorder="1" applyAlignment="1">
      <alignment vertical="center"/>
    </xf>
    <xf numFmtId="0" fontId="19" fillId="33" borderId="12" xfId="0" applyFont="1" applyFill="1" applyBorder="1" applyAlignment="1">
      <alignment horizontal="left" vertical="top" wrapText="1"/>
    </xf>
    <xf numFmtId="0" fontId="130" fillId="0" borderId="0" xfId="0" applyFont="1"/>
    <xf numFmtId="0" fontId="20" fillId="0" borderId="30" xfId="0" applyFont="1" applyBorder="1" applyAlignment="1">
      <alignment horizontal="center"/>
    </xf>
    <xf numFmtId="0" fontId="43" fillId="0" borderId="13" xfId="0" applyFont="1" applyBorder="1" applyAlignment="1">
      <alignment horizontal="center" vertical="center"/>
    </xf>
    <xf numFmtId="0" fontId="20" fillId="0" borderId="13" xfId="0" applyFont="1" applyBorder="1"/>
    <xf numFmtId="0" fontId="20" fillId="0" borderId="13" xfId="0" applyFont="1" applyBorder="1" applyAlignment="1">
      <alignment horizontal="center" vertical="center"/>
    </xf>
    <xf numFmtId="0" fontId="19" fillId="0" borderId="41" xfId="0" applyFont="1" applyBorder="1" applyAlignment="1">
      <alignment horizontal="center" vertical="center"/>
    </xf>
    <xf numFmtId="0" fontId="19" fillId="0" borderId="41" xfId="0" applyFont="1" applyBorder="1" applyAlignment="1">
      <alignment horizontal="center" wrapText="1"/>
    </xf>
    <xf numFmtId="14" fontId="20" fillId="0" borderId="13" xfId="0" applyNumberFormat="1" applyFont="1" applyBorder="1" applyAlignment="1">
      <alignment horizontal="center"/>
    </xf>
    <xf numFmtId="0" fontId="39" fillId="0" borderId="12" xfId="0" applyFont="1" applyBorder="1" applyAlignment="1">
      <alignment horizontal="left" vertical="center" wrapText="1"/>
    </xf>
    <xf numFmtId="0" fontId="28" fillId="33" borderId="12" xfId="0" applyFont="1" applyFill="1" applyBorder="1" applyAlignment="1">
      <alignment horizontal="left" vertical="top" wrapText="1"/>
    </xf>
    <xf numFmtId="0" fontId="28" fillId="33" borderId="12" xfId="0" applyFont="1" applyFill="1" applyBorder="1" applyAlignment="1">
      <alignment vertical="top" wrapText="1"/>
    </xf>
    <xf numFmtId="0" fontId="28" fillId="0" borderId="12" xfId="0" applyFont="1" applyBorder="1" applyAlignment="1">
      <alignment vertical="center" wrapText="1"/>
    </xf>
    <xf numFmtId="0" fontId="28" fillId="0" borderId="12" xfId="0" applyFont="1" applyBorder="1" applyAlignment="1">
      <alignment wrapText="1"/>
    </xf>
    <xf numFmtId="0" fontId="28" fillId="0" borderId="44" xfId="0" applyFont="1" applyBorder="1" applyAlignment="1">
      <alignment horizontal="center" vertical="center" wrapText="1"/>
    </xf>
    <xf numFmtId="0" fontId="39" fillId="26" borderId="84" xfId="0" applyFont="1" applyFill="1" applyBorder="1" applyAlignment="1">
      <alignment horizontal="center" vertical="center" wrapText="1"/>
    </xf>
    <xf numFmtId="9" fontId="39" fillId="26" borderId="84" xfId="0" applyNumberFormat="1" applyFont="1" applyFill="1" applyBorder="1" applyAlignment="1">
      <alignment horizontal="center" vertical="center" wrapText="1"/>
    </xf>
    <xf numFmtId="0" fontId="28" fillId="33" borderId="12" xfId="0" applyFont="1" applyFill="1" applyBorder="1" applyAlignment="1">
      <alignment horizontal="center" vertical="center" wrapText="1"/>
    </xf>
    <xf numFmtId="2" fontId="133" fillId="33" borderId="12" xfId="0" applyNumberFormat="1" applyFont="1" applyFill="1" applyBorder="1" applyAlignment="1">
      <alignment horizontal="center" vertical="center"/>
    </xf>
    <xf numFmtId="0" fontId="28" fillId="33" borderId="12" xfId="0" applyFont="1" applyFill="1" applyBorder="1" applyAlignment="1">
      <alignment horizontal="center" vertical="center"/>
    </xf>
    <xf numFmtId="2" fontId="133" fillId="33" borderId="12" xfId="0" applyNumberFormat="1" applyFont="1" applyFill="1" applyBorder="1" applyAlignment="1">
      <alignment horizontal="center" vertical="center" wrapText="1"/>
    </xf>
    <xf numFmtId="0" fontId="19" fillId="0" borderId="0" xfId="0" applyFont="1" applyAlignment="1">
      <alignment horizontal="center" wrapText="1"/>
    </xf>
    <xf numFmtId="2" fontId="133" fillId="0" borderId="12" xfId="0" applyNumberFormat="1" applyFont="1" applyBorder="1" applyAlignment="1">
      <alignment horizontal="center" vertical="center"/>
    </xf>
    <xf numFmtId="2" fontId="133" fillId="23" borderId="12" xfId="0" applyNumberFormat="1" applyFont="1" applyFill="1" applyBorder="1" applyAlignment="1">
      <alignment horizontal="center" vertical="center"/>
    </xf>
    <xf numFmtId="0" fontId="135" fillId="23" borderId="12" xfId="0" applyFont="1" applyFill="1" applyBorder="1" applyAlignment="1">
      <alignment horizontal="left" vertical="center" wrapText="1"/>
    </xf>
    <xf numFmtId="0" fontId="135" fillId="23" borderId="12" xfId="0" applyFont="1" applyFill="1" applyBorder="1" applyAlignment="1">
      <alignment horizontal="center" vertical="center" wrapText="1"/>
    </xf>
    <xf numFmtId="0" fontId="28" fillId="0" borderId="12" xfId="0" applyFont="1" applyBorder="1"/>
    <xf numFmtId="0" fontId="33" fillId="33" borderId="12" xfId="0" applyFont="1" applyFill="1" applyBorder="1" applyAlignment="1">
      <alignment horizontal="center" vertical="center" wrapText="1"/>
    </xf>
    <xf numFmtId="0" fontId="33" fillId="33" borderId="12" xfId="0" applyFont="1" applyFill="1" applyBorder="1" applyAlignment="1">
      <alignment horizontal="center" vertical="top" wrapText="1"/>
    </xf>
    <xf numFmtId="0" fontId="28" fillId="33" borderId="12" xfId="0" applyFont="1" applyFill="1" applyBorder="1" applyAlignment="1">
      <alignment vertical="justify"/>
    </xf>
    <xf numFmtId="0" fontId="33" fillId="33" borderId="12" xfId="0" applyFont="1" applyFill="1" applyBorder="1" applyAlignment="1">
      <alignment horizontal="center" vertical="center"/>
    </xf>
    <xf numFmtId="0" fontId="28" fillId="33" borderId="12" xfId="0" applyFont="1" applyFill="1" applyBorder="1" applyAlignment="1">
      <alignment horizontal="left" vertical="center" wrapText="1"/>
    </xf>
    <xf numFmtId="14" fontId="19" fillId="0" borderId="0" xfId="160" applyNumberFormat="1" applyFont="1" applyAlignment="1">
      <alignment vertical="center"/>
    </xf>
    <xf numFmtId="0" fontId="127" fillId="0" borderId="0" xfId="231" applyFont="1"/>
    <xf numFmtId="14" fontId="20" fillId="0" borderId="0" xfId="206" applyNumberFormat="1" applyFont="1" applyAlignment="1">
      <alignment vertical="center"/>
    </xf>
    <xf numFmtId="0" fontId="28" fillId="0" borderId="0" xfId="231" applyFont="1" applyAlignment="1">
      <alignment horizontal="left"/>
    </xf>
    <xf numFmtId="14" fontId="19" fillId="0" borderId="0" xfId="0" applyNumberFormat="1" applyFont="1" applyAlignment="1">
      <alignment horizontal="left"/>
    </xf>
    <xf numFmtId="49" fontId="28" fillId="0" borderId="12" xfId="0" applyNumberFormat="1" applyFont="1" applyBorder="1" applyAlignment="1">
      <alignment horizontal="center"/>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61" fillId="0" borderId="0" xfId="44" applyFont="1" applyFill="1" applyAlignment="1" applyProtection="1">
      <alignment horizontal="center" vertical="center"/>
    </xf>
    <xf numFmtId="0" fontId="55" fillId="0" borderId="0" xfId="0" applyFont="1"/>
    <xf numFmtId="0" fontId="110" fillId="0" borderId="90" xfId="0" applyFont="1" applyBorder="1" applyAlignment="1">
      <alignment horizontal="center"/>
    </xf>
    <xf numFmtId="0" fontId="113" fillId="0" borderId="0" xfId="0" applyFont="1" applyAlignment="1">
      <alignment horizontal="left" vertical="center"/>
    </xf>
    <xf numFmtId="0" fontId="113" fillId="0" borderId="0" xfId="0" applyFont="1" applyAlignment="1">
      <alignment horizontal="center" vertical="center"/>
    </xf>
    <xf numFmtId="0" fontId="28" fillId="0" borderId="0" xfId="0" applyFont="1" applyAlignment="1">
      <alignment horizontal="right"/>
    </xf>
    <xf numFmtId="0" fontId="55" fillId="0" borderId="0" xfId="0" applyFont="1" applyAlignment="1">
      <alignment horizontal="center"/>
    </xf>
    <xf numFmtId="0" fontId="86" fillId="0" borderId="0" xfId="0" applyFont="1" applyAlignment="1">
      <alignment horizontal="left" vertical="top" wrapText="1"/>
    </xf>
    <xf numFmtId="0" fontId="85" fillId="0" borderId="0" xfId="0" applyFont="1" applyAlignment="1">
      <alignment horizontal="center" vertical="top" wrapText="1"/>
    </xf>
    <xf numFmtId="0" fontId="62" fillId="0" borderId="91" xfId="0" applyFont="1" applyBorder="1" applyAlignment="1">
      <alignment horizontal="center" wrapText="1"/>
    </xf>
    <xf numFmtId="0" fontId="62" fillId="0" borderId="92" xfId="0" applyFont="1" applyBorder="1" applyAlignment="1">
      <alignment horizontal="center" wrapText="1"/>
    </xf>
    <xf numFmtId="9" fontId="117" fillId="0" borderId="94" xfId="0" applyNumberFormat="1" applyFont="1" applyBorder="1" applyAlignment="1" applyProtection="1">
      <alignment horizontal="center" vertical="center" wrapText="1"/>
      <protection locked="0"/>
    </xf>
    <xf numFmtId="0" fontId="28" fillId="0" borderId="0" xfId="0" applyFont="1" applyAlignment="1">
      <alignment horizontal="right" vertical="center"/>
    </xf>
    <xf numFmtId="0" fontId="145" fillId="0" borderId="112" xfId="0" applyFont="1" applyBorder="1" applyAlignment="1">
      <alignment horizontal="center"/>
    </xf>
    <xf numFmtId="0" fontId="145" fillId="0" borderId="113" xfId="0" applyFont="1" applyBorder="1" applyAlignment="1">
      <alignment horizontal="center"/>
    </xf>
    <xf numFmtId="0" fontId="138" fillId="0" borderId="113" xfId="0" applyFont="1" applyBorder="1" applyAlignment="1">
      <alignment horizontal="left" vertical="center" wrapText="1"/>
    </xf>
    <xf numFmtId="0" fontId="110" fillId="0" borderId="0" xfId="0" applyFont="1" applyAlignment="1">
      <alignment horizontal="center"/>
    </xf>
    <xf numFmtId="14" fontId="55" fillId="0" borderId="0" xfId="0" applyNumberFormat="1" applyFont="1" applyAlignment="1">
      <alignment horizontal="center"/>
    </xf>
    <xf numFmtId="2" fontId="144" fillId="0" borderId="41" xfId="146" applyNumberFormat="1" applyFont="1" applyBorder="1" applyAlignment="1">
      <alignment horizontal="center" vertical="top"/>
    </xf>
    <xf numFmtId="0" fontId="146" fillId="0" borderId="0" xfId="0" applyFont="1" applyAlignment="1">
      <alignment horizontal="center" vertical="center"/>
    </xf>
    <xf numFmtId="0" fontId="19" fillId="0" borderId="60" xfId="0" applyFont="1" applyBorder="1" applyAlignment="1">
      <alignment vertical="center" wrapText="1"/>
    </xf>
    <xf numFmtId="0" fontId="19" fillId="0" borderId="60" xfId="0" applyFont="1" applyBorder="1" applyAlignment="1">
      <alignment horizontal="center" vertical="center"/>
    </xf>
    <xf numFmtId="2" fontId="19" fillId="0" borderId="60" xfId="0" applyNumberFormat="1" applyFont="1" applyBorder="1" applyAlignment="1">
      <alignment horizontal="right" vertical="center"/>
    </xf>
    <xf numFmtId="14" fontId="19" fillId="0" borderId="0" xfId="0" applyNumberFormat="1" applyFont="1" applyAlignment="1">
      <alignment horizontal="center" vertical="center"/>
    </xf>
    <xf numFmtId="0" fontId="28" fillId="0" borderId="32" xfId="252" applyFont="1" applyBorder="1" applyAlignment="1">
      <alignment horizontal="center" vertical="center" wrapText="1"/>
    </xf>
    <xf numFmtId="0" fontId="28" fillId="0" borderId="34" xfId="252" applyFont="1" applyBorder="1" applyAlignment="1">
      <alignment horizontal="center" vertical="center" wrapText="1"/>
    </xf>
    <xf numFmtId="0" fontId="28" fillId="0" borderId="33" xfId="252" applyFont="1" applyBorder="1" applyAlignment="1">
      <alignment horizontal="center" vertical="center" wrapText="1"/>
    </xf>
    <xf numFmtId="0" fontId="28" fillId="0" borderId="12" xfId="252" applyFont="1" applyBorder="1"/>
    <xf numFmtId="4" fontId="28" fillId="0" borderId="12" xfId="252" applyNumberFormat="1" applyFont="1" applyBorder="1"/>
    <xf numFmtId="0" fontId="127" fillId="0" borderId="0" xfId="252" applyFont="1"/>
    <xf numFmtId="0" fontId="147" fillId="41" borderId="15" xfId="0" applyFont="1" applyFill="1" applyBorder="1" applyAlignment="1">
      <alignment horizontal="center"/>
    </xf>
    <xf numFmtId="0" fontId="148" fillId="41" borderId="0" xfId="0" applyFont="1" applyFill="1" applyAlignment="1">
      <alignment horizontal="center"/>
    </xf>
    <xf numFmtId="0" fontId="149" fillId="41" borderId="0" xfId="0" applyFont="1" applyFill="1" applyAlignment="1">
      <alignment horizontal="left" vertical="top" wrapText="1"/>
    </xf>
    <xf numFmtId="0" fontId="150" fillId="41" borderId="0" xfId="0" applyFont="1" applyFill="1" applyAlignment="1">
      <alignment horizontal="center" vertical="top" wrapText="1"/>
    </xf>
    <xf numFmtId="2" fontId="151" fillId="42" borderId="102" xfId="146" applyNumberFormat="1" applyFont="1" applyFill="1" applyBorder="1" applyAlignment="1">
      <alignment horizontal="center" vertical="center" wrapText="1"/>
    </xf>
    <xf numFmtId="2" fontId="151" fillId="42" borderId="103" xfId="146" applyNumberFormat="1" applyFont="1" applyFill="1" applyBorder="1" applyAlignment="1">
      <alignment horizontal="center" vertical="center" wrapText="1"/>
    </xf>
    <xf numFmtId="0" fontId="152" fillId="41" borderId="104" xfId="0" applyFont="1" applyFill="1" applyBorder="1" applyAlignment="1">
      <alignment horizontal="center" wrapText="1"/>
    </xf>
    <xf numFmtId="0" fontId="152" fillId="41" borderId="105" xfId="0" applyFont="1" applyFill="1" applyBorder="1" applyAlignment="1">
      <alignment horizontal="center" wrapText="1"/>
    </xf>
    <xf numFmtId="0" fontId="153" fillId="41" borderId="0" xfId="0" applyFont="1" applyFill="1" applyAlignment="1">
      <alignment vertical="center" wrapText="1"/>
    </xf>
    <xf numFmtId="9" fontId="158" fillId="42" borderId="101" xfId="0" applyNumberFormat="1" applyFont="1" applyFill="1" applyBorder="1" applyAlignment="1" applyProtection="1">
      <alignment horizontal="center" vertical="center" wrapText="1"/>
      <protection locked="0"/>
    </xf>
    <xf numFmtId="9" fontId="158" fillId="42" borderId="103" xfId="0" applyNumberFormat="1" applyFont="1" applyFill="1" applyBorder="1" applyAlignment="1" applyProtection="1">
      <alignment horizontal="center" vertical="center" wrapText="1"/>
      <protection locked="0"/>
    </xf>
    <xf numFmtId="0" fontId="159" fillId="34" borderId="106" xfId="0" applyFont="1" applyFill="1" applyBorder="1" applyAlignment="1">
      <alignment horizontal="center" vertical="center" wrapText="1"/>
    </xf>
    <xf numFmtId="0" fontId="159" fillId="43" borderId="107" xfId="0" applyFont="1" applyFill="1" applyBorder="1" applyAlignment="1">
      <alignment horizontal="center" vertical="center" wrapText="1"/>
    </xf>
    <xf numFmtId="0" fontId="159" fillId="43" borderId="107" xfId="0" applyFont="1" applyFill="1" applyBorder="1" applyAlignment="1">
      <alignment horizontal="left" vertical="center" wrapText="1"/>
    </xf>
    <xf numFmtId="0" fontId="159" fillId="43" borderId="108" xfId="0" applyFont="1" applyFill="1" applyBorder="1" applyAlignment="1">
      <alignment horizontal="center" vertical="center" wrapText="1"/>
    </xf>
    <xf numFmtId="0" fontId="151" fillId="43" borderId="108" xfId="0" applyFont="1" applyFill="1" applyBorder="1" applyAlignment="1">
      <alignment horizontal="center" vertical="center" wrapText="1"/>
    </xf>
    <xf numFmtId="0" fontId="151" fillId="43" borderId="109" xfId="0" applyFont="1" applyFill="1" applyBorder="1" applyAlignment="1">
      <alignment horizontal="center" vertical="center" wrapText="1"/>
    </xf>
    <xf numFmtId="0" fontId="151" fillId="43" borderId="110" xfId="0" applyFont="1" applyFill="1" applyBorder="1" applyAlignment="1">
      <alignment horizontal="center" vertical="center" wrapText="1"/>
    </xf>
    <xf numFmtId="0" fontId="160" fillId="41" borderId="15" xfId="0" applyFont="1" applyFill="1" applyBorder="1" applyAlignment="1">
      <alignment horizontal="center" vertical="top" wrapText="1"/>
    </xf>
    <xf numFmtId="0" fontId="160" fillId="41" borderId="0" xfId="0" applyFont="1" applyFill="1" applyAlignment="1">
      <alignment horizontal="center" vertical="top" wrapText="1"/>
    </xf>
    <xf numFmtId="0" fontId="161" fillId="41" borderId="0" xfId="146" applyFont="1" applyFill="1" applyAlignment="1">
      <alignment horizontal="left" vertical="top"/>
    </xf>
    <xf numFmtId="0" fontId="161" fillId="41" borderId="0" xfId="146" applyFont="1" applyFill="1" applyAlignment="1">
      <alignment horizontal="center" vertical="top"/>
    </xf>
    <xf numFmtId="2" fontId="161" fillId="41" borderId="0" xfId="146" applyNumberFormat="1" applyFont="1" applyFill="1" applyAlignment="1">
      <alignment horizontal="center" vertical="top"/>
    </xf>
    <xf numFmtId="2" fontId="161" fillId="0" borderId="111" xfId="146" applyNumberFormat="1" applyFont="1" applyBorder="1" applyAlignment="1">
      <alignment horizontal="center" vertical="top"/>
    </xf>
    <xf numFmtId="0" fontId="162" fillId="42" borderId="112" xfId="0" applyFont="1" applyFill="1" applyBorder="1" applyAlignment="1">
      <alignment horizontal="center"/>
    </xf>
    <xf numFmtId="0" fontId="162" fillId="42" borderId="113" xfId="0" applyFont="1" applyFill="1" applyBorder="1" applyAlignment="1">
      <alignment horizontal="center"/>
    </xf>
    <xf numFmtId="0" fontId="163" fillId="42" borderId="113" xfId="0" applyFont="1" applyFill="1" applyBorder="1" applyAlignment="1">
      <alignment horizontal="left" vertical="center" wrapText="1"/>
    </xf>
    <xf numFmtId="0" fontId="153" fillId="42" borderId="113" xfId="146" applyFont="1" applyFill="1" applyBorder="1" applyAlignment="1">
      <alignment horizontal="center" vertical="top"/>
    </xf>
    <xf numFmtId="2" fontId="153" fillId="42" borderId="113" xfId="146" applyNumberFormat="1" applyFont="1" applyFill="1" applyBorder="1" applyAlignment="1">
      <alignment horizontal="center" vertical="top"/>
    </xf>
    <xf numFmtId="2" fontId="153" fillId="42" borderId="111" xfId="146" applyNumberFormat="1" applyFont="1" applyFill="1" applyBorder="1" applyAlignment="1">
      <alignment horizontal="center" vertical="top"/>
    </xf>
    <xf numFmtId="0" fontId="151" fillId="34" borderId="112" xfId="0" applyFont="1" applyFill="1" applyBorder="1" applyAlignment="1">
      <alignment horizontal="center" vertical="center"/>
    </xf>
    <xf numFmtId="0" fontId="151" fillId="34" borderId="113" xfId="0" applyFont="1" applyFill="1" applyBorder="1" applyAlignment="1">
      <alignment horizontal="center" vertical="center"/>
    </xf>
    <xf numFmtId="0" fontId="151" fillId="34" borderId="0" xfId="0" applyFont="1" applyFill="1" applyAlignment="1">
      <alignment horizontal="left" vertical="center"/>
    </xf>
    <xf numFmtId="0" fontId="164" fillId="34" borderId="0" xfId="0" applyFont="1" applyFill="1" applyAlignment="1">
      <alignment horizontal="center" vertical="center"/>
    </xf>
    <xf numFmtId="0" fontId="164" fillId="34" borderId="70" xfId="0" applyFont="1" applyFill="1" applyBorder="1" applyAlignment="1">
      <alignment horizontal="center" vertical="center"/>
    </xf>
    <xf numFmtId="1" fontId="160" fillId="41" borderId="114" xfId="28" applyNumberFormat="1" applyFont="1" applyFill="1" applyBorder="1" applyAlignment="1">
      <alignment horizontal="center" wrapText="1"/>
    </xf>
    <xf numFmtId="1" fontId="160" fillId="41" borderId="99" xfId="28" applyNumberFormat="1" applyFont="1" applyFill="1" applyBorder="1" applyAlignment="1">
      <alignment horizontal="center" wrapText="1"/>
    </xf>
    <xf numFmtId="0" fontId="165" fillId="41" borderId="107" xfId="0" applyFont="1" applyFill="1" applyBorder="1" applyAlignment="1">
      <alignment horizontal="left"/>
    </xf>
    <xf numFmtId="0" fontId="160" fillId="41" borderId="107" xfId="0" applyFont="1" applyFill="1" applyBorder="1" applyAlignment="1">
      <alignment horizontal="center"/>
    </xf>
    <xf numFmtId="0" fontId="160" fillId="41" borderId="122" xfId="0" applyFont="1" applyFill="1" applyBorder="1" applyAlignment="1">
      <alignment horizontal="center"/>
    </xf>
    <xf numFmtId="2" fontId="166" fillId="41" borderId="122" xfId="0" applyNumberFormat="1" applyFont="1" applyFill="1" applyBorder="1" applyAlignment="1">
      <alignment horizontal="center"/>
    </xf>
    <xf numFmtId="2" fontId="166" fillId="41" borderId="116" xfId="0" applyNumberFormat="1" applyFont="1" applyFill="1" applyBorder="1" applyAlignment="1">
      <alignment horizontal="center"/>
    </xf>
    <xf numFmtId="1" fontId="150" fillId="34" borderId="114" xfId="28" applyNumberFormat="1" applyFont="1" applyFill="1" applyBorder="1" applyAlignment="1">
      <alignment horizontal="center" wrapText="1"/>
    </xf>
    <xf numFmtId="1" fontId="150" fillId="43" borderId="115" xfId="28" applyNumberFormat="1" applyFont="1" applyFill="1" applyBorder="1" applyAlignment="1">
      <alignment horizontal="center" wrapText="1"/>
    </xf>
    <xf numFmtId="0" fontId="167" fillId="60" borderId="99" xfId="0" applyFont="1" applyFill="1" applyBorder="1" applyAlignment="1">
      <alignment horizontal="left"/>
    </xf>
    <xf numFmtId="0" fontId="167" fillId="60" borderId="99" xfId="0" applyFont="1" applyFill="1" applyBorder="1" applyAlignment="1">
      <alignment horizontal="center"/>
    </xf>
    <xf numFmtId="2" fontId="167" fillId="60" borderId="99" xfId="0" applyNumberFormat="1" applyFont="1" applyFill="1" applyBorder="1" applyAlignment="1">
      <alignment horizontal="center"/>
    </xf>
    <xf numFmtId="2" fontId="168" fillId="39" borderId="117" xfId="0" applyNumberFormat="1" applyFont="1" applyFill="1" applyBorder="1" applyAlignment="1">
      <alignment horizontal="center"/>
    </xf>
    <xf numFmtId="0" fontId="167" fillId="61" borderId="99" xfId="0" applyFont="1" applyFill="1" applyBorder="1" applyAlignment="1">
      <alignment horizontal="left"/>
    </xf>
    <xf numFmtId="0" fontId="167" fillId="61" borderId="99" xfId="0" applyFont="1" applyFill="1" applyBorder="1" applyAlignment="1">
      <alignment horizontal="center"/>
    </xf>
    <xf numFmtId="2" fontId="167" fillId="61" borderId="99" xfId="0" applyNumberFormat="1" applyFont="1" applyFill="1" applyBorder="1" applyAlignment="1">
      <alignment horizontal="center"/>
    </xf>
    <xf numFmtId="2" fontId="168" fillId="45" borderId="117" xfId="0" applyNumberFormat="1" applyFont="1" applyFill="1" applyBorder="1" applyAlignment="1">
      <alignment horizontal="center"/>
    </xf>
    <xf numFmtId="0" fontId="165" fillId="41" borderId="102" xfId="0" applyFont="1" applyFill="1" applyBorder="1" applyAlignment="1">
      <alignment horizontal="left"/>
    </xf>
    <xf numFmtId="0" fontId="160" fillId="41" borderId="102" xfId="0" applyFont="1" applyFill="1" applyBorder="1" applyAlignment="1">
      <alignment horizontal="center"/>
    </xf>
    <xf numFmtId="0" fontId="168" fillId="41" borderId="108" xfId="0" applyFont="1" applyFill="1" applyBorder="1" applyAlignment="1">
      <alignment horizontal="center"/>
    </xf>
    <xf numFmtId="2" fontId="169" fillId="41" borderId="102" xfId="0" applyNumberFormat="1" applyFont="1" applyFill="1" applyBorder="1" applyAlignment="1">
      <alignment horizontal="center"/>
    </xf>
    <xf numFmtId="2" fontId="169" fillId="41" borderId="116" xfId="0" applyNumberFormat="1" applyFont="1" applyFill="1" applyBorder="1" applyAlignment="1">
      <alignment horizontal="center"/>
    </xf>
    <xf numFmtId="0" fontId="165" fillId="41" borderId="101" xfId="0" applyFont="1" applyFill="1" applyBorder="1" applyAlignment="1">
      <alignment horizontal="left"/>
    </xf>
    <xf numFmtId="0" fontId="160" fillId="41" borderId="101" xfId="0" applyFont="1" applyFill="1" applyBorder="1" applyAlignment="1">
      <alignment horizontal="center"/>
    </xf>
    <xf numFmtId="0" fontId="168" fillId="41" borderId="100" xfId="0" applyFont="1" applyFill="1" applyBorder="1" applyAlignment="1">
      <alignment horizontal="center"/>
    </xf>
    <xf numFmtId="2" fontId="169" fillId="41" borderId="100" xfId="0" applyNumberFormat="1" applyFont="1" applyFill="1" applyBorder="1" applyAlignment="1">
      <alignment horizontal="center"/>
    </xf>
    <xf numFmtId="1" fontId="150" fillId="43" borderId="99" xfId="28" applyNumberFormat="1" applyFont="1" applyFill="1" applyBorder="1" applyAlignment="1">
      <alignment horizontal="center" wrapText="1"/>
    </xf>
    <xf numFmtId="0" fontId="167" fillId="44" borderId="99" xfId="0" applyFont="1" applyFill="1" applyBorder="1" applyAlignment="1">
      <alignment horizontal="left"/>
    </xf>
    <xf numFmtId="0" fontId="167" fillId="44" borderId="99" xfId="0" applyFont="1" applyFill="1" applyBorder="1" applyAlignment="1">
      <alignment horizontal="center"/>
    </xf>
    <xf numFmtId="2" fontId="167" fillId="44" borderId="115" xfId="0" applyNumberFormat="1" applyFont="1" applyFill="1" applyBorder="1" applyAlignment="1">
      <alignment horizontal="center"/>
    </xf>
    <xf numFmtId="0" fontId="167" fillId="46" borderId="99" xfId="0" applyFont="1" applyFill="1" applyBorder="1" applyAlignment="1">
      <alignment horizontal="left"/>
    </xf>
    <xf numFmtId="0" fontId="167" fillId="46" borderId="99" xfId="0" applyFont="1" applyFill="1" applyBorder="1" applyAlignment="1">
      <alignment horizontal="center"/>
    </xf>
    <xf numFmtId="2" fontId="167" fillId="46" borderId="115" xfId="0" applyNumberFormat="1" applyFont="1" applyFill="1" applyBorder="1" applyAlignment="1">
      <alignment horizontal="center"/>
    </xf>
    <xf numFmtId="2" fontId="167" fillId="44" borderId="99" xfId="0" applyNumberFormat="1" applyFont="1" applyFill="1" applyBorder="1" applyAlignment="1">
      <alignment horizontal="center"/>
    </xf>
    <xf numFmtId="2" fontId="168" fillId="45" borderId="118" xfId="0" applyNumberFormat="1" applyFont="1" applyFill="1" applyBorder="1" applyAlignment="1">
      <alignment horizontal="center"/>
    </xf>
    <xf numFmtId="0" fontId="165" fillId="41" borderId="99" xfId="0" applyFont="1" applyFill="1" applyBorder="1" applyAlignment="1">
      <alignment horizontal="left"/>
    </xf>
    <xf numFmtId="0" fontId="160" fillId="41" borderId="99" xfId="0" applyFont="1" applyFill="1" applyBorder="1" applyAlignment="1">
      <alignment horizontal="center"/>
    </xf>
    <xf numFmtId="2" fontId="168" fillId="41" borderId="115" xfId="0" applyNumberFormat="1" applyFont="1" applyFill="1" applyBorder="1" applyAlignment="1">
      <alignment horizontal="center"/>
    </xf>
    <xf numFmtId="2" fontId="168" fillId="41" borderId="119" xfId="0" applyNumberFormat="1" applyFont="1" applyFill="1" applyBorder="1" applyAlignment="1">
      <alignment horizontal="center"/>
    </xf>
    <xf numFmtId="1" fontId="160" fillId="41" borderId="120" xfId="28" applyNumberFormat="1" applyFont="1" applyFill="1" applyBorder="1" applyAlignment="1">
      <alignment horizontal="center" wrapText="1"/>
    </xf>
    <xf numFmtId="1" fontId="160" fillId="41" borderId="101" xfId="28" applyNumberFormat="1" applyFont="1" applyFill="1" applyBorder="1" applyAlignment="1">
      <alignment horizontal="center" wrapText="1"/>
    </xf>
    <xf numFmtId="2" fontId="168" fillId="41" borderId="100" xfId="0" applyNumberFormat="1" applyFont="1" applyFill="1" applyBorder="1" applyAlignment="1">
      <alignment horizontal="center"/>
    </xf>
    <xf numFmtId="2" fontId="168" fillId="41" borderId="121" xfId="0" applyNumberFormat="1" applyFont="1" applyFill="1" applyBorder="1" applyAlignment="1">
      <alignment horizontal="center"/>
    </xf>
    <xf numFmtId="0" fontId="170" fillId="41" borderId="120" xfId="0" applyFont="1" applyFill="1" applyBorder="1" applyAlignment="1">
      <alignment horizontal="center"/>
    </xf>
    <xf numFmtId="0" fontId="160" fillId="41" borderId="101" xfId="0" applyFont="1" applyFill="1" applyBorder="1" applyAlignment="1">
      <alignment horizontal="left"/>
    </xf>
    <xf numFmtId="0" fontId="160" fillId="41" borderId="100" xfId="0" applyFont="1" applyFill="1" applyBorder="1" applyAlignment="1">
      <alignment horizontal="center"/>
    </xf>
    <xf numFmtId="0" fontId="148" fillId="42" borderId="15" xfId="0" applyFont="1" applyFill="1" applyBorder="1" applyAlignment="1">
      <alignment horizontal="center"/>
    </xf>
    <xf numFmtId="0" fontId="163" fillId="42" borderId="0" xfId="0" applyFont="1" applyFill="1" applyAlignment="1">
      <alignment horizontal="center" vertical="center" wrapText="1"/>
    </xf>
    <xf numFmtId="0" fontId="163" fillId="42" borderId="0" xfId="0" applyFont="1" applyFill="1" applyAlignment="1">
      <alignment horizontal="left" vertical="center" wrapText="1"/>
    </xf>
    <xf numFmtId="2" fontId="171" fillId="42" borderId="0" xfId="0" applyNumberFormat="1" applyFont="1" applyFill="1" applyAlignment="1">
      <alignment horizontal="center" vertical="center" wrapText="1"/>
    </xf>
    <xf numFmtId="2" fontId="171" fillId="42" borderId="70" xfId="0" applyNumberFormat="1" applyFont="1" applyFill="1" applyBorder="1" applyAlignment="1">
      <alignment horizontal="center" vertical="center" wrapText="1"/>
    </xf>
    <xf numFmtId="0" fontId="151" fillId="34" borderId="113" xfId="0" applyFont="1" applyFill="1" applyBorder="1" applyAlignment="1">
      <alignment horizontal="left" vertical="center"/>
    </xf>
    <xf numFmtId="2" fontId="169" fillId="34" borderId="113" xfId="0" applyNumberFormat="1" applyFont="1" applyFill="1" applyBorder="1" applyAlignment="1">
      <alignment horizontal="center" vertical="center"/>
    </xf>
    <xf numFmtId="2" fontId="169" fillId="34" borderId="111" xfId="0" applyNumberFormat="1" applyFont="1" applyFill="1" applyBorder="1" applyAlignment="1">
      <alignment horizontal="center" vertical="center"/>
    </xf>
    <xf numFmtId="2" fontId="168" fillId="41" borderId="122" xfId="0" applyNumberFormat="1" applyFont="1" applyFill="1" applyBorder="1" applyAlignment="1">
      <alignment horizontal="center"/>
    </xf>
    <xf numFmtId="1" fontId="160" fillId="41" borderId="115" xfId="28" applyNumberFormat="1" applyFont="1" applyFill="1" applyBorder="1" applyAlignment="1">
      <alignment horizontal="center" wrapText="1"/>
    </xf>
    <xf numFmtId="2" fontId="168" fillId="41" borderId="99" xfId="0" applyNumberFormat="1" applyFont="1" applyFill="1" applyBorder="1" applyAlignment="1">
      <alignment horizontal="center"/>
    </xf>
    <xf numFmtId="0" fontId="167" fillId="47" borderId="107" xfId="0" applyFont="1" applyFill="1" applyBorder="1" applyAlignment="1">
      <alignment horizontal="left"/>
    </xf>
    <xf numFmtId="0" fontId="167" fillId="47" borderId="122" xfId="0" applyFont="1" applyFill="1" applyBorder="1" applyAlignment="1">
      <alignment horizontal="center"/>
    </xf>
    <xf numFmtId="2" fontId="167" fillId="47" borderId="122" xfId="0" applyNumberFormat="1" applyFont="1" applyFill="1" applyBorder="1" applyAlignment="1">
      <alignment horizontal="center"/>
    </xf>
    <xf numFmtId="1" fontId="150" fillId="34" borderId="106" xfId="28" applyNumberFormat="1" applyFont="1" applyFill="1" applyBorder="1" applyAlignment="1">
      <alignment horizontal="center" wrapText="1"/>
    </xf>
    <xf numFmtId="1" fontId="150" fillId="43" borderId="107" xfId="28" applyNumberFormat="1" applyFont="1" applyFill="1" applyBorder="1" applyAlignment="1">
      <alignment horizontal="center" wrapText="1"/>
    </xf>
    <xf numFmtId="0" fontId="167" fillId="46" borderId="115" xfId="0" applyFont="1" applyFill="1" applyBorder="1" applyAlignment="1">
      <alignment horizontal="center"/>
    </xf>
    <xf numFmtId="0" fontId="167" fillId="46" borderId="115" xfId="0" quotePrefix="1" applyFont="1" applyFill="1" applyBorder="1" applyAlignment="1">
      <alignment horizontal="center"/>
    </xf>
    <xf numFmtId="2" fontId="167" fillId="46" borderId="115" xfId="0" quotePrefix="1" applyNumberFormat="1" applyFont="1" applyFill="1" applyBorder="1" applyAlignment="1">
      <alignment horizontal="center"/>
    </xf>
    <xf numFmtId="0" fontId="160" fillId="41" borderId="115" xfId="0" applyFont="1" applyFill="1" applyBorder="1" applyAlignment="1">
      <alignment horizontal="center"/>
    </xf>
    <xf numFmtId="0" fontId="167" fillId="44" borderId="115" xfId="0" applyFont="1" applyFill="1" applyBorder="1" applyAlignment="1">
      <alignment horizontal="center"/>
    </xf>
    <xf numFmtId="2" fontId="167" fillId="47" borderId="115" xfId="0" applyNumberFormat="1" applyFont="1" applyFill="1" applyBorder="1" applyAlignment="1">
      <alignment horizontal="center"/>
    </xf>
    <xf numFmtId="0" fontId="167" fillId="47" borderId="99" xfId="0" applyFont="1" applyFill="1" applyBorder="1" applyAlignment="1">
      <alignment horizontal="left"/>
    </xf>
    <xf numFmtId="0" fontId="167" fillId="47" borderId="115" xfId="0" applyFont="1" applyFill="1" applyBorder="1" applyAlignment="1">
      <alignment horizontal="center"/>
    </xf>
    <xf numFmtId="0" fontId="167" fillId="47" borderId="115" xfId="0" quotePrefix="1" applyFont="1" applyFill="1" applyBorder="1" applyAlignment="1">
      <alignment horizontal="center"/>
    </xf>
    <xf numFmtId="2" fontId="167" fillId="47" borderId="115" xfId="0" quotePrefix="1" applyNumberFormat="1" applyFont="1" applyFill="1" applyBorder="1" applyAlignment="1">
      <alignment horizontal="center"/>
    </xf>
    <xf numFmtId="0" fontId="163" fillId="42" borderId="112" xfId="0" applyFont="1" applyFill="1" applyBorder="1" applyAlignment="1">
      <alignment horizontal="center" vertical="center" wrapText="1"/>
    </xf>
    <xf numFmtId="0" fontId="163" fillId="42" borderId="113" xfId="0" applyFont="1" applyFill="1" applyBorder="1" applyAlignment="1">
      <alignment horizontal="center" vertical="center" wrapText="1"/>
    </xf>
    <xf numFmtId="2" fontId="171" fillId="42" borderId="113" xfId="0" applyNumberFormat="1" applyFont="1" applyFill="1" applyBorder="1" applyAlignment="1">
      <alignment horizontal="center" vertical="center" wrapText="1"/>
    </xf>
    <xf numFmtId="2" fontId="171" fillId="42" borderId="111" xfId="0" applyNumberFormat="1" applyFont="1" applyFill="1" applyBorder="1" applyAlignment="1">
      <alignment horizontal="center" vertical="center" wrapText="1"/>
    </xf>
    <xf numFmtId="0" fontId="151" fillId="34" borderId="112" xfId="0" applyFont="1" applyFill="1" applyBorder="1" applyAlignment="1">
      <alignment horizontal="center" vertical="center" wrapText="1"/>
    </xf>
    <xf numFmtId="0" fontId="151" fillId="34" borderId="113" xfId="0" applyFont="1" applyFill="1" applyBorder="1" applyAlignment="1">
      <alignment horizontal="center" vertical="center" wrapText="1"/>
    </xf>
    <xf numFmtId="0" fontId="151" fillId="34" borderId="113" xfId="0" applyFont="1" applyFill="1" applyBorder="1" applyAlignment="1">
      <alignment horizontal="left" vertical="center" wrapText="1"/>
    </xf>
    <xf numFmtId="2" fontId="169" fillId="34" borderId="113" xfId="0" applyNumberFormat="1" applyFont="1" applyFill="1" applyBorder="1" applyAlignment="1">
      <alignment horizontal="center" vertical="center" wrapText="1"/>
    </xf>
    <xf numFmtId="2" fontId="169" fillId="34" borderId="111" xfId="0" applyNumberFormat="1" applyFont="1" applyFill="1" applyBorder="1" applyAlignment="1">
      <alignment horizontal="center" vertical="center" wrapText="1"/>
    </xf>
    <xf numFmtId="0" fontId="160" fillId="41" borderId="99" xfId="0" applyFont="1" applyFill="1" applyBorder="1" applyAlignment="1">
      <alignment horizontal="left"/>
    </xf>
    <xf numFmtId="1" fontId="151" fillId="34" borderId="112" xfId="28" applyNumberFormat="1" applyFont="1" applyFill="1" applyBorder="1" applyAlignment="1">
      <alignment horizontal="center" vertical="center" wrapText="1"/>
    </xf>
    <xf numFmtId="1" fontId="151" fillId="34" borderId="113" xfId="28" applyNumberFormat="1" applyFont="1" applyFill="1" applyBorder="1" applyAlignment="1">
      <alignment horizontal="center" vertical="center" wrapText="1"/>
    </xf>
    <xf numFmtId="1" fontId="151" fillId="34" borderId="113" xfId="28" applyNumberFormat="1" applyFont="1" applyFill="1" applyBorder="1" applyAlignment="1">
      <alignment horizontal="left" vertical="center" wrapText="1"/>
    </xf>
    <xf numFmtId="2" fontId="169" fillId="34" borderId="113" xfId="28" applyNumberFormat="1" applyFont="1" applyFill="1" applyBorder="1" applyAlignment="1">
      <alignment horizontal="center" vertical="center" wrapText="1"/>
    </xf>
    <xf numFmtId="2" fontId="169" fillId="34" borderId="111" xfId="28" applyNumberFormat="1" applyFont="1" applyFill="1" applyBorder="1" applyAlignment="1">
      <alignment horizontal="center" vertical="center" wrapText="1"/>
    </xf>
    <xf numFmtId="0" fontId="170" fillId="41" borderId="114" xfId="0" applyFont="1" applyFill="1" applyBorder="1" applyAlignment="1">
      <alignment horizontal="center"/>
    </xf>
    <xf numFmtId="0" fontId="170" fillId="41" borderId="99" xfId="0" applyFont="1" applyFill="1" applyBorder="1" applyAlignment="1">
      <alignment horizontal="center"/>
    </xf>
    <xf numFmtId="0" fontId="170" fillId="41" borderId="115" xfId="0" applyFont="1" applyFill="1" applyBorder="1" applyAlignment="1">
      <alignment horizontal="center"/>
    </xf>
    <xf numFmtId="2" fontId="169" fillId="41" borderId="115" xfId="0" applyNumberFormat="1" applyFont="1" applyFill="1" applyBorder="1" applyAlignment="1">
      <alignment horizontal="center"/>
    </xf>
    <xf numFmtId="2" fontId="169" fillId="41" borderId="119" xfId="0" applyNumberFormat="1" applyFont="1" applyFill="1" applyBorder="1" applyAlignment="1">
      <alignment horizontal="center"/>
    </xf>
    <xf numFmtId="1" fontId="150" fillId="48" borderId="99" xfId="28" applyNumberFormat="1" applyFont="1" applyFill="1" applyBorder="1" applyAlignment="1">
      <alignment horizontal="center" wrapText="1"/>
    </xf>
    <xf numFmtId="0" fontId="170" fillId="41" borderId="124" xfId="0" applyFont="1" applyFill="1" applyBorder="1" applyAlignment="1">
      <alignment horizontal="center"/>
    </xf>
    <xf numFmtId="2" fontId="169" fillId="41" borderId="124" xfId="0" applyNumberFormat="1" applyFont="1" applyFill="1" applyBorder="1" applyAlignment="1">
      <alignment horizontal="center"/>
    </xf>
    <xf numFmtId="2" fontId="169" fillId="41" borderId="125" xfId="0" applyNumberFormat="1" applyFont="1" applyFill="1" applyBorder="1" applyAlignment="1">
      <alignment horizontal="center"/>
    </xf>
    <xf numFmtId="0" fontId="163" fillId="42" borderId="126" xfId="0" applyFont="1" applyFill="1" applyBorder="1" applyAlignment="1">
      <alignment horizontal="center" vertical="center" wrapText="1"/>
    </xf>
    <xf numFmtId="0" fontId="163" fillId="42" borderId="127" xfId="0" applyFont="1" applyFill="1" applyBorder="1" applyAlignment="1">
      <alignment horizontal="center" vertical="center" wrapText="1"/>
    </xf>
    <xf numFmtId="0" fontId="163" fillId="42" borderId="127" xfId="0" applyFont="1" applyFill="1" applyBorder="1" applyAlignment="1">
      <alignment horizontal="left" vertical="center" wrapText="1"/>
    </xf>
    <xf numFmtId="2" fontId="171" fillId="42" borderId="127" xfId="0" applyNumberFormat="1" applyFont="1" applyFill="1" applyBorder="1" applyAlignment="1">
      <alignment horizontal="center" vertical="center" wrapText="1"/>
    </xf>
    <xf numFmtId="2" fontId="171" fillId="42" borderId="128" xfId="0" applyNumberFormat="1" applyFont="1" applyFill="1" applyBorder="1" applyAlignment="1">
      <alignment horizontal="center" vertical="center" wrapText="1"/>
    </xf>
    <xf numFmtId="0" fontId="170" fillId="41" borderId="122" xfId="0" applyFont="1" applyFill="1" applyBorder="1" applyAlignment="1">
      <alignment horizontal="center"/>
    </xf>
    <xf numFmtId="2" fontId="169" fillId="41" borderId="122" xfId="0" applyNumberFormat="1" applyFont="1" applyFill="1" applyBorder="1" applyAlignment="1">
      <alignment horizontal="center"/>
    </xf>
    <xf numFmtId="1" fontId="150" fillId="48" borderId="115" xfId="28" applyNumberFormat="1" applyFont="1" applyFill="1" applyBorder="1" applyAlignment="1">
      <alignment horizontal="center" wrapText="1"/>
    </xf>
    <xf numFmtId="2" fontId="168" fillId="39" borderId="118" xfId="0" applyNumberFormat="1" applyFont="1" applyFill="1" applyBorder="1" applyAlignment="1">
      <alignment horizontal="center"/>
    </xf>
    <xf numFmtId="2" fontId="169" fillId="41" borderId="99" xfId="0" applyNumberFormat="1" applyFont="1" applyFill="1" applyBorder="1" applyAlignment="1">
      <alignment horizontal="center"/>
    </xf>
    <xf numFmtId="2" fontId="169" fillId="41" borderId="111" xfId="0" applyNumberFormat="1" applyFont="1" applyFill="1" applyBorder="1" applyAlignment="1">
      <alignment horizontal="center"/>
    </xf>
    <xf numFmtId="0" fontId="170" fillId="41" borderId="100" xfId="0" applyFont="1" applyFill="1" applyBorder="1" applyAlignment="1">
      <alignment horizontal="center"/>
    </xf>
    <xf numFmtId="1" fontId="150" fillId="48" borderId="107" xfId="28" applyNumberFormat="1" applyFont="1" applyFill="1" applyBorder="1" applyAlignment="1">
      <alignment horizontal="center" wrapText="1"/>
    </xf>
    <xf numFmtId="0" fontId="167" fillId="46" borderId="107" xfId="0" applyFont="1" applyFill="1" applyBorder="1" applyAlignment="1">
      <alignment horizontal="left"/>
    </xf>
    <xf numFmtId="0" fontId="167" fillId="46" borderId="122" xfId="0" applyFont="1" applyFill="1" applyBorder="1" applyAlignment="1">
      <alignment horizontal="center"/>
    </xf>
    <xf numFmtId="2" fontId="167" fillId="46" borderId="122" xfId="0" applyNumberFormat="1" applyFont="1" applyFill="1" applyBorder="1" applyAlignment="1">
      <alignment horizontal="center"/>
    </xf>
    <xf numFmtId="0" fontId="170" fillId="41" borderId="99" xfId="0" applyFont="1" applyFill="1" applyBorder="1" applyAlignment="1">
      <alignment horizontal="left"/>
    </xf>
    <xf numFmtId="2" fontId="169" fillId="41" borderId="121" xfId="0" applyNumberFormat="1" applyFont="1" applyFill="1" applyBorder="1" applyAlignment="1">
      <alignment horizontal="center"/>
    </xf>
    <xf numFmtId="2" fontId="173" fillId="42" borderId="113" xfId="146" applyNumberFormat="1" applyFont="1" applyFill="1" applyBorder="1" applyAlignment="1">
      <alignment horizontal="center" vertical="top"/>
    </xf>
    <xf numFmtId="2" fontId="173" fillId="42" borderId="111" xfId="146" applyNumberFormat="1" applyFont="1" applyFill="1" applyBorder="1" applyAlignment="1">
      <alignment horizontal="center" vertical="top"/>
    </xf>
    <xf numFmtId="2" fontId="168" fillId="41" borderId="111" xfId="0" applyNumberFormat="1" applyFont="1" applyFill="1" applyBorder="1" applyAlignment="1">
      <alignment horizontal="center"/>
    </xf>
    <xf numFmtId="0" fontId="170" fillId="41" borderId="101" xfId="0" applyFont="1" applyFill="1" applyBorder="1" applyAlignment="1">
      <alignment horizontal="center"/>
    </xf>
    <xf numFmtId="0" fontId="170" fillId="41" borderId="101" xfId="0" applyFont="1" applyFill="1" applyBorder="1" applyAlignment="1">
      <alignment horizontal="left"/>
    </xf>
    <xf numFmtId="1" fontId="150" fillId="43" borderId="122" xfId="28" applyNumberFormat="1" applyFont="1" applyFill="1" applyBorder="1" applyAlignment="1">
      <alignment horizontal="center" wrapText="1"/>
    </xf>
    <xf numFmtId="1" fontId="160" fillId="41" borderId="129" xfId="28" applyNumberFormat="1" applyFont="1" applyFill="1" applyBorder="1" applyAlignment="1">
      <alignment horizontal="center" wrapText="1"/>
    </xf>
    <xf numFmtId="1" fontId="160" fillId="41" borderId="102" xfId="28" applyNumberFormat="1" applyFont="1" applyFill="1" applyBorder="1" applyAlignment="1">
      <alignment horizontal="center" wrapText="1"/>
    </xf>
    <xf numFmtId="0" fontId="160" fillId="41" borderId="102" xfId="0" applyFont="1" applyFill="1" applyBorder="1" applyAlignment="1">
      <alignment horizontal="left"/>
    </xf>
    <xf numFmtId="0" fontId="160" fillId="41" borderId="108" xfId="0" applyFont="1" applyFill="1" applyBorder="1" applyAlignment="1">
      <alignment horizontal="center"/>
    </xf>
    <xf numFmtId="2" fontId="168" fillId="41" borderId="108" xfId="0" applyNumberFormat="1" applyFont="1" applyFill="1" applyBorder="1" applyAlignment="1">
      <alignment horizontal="center"/>
    </xf>
    <xf numFmtId="2" fontId="168" fillId="41" borderId="103" xfId="0" applyNumberFormat="1" applyFont="1" applyFill="1" applyBorder="1" applyAlignment="1">
      <alignment horizontal="center"/>
    </xf>
    <xf numFmtId="1" fontId="150" fillId="43" borderId="14" xfId="28" applyNumberFormat="1" applyFont="1" applyFill="1" applyBorder="1" applyAlignment="1">
      <alignment horizontal="center" wrapText="1"/>
    </xf>
    <xf numFmtId="1" fontId="150" fillId="43" borderId="20" xfId="28" applyNumberFormat="1" applyFont="1" applyFill="1" applyBorder="1" applyAlignment="1">
      <alignment horizontal="center" wrapText="1"/>
    </xf>
    <xf numFmtId="1" fontId="168" fillId="43" borderId="20" xfId="28" applyNumberFormat="1" applyFont="1" applyFill="1" applyBorder="1" applyAlignment="1">
      <alignment horizontal="center" wrapText="1"/>
    </xf>
    <xf numFmtId="1" fontId="168" fillId="43" borderId="68" xfId="28" applyNumberFormat="1" applyFont="1" applyFill="1" applyBorder="1" applyAlignment="1">
      <alignment horizontal="center" wrapText="1"/>
    </xf>
    <xf numFmtId="0" fontId="163" fillId="42" borderId="104" xfId="0" applyFont="1" applyFill="1" applyBorder="1" applyAlignment="1">
      <alignment horizontal="center" vertical="center" wrapText="1"/>
    </xf>
    <xf numFmtId="0" fontId="163" fillId="42" borderId="105" xfId="0" applyFont="1" applyFill="1" applyBorder="1" applyAlignment="1">
      <alignment horizontal="center" vertical="center" wrapText="1"/>
    </xf>
    <xf numFmtId="0" fontId="163" fillId="42" borderId="105" xfId="0" applyFont="1" applyFill="1" applyBorder="1" applyAlignment="1">
      <alignment horizontal="left" vertical="center" wrapText="1"/>
    </xf>
    <xf numFmtId="0" fontId="171" fillId="42" borderId="105" xfId="0" applyFont="1" applyFill="1" applyBorder="1" applyAlignment="1">
      <alignment horizontal="center" vertical="center" wrapText="1"/>
    </xf>
    <xf numFmtId="0" fontId="171" fillId="42" borderId="130" xfId="0" applyFont="1" applyFill="1" applyBorder="1" applyAlignment="1">
      <alignment horizontal="center" vertical="center" wrapText="1"/>
    </xf>
    <xf numFmtId="0" fontId="169" fillId="34" borderId="113" xfId="0" applyFont="1" applyFill="1" applyBorder="1" applyAlignment="1">
      <alignment horizontal="center" vertical="center"/>
    </xf>
    <xf numFmtId="0" fontId="169" fillId="34" borderId="111" xfId="0" applyFont="1" applyFill="1" applyBorder="1" applyAlignment="1">
      <alignment horizontal="center" vertical="center"/>
    </xf>
    <xf numFmtId="0" fontId="151" fillId="41" borderId="112" xfId="0" applyFont="1" applyFill="1" applyBorder="1" applyAlignment="1">
      <alignment horizontal="center" vertical="center"/>
    </xf>
    <xf numFmtId="0" fontId="151" fillId="41" borderId="113" xfId="0" applyFont="1" applyFill="1" applyBorder="1" applyAlignment="1">
      <alignment horizontal="center" vertical="center"/>
    </xf>
    <xf numFmtId="0" fontId="165" fillId="41" borderId="113" xfId="0" applyFont="1" applyFill="1" applyBorder="1" applyAlignment="1">
      <alignment horizontal="left" vertical="center"/>
    </xf>
    <xf numFmtId="2" fontId="169" fillId="41" borderId="113" xfId="0" applyNumberFormat="1" applyFont="1" applyFill="1" applyBorder="1" applyAlignment="1">
      <alignment horizontal="center" vertical="center"/>
    </xf>
    <xf numFmtId="2" fontId="169" fillId="41" borderId="111" xfId="0" applyNumberFormat="1" applyFont="1" applyFill="1" applyBorder="1" applyAlignment="1">
      <alignment horizontal="center" vertical="center"/>
    </xf>
    <xf numFmtId="2" fontId="167" fillId="45" borderId="131" xfId="0" applyNumberFormat="1" applyFont="1" applyFill="1" applyBorder="1" applyAlignment="1">
      <alignment horizontal="center"/>
    </xf>
    <xf numFmtId="2" fontId="167" fillId="44" borderId="119" xfId="0" applyNumberFormat="1" applyFont="1" applyFill="1" applyBorder="1" applyAlignment="1">
      <alignment horizontal="center"/>
    </xf>
    <xf numFmtId="2" fontId="167" fillId="39" borderId="131" xfId="0" applyNumberFormat="1" applyFont="1" applyFill="1" applyBorder="1" applyAlignment="1">
      <alignment horizontal="center"/>
    </xf>
    <xf numFmtId="2" fontId="167" fillId="46" borderId="119" xfId="0" applyNumberFormat="1" applyFont="1" applyFill="1" applyBorder="1" applyAlignment="1">
      <alignment horizontal="center"/>
    </xf>
    <xf numFmtId="0" fontId="167" fillId="44" borderId="107" xfId="0" applyFont="1" applyFill="1" applyBorder="1" applyAlignment="1">
      <alignment horizontal="left"/>
    </xf>
    <xf numFmtId="0" fontId="167" fillId="44" borderId="122" xfId="0" applyFont="1" applyFill="1" applyBorder="1" applyAlignment="1">
      <alignment horizontal="center"/>
    </xf>
    <xf numFmtId="2" fontId="167" fillId="44" borderId="122" xfId="0" applyNumberFormat="1" applyFont="1" applyFill="1" applyBorder="1" applyAlignment="1">
      <alignment horizontal="center"/>
    </xf>
    <xf numFmtId="2" fontId="167" fillId="44" borderId="116" xfId="0" applyNumberFormat="1" applyFont="1" applyFill="1" applyBorder="1" applyAlignment="1">
      <alignment horizontal="center"/>
    </xf>
    <xf numFmtId="1" fontId="150" fillId="34" borderId="132" xfId="28" applyNumberFormat="1" applyFont="1" applyFill="1" applyBorder="1" applyAlignment="1">
      <alignment horizontal="center" wrapText="1"/>
    </xf>
    <xf numFmtId="1" fontId="150" fillId="48" borderId="133" xfId="28" applyNumberFormat="1" applyFont="1" applyFill="1" applyBorder="1" applyAlignment="1">
      <alignment horizontal="center" wrapText="1"/>
    </xf>
    <xf numFmtId="0" fontId="167" fillId="46" borderId="133" xfId="0" applyFont="1" applyFill="1" applyBorder="1" applyAlignment="1">
      <alignment horizontal="left"/>
    </xf>
    <xf numFmtId="0" fontId="167" fillId="46" borderId="134" xfId="0" applyFont="1" applyFill="1" applyBorder="1" applyAlignment="1">
      <alignment horizontal="center"/>
    </xf>
    <xf numFmtId="2" fontId="167" fillId="46" borderId="134" xfId="0" applyNumberFormat="1" applyFont="1" applyFill="1" applyBorder="1" applyAlignment="1">
      <alignment horizontal="center"/>
    </xf>
    <xf numFmtId="2" fontId="167" fillId="39" borderId="135" xfId="0" applyNumberFormat="1" applyFont="1" applyFill="1" applyBorder="1" applyAlignment="1">
      <alignment horizontal="center"/>
    </xf>
    <xf numFmtId="2" fontId="167" fillId="46" borderId="136" xfId="0" applyNumberFormat="1" applyFont="1" applyFill="1" applyBorder="1" applyAlignment="1">
      <alignment horizontal="center"/>
    </xf>
    <xf numFmtId="1" fontId="19" fillId="0" borderId="0" xfId="0" applyNumberFormat="1" applyFont="1" applyAlignment="1">
      <alignment horizontal="left"/>
    </xf>
    <xf numFmtId="0" fontId="43" fillId="0" borderId="0" xfId="0" applyFont="1" applyAlignment="1">
      <alignment vertical="center"/>
    </xf>
    <xf numFmtId="0" fontId="118" fillId="0" borderId="15" xfId="0" applyFont="1" applyBorder="1" applyAlignment="1">
      <alignment horizontal="center"/>
    </xf>
    <xf numFmtId="0" fontId="174" fillId="0" borderId="0" xfId="0" applyFont="1" applyAlignment="1">
      <alignment horizontal="center" vertical="center"/>
    </xf>
    <xf numFmtId="0" fontId="22" fillId="0" borderId="0" xfId="0" applyFont="1" applyAlignment="1">
      <alignment horizontal="center"/>
    </xf>
    <xf numFmtId="190" fontId="39" fillId="0" borderId="0" xfId="0" applyNumberFormat="1" applyFont="1" applyAlignment="1">
      <alignment horizontal="center"/>
    </xf>
    <xf numFmtId="191" fontId="19" fillId="0" borderId="0" xfId="0" applyNumberFormat="1" applyFont="1" applyAlignment="1">
      <alignment horizontal="center"/>
    </xf>
    <xf numFmtId="0" fontId="175" fillId="65" borderId="147" xfId="0" applyFont="1" applyFill="1" applyBorder="1" applyAlignment="1">
      <alignment vertical="top" wrapText="1"/>
    </xf>
    <xf numFmtId="0" fontId="175" fillId="65" borderId="139" xfId="0" applyFont="1" applyFill="1" applyBorder="1" applyAlignment="1">
      <alignment vertical="top"/>
    </xf>
    <xf numFmtId="0" fontId="175" fillId="65" borderId="147" xfId="0" applyFont="1" applyFill="1" applyBorder="1" applyAlignment="1">
      <alignment vertical="top"/>
    </xf>
    <xf numFmtId="0" fontId="175" fillId="65" borderId="147" xfId="0" applyFont="1" applyFill="1" applyBorder="1" applyAlignment="1">
      <alignment horizontal="right" vertical="top"/>
    </xf>
    <xf numFmtId="0" fontId="175" fillId="65" borderId="149" xfId="0" applyFont="1" applyFill="1" applyBorder="1" applyAlignment="1">
      <alignment horizontal="right" vertical="top"/>
    </xf>
    <xf numFmtId="0" fontId="175" fillId="65" borderId="148" xfId="0" applyFont="1" applyFill="1" applyBorder="1" applyAlignment="1">
      <alignment horizontal="right" vertical="top"/>
    </xf>
    <xf numFmtId="14" fontId="23" fillId="0" borderId="0" xfId="0" applyNumberFormat="1" applyFont="1"/>
    <xf numFmtId="0" fontId="28" fillId="0" borderId="82" xfId="257" applyFont="1" applyBorder="1" applyAlignment="1">
      <alignment horizontal="left"/>
    </xf>
    <xf numFmtId="4" fontId="28" fillId="0" borderId="8" xfId="257" applyNumberFormat="1" applyFont="1" applyBorder="1"/>
    <xf numFmtId="0" fontId="28" fillId="0" borderId="8" xfId="257" applyFont="1" applyBorder="1"/>
    <xf numFmtId="0" fontId="28" fillId="0" borderId="40" xfId="257" applyFont="1" applyBorder="1" applyAlignment="1">
      <alignment horizontal="left"/>
    </xf>
    <xf numFmtId="0" fontId="28" fillId="0" borderId="12" xfId="257" applyFont="1" applyBorder="1"/>
    <xf numFmtId="4" fontId="28" fillId="0" borderId="12" xfId="257" applyNumberFormat="1" applyFont="1" applyBorder="1"/>
    <xf numFmtId="0" fontId="28" fillId="0" borderId="44" xfId="257" applyFont="1" applyBorder="1"/>
    <xf numFmtId="0" fontId="39" fillId="0" borderId="40" xfId="257" applyFont="1" applyBorder="1" applyAlignment="1">
      <alignment horizontal="left"/>
    </xf>
    <xf numFmtId="0" fontId="28" fillId="0" borderId="64" xfId="257" applyFont="1" applyBorder="1" applyAlignment="1">
      <alignment horizontal="left"/>
    </xf>
    <xf numFmtId="0" fontId="28" fillId="0" borderId="0" xfId="257" applyFont="1" applyAlignment="1">
      <alignment horizontal="left"/>
    </xf>
    <xf numFmtId="0" fontId="70" fillId="0" borderId="0" xfId="44" applyFont="1" applyAlignment="1" applyProtection="1">
      <alignment horizontal="center" vertical="center"/>
    </xf>
    <xf numFmtId="0" fontId="19" fillId="0" borderId="0" xfId="0" applyFont="1" applyAlignment="1" applyProtection="1">
      <alignment horizontal="center" vertical="center"/>
      <protection locked="0"/>
    </xf>
    <xf numFmtId="0" fontId="28" fillId="0" borderId="34" xfId="0" applyFont="1" applyBorder="1" applyAlignment="1">
      <alignment horizontal="center" vertical="center" wrapText="1"/>
    </xf>
    <xf numFmtId="177" fontId="28" fillId="0" borderId="12" xfId="0" applyNumberFormat="1" applyFont="1" applyBorder="1" applyAlignment="1">
      <alignment horizontal="center" vertical="center" wrapText="1"/>
    </xf>
    <xf numFmtId="0" fontId="28" fillId="0" borderId="33" xfId="0" applyFont="1" applyBorder="1" applyAlignment="1">
      <alignment horizontal="center" vertical="center" wrapText="1"/>
    </xf>
    <xf numFmtId="177" fontId="28" fillId="0" borderId="12" xfId="0" applyNumberFormat="1" applyFont="1" applyBorder="1" applyAlignment="1">
      <alignment horizontal="center" vertical="center"/>
    </xf>
    <xf numFmtId="49" fontId="28" fillId="0" borderId="40" xfId="0" applyNumberFormat="1" applyFont="1" applyBorder="1" applyAlignment="1">
      <alignment horizontal="left"/>
    </xf>
    <xf numFmtId="2" fontId="28" fillId="0" borderId="12" xfId="0" applyNumberFormat="1" applyFont="1" applyBorder="1"/>
    <xf numFmtId="1" fontId="28" fillId="0" borderId="12" xfId="0" applyNumberFormat="1" applyFont="1" applyBorder="1"/>
    <xf numFmtId="4" fontId="28" fillId="0" borderId="12" xfId="0" applyNumberFormat="1" applyFont="1" applyBorder="1"/>
    <xf numFmtId="49" fontId="28" fillId="0" borderId="64" xfId="0" applyNumberFormat="1" applyFont="1" applyBorder="1" applyAlignment="1">
      <alignment horizontal="left"/>
    </xf>
    <xf numFmtId="2" fontId="28" fillId="0" borderId="44" xfId="0" applyNumberFormat="1" applyFont="1" applyBorder="1"/>
    <xf numFmtId="1" fontId="28" fillId="0" borderId="44" xfId="0" applyNumberFormat="1" applyFont="1" applyBorder="1"/>
    <xf numFmtId="4" fontId="28" fillId="0" borderId="44" xfId="0" applyNumberFormat="1" applyFont="1" applyBorder="1"/>
    <xf numFmtId="49" fontId="28" fillId="0" borderId="82" xfId="0" applyNumberFormat="1" applyFont="1" applyBorder="1" applyAlignment="1">
      <alignment horizontal="left"/>
    </xf>
    <xf numFmtId="2" fontId="28" fillId="0" borderId="8" xfId="0" applyNumberFormat="1" applyFont="1" applyBorder="1"/>
    <xf numFmtId="1" fontId="28" fillId="0" borderId="8" xfId="0" applyNumberFormat="1" applyFont="1" applyBorder="1"/>
    <xf numFmtId="4" fontId="28" fillId="0" borderId="8" xfId="0" applyNumberFormat="1" applyFont="1" applyBorder="1"/>
    <xf numFmtId="49" fontId="28" fillId="0" borderId="37" xfId="0" applyNumberFormat="1" applyFont="1" applyBorder="1" applyAlignment="1">
      <alignment horizontal="center"/>
    </xf>
    <xf numFmtId="4" fontId="28" fillId="0" borderId="37" xfId="0" applyNumberFormat="1" applyFont="1" applyBorder="1"/>
    <xf numFmtId="2" fontId="28" fillId="0" borderId="27" xfId="0" applyNumberFormat="1" applyFont="1" applyBorder="1"/>
    <xf numFmtId="1" fontId="28" fillId="0" borderId="27" xfId="0" applyNumberFormat="1" applyFont="1" applyBorder="1"/>
    <xf numFmtId="4" fontId="28" fillId="0" borderId="61" xfId="0" applyNumberFormat="1" applyFont="1" applyBorder="1"/>
    <xf numFmtId="2" fontId="28" fillId="35" borderId="12" xfId="0" applyNumberFormat="1" applyFont="1" applyFill="1" applyBorder="1"/>
    <xf numFmtId="1" fontId="28" fillId="35" borderId="12" xfId="0" applyNumberFormat="1" applyFont="1" applyFill="1" applyBorder="1"/>
    <xf numFmtId="4" fontId="28" fillId="35" borderId="12" xfId="0" applyNumberFormat="1" applyFont="1" applyFill="1" applyBorder="1"/>
    <xf numFmtId="1" fontId="28" fillId="0" borderId="12" xfId="0" applyNumberFormat="1" applyFont="1" applyBorder="1" applyAlignment="1">
      <alignment horizontal="right"/>
    </xf>
    <xf numFmtId="0" fontId="28" fillId="0" borderId="40" xfId="0" applyFont="1" applyBorder="1" applyAlignment="1">
      <alignment horizontal="left"/>
    </xf>
    <xf numFmtId="1" fontId="19" fillId="0" borderId="45" xfId="0" applyNumberFormat="1" applyFont="1" applyBorder="1" applyAlignment="1" applyProtection="1">
      <alignment horizontal="center" vertical="center"/>
      <protection locked="0"/>
    </xf>
    <xf numFmtId="0" fontId="19" fillId="0" borderId="45" xfId="0" applyFont="1" applyBorder="1" applyAlignment="1" applyProtection="1">
      <alignment horizontal="left" vertical="center" wrapText="1"/>
      <protection locked="0"/>
    </xf>
    <xf numFmtId="0" fontId="19" fillId="0" borderId="62" xfId="0" applyFont="1" applyBorder="1" applyAlignment="1" applyProtection="1">
      <alignment horizontal="center" vertical="center"/>
      <protection locked="0"/>
    </xf>
    <xf numFmtId="0" fontId="19" fillId="0" borderId="0" xfId="0" applyFont="1" applyAlignment="1" applyProtection="1">
      <alignment horizontal="left"/>
      <protection locked="0"/>
    </xf>
    <xf numFmtId="1" fontId="19" fillId="0" borderId="0" xfId="0" applyNumberFormat="1" applyFont="1" applyAlignment="1" applyProtection="1">
      <alignment horizontal="center"/>
      <protection locked="0"/>
    </xf>
    <xf numFmtId="0" fontId="19" fillId="0" borderId="43" xfId="0" applyFont="1" applyBorder="1" applyAlignment="1" applyProtection="1">
      <alignment horizontal="left"/>
      <protection locked="0"/>
    </xf>
    <xf numFmtId="1" fontId="19" fillId="0" borderId="26" xfId="0" applyNumberFormat="1" applyFont="1" applyBorder="1" applyAlignment="1" applyProtection="1">
      <alignment horizontal="center" vertical="center"/>
      <protection locked="0"/>
    </xf>
    <xf numFmtId="182" fontId="19" fillId="0" borderId="26" xfId="0" applyNumberFormat="1" applyFont="1" applyBorder="1" applyAlignment="1" applyProtection="1">
      <alignment horizontal="center"/>
      <protection locked="0"/>
    </xf>
    <xf numFmtId="0" fontId="33" fillId="0" borderId="62" xfId="0" applyFont="1" applyBorder="1" applyAlignment="1" applyProtection="1">
      <alignment horizontal="center" vertical="center" wrapText="1"/>
      <protection locked="0"/>
    </xf>
    <xf numFmtId="0" fontId="33" fillId="0" borderId="62" xfId="0" applyFont="1" applyBorder="1" applyAlignment="1" applyProtection="1">
      <alignment vertical="center" wrapText="1"/>
      <protection locked="0"/>
    </xf>
    <xf numFmtId="0" fontId="19" fillId="0" borderId="8" xfId="0" applyFont="1" applyBorder="1" applyAlignment="1" applyProtection="1">
      <alignment horizontal="left" vertical="center" wrapText="1"/>
      <protection locked="0"/>
    </xf>
    <xf numFmtId="1" fontId="19" fillId="0" borderId="8" xfId="0" applyNumberFormat="1" applyFont="1" applyBorder="1" applyAlignment="1" applyProtection="1">
      <alignment horizontal="center" vertical="center"/>
      <protection locked="0"/>
    </xf>
    <xf numFmtId="0" fontId="33" fillId="0" borderId="29" xfId="0" applyFont="1" applyBorder="1" applyAlignment="1" applyProtection="1">
      <alignment vertical="center" wrapText="1"/>
      <protection locked="0"/>
    </xf>
    <xf numFmtId="0" fontId="19" fillId="33" borderId="8" xfId="0" applyFont="1" applyFill="1" applyBorder="1" applyAlignment="1" applyProtection="1">
      <alignment horizontal="left" vertical="center" wrapText="1"/>
      <protection locked="0"/>
    </xf>
    <xf numFmtId="2" fontId="19" fillId="0" borderId="0" xfId="0" applyNumberFormat="1" applyFont="1" applyProtection="1">
      <protection locked="0"/>
    </xf>
    <xf numFmtId="1" fontId="19" fillId="0" borderId="0" xfId="0" applyNumberFormat="1" applyFont="1" applyAlignment="1" applyProtection="1">
      <alignment horizontal="center" vertical="center"/>
      <protection locked="0"/>
    </xf>
    <xf numFmtId="0" fontId="19" fillId="0" borderId="12" xfId="0" applyFont="1" applyBorder="1" applyAlignment="1">
      <alignment horizontal="left" vertical="top"/>
    </xf>
    <xf numFmtId="0" fontId="33" fillId="0" borderId="12" xfId="0" applyFont="1" applyBorder="1" applyAlignment="1">
      <alignment horizontal="left" vertical="top" wrapText="1"/>
    </xf>
    <xf numFmtId="169" fontId="0" fillId="0" borderId="18" xfId="0" applyNumberFormat="1" applyBorder="1" applyAlignment="1">
      <alignment horizontal="right" vertical="center"/>
    </xf>
    <xf numFmtId="0" fontId="0" fillId="0" borderId="19" xfId="0" applyBorder="1" applyAlignment="1">
      <alignment horizontal="right" vertical="center"/>
    </xf>
    <xf numFmtId="180" fontId="0" fillId="0" borderId="18" xfId="0" applyNumberFormat="1" applyBorder="1" applyAlignment="1">
      <alignment horizontal="right" vertical="center"/>
    </xf>
    <xf numFmtId="0" fontId="19" fillId="0" borderId="12" xfId="0" applyFont="1" applyBorder="1" applyAlignment="1">
      <alignment horizontal="center" vertical="top"/>
    </xf>
    <xf numFmtId="0" fontId="0" fillId="0" borderId="17" xfId="0" applyBorder="1" applyAlignment="1">
      <alignment vertical="center" wrapText="1"/>
    </xf>
    <xf numFmtId="0" fontId="19" fillId="0" borderId="12" xfId="64" applyFont="1" applyBorder="1" applyAlignment="1">
      <alignment horizontal="left" vertical="top" wrapText="1"/>
    </xf>
    <xf numFmtId="170" fontId="19" fillId="0" borderId="12" xfId="64" applyNumberFormat="1" applyFont="1" applyBorder="1" applyAlignment="1">
      <alignment horizontal="right" vertical="top" wrapText="1"/>
    </xf>
    <xf numFmtId="173" fontId="19" fillId="0" borderId="12" xfId="64" applyNumberFormat="1" applyFont="1" applyBorder="1" applyAlignment="1">
      <alignment horizontal="right" vertical="top" wrapText="1"/>
    </xf>
    <xf numFmtId="184" fontId="19" fillId="0" borderId="12" xfId="64" applyNumberFormat="1" applyFont="1" applyBorder="1" applyAlignment="1">
      <alignment horizontal="right" vertical="top" wrapText="1"/>
    </xf>
    <xf numFmtId="185" fontId="19" fillId="0" borderId="12" xfId="64" applyNumberFormat="1" applyFont="1" applyBorder="1" applyAlignment="1">
      <alignment horizontal="right" vertical="top" wrapText="1"/>
    </xf>
    <xf numFmtId="0" fontId="19" fillId="0" borderId="38" xfId="64" applyFont="1" applyBorder="1" applyAlignment="1">
      <alignment horizontal="left" vertical="top" wrapText="1"/>
    </xf>
    <xf numFmtId="186" fontId="19" fillId="0" borderId="12" xfId="64" applyNumberFormat="1" applyFont="1" applyBorder="1" applyAlignment="1">
      <alignment horizontal="right" vertical="top" wrapText="1"/>
    </xf>
    <xf numFmtId="171" fontId="19" fillId="0" borderId="12" xfId="64" applyNumberFormat="1" applyFont="1" applyBorder="1" applyAlignment="1">
      <alignment horizontal="right" vertical="top" wrapText="1"/>
    </xf>
    <xf numFmtId="187" fontId="19" fillId="0" borderId="12" xfId="64" applyNumberFormat="1" applyFont="1" applyBorder="1" applyAlignment="1">
      <alignment horizontal="right" vertical="top" wrapText="1"/>
    </xf>
    <xf numFmtId="0" fontId="19" fillId="33" borderId="12" xfId="64" applyFont="1" applyFill="1" applyBorder="1" applyAlignment="1">
      <alignment horizontal="left" vertical="top" wrapText="1"/>
    </xf>
    <xf numFmtId="170" fontId="19" fillId="33" borderId="12" xfId="64" applyNumberFormat="1" applyFont="1" applyFill="1" applyBorder="1" applyAlignment="1">
      <alignment horizontal="right" vertical="top" wrapText="1"/>
    </xf>
    <xf numFmtId="0" fontId="19" fillId="0" borderId="12" xfId="64" applyFont="1" applyBorder="1" applyAlignment="1">
      <alignment horizontal="justify" vertical="top" wrapText="1"/>
    </xf>
    <xf numFmtId="0" fontId="19" fillId="0" borderId="12" xfId="64" applyFont="1" applyBorder="1" applyAlignment="1">
      <alignment horizontal="right" vertical="top" wrapText="1"/>
    </xf>
    <xf numFmtId="0" fontId="28" fillId="0" borderId="44" xfId="0" applyFont="1" applyBorder="1" applyAlignment="1">
      <alignment vertical="center" wrapText="1"/>
    </xf>
    <xf numFmtId="0" fontId="177" fillId="0" borderId="12" xfId="0" applyFont="1" applyBorder="1"/>
    <xf numFmtId="0" fontId="25" fillId="0" borderId="0" xfId="0" applyFont="1" applyAlignment="1">
      <alignment horizontal="center"/>
    </xf>
    <xf numFmtId="0" fontId="175" fillId="31" borderId="141" xfId="0" applyFont="1" applyFill="1" applyBorder="1" applyAlignment="1">
      <alignment horizontal="center" vertical="top" wrapText="1"/>
    </xf>
    <xf numFmtId="0" fontId="19" fillId="33" borderId="0" xfId="0" applyFont="1" applyFill="1" applyAlignment="1">
      <alignment horizontal="center"/>
    </xf>
    <xf numFmtId="0" fontId="19" fillId="0" borderId="139" xfId="0" applyFont="1" applyBorder="1" applyAlignment="1">
      <alignment vertical="top" wrapText="1"/>
    </xf>
    <xf numFmtId="0" fontId="19" fillId="0" borderId="139" xfId="0" applyFont="1" applyBorder="1" applyAlignment="1">
      <alignment horizontal="right" vertical="top" wrapText="1"/>
    </xf>
    <xf numFmtId="2" fontId="19" fillId="0" borderId="139" xfId="0" applyNumberFormat="1" applyFont="1" applyBorder="1" applyAlignment="1">
      <alignment horizontal="right" vertical="top"/>
    </xf>
    <xf numFmtId="4" fontId="19" fillId="0" borderId="139" xfId="0" applyNumberFormat="1" applyFont="1" applyBorder="1" applyAlignment="1">
      <alignment horizontal="right" vertical="top"/>
    </xf>
    <xf numFmtId="0" fontId="33" fillId="0" borderId="41" xfId="0" applyFont="1" applyBorder="1" applyAlignment="1">
      <alignment horizontal="center" vertical="center"/>
    </xf>
    <xf numFmtId="0" fontId="19" fillId="0" borderId="41" xfId="0" applyFont="1" applyBorder="1" applyAlignment="1">
      <alignment horizontal="center"/>
    </xf>
    <xf numFmtId="191" fontId="19" fillId="0" borderId="41" xfId="0" applyNumberFormat="1" applyFont="1" applyBorder="1" applyAlignment="1">
      <alignment horizontal="center" vertical="center"/>
    </xf>
    <xf numFmtId="0" fontId="33" fillId="0" borderId="0" xfId="0" applyFont="1" applyAlignment="1">
      <alignment horizontal="center" vertical="center"/>
    </xf>
    <xf numFmtId="0" fontId="33" fillId="0" borderId="138" xfId="0" applyFont="1" applyBorder="1" applyAlignment="1">
      <alignment horizontal="center" vertical="center"/>
    </xf>
    <xf numFmtId="0" fontId="182" fillId="0" borderId="43" xfId="0" applyFont="1" applyBorder="1"/>
    <xf numFmtId="191" fontId="19" fillId="0" borderId="20" xfId="0" applyNumberFormat="1" applyFont="1" applyBorder="1" applyAlignment="1">
      <alignment horizontal="center" vertical="center"/>
    </xf>
    <xf numFmtId="0" fontId="19" fillId="0" borderId="42" xfId="0" applyFont="1" applyBorder="1" applyAlignment="1">
      <alignment horizontal="center" vertical="center"/>
    </xf>
    <xf numFmtId="0" fontId="183" fillId="0" borderId="43" xfId="0" applyFont="1" applyBorder="1"/>
    <xf numFmtId="191" fontId="19" fillId="0" borderId="0" xfId="0" applyNumberFormat="1" applyFont="1"/>
    <xf numFmtId="0" fontId="19" fillId="0" borderId="38" xfId="0" applyFont="1" applyBorder="1" applyAlignment="1">
      <alignment horizontal="center" vertical="top"/>
    </xf>
    <xf numFmtId="1" fontId="19" fillId="0" borderId="12" xfId="0" applyNumberFormat="1" applyFont="1" applyBorder="1" applyAlignment="1">
      <alignment horizontal="center" vertical="top"/>
    </xf>
    <xf numFmtId="192" fontId="19" fillId="0" borderId="12" xfId="0" applyNumberFormat="1" applyFont="1" applyBorder="1" applyAlignment="1">
      <alignment horizontal="right" vertical="center"/>
    </xf>
    <xf numFmtId="0" fontId="33" fillId="0" borderId="38" xfId="0" applyFont="1" applyBorder="1" applyAlignment="1">
      <alignment horizontal="center" vertical="top"/>
    </xf>
    <xf numFmtId="0" fontId="33" fillId="0" borderId="12" xfId="0" applyFont="1" applyBorder="1" applyAlignment="1">
      <alignment horizontal="left" vertical="top"/>
    </xf>
    <xf numFmtId="0" fontId="33" fillId="0" borderId="12" xfId="0" applyFont="1" applyBorder="1" applyAlignment="1">
      <alignment horizontal="center" vertical="top"/>
    </xf>
    <xf numFmtId="1" fontId="33" fillId="0" borderId="12" xfId="0" applyNumberFormat="1" applyFont="1" applyBorder="1" applyAlignment="1">
      <alignment horizontal="center" vertical="top"/>
    </xf>
    <xf numFmtId="192" fontId="33" fillId="0" borderId="12" xfId="0" applyNumberFormat="1" applyFont="1" applyBorder="1" applyAlignment="1">
      <alignment horizontal="right" vertical="center"/>
    </xf>
    <xf numFmtId="193" fontId="19" fillId="0" borderId="12" xfId="0" applyNumberFormat="1" applyFont="1" applyBorder="1" applyAlignment="1">
      <alignment horizontal="right" vertical="center"/>
    </xf>
    <xf numFmtId="0" fontId="0" fillId="33" borderId="0" xfId="0" applyFill="1" applyAlignment="1">
      <alignment horizontal="center"/>
    </xf>
    <xf numFmtId="0" fontId="21" fillId="33" borderId="0" xfId="0" applyFont="1" applyFill="1"/>
    <xf numFmtId="0" fontId="47" fillId="33" borderId="0" xfId="1" applyFont="1" applyFill="1" applyAlignment="1">
      <alignment horizontal="center"/>
    </xf>
    <xf numFmtId="0" fontId="38" fillId="33" borderId="0" xfId="44" applyFill="1" applyAlignment="1" applyProtection="1"/>
    <xf numFmtId="0" fontId="0" fillId="33" borderId="13" xfId="0" applyFill="1" applyBorder="1"/>
    <xf numFmtId="0" fontId="19" fillId="33" borderId="13" xfId="0" applyFont="1" applyFill="1" applyBorder="1" applyAlignment="1">
      <alignment horizontal="center"/>
    </xf>
    <xf numFmtId="0" fontId="28" fillId="69" borderId="0" xfId="0" applyFont="1" applyFill="1" applyAlignment="1">
      <alignment vertical="center" wrapText="1"/>
    </xf>
    <xf numFmtId="0" fontId="39" fillId="70" borderId="0" xfId="0" applyFont="1" applyFill="1" applyAlignment="1">
      <alignment vertical="center" wrapText="1"/>
    </xf>
    <xf numFmtId="0" fontId="28" fillId="0" borderId="156" xfId="0" applyFont="1" applyBorder="1" applyAlignment="1">
      <alignment horizontal="center" vertical="center" wrapText="1"/>
    </xf>
    <xf numFmtId="2" fontId="28" fillId="0" borderId="156" xfId="0" applyNumberFormat="1" applyFont="1" applyBorder="1" applyAlignment="1">
      <alignment horizontal="center" vertical="center" wrapText="1"/>
    </xf>
    <xf numFmtId="0" fontId="28" fillId="0" borderId="158" xfId="0" applyFont="1" applyBorder="1" applyAlignment="1">
      <alignment horizontal="center" vertical="center" wrapText="1"/>
    </xf>
    <xf numFmtId="0" fontId="28" fillId="0" borderId="156" xfId="0" applyFont="1" applyBorder="1" applyAlignment="1">
      <alignment horizontal="center" vertical="center"/>
    </xf>
    <xf numFmtId="0" fontId="28" fillId="0" borderId="159" xfId="0" applyFont="1" applyBorder="1" applyAlignment="1">
      <alignment horizontal="center" vertical="center"/>
    </xf>
    <xf numFmtId="0" fontId="28" fillId="0" borderId="159" xfId="0" applyFont="1" applyBorder="1" applyAlignment="1">
      <alignment horizontal="center" vertical="center" wrapText="1"/>
    </xf>
    <xf numFmtId="0" fontId="28" fillId="0" borderId="158" xfId="0" applyFont="1" applyBorder="1" applyAlignment="1">
      <alignment horizontal="center" vertical="center"/>
    </xf>
    <xf numFmtId="1" fontId="28" fillId="0" borderId="159" xfId="0" applyNumberFormat="1" applyFont="1" applyBorder="1" applyAlignment="1">
      <alignment horizontal="center" vertical="center"/>
    </xf>
    <xf numFmtId="2" fontId="28" fillId="0" borderId="159" xfId="0" applyNumberFormat="1" applyFont="1" applyBorder="1" applyAlignment="1">
      <alignment horizontal="center" vertical="center"/>
    </xf>
    <xf numFmtId="0" fontId="28" fillId="0" borderId="159" xfId="0" applyFont="1" applyBorder="1" applyAlignment="1">
      <alignment horizontal="left" vertical="center" wrapText="1"/>
    </xf>
    <xf numFmtId="0" fontId="28" fillId="0" borderId="157" xfId="0" applyFont="1" applyBorder="1" applyAlignment="1">
      <alignment horizontal="center" vertical="center"/>
    </xf>
    <xf numFmtId="0" fontId="28" fillId="0" borderId="159" xfId="0" applyFont="1" applyBorder="1" applyAlignment="1">
      <alignment horizontal="left" vertical="center"/>
    </xf>
    <xf numFmtId="0" fontId="28" fillId="0" borderId="160" xfId="0" applyFont="1" applyBorder="1" applyAlignment="1">
      <alignment horizontal="center" vertical="center"/>
    </xf>
    <xf numFmtId="0" fontId="28" fillId="0" borderId="159" xfId="144" applyFont="1" applyBorder="1" applyAlignment="1">
      <alignment horizontal="center" vertical="center"/>
    </xf>
    <xf numFmtId="0" fontId="28" fillId="0" borderId="159" xfId="144" applyFont="1" applyBorder="1" applyAlignment="1">
      <alignment horizontal="center" vertical="center" wrapText="1"/>
    </xf>
    <xf numFmtId="0" fontId="28" fillId="0" borderId="156" xfId="144" applyFont="1" applyBorder="1" applyAlignment="1">
      <alignment horizontal="center" vertical="center"/>
    </xf>
    <xf numFmtId="49" fontId="28" fillId="0" borderId="156" xfId="0" applyNumberFormat="1" applyFont="1" applyBorder="1" applyAlignment="1">
      <alignment horizontal="center" vertical="center"/>
    </xf>
    <xf numFmtId="49" fontId="28" fillId="0" borderId="159" xfId="0" applyNumberFormat="1" applyFont="1" applyBorder="1" applyAlignment="1">
      <alignment horizontal="center" vertical="center"/>
    </xf>
    <xf numFmtId="49" fontId="28" fillId="0" borderId="158" xfId="0" applyNumberFormat="1" applyFont="1" applyBorder="1" applyAlignment="1">
      <alignment horizontal="center" vertical="center"/>
    </xf>
    <xf numFmtId="0" fontId="28" fillId="0" borderId="158" xfId="0" applyFont="1" applyBorder="1" applyAlignment="1">
      <alignment vertical="center" wrapText="1"/>
    </xf>
    <xf numFmtId="2" fontId="28" fillId="0" borderId="159" xfId="0" applyNumberFormat="1" applyFont="1" applyBorder="1" applyAlignment="1">
      <alignment horizontal="center" vertical="center" wrapText="1"/>
    </xf>
    <xf numFmtId="2" fontId="28" fillId="0" borderId="158" xfId="0" applyNumberFormat="1" applyFont="1" applyBorder="1" applyAlignment="1">
      <alignment horizontal="center" vertical="center" wrapText="1"/>
    </xf>
    <xf numFmtId="0" fontId="28" fillId="0" borderId="156" xfId="0" applyFont="1" applyBorder="1" applyAlignment="1">
      <alignment vertical="center"/>
    </xf>
    <xf numFmtId="2" fontId="28" fillId="0" borderId="156" xfId="153" applyNumberFormat="1" applyFont="1" applyFill="1" applyBorder="1" applyAlignment="1">
      <alignment horizontal="center" vertical="center" wrapText="1"/>
    </xf>
    <xf numFmtId="0" fontId="28" fillId="0" borderId="159" xfId="0" applyFont="1" applyBorder="1" applyAlignment="1">
      <alignment vertical="center"/>
    </xf>
    <xf numFmtId="2" fontId="28" fillId="0" borderId="159" xfId="153" applyNumberFormat="1" applyFont="1" applyFill="1" applyBorder="1" applyAlignment="1">
      <alignment horizontal="center" vertical="center"/>
    </xf>
    <xf numFmtId="2" fontId="28" fillId="0" borderId="0" xfId="0" applyNumberFormat="1" applyFont="1" applyAlignment="1">
      <alignment horizontal="center" vertical="center"/>
    </xf>
    <xf numFmtId="0" fontId="28" fillId="0" borderId="158" xfId="0" applyFont="1" applyBorder="1" applyAlignment="1">
      <alignment vertical="center"/>
    </xf>
    <xf numFmtId="2" fontId="28" fillId="0" borderId="158" xfId="153" applyNumberFormat="1" applyFont="1" applyFill="1" applyBorder="1" applyAlignment="1">
      <alignment horizontal="center" vertical="center"/>
    </xf>
    <xf numFmtId="2" fontId="28" fillId="0" borderId="159" xfId="153" applyNumberFormat="1" applyFont="1" applyFill="1" applyBorder="1" applyAlignment="1">
      <alignment horizontal="center" vertical="center" wrapText="1"/>
    </xf>
    <xf numFmtId="0" fontId="0" fillId="33" borderId="0" xfId="0" applyFill="1"/>
    <xf numFmtId="0" fontId="48" fillId="33" borderId="32" xfId="0" applyFont="1" applyFill="1" applyBorder="1" applyAlignment="1">
      <alignment horizontal="center" vertical="center"/>
    </xf>
    <xf numFmtId="0" fontId="49" fillId="33" borderId="33" xfId="0" applyFont="1" applyFill="1" applyBorder="1" applyAlignment="1">
      <alignment horizontal="center" vertical="center"/>
    </xf>
    <xf numFmtId="0" fontId="48" fillId="33" borderId="33" xfId="0" applyFont="1" applyFill="1" applyBorder="1" applyAlignment="1">
      <alignment horizontal="center" vertical="center"/>
    </xf>
    <xf numFmtId="0" fontId="48" fillId="33" borderId="33" xfId="0" applyFont="1" applyFill="1" applyBorder="1" applyAlignment="1">
      <alignment horizontal="center" vertical="center" wrapText="1"/>
    </xf>
    <xf numFmtId="0" fontId="19" fillId="33" borderId="34" xfId="0" applyFont="1" applyFill="1" applyBorder="1" applyAlignment="1">
      <alignment horizontal="center" vertical="center" wrapText="1"/>
    </xf>
    <xf numFmtId="14" fontId="19" fillId="33" borderId="36" xfId="0" applyNumberFormat="1" applyFont="1" applyFill="1" applyBorder="1" applyAlignment="1">
      <alignment horizontal="center"/>
    </xf>
    <xf numFmtId="14" fontId="19" fillId="33" borderId="37" xfId="0" applyNumberFormat="1" applyFont="1" applyFill="1" applyBorder="1" applyAlignment="1">
      <alignment horizontal="center"/>
    </xf>
    <xf numFmtId="0" fontId="23" fillId="33" borderId="35" xfId="0" applyFont="1" applyFill="1" applyBorder="1" applyAlignment="1">
      <alignment horizontal="center"/>
    </xf>
    <xf numFmtId="0" fontId="185" fillId="33" borderId="8" xfId="44" applyFont="1" applyFill="1" applyBorder="1" applyAlignment="1" applyProtection="1"/>
    <xf numFmtId="0" fontId="23" fillId="33" borderId="45" xfId="0" applyFont="1" applyFill="1" applyBorder="1"/>
    <xf numFmtId="0" fontId="61" fillId="33" borderId="46" xfId="44" applyFont="1" applyFill="1" applyBorder="1" applyAlignment="1" applyProtection="1"/>
    <xf numFmtId="0" fontId="185" fillId="33" borderId="12" xfId="44" applyFont="1" applyFill="1" applyBorder="1" applyAlignment="1" applyProtection="1"/>
    <xf numFmtId="0" fontId="23" fillId="33" borderId="12" xfId="0" applyFont="1" applyFill="1" applyBorder="1"/>
    <xf numFmtId="0" fontId="61" fillId="33" borderId="8" xfId="44" applyFont="1" applyFill="1" applyBorder="1" applyAlignment="1" applyProtection="1"/>
    <xf numFmtId="0" fontId="186" fillId="33" borderId="8" xfId="44" applyFont="1" applyFill="1" applyBorder="1" applyAlignment="1" applyProtection="1"/>
    <xf numFmtId="0" fontId="185" fillId="33" borderId="0" xfId="44" applyFont="1" applyFill="1" applyAlignment="1" applyProtection="1"/>
    <xf numFmtId="0" fontId="185" fillId="33" borderId="12" xfId="44" quotePrefix="1" applyFont="1" applyFill="1" applyBorder="1" applyAlignment="1" applyProtection="1"/>
    <xf numFmtId="0" fontId="131" fillId="52" borderId="59" xfId="0" applyFont="1" applyFill="1" applyBorder="1" applyAlignment="1">
      <alignment horizontal="center"/>
    </xf>
    <xf numFmtId="0" fontId="19" fillId="33" borderId="12" xfId="0" applyFont="1" applyFill="1" applyBorder="1" applyAlignment="1">
      <alignment horizontal="left" wrapText="1"/>
    </xf>
    <xf numFmtId="0" fontId="28" fillId="0" borderId="8" xfId="0" applyFont="1" applyBorder="1" applyAlignment="1">
      <alignment horizontal="center" vertical="center" wrapText="1"/>
    </xf>
    <xf numFmtId="0" fontId="28" fillId="0" borderId="86" xfId="0" applyFont="1" applyBorder="1" applyAlignment="1">
      <alignment horizontal="center" vertical="center" wrapText="1"/>
    </xf>
    <xf numFmtId="0" fontId="19" fillId="0" borderId="77" xfId="0" applyFont="1" applyBorder="1" applyAlignment="1" applyProtection="1">
      <alignment horizontal="center"/>
      <protection locked="0"/>
    </xf>
    <xf numFmtId="0" fontId="33" fillId="0" borderId="35" xfId="0" applyFont="1" applyBorder="1" applyAlignment="1" applyProtection="1">
      <alignment horizontal="center" vertical="center" wrapText="1"/>
      <protection locked="0"/>
    </xf>
    <xf numFmtId="0" fontId="33" fillId="0" borderId="8" xfId="0" applyFont="1" applyBorder="1" applyAlignment="1" applyProtection="1">
      <alignment horizontal="center" vertical="center" wrapText="1"/>
      <protection locked="0"/>
    </xf>
    <xf numFmtId="0" fontId="19" fillId="0" borderId="12" xfId="0" applyFont="1" applyBorder="1" applyAlignment="1">
      <alignment horizontal="left" vertical="center" wrapText="1"/>
    </xf>
    <xf numFmtId="0" fontId="33" fillId="0" borderId="25" xfId="0" applyFont="1" applyBorder="1" applyAlignment="1">
      <alignment horizontal="center" vertical="center" wrapText="1"/>
    </xf>
    <xf numFmtId="0" fontId="33" fillId="0" borderId="24" xfId="0" applyFont="1" applyBorder="1" applyAlignment="1">
      <alignment horizontal="center" vertical="center" wrapText="1"/>
    </xf>
    <xf numFmtId="0" fontId="19" fillId="28" borderId="0" xfId="0" applyFont="1" applyFill="1" applyAlignment="1">
      <alignment horizontal="left"/>
    </xf>
    <xf numFmtId="0" fontId="24" fillId="28" borderId="0" xfId="0" applyFont="1" applyFill="1" applyAlignment="1">
      <alignment horizontal="left"/>
    </xf>
    <xf numFmtId="0" fontId="19" fillId="28" borderId="43" xfId="0" applyFont="1" applyFill="1" applyBorder="1" applyAlignment="1">
      <alignment horizontal="left"/>
    </xf>
    <xf numFmtId="0" fontId="19" fillId="0" borderId="12" xfId="0" applyFont="1" applyBorder="1" applyAlignment="1">
      <alignment horizontal="right" vertical="top"/>
    </xf>
    <xf numFmtId="1" fontId="19" fillId="0" borderId="12" xfId="0" applyNumberFormat="1" applyFont="1" applyBorder="1" applyAlignment="1">
      <alignment horizontal="right" vertical="top"/>
    </xf>
    <xf numFmtId="188" fontId="19" fillId="0" borderId="12" xfId="0" applyNumberFormat="1" applyFont="1" applyBorder="1" applyAlignment="1">
      <alignment horizontal="right" vertical="top"/>
    </xf>
    <xf numFmtId="170" fontId="19" fillId="0" borderId="12" xfId="0" applyNumberFormat="1" applyFont="1" applyBorder="1" applyAlignment="1">
      <alignment horizontal="right" vertical="top"/>
    </xf>
    <xf numFmtId="2" fontId="19" fillId="0" borderId="12" xfId="0" applyNumberFormat="1" applyFont="1" applyBorder="1" applyAlignment="1">
      <alignment horizontal="right" vertical="top"/>
    </xf>
    <xf numFmtId="171" fontId="19" fillId="0" borderId="12" xfId="0" applyNumberFormat="1" applyFont="1" applyBorder="1" applyAlignment="1">
      <alignment horizontal="right" vertical="top"/>
    </xf>
    <xf numFmtId="197" fontId="19" fillId="0" borderId="12" xfId="0" applyNumberFormat="1" applyFont="1" applyBorder="1" applyAlignment="1">
      <alignment horizontal="right" vertical="top"/>
    </xf>
    <xf numFmtId="173" fontId="19" fillId="0" borderId="12" xfId="0" applyNumberFormat="1" applyFont="1" applyBorder="1" applyAlignment="1">
      <alignment horizontal="right" vertical="top"/>
    </xf>
    <xf numFmtId="196" fontId="19" fillId="0" borderId="12" xfId="0" applyNumberFormat="1" applyFont="1" applyBorder="1" applyAlignment="1">
      <alignment horizontal="right" vertical="top"/>
    </xf>
    <xf numFmtId="198" fontId="19" fillId="0" borderId="12" xfId="0" applyNumberFormat="1" applyFont="1" applyBorder="1" applyAlignment="1">
      <alignment horizontal="right" vertical="top"/>
    </xf>
    <xf numFmtId="199" fontId="19" fillId="0" borderId="12" xfId="0" applyNumberFormat="1" applyFont="1" applyBorder="1" applyAlignment="1">
      <alignment horizontal="right" vertical="top"/>
    </xf>
    <xf numFmtId="200" fontId="19" fillId="0" borderId="12" xfId="0" applyNumberFormat="1" applyFont="1" applyBorder="1" applyAlignment="1">
      <alignment horizontal="right" vertical="top"/>
    </xf>
    <xf numFmtId="201" fontId="19" fillId="0" borderId="12" xfId="0" applyNumberFormat="1" applyFont="1" applyBorder="1" applyAlignment="1">
      <alignment horizontal="right" vertical="top"/>
    </xf>
    <xf numFmtId="209" fontId="19" fillId="0" borderId="12" xfId="0" applyNumberFormat="1" applyFont="1" applyBorder="1" applyAlignment="1">
      <alignment horizontal="right" vertical="top"/>
    </xf>
    <xf numFmtId="202" fontId="19" fillId="0" borderId="12" xfId="0" applyNumberFormat="1" applyFont="1" applyBorder="1" applyAlignment="1">
      <alignment horizontal="right" vertical="top"/>
    </xf>
    <xf numFmtId="203" fontId="19" fillId="0" borderId="12" xfId="0" applyNumberFormat="1" applyFont="1" applyBorder="1" applyAlignment="1">
      <alignment horizontal="right" vertical="top"/>
    </xf>
    <xf numFmtId="204" fontId="19" fillId="0" borderId="12" xfId="0" applyNumberFormat="1" applyFont="1" applyBorder="1" applyAlignment="1">
      <alignment horizontal="right" vertical="top"/>
    </xf>
    <xf numFmtId="205" fontId="19" fillId="0" borderId="12" xfId="0" applyNumberFormat="1" applyFont="1" applyBorder="1" applyAlignment="1">
      <alignment horizontal="right" vertical="top"/>
    </xf>
    <xf numFmtId="206" fontId="19" fillId="0" borderId="12" xfId="0" applyNumberFormat="1" applyFont="1" applyBorder="1" applyAlignment="1">
      <alignment horizontal="right" vertical="top"/>
    </xf>
    <xf numFmtId="187" fontId="19" fillId="0" borderId="12" xfId="0" applyNumberFormat="1" applyFont="1" applyBorder="1" applyAlignment="1">
      <alignment horizontal="right" vertical="top"/>
    </xf>
    <xf numFmtId="168" fontId="19" fillId="0" borderId="12" xfId="0" applyNumberFormat="1" applyFont="1" applyBorder="1" applyAlignment="1">
      <alignment horizontal="right" vertical="top"/>
    </xf>
    <xf numFmtId="0" fontId="19" fillId="0" borderId="12" xfId="64" applyFont="1" applyBorder="1" applyAlignment="1">
      <alignment horizontal="right" vertical="top"/>
    </xf>
    <xf numFmtId="1" fontId="19" fillId="0" borderId="12" xfId="64" applyNumberFormat="1" applyFont="1" applyBorder="1" applyAlignment="1">
      <alignment horizontal="right" vertical="top"/>
    </xf>
    <xf numFmtId="170" fontId="33" fillId="0" borderId="12" xfId="0" applyNumberFormat="1" applyFont="1" applyBorder="1" applyAlignment="1">
      <alignment horizontal="right" vertical="top"/>
    </xf>
    <xf numFmtId="0" fontId="39" fillId="33" borderId="12" xfId="0" applyFont="1" applyFill="1" applyBorder="1" applyAlignment="1">
      <alignment vertical="center" wrapText="1"/>
    </xf>
    <xf numFmtId="0" fontId="28" fillId="0" borderId="8" xfId="0" applyFont="1" applyBorder="1" applyAlignment="1">
      <alignment vertical="center" wrapText="1"/>
    </xf>
    <xf numFmtId="0" fontId="28" fillId="33" borderId="12" xfId="0" applyFont="1" applyFill="1" applyBorder="1" applyAlignment="1">
      <alignment vertical="center" wrapText="1"/>
    </xf>
    <xf numFmtId="208" fontId="177" fillId="0" borderId="12" xfId="0" applyNumberFormat="1" applyFont="1" applyBorder="1" applyAlignment="1">
      <alignment horizontal="center"/>
    </xf>
    <xf numFmtId="14" fontId="20" fillId="0" borderId="0" xfId="0" applyNumberFormat="1" applyFont="1" applyAlignment="1">
      <alignment horizontal="center" vertical="center"/>
    </xf>
    <xf numFmtId="177" fontId="28" fillId="0" borderId="12" xfId="288" applyNumberFormat="1" applyFont="1" applyBorder="1" applyAlignment="1">
      <alignment horizontal="center" vertical="center"/>
    </xf>
    <xf numFmtId="177" fontId="28" fillId="0" borderId="12" xfId="288" applyNumberFormat="1" applyFont="1" applyFill="1" applyBorder="1" applyAlignment="1">
      <alignment horizontal="center" vertical="center"/>
    </xf>
    <xf numFmtId="177" fontId="133" fillId="0" borderId="12" xfId="288" applyNumberFormat="1" applyFont="1" applyFill="1" applyBorder="1" applyAlignment="1">
      <alignment horizontal="center" vertical="center"/>
    </xf>
    <xf numFmtId="177" fontId="133" fillId="0" borderId="12" xfId="288" applyNumberFormat="1" applyFont="1" applyBorder="1" applyAlignment="1">
      <alignment horizontal="center" vertical="center"/>
    </xf>
    <xf numFmtId="0" fontId="28" fillId="0" borderId="40" xfId="0" applyFont="1" applyBorder="1"/>
    <xf numFmtId="49" fontId="28" fillId="0" borderId="65" xfId="0" applyNumberFormat="1" applyFont="1" applyBorder="1" applyAlignment="1">
      <alignment horizontal="left"/>
    </xf>
    <xf numFmtId="49" fontId="28" fillId="35" borderId="40" xfId="0" applyNumberFormat="1" applyFont="1" applyFill="1" applyBorder="1" applyAlignment="1">
      <alignment horizontal="left"/>
    </xf>
    <xf numFmtId="0" fontId="28" fillId="82" borderId="40" xfId="0" applyFont="1" applyFill="1" applyBorder="1" applyAlignment="1">
      <alignment horizontal="left"/>
    </xf>
    <xf numFmtId="0" fontId="177" fillId="0" borderId="67" xfId="0" applyFont="1" applyBorder="1" applyAlignment="1">
      <alignment horizontal="center" vertical="center" wrapText="1"/>
    </xf>
    <xf numFmtId="0" fontId="177" fillId="0" borderId="67" xfId="26" applyFont="1" applyBorder="1" applyAlignment="1">
      <alignment horizontal="center" vertical="center" wrapText="1"/>
    </xf>
    <xf numFmtId="0" fontId="177" fillId="0" borderId="138" xfId="26" applyFont="1" applyBorder="1" applyAlignment="1">
      <alignment horizontal="center" vertical="center" wrapText="1"/>
    </xf>
    <xf numFmtId="0" fontId="177" fillId="0" borderId="169" xfId="26" applyFont="1" applyBorder="1" applyAlignment="1">
      <alignment horizontal="center" vertical="center" wrapText="1"/>
    </xf>
    <xf numFmtId="0" fontId="177" fillId="0" borderId="137" xfId="26" applyFont="1" applyBorder="1" applyAlignment="1">
      <alignment horizontal="center" vertical="center" wrapText="1"/>
    </xf>
    <xf numFmtId="2" fontId="177" fillId="0" borderId="150" xfId="26" applyNumberFormat="1" applyFont="1" applyBorder="1" applyAlignment="1">
      <alignment horizontal="center" vertical="center" wrapText="1"/>
    </xf>
    <xf numFmtId="0" fontId="177" fillId="0" borderId="12" xfId="26" applyFont="1" applyBorder="1" applyAlignment="1">
      <alignment horizontal="left" vertical="center"/>
    </xf>
    <xf numFmtId="0" fontId="177" fillId="0" borderId="12" xfId="26" applyFont="1" applyBorder="1" applyAlignment="1">
      <alignment horizontal="right" vertical="center"/>
    </xf>
    <xf numFmtId="2" fontId="177" fillId="0" borderId="12" xfId="26" applyNumberFormat="1" applyFont="1" applyBorder="1" applyAlignment="1">
      <alignment horizontal="right" vertical="center"/>
    </xf>
    <xf numFmtId="0" fontId="189" fillId="0" borderId="12" xfId="26" applyFont="1" applyBorder="1" applyAlignment="1">
      <alignment horizontal="left" vertical="center"/>
    </xf>
    <xf numFmtId="0" fontId="27" fillId="0" borderId="0" xfId="0" applyFont="1" applyAlignment="1">
      <alignment horizontal="center"/>
    </xf>
    <xf numFmtId="178" fontId="19" fillId="0" borderId="45" xfId="0" applyNumberFormat="1" applyFont="1" applyBorder="1" applyAlignment="1" applyProtection="1">
      <alignment horizontal="center" vertical="center"/>
      <protection locked="0"/>
    </xf>
    <xf numFmtId="0" fontId="19" fillId="0" borderId="45" xfId="0" applyFont="1" applyBorder="1" applyAlignment="1" applyProtection="1">
      <alignment horizontal="left"/>
      <protection locked="0"/>
    </xf>
    <xf numFmtId="1" fontId="19" fillId="0" borderId="45" xfId="0" applyNumberFormat="1" applyFont="1" applyBorder="1" applyAlignment="1" applyProtection="1">
      <alignment horizontal="center"/>
      <protection locked="0"/>
    </xf>
    <xf numFmtId="0" fontId="19" fillId="0" borderId="66" xfId="0" applyFont="1" applyBorder="1" applyAlignment="1" applyProtection="1">
      <alignment horizontal="center" vertical="center"/>
      <protection locked="0"/>
    </xf>
    <xf numFmtId="0" fontId="33" fillId="80" borderId="87" xfId="0" applyFont="1" applyFill="1" applyBorder="1" applyAlignment="1">
      <alignment horizontal="center" vertical="center" wrapText="1"/>
    </xf>
    <xf numFmtId="0" fontId="33" fillId="80" borderId="87" xfId="0" applyFont="1" applyFill="1" applyBorder="1" applyAlignment="1">
      <alignment horizontal="center" vertical="center"/>
    </xf>
    <xf numFmtId="0" fontId="141" fillId="26" borderId="12" xfId="0" applyFont="1" applyFill="1" applyBorder="1" applyAlignment="1">
      <alignment horizontal="center" vertical="center" wrapText="1"/>
    </xf>
    <xf numFmtId="2" fontId="39" fillId="26" borderId="12" xfId="0" applyNumberFormat="1" applyFont="1" applyFill="1" applyBorder="1" applyAlignment="1">
      <alignment horizontal="center" vertical="center" wrapText="1"/>
    </xf>
    <xf numFmtId="0" fontId="39" fillId="33" borderId="12" xfId="0" applyFont="1" applyFill="1" applyBorder="1" applyAlignment="1">
      <alignment horizontal="left" vertical="center" wrapText="1"/>
    </xf>
    <xf numFmtId="0" fontId="141" fillId="33" borderId="12" xfId="0" applyFont="1" applyFill="1" applyBorder="1" applyAlignment="1">
      <alignment horizontal="left" vertical="center" wrapText="1"/>
    </xf>
    <xf numFmtId="2" fontId="133" fillId="0" borderId="12" xfId="0" applyNumberFormat="1" applyFont="1" applyBorder="1" applyAlignment="1">
      <alignment horizontal="center" vertical="center" wrapText="1"/>
    </xf>
    <xf numFmtId="2" fontId="133" fillId="33" borderId="12" xfId="288" applyNumberFormat="1" applyFont="1" applyFill="1" applyBorder="1" applyAlignment="1">
      <alignment horizontal="center" vertical="center"/>
    </xf>
    <xf numFmtId="2" fontId="28" fillId="33" borderId="12" xfId="0" applyNumberFormat="1" applyFont="1" applyFill="1" applyBorder="1" applyAlignment="1">
      <alignment horizontal="left" vertical="center" wrapText="1"/>
    </xf>
    <xf numFmtId="0" fontId="19" fillId="33" borderId="0" xfId="0" applyFont="1" applyFill="1"/>
    <xf numFmtId="0" fontId="19" fillId="33" borderId="12" xfId="0" applyFont="1" applyFill="1" applyBorder="1" applyAlignment="1">
      <alignment horizontal="left" vertical="top"/>
    </xf>
    <xf numFmtId="14" fontId="28" fillId="0" borderId="0" xfId="206" applyNumberFormat="1" applyFont="1" applyAlignment="1">
      <alignment horizontal="center" vertical="center"/>
    </xf>
    <xf numFmtId="0" fontId="194" fillId="0" borderId="0" xfId="44" applyFont="1" applyAlignment="1" applyProtection="1">
      <alignment horizontal="center" vertical="center"/>
    </xf>
    <xf numFmtId="0" fontId="23" fillId="0" borderId="12" xfId="0" applyFont="1" applyBorder="1" applyAlignment="1">
      <alignment horizontal="left" vertical="center" wrapText="1"/>
    </xf>
    <xf numFmtId="0" fontId="23" fillId="0" borderId="12" xfId="0" applyFont="1" applyBorder="1" applyAlignment="1">
      <alignment horizontal="center" vertical="center"/>
    </xf>
    <xf numFmtId="0" fontId="28" fillId="0" borderId="32" xfId="0" applyFont="1" applyBorder="1" applyAlignment="1">
      <alignment horizontal="center" vertical="center" wrapText="1"/>
    </xf>
    <xf numFmtId="2" fontId="20" fillId="0" borderId="12" xfId="172" applyNumberFormat="1" applyFont="1" applyFill="1" applyBorder="1" applyAlignment="1" applyProtection="1">
      <alignment horizontal="center" vertical="center"/>
      <protection hidden="1"/>
    </xf>
    <xf numFmtId="2" fontId="195" fillId="0" borderId="12" xfId="172" applyNumberFormat="1" applyFont="1" applyFill="1" applyBorder="1" applyAlignment="1" applyProtection="1">
      <alignment horizontal="center" vertical="center"/>
      <protection hidden="1"/>
    </xf>
    <xf numFmtId="0" fontId="39" fillId="26" borderId="12" xfId="0" applyFont="1" applyFill="1" applyBorder="1" applyAlignment="1">
      <alignment horizontal="center" wrapText="1"/>
    </xf>
    <xf numFmtId="0" fontId="19" fillId="33" borderId="12" xfId="0" applyFont="1" applyFill="1" applyBorder="1" applyAlignment="1">
      <alignment horizontal="center" wrapText="1"/>
    </xf>
    <xf numFmtId="2" fontId="196" fillId="33" borderId="12" xfId="0" applyNumberFormat="1" applyFont="1" applyFill="1" applyBorder="1" applyAlignment="1">
      <alignment horizontal="center" vertical="center"/>
    </xf>
    <xf numFmtId="0" fontId="19" fillId="33" borderId="12" xfId="0" applyFont="1" applyFill="1" applyBorder="1" applyAlignment="1">
      <alignment horizontal="center" vertical="center" wrapText="1"/>
    </xf>
    <xf numFmtId="2" fontId="26" fillId="33" borderId="12" xfId="0" applyNumberFormat="1" applyFont="1" applyFill="1" applyBorder="1" applyAlignment="1">
      <alignment horizontal="center" vertical="center"/>
    </xf>
    <xf numFmtId="0" fontId="27" fillId="33" borderId="40" xfId="0" applyFont="1" applyFill="1" applyBorder="1" applyAlignment="1">
      <alignment horizontal="center" vertical="center" wrapText="1"/>
    </xf>
    <xf numFmtId="0" fontId="19" fillId="33" borderId="12" xfId="0" applyFont="1" applyFill="1" applyBorder="1" applyAlignment="1">
      <alignment horizontal="left"/>
    </xf>
    <xf numFmtId="0" fontId="19" fillId="33" borderId="40" xfId="0" applyFont="1" applyFill="1" applyBorder="1" applyAlignment="1">
      <alignment horizontal="left"/>
    </xf>
    <xf numFmtId="2" fontId="143" fillId="33" borderId="40" xfId="0" applyNumberFormat="1" applyFont="1" applyFill="1" applyBorder="1" applyAlignment="1">
      <alignment horizontal="center" vertical="center" wrapText="1"/>
    </xf>
    <xf numFmtId="2" fontId="33" fillId="33" borderId="12" xfId="0" applyNumberFormat="1" applyFont="1" applyFill="1" applyBorder="1" applyAlignment="1">
      <alignment horizontal="center" vertical="center" wrapText="1"/>
    </xf>
    <xf numFmtId="0" fontId="19" fillId="33" borderId="38" xfId="0" applyFont="1" applyFill="1" applyBorder="1" applyAlignment="1">
      <alignment horizontal="left"/>
    </xf>
    <xf numFmtId="2" fontId="143" fillId="33" borderId="12" xfId="0" applyNumberFormat="1" applyFont="1" applyFill="1" applyBorder="1" applyAlignment="1">
      <alignment horizontal="center" vertical="center" wrapText="1"/>
    </xf>
    <xf numFmtId="0" fontId="19" fillId="33" borderId="38" xfId="0" applyFont="1" applyFill="1" applyBorder="1" applyAlignment="1">
      <alignment horizontal="left" vertical="center"/>
    </xf>
    <xf numFmtId="0" fontId="19" fillId="33" borderId="12" xfId="0" applyFont="1" applyFill="1" applyBorder="1" applyAlignment="1">
      <alignment horizontal="left" vertical="center"/>
    </xf>
    <xf numFmtId="0" fontId="19" fillId="33" borderId="12" xfId="0" applyFont="1" applyFill="1" applyBorder="1" applyAlignment="1">
      <alignment horizontal="center" vertical="top" wrapText="1"/>
    </xf>
    <xf numFmtId="0" fontId="19" fillId="33" borderId="12" xfId="0" applyFont="1" applyFill="1" applyBorder="1" applyAlignment="1">
      <alignment horizontal="center"/>
    </xf>
    <xf numFmtId="0" fontId="19" fillId="33" borderId="12" xfId="0" applyFont="1" applyFill="1" applyBorder="1" applyAlignment="1">
      <alignment horizontal="left" vertical="center" wrapText="1"/>
    </xf>
    <xf numFmtId="0" fontId="128" fillId="33" borderId="12" xfId="0" applyFont="1" applyFill="1" applyBorder="1" applyAlignment="1">
      <alignment horizontal="center" vertical="top" wrapText="1"/>
    </xf>
    <xf numFmtId="0" fontId="19" fillId="33" borderId="12" xfId="0" applyFont="1" applyFill="1" applyBorder="1"/>
    <xf numFmtId="2" fontId="19" fillId="33" borderId="12" xfId="0" applyNumberFormat="1" applyFont="1" applyFill="1" applyBorder="1" applyAlignment="1">
      <alignment horizontal="center" vertical="center"/>
    </xf>
    <xf numFmtId="0" fontId="33" fillId="33" borderId="12" xfId="0" applyFont="1" applyFill="1" applyBorder="1" applyAlignment="1">
      <alignment wrapText="1"/>
    </xf>
    <xf numFmtId="49" fontId="19" fillId="33" borderId="12" xfId="0" applyNumberFormat="1" applyFont="1" applyFill="1" applyBorder="1" applyAlignment="1">
      <alignment horizontal="center"/>
    </xf>
    <xf numFmtId="0" fontId="19" fillId="33" borderId="12" xfId="0" applyFont="1" applyFill="1" applyBorder="1" applyAlignment="1">
      <alignment horizontal="center" vertical="center"/>
    </xf>
    <xf numFmtId="2" fontId="128" fillId="33" borderId="12" xfId="0" applyNumberFormat="1" applyFont="1" applyFill="1" applyBorder="1" applyAlignment="1">
      <alignment horizontal="center" vertical="center"/>
    </xf>
    <xf numFmtId="12" fontId="19" fillId="33" borderId="12" xfId="0" applyNumberFormat="1" applyFont="1" applyFill="1" applyBorder="1" applyAlignment="1">
      <alignment horizontal="center" vertical="center"/>
    </xf>
    <xf numFmtId="49" fontId="19" fillId="33" borderId="12" xfId="0" applyNumberFormat="1" applyFont="1" applyFill="1" applyBorder="1" applyAlignment="1">
      <alignment horizontal="center" vertical="center"/>
    </xf>
    <xf numFmtId="0" fontId="33" fillId="33" borderId="12" xfId="0" applyFont="1" applyFill="1" applyBorder="1" applyAlignment="1">
      <alignment horizontal="left" vertical="center"/>
    </xf>
    <xf numFmtId="0" fontId="27" fillId="0" borderId="39" xfId="0" applyFont="1" applyBorder="1" applyAlignment="1">
      <alignment horizontal="center" vertical="center"/>
    </xf>
    <xf numFmtId="0" fontId="27" fillId="0" borderId="40" xfId="0" applyFont="1" applyBorder="1" applyAlignment="1">
      <alignment horizontal="center" vertical="center"/>
    </xf>
    <xf numFmtId="2" fontId="196" fillId="0" borderId="12" xfId="0" applyNumberFormat="1" applyFont="1" applyBorder="1" applyAlignment="1">
      <alignment horizontal="center" vertical="center"/>
    </xf>
    <xf numFmtId="0" fontId="137" fillId="0" borderId="40" xfId="0" applyFont="1" applyBorder="1" applyAlignment="1">
      <alignment horizontal="center" vertical="center"/>
    </xf>
    <xf numFmtId="0" fontId="196" fillId="0" borderId="12" xfId="0" applyFont="1" applyBorder="1" applyAlignment="1">
      <alignment horizontal="center" vertical="center"/>
    </xf>
    <xf numFmtId="0" fontId="19" fillId="0" borderId="39" xfId="0" applyFont="1" applyBorder="1" applyAlignment="1">
      <alignment horizontal="center" vertical="center" wrapText="1"/>
    </xf>
    <xf numFmtId="2" fontId="196" fillId="0" borderId="40" xfId="0" applyNumberFormat="1" applyFont="1" applyBorder="1" applyAlignment="1">
      <alignment horizontal="center" vertical="center"/>
    </xf>
    <xf numFmtId="0" fontId="19" fillId="33" borderId="12" xfId="0" applyFont="1" applyFill="1" applyBorder="1" applyAlignment="1">
      <alignment horizontal="left" vertical="justify"/>
    </xf>
    <xf numFmtId="0" fontId="33" fillId="33" borderId="12" xfId="0" applyFont="1" applyFill="1" applyBorder="1" applyAlignment="1">
      <alignment horizontal="center" wrapText="1"/>
    </xf>
    <xf numFmtId="0" fontId="36" fillId="33" borderId="12" xfId="0" applyFont="1" applyFill="1" applyBorder="1" applyAlignment="1">
      <alignment horizontal="left" vertical="center"/>
    </xf>
    <xf numFmtId="0" fontId="33" fillId="33" borderId="12" xfId="0" applyFont="1" applyFill="1" applyBorder="1" applyAlignment="1">
      <alignment vertical="center" wrapText="1"/>
    </xf>
    <xf numFmtId="0" fontId="27" fillId="33" borderId="39" xfId="0" applyFont="1" applyFill="1" applyBorder="1" applyAlignment="1">
      <alignment horizontal="center" vertical="center" wrapText="1"/>
    </xf>
    <xf numFmtId="0" fontId="19" fillId="33" borderId="12" xfId="0" applyFont="1" applyFill="1" applyBorder="1" applyAlignment="1">
      <alignment vertical="center"/>
    </xf>
    <xf numFmtId="0" fontId="19" fillId="33" borderId="39" xfId="0" applyFont="1" applyFill="1" applyBorder="1" applyAlignment="1">
      <alignment horizontal="center" vertical="center"/>
    </xf>
    <xf numFmtId="2" fontId="26" fillId="33" borderId="40" xfId="0" applyNumberFormat="1" applyFont="1" applyFill="1" applyBorder="1" applyAlignment="1">
      <alignment horizontal="center" vertical="center"/>
    </xf>
    <xf numFmtId="2" fontId="20" fillId="33" borderId="12" xfId="0" applyNumberFormat="1" applyFont="1" applyFill="1" applyBorder="1" applyAlignment="1">
      <alignment horizontal="center" vertical="center"/>
    </xf>
    <xf numFmtId="49" fontId="19" fillId="33" borderId="12" xfId="0" applyNumberFormat="1" applyFont="1" applyFill="1" applyBorder="1" applyAlignment="1">
      <alignment horizontal="center" vertical="center" wrapText="1"/>
    </xf>
    <xf numFmtId="11" fontId="19" fillId="33" borderId="12" xfId="0" applyNumberFormat="1" applyFont="1" applyFill="1" applyBorder="1" applyAlignment="1">
      <alignment horizontal="left" vertical="top" wrapText="1"/>
    </xf>
    <xf numFmtId="2" fontId="196" fillId="33" borderId="12" xfId="0" applyNumberFormat="1" applyFont="1" applyFill="1" applyBorder="1" applyAlignment="1">
      <alignment horizontal="center" vertical="center" wrapText="1"/>
    </xf>
    <xf numFmtId="2" fontId="143" fillId="33" borderId="12" xfId="0" applyNumberFormat="1" applyFont="1" applyFill="1" applyBorder="1" applyAlignment="1">
      <alignment horizontal="center" vertical="center"/>
    </xf>
    <xf numFmtId="0" fontId="27" fillId="90" borderId="39" xfId="0" applyFont="1" applyFill="1" applyBorder="1" applyAlignment="1">
      <alignment vertical="center" wrapText="1"/>
    </xf>
    <xf numFmtId="165" fontId="33" fillId="33" borderId="12" xfId="48" applyFont="1" applyFill="1" applyBorder="1" applyAlignment="1">
      <alignment horizontal="center" wrapText="1"/>
    </xf>
    <xf numFmtId="2" fontId="33" fillId="33" borderId="12" xfId="0" applyNumberFormat="1" applyFont="1" applyFill="1" applyBorder="1" applyAlignment="1">
      <alignment horizontal="center" vertical="center"/>
    </xf>
    <xf numFmtId="0" fontId="19" fillId="33" borderId="39" xfId="0" applyFont="1" applyFill="1" applyBorder="1" applyAlignment="1">
      <alignment horizontal="center" vertical="center" wrapText="1"/>
    </xf>
    <xf numFmtId="0" fontId="19" fillId="33" borderId="12" xfId="0" applyFont="1" applyFill="1" applyBorder="1" applyAlignment="1">
      <alignment horizontal="justify"/>
    </xf>
    <xf numFmtId="0" fontId="19" fillId="33" borderId="39" xfId="0" applyFont="1" applyFill="1" applyBorder="1" applyAlignment="1">
      <alignment horizontal="center" wrapText="1"/>
    </xf>
    <xf numFmtId="0" fontId="19" fillId="33" borderId="26" xfId="0" applyFont="1" applyFill="1" applyBorder="1" applyAlignment="1">
      <alignment horizontal="center" wrapText="1"/>
    </xf>
    <xf numFmtId="0" fontId="19" fillId="33" borderId="8" xfId="0" applyFont="1" applyFill="1" applyBorder="1" applyAlignment="1">
      <alignment horizontal="center" wrapText="1"/>
    </xf>
    <xf numFmtId="2" fontId="196" fillId="33" borderId="40" xfId="0" applyNumberFormat="1" applyFont="1" applyFill="1" applyBorder="1" applyAlignment="1">
      <alignment horizontal="center" vertical="center"/>
    </xf>
    <xf numFmtId="0" fontId="28" fillId="0" borderId="12" xfId="0" applyFont="1" applyBorder="1" applyAlignment="1">
      <alignment horizontal="left" vertical="top" wrapText="1"/>
    </xf>
    <xf numFmtId="0" fontId="28" fillId="0" borderId="12" xfId="0" applyFont="1" applyBorder="1" applyAlignment="1">
      <alignment horizontal="center"/>
    </xf>
    <xf numFmtId="2" fontId="26" fillId="0" borderId="12" xfId="0" applyNumberFormat="1" applyFont="1" applyBorder="1" applyAlignment="1">
      <alignment horizontal="center" vertical="center"/>
    </xf>
    <xf numFmtId="0" fontId="28" fillId="0" borderId="12" xfId="0" applyFont="1" applyBorder="1" applyAlignment="1">
      <alignment horizontal="left" wrapText="1"/>
    </xf>
    <xf numFmtId="0" fontId="39" fillId="0" borderId="12" xfId="0" applyFont="1" applyBorder="1" applyAlignment="1">
      <alignment horizontal="left" vertical="top" wrapText="1"/>
    </xf>
    <xf numFmtId="0" fontId="39" fillId="0" borderId="12" xfId="0" applyFont="1" applyBorder="1" applyAlignment="1">
      <alignment horizontal="left" wrapText="1"/>
    </xf>
    <xf numFmtId="0" fontId="28" fillId="0" borderId="8" xfId="0" applyFont="1" applyBorder="1" applyAlignment="1">
      <alignment horizontal="left"/>
    </xf>
    <xf numFmtId="0" fontId="133" fillId="0" borderId="0" xfId="0" applyFont="1"/>
    <xf numFmtId="4" fontId="28" fillId="0" borderId="0" xfId="0" applyNumberFormat="1" applyFont="1"/>
    <xf numFmtId="0" fontId="28" fillId="0" borderId="12" xfId="0" applyFont="1" applyBorder="1" applyAlignment="1">
      <alignment horizontal="left"/>
    </xf>
    <xf numFmtId="0" fontId="28" fillId="0" borderId="8" xfId="0" applyFont="1" applyBorder="1"/>
    <xf numFmtId="0" fontId="28" fillId="0" borderId="8" xfId="0" applyFont="1" applyBorder="1" applyAlignment="1">
      <alignment vertical="center"/>
    </xf>
    <xf numFmtId="4" fontId="28" fillId="0" borderId="8" xfId="0" applyNumberFormat="1" applyFont="1" applyBorder="1" applyAlignment="1">
      <alignment vertical="center"/>
    </xf>
    <xf numFmtId="0" fontId="28" fillId="50" borderId="8" xfId="0" applyFont="1" applyFill="1" applyBorder="1"/>
    <xf numFmtId="42" fontId="28" fillId="50" borderId="8" xfId="0" applyNumberFormat="1" applyFont="1" applyFill="1" applyBorder="1"/>
    <xf numFmtId="208" fontId="28" fillId="0" borderId="8" xfId="0" applyNumberFormat="1" applyFont="1" applyBorder="1" applyAlignment="1">
      <alignment horizontal="center"/>
    </xf>
    <xf numFmtId="0" fontId="28" fillId="0" borderId="8" xfId="0" applyFont="1" applyBorder="1" applyAlignment="1">
      <alignment horizontal="left" wrapText="1"/>
    </xf>
    <xf numFmtId="0" fontId="28" fillId="0" borderId="40" xfId="0" applyFont="1" applyBorder="1" applyAlignment="1">
      <alignment horizontal="left" vertical="center"/>
    </xf>
    <xf numFmtId="14" fontId="0" fillId="33" borderId="13" xfId="0" applyNumberFormat="1" applyFill="1" applyBorder="1" applyAlignment="1">
      <alignment horizontal="left"/>
    </xf>
    <xf numFmtId="0" fontId="28" fillId="0" borderId="8" xfId="0" applyFont="1" applyBorder="1" applyAlignment="1">
      <alignment horizontal="center"/>
    </xf>
    <xf numFmtId="4" fontId="133" fillId="0" borderId="8" xfId="0" applyNumberFormat="1" applyFont="1" applyBorder="1"/>
    <xf numFmtId="0" fontId="39" fillId="0" borderId="8" xfId="0" applyFont="1" applyBorder="1"/>
    <xf numFmtId="4" fontId="140" fillId="0" borderId="8" xfId="0" applyNumberFormat="1" applyFont="1" applyBorder="1"/>
    <xf numFmtId="0" fontId="39" fillId="0" borderId="0" xfId="0" applyFont="1"/>
    <xf numFmtId="49" fontId="39" fillId="0" borderId="0" xfId="296" quotePrefix="1" applyNumberFormat="1" applyFont="1" applyAlignment="1">
      <alignment vertical="center"/>
    </xf>
    <xf numFmtId="188" fontId="19" fillId="0" borderId="38" xfId="64" applyNumberFormat="1" applyFont="1" applyBorder="1" applyAlignment="1">
      <alignment horizontal="right" vertical="top"/>
    </xf>
    <xf numFmtId="2" fontId="19" fillId="0" borderId="38" xfId="64" applyNumberFormat="1" applyFont="1" applyBorder="1" applyAlignment="1">
      <alignment horizontal="right" vertical="top" wrapText="1"/>
    </xf>
    <xf numFmtId="2" fontId="33" fillId="0" borderId="38" xfId="0" applyNumberFormat="1" applyFont="1" applyBorder="1" applyAlignment="1">
      <alignment horizontal="right" vertical="top"/>
    </xf>
    <xf numFmtId="2" fontId="19" fillId="0" borderId="38" xfId="0" applyNumberFormat="1" applyFont="1" applyBorder="1" applyAlignment="1">
      <alignment horizontal="right" vertical="top"/>
    </xf>
    <xf numFmtId="2" fontId="19" fillId="33" borderId="38" xfId="64" applyNumberFormat="1" applyFont="1" applyFill="1" applyBorder="1" applyAlignment="1">
      <alignment horizontal="right" vertical="top" wrapText="1"/>
    </xf>
    <xf numFmtId="188" fontId="19" fillId="0" borderId="38" xfId="64" applyNumberFormat="1" applyFont="1" applyBorder="1" applyAlignment="1">
      <alignment horizontal="right" vertical="top" wrapText="1"/>
    </xf>
    <xf numFmtId="49" fontId="19" fillId="0" borderId="0" xfId="0" applyNumberFormat="1" applyFont="1" applyAlignment="1">
      <alignment horizontal="center"/>
    </xf>
    <xf numFmtId="49" fontId="33" fillId="0" borderId="0" xfId="0" applyNumberFormat="1" applyFont="1" applyAlignment="1">
      <alignment horizontal="center"/>
    </xf>
    <xf numFmtId="165" fontId="112" fillId="0" borderId="0" xfId="48" applyFont="1" applyAlignment="1">
      <alignment horizontal="center"/>
    </xf>
    <xf numFmtId="49" fontId="33" fillId="0" borderId="0" xfId="0" applyNumberFormat="1" applyFont="1" applyAlignment="1">
      <alignment horizontal="left"/>
    </xf>
    <xf numFmtId="49" fontId="197" fillId="0" borderId="0" xfId="0" applyNumberFormat="1" applyFont="1" applyAlignment="1">
      <alignment horizontal="left"/>
    </xf>
    <xf numFmtId="49" fontId="197" fillId="0" borderId="0" xfId="0" applyNumberFormat="1" applyFont="1" applyAlignment="1">
      <alignment horizontal="center"/>
    </xf>
    <xf numFmtId="14" fontId="33" fillId="0" borderId="0" xfId="0" applyNumberFormat="1" applyFont="1" applyAlignment="1">
      <alignment horizontal="center"/>
    </xf>
    <xf numFmtId="0" fontId="129" fillId="37" borderId="0" xfId="64" applyFont="1" applyFill="1" applyAlignment="1">
      <alignment horizontal="left" wrapText="1"/>
    </xf>
    <xf numFmtId="0" fontId="33" fillId="37" borderId="0" xfId="64" applyFont="1" applyFill="1" applyAlignment="1">
      <alignment horizontal="left" wrapText="1"/>
    </xf>
    <xf numFmtId="0" fontId="129" fillId="0" borderId="12" xfId="64" applyFont="1" applyBorder="1" applyAlignment="1">
      <alignment horizontal="justify" vertical="top" wrapText="1"/>
    </xf>
    <xf numFmtId="0" fontId="129" fillId="28" borderId="0" xfId="64" applyFont="1" applyFill="1" applyAlignment="1">
      <alignment horizontal="left" wrapText="1"/>
    </xf>
    <xf numFmtId="0" fontId="129" fillId="37" borderId="12" xfId="64" applyFont="1" applyFill="1" applyBorder="1" applyAlignment="1">
      <alignment horizontal="left" wrapText="1"/>
    </xf>
    <xf numFmtId="0" fontId="129" fillId="37" borderId="38" xfId="64" applyFont="1" applyFill="1" applyBorder="1" applyAlignment="1">
      <alignment horizontal="left" wrapText="1"/>
    </xf>
    <xf numFmtId="0" fontId="129" fillId="33" borderId="12" xfId="64" applyFont="1" applyFill="1" applyBorder="1" applyAlignment="1">
      <alignment horizontal="left" wrapText="1"/>
    </xf>
    <xf numFmtId="0" fontId="193" fillId="33" borderId="12" xfId="0" applyFont="1" applyFill="1" applyBorder="1" applyAlignment="1">
      <alignment horizontal="left"/>
    </xf>
    <xf numFmtId="0" fontId="193" fillId="33" borderId="12" xfId="0" applyFont="1" applyFill="1" applyBorder="1" applyAlignment="1">
      <alignment horizontal="left" wrapText="1"/>
    </xf>
    <xf numFmtId="0" fontId="129" fillId="33" borderId="38" xfId="64" applyFont="1" applyFill="1" applyBorder="1" applyAlignment="1">
      <alignment horizontal="left" wrapText="1"/>
    </xf>
    <xf numFmtId="0" fontId="19" fillId="33" borderId="12" xfId="64" applyFont="1" applyFill="1" applyBorder="1" applyAlignment="1">
      <alignment horizontal="justify" vertical="top" wrapText="1"/>
    </xf>
    <xf numFmtId="0" fontId="129" fillId="0" borderId="0" xfId="0" applyFont="1" applyAlignment="1">
      <alignment vertical="top" wrapText="1"/>
    </xf>
    <xf numFmtId="0" fontId="181" fillId="0" borderId="0" xfId="64" applyFont="1" applyAlignment="1">
      <alignment horizontal="left" wrapText="1"/>
    </xf>
    <xf numFmtId="0" fontId="28" fillId="33" borderId="0" xfId="0" applyFont="1" applyFill="1"/>
    <xf numFmtId="14" fontId="28" fillId="33" borderId="0" xfId="0" applyNumberFormat="1" applyFont="1" applyFill="1" applyAlignment="1">
      <alignment horizontal="center" vertical="center"/>
    </xf>
    <xf numFmtId="0" fontId="198" fillId="33" borderId="12" xfId="44" applyFont="1" applyFill="1" applyBorder="1" applyAlignment="1" applyProtection="1"/>
    <xf numFmtId="14" fontId="19" fillId="0" borderId="0" xfId="0" applyNumberFormat="1" applyFont="1" applyAlignment="1">
      <alignment vertical="center"/>
    </xf>
    <xf numFmtId="0" fontId="19" fillId="28" borderId="0" xfId="0" applyFont="1" applyFill="1" applyAlignment="1">
      <alignment horizontal="center"/>
    </xf>
    <xf numFmtId="0" fontId="19" fillId="0" borderId="12" xfId="0" applyFont="1" applyBorder="1" applyAlignment="1">
      <alignment horizontal="justify" vertical="top" wrapText="1"/>
    </xf>
    <xf numFmtId="170" fontId="19" fillId="0" borderId="12" xfId="0" applyNumberFormat="1" applyFont="1" applyBorder="1" applyAlignment="1">
      <alignment horizontal="center" vertical="top"/>
    </xf>
    <xf numFmtId="2" fontId="25" fillId="0" borderId="12" xfId="0" applyNumberFormat="1" applyFont="1" applyBorder="1" applyAlignment="1">
      <alignment vertical="top"/>
    </xf>
    <xf numFmtId="173" fontId="19" fillId="0" borderId="12" xfId="0" applyNumberFormat="1" applyFont="1" applyBorder="1" applyAlignment="1">
      <alignment horizontal="center" vertical="top"/>
    </xf>
    <xf numFmtId="171" fontId="19" fillId="0" borderId="12" xfId="0" applyNumberFormat="1" applyFont="1" applyBorder="1" applyAlignment="1">
      <alignment horizontal="center" vertical="top"/>
    </xf>
    <xf numFmtId="168" fontId="19" fillId="0" borderId="12" xfId="0" applyNumberFormat="1" applyFont="1" applyBorder="1" applyAlignment="1">
      <alignment horizontal="center" vertical="top"/>
    </xf>
    <xf numFmtId="2" fontId="19" fillId="0" borderId="12" xfId="0" applyNumberFormat="1" applyFont="1" applyBorder="1" applyAlignment="1">
      <alignment horizontal="center" vertical="top"/>
    </xf>
    <xf numFmtId="0" fontId="39" fillId="50" borderId="0" xfId="0" applyFont="1" applyFill="1"/>
    <xf numFmtId="0" fontId="28" fillId="50" borderId="0" xfId="0" applyFont="1" applyFill="1"/>
    <xf numFmtId="2" fontId="28" fillId="33" borderId="12" xfId="0" applyNumberFormat="1" applyFont="1" applyFill="1" applyBorder="1" applyAlignment="1">
      <alignment horizontal="center" vertical="center" wrapText="1"/>
    </xf>
    <xf numFmtId="0" fontId="28" fillId="0" borderId="26" xfId="0" applyFont="1" applyBorder="1" applyAlignment="1">
      <alignment vertical="center" wrapText="1"/>
    </xf>
    <xf numFmtId="0" fontId="39" fillId="38" borderId="12" xfId="0" applyFont="1" applyFill="1" applyBorder="1" applyAlignment="1">
      <alignment horizontal="center" vertical="center" wrapText="1"/>
    </xf>
    <xf numFmtId="0" fontId="39" fillId="0" borderId="0" xfId="0" applyFont="1" applyAlignment="1">
      <alignment horizontal="center"/>
    </xf>
    <xf numFmtId="0" fontId="28" fillId="0" borderId="26" xfId="0" applyFont="1" applyBorder="1"/>
    <xf numFmtId="0" fontId="28" fillId="0" borderId="43" xfId="0" applyFont="1" applyBorder="1"/>
    <xf numFmtId="17" fontId="28" fillId="0" borderId="8" xfId="0" applyNumberFormat="1" applyFont="1" applyBorder="1" applyAlignment="1">
      <alignment horizontal="left"/>
    </xf>
    <xf numFmtId="3" fontId="28" fillId="0" borderId="62" xfId="0" applyNumberFormat="1" applyFont="1" applyBorder="1" applyAlignment="1">
      <alignment horizontal="center" vertical="center" wrapText="1"/>
    </xf>
    <xf numFmtId="3" fontId="28" fillId="0" borderId="27" xfId="0" applyNumberFormat="1" applyFont="1" applyBorder="1" applyAlignment="1">
      <alignment horizontal="center" vertical="center" wrapText="1"/>
    </xf>
    <xf numFmtId="3" fontId="28" fillId="0" borderId="15" xfId="0" applyNumberFormat="1" applyFont="1" applyBorder="1" applyAlignment="1">
      <alignment horizontal="center"/>
    </xf>
    <xf numFmtId="3" fontId="28" fillId="0" borderId="0" xfId="0" applyNumberFormat="1" applyFont="1" applyAlignment="1">
      <alignment horizontal="center"/>
    </xf>
    <xf numFmtId="3" fontId="28" fillId="0" borderId="0" xfId="0" applyNumberFormat="1" applyFont="1" applyAlignment="1">
      <alignment horizontal="center" vertical="center" wrapText="1"/>
    </xf>
    <xf numFmtId="3" fontId="28" fillId="0" borderId="43" xfId="0" applyNumberFormat="1" applyFont="1" applyBorder="1" applyAlignment="1">
      <alignment horizontal="center" vertical="center" wrapText="1"/>
    </xf>
    <xf numFmtId="3" fontId="28" fillId="0" borderId="151" xfId="0" applyNumberFormat="1" applyFont="1" applyBorder="1" applyAlignment="1">
      <alignment vertical="center" wrapText="1"/>
    </xf>
    <xf numFmtId="3" fontId="28" fillId="0" borderId="62" xfId="0" applyNumberFormat="1" applyFont="1" applyBorder="1" applyAlignment="1">
      <alignment horizontal="center"/>
    </xf>
    <xf numFmtId="3" fontId="28" fillId="0" borderId="27" xfId="0" applyNumberFormat="1" applyFont="1" applyBorder="1" applyAlignment="1">
      <alignment horizontal="center"/>
    </xf>
    <xf numFmtId="3" fontId="28" fillId="0" borderId="66" xfId="0" applyNumberFormat="1" applyFont="1" applyBorder="1" applyAlignment="1">
      <alignment horizontal="left" vertical="center"/>
    </xf>
    <xf numFmtId="3" fontId="28" fillId="0" borderId="62" xfId="0" applyNumberFormat="1" applyFont="1" applyBorder="1" applyAlignment="1">
      <alignment horizontal="left" vertical="center"/>
    </xf>
    <xf numFmtId="2" fontId="28" fillId="0" borderId="66" xfId="0" applyNumberFormat="1" applyFont="1" applyBorder="1" applyAlignment="1">
      <alignment horizontal="center" vertical="center" wrapText="1"/>
    </xf>
    <xf numFmtId="2" fontId="28" fillId="0" borderId="45" xfId="0" applyNumberFormat="1" applyFont="1" applyBorder="1" applyAlignment="1">
      <alignment horizontal="center" vertical="center" wrapText="1"/>
    </xf>
    <xf numFmtId="3" fontId="28" fillId="0" borderId="66" xfId="0" applyNumberFormat="1" applyFont="1" applyBorder="1" applyAlignment="1">
      <alignment vertical="center"/>
    </xf>
    <xf numFmtId="3" fontId="28" fillId="0" borderId="45" xfId="0" applyNumberFormat="1" applyFont="1" applyBorder="1" applyAlignment="1">
      <alignment vertical="center" wrapText="1"/>
    </xf>
    <xf numFmtId="0" fontId="39" fillId="0" borderId="0" xfId="0" applyFont="1" applyAlignment="1">
      <alignment horizontal="center" vertical="top"/>
    </xf>
    <xf numFmtId="49" fontId="28" fillId="33" borderId="12" xfId="0" applyNumberFormat="1" applyFont="1" applyFill="1" applyBorder="1" applyAlignment="1">
      <alignment horizontal="left" vertical="center" wrapText="1"/>
    </xf>
    <xf numFmtId="0" fontId="194" fillId="0" borderId="0" xfId="44" applyFont="1" applyAlignment="1" applyProtection="1">
      <alignment horizontal="center"/>
    </xf>
    <xf numFmtId="0" fontId="131" fillId="79" borderId="59" xfId="0" applyFont="1" applyFill="1" applyBorder="1" applyAlignment="1">
      <alignment vertical="center"/>
    </xf>
    <xf numFmtId="207" fontId="200" fillId="79" borderId="65" xfId="0" applyNumberFormat="1" applyFont="1" applyFill="1" applyBorder="1" applyAlignment="1">
      <alignment horizontal="center" vertical="center" wrapText="1"/>
    </xf>
    <xf numFmtId="207" fontId="200" fillId="79" borderId="97" xfId="0" applyNumberFormat="1" applyFont="1" applyFill="1" applyBorder="1" applyAlignment="1">
      <alignment horizontal="center" vertical="center" wrapText="1"/>
    </xf>
    <xf numFmtId="0" fontId="131" fillId="79" borderId="59" xfId="0" applyFont="1" applyFill="1" applyBorder="1" applyAlignment="1">
      <alignment horizontal="center" vertical="center"/>
    </xf>
    <xf numFmtId="0" fontId="201" fillId="79" borderId="31" xfId="0" applyFont="1" applyFill="1" applyBorder="1" applyAlignment="1">
      <alignment horizontal="center" vertical="center" wrapText="1"/>
    </xf>
    <xf numFmtId="0" fontId="131" fillId="79" borderId="59" xfId="0" applyFont="1" applyFill="1" applyBorder="1" applyAlignment="1">
      <alignment vertical="center" wrapText="1"/>
    </xf>
    <xf numFmtId="0" fontId="201" fillId="79" borderId="59" xfId="0" applyFont="1" applyFill="1" applyBorder="1" applyAlignment="1">
      <alignment horizontal="center" vertical="center"/>
    </xf>
    <xf numFmtId="0" fontId="131" fillId="79" borderId="59" xfId="0" applyFont="1" applyFill="1" applyBorder="1" applyAlignment="1">
      <alignment horizontal="center" vertical="center" wrapText="1"/>
    </xf>
    <xf numFmtId="0" fontId="200" fillId="79" borderId="59" xfId="0" applyFont="1" applyFill="1" applyBorder="1" applyAlignment="1">
      <alignment horizontal="center" vertical="center" wrapText="1"/>
    </xf>
    <xf numFmtId="0" fontId="28" fillId="0" borderId="35" xfId="0" applyFont="1" applyBorder="1" applyAlignment="1">
      <alignment horizontal="center" vertical="center" wrapText="1"/>
    </xf>
    <xf numFmtId="2" fontId="130" fillId="0" borderId="80" xfId="0" applyNumberFormat="1" applyFont="1" applyBorder="1" applyAlignment="1">
      <alignment horizontal="center" vertical="center" wrapText="1"/>
    </xf>
    <xf numFmtId="0" fontId="28" fillId="0" borderId="21" xfId="0" applyFont="1" applyBorder="1" applyAlignment="1">
      <alignment horizontal="center" vertical="center" wrapText="1"/>
    </xf>
    <xf numFmtId="2" fontId="130" fillId="0" borderId="38" xfId="0" applyNumberFormat="1" applyFont="1" applyBorder="1" applyAlignment="1">
      <alignment horizontal="center" vertical="center" wrapText="1"/>
    </xf>
    <xf numFmtId="0" fontId="131" fillId="79" borderId="31" xfId="0" applyFont="1" applyFill="1" applyBorder="1" applyAlignment="1">
      <alignment horizontal="center" vertical="center" wrapText="1"/>
    </xf>
    <xf numFmtId="0" fontId="200" fillId="79" borderId="59" xfId="0" applyFont="1" applyFill="1" applyBorder="1" applyAlignment="1">
      <alignment horizontal="center" vertical="center"/>
    </xf>
    <xf numFmtId="0" fontId="28" fillId="0" borderId="80" xfId="0" applyFont="1" applyBorder="1" applyAlignment="1">
      <alignment horizontal="center" vertical="center"/>
    </xf>
    <xf numFmtId="0" fontId="28" fillId="0" borderId="63" xfId="0" applyFont="1" applyBorder="1" applyAlignment="1">
      <alignment horizontal="center" vertical="center" wrapText="1"/>
    </xf>
    <xf numFmtId="2" fontId="130" fillId="0" borderId="18" xfId="0" applyNumberFormat="1" applyFont="1" applyBorder="1" applyAlignment="1">
      <alignment horizontal="center" vertical="center" wrapText="1"/>
    </xf>
    <xf numFmtId="181" fontId="200" fillId="79" borderId="59" xfId="0" applyNumberFormat="1" applyFont="1" applyFill="1" applyBorder="1" applyAlignment="1">
      <alignment horizontal="center" vertical="center"/>
    </xf>
    <xf numFmtId="0" fontId="28" fillId="0" borderId="77" xfId="0" applyFont="1" applyBorder="1" applyAlignment="1">
      <alignment horizontal="center" vertical="center" wrapText="1"/>
    </xf>
    <xf numFmtId="0" fontId="28" fillId="0" borderId="83" xfId="0" applyFont="1" applyBorder="1" applyAlignment="1">
      <alignment vertical="center" wrapText="1"/>
    </xf>
    <xf numFmtId="0" fontId="28" fillId="0" borderId="83" xfId="0" applyFont="1" applyBorder="1" applyAlignment="1">
      <alignment horizontal="center" vertical="center" wrapText="1"/>
    </xf>
    <xf numFmtId="2" fontId="130" fillId="0" borderId="98" xfId="0" applyNumberFormat="1" applyFont="1" applyBorder="1" applyAlignment="1">
      <alignment horizontal="center" vertical="center" wrapText="1"/>
    </xf>
    <xf numFmtId="0" fontId="28" fillId="0" borderId="66" xfId="0" applyFont="1" applyBorder="1" applyAlignment="1">
      <alignment horizontal="center" vertical="center" wrapText="1"/>
    </xf>
    <xf numFmtId="0" fontId="28" fillId="0" borderId="45" xfId="0" applyFont="1" applyBorder="1" applyAlignment="1">
      <alignment vertical="center" wrapText="1"/>
    </xf>
    <xf numFmtId="0" fontId="28" fillId="0" borderId="45" xfId="0" applyFont="1" applyBorder="1" applyAlignment="1">
      <alignment horizontal="center" vertical="center" wrapText="1"/>
    </xf>
    <xf numFmtId="2" fontId="130" fillId="0" borderId="78" xfId="0" applyNumberFormat="1" applyFont="1" applyBorder="1" applyAlignment="1">
      <alignment horizontal="center" vertical="center" wrapText="1"/>
    </xf>
    <xf numFmtId="207" fontId="28" fillId="0" borderId="66" xfId="0" applyNumberFormat="1" applyFont="1" applyBorder="1" applyAlignment="1">
      <alignment horizontal="center" vertical="center" wrapText="1"/>
    </xf>
    <xf numFmtId="0" fontId="28" fillId="0" borderId="62" xfId="0" applyFont="1" applyBorder="1" applyAlignment="1">
      <alignment horizontal="center" vertical="center" wrapText="1"/>
    </xf>
    <xf numFmtId="0" fontId="28" fillId="0" borderId="27" xfId="0" applyFont="1" applyBorder="1" applyAlignment="1">
      <alignment vertical="center" wrapText="1"/>
    </xf>
    <xf numFmtId="0" fontId="28" fillId="0" borderId="27" xfId="0" applyFont="1" applyBorder="1" applyAlignment="1">
      <alignment horizontal="center" vertical="center" wrapText="1"/>
    </xf>
    <xf numFmtId="2" fontId="130" fillId="0" borderId="97" xfId="0" applyNumberFormat="1" applyFont="1" applyBorder="1" applyAlignment="1">
      <alignment horizontal="center" vertical="center" wrapText="1"/>
    </xf>
    <xf numFmtId="207" fontId="28" fillId="0" borderId="62" xfId="0" applyNumberFormat="1" applyFont="1" applyBorder="1" applyAlignment="1">
      <alignment horizontal="center" vertical="center" wrapText="1"/>
    </xf>
    <xf numFmtId="0" fontId="28" fillId="64" borderId="78" xfId="0" applyFont="1" applyFill="1" applyBorder="1" applyAlignment="1">
      <alignment horizontal="center" vertical="center"/>
    </xf>
    <xf numFmtId="0" fontId="28" fillId="64" borderId="97" xfId="0" applyFont="1" applyFill="1" applyBorder="1" applyAlignment="1">
      <alignment horizontal="center" vertical="center"/>
    </xf>
    <xf numFmtId="0" fontId="28" fillId="80" borderId="35" xfId="0" applyFont="1" applyFill="1" applyBorder="1" applyAlignment="1">
      <alignment horizontal="center" vertical="center" wrapText="1"/>
    </xf>
    <xf numFmtId="0" fontId="28" fillId="80" borderId="8" xfId="0" applyFont="1" applyFill="1" applyBorder="1" applyAlignment="1">
      <alignment vertical="center" wrapText="1"/>
    </xf>
    <xf numFmtId="0" fontId="28" fillId="80" borderId="8" xfId="0" applyFont="1" applyFill="1" applyBorder="1" applyAlignment="1">
      <alignment horizontal="center" vertical="center" wrapText="1"/>
    </xf>
    <xf numFmtId="0" fontId="28" fillId="80" borderId="80" xfId="0" applyFont="1" applyFill="1" applyBorder="1" applyAlignment="1">
      <alignment horizontal="center" vertical="center"/>
    </xf>
    <xf numFmtId="207" fontId="28" fillId="80" borderId="80" xfId="0" applyNumberFormat="1" applyFont="1" applyFill="1" applyBorder="1" applyAlignment="1">
      <alignment horizontal="center" vertical="center"/>
    </xf>
    <xf numFmtId="0" fontId="28" fillId="80" borderId="62" xfId="0" applyFont="1" applyFill="1" applyBorder="1" applyAlignment="1">
      <alignment horizontal="center" vertical="center" wrapText="1"/>
    </xf>
    <xf numFmtId="0" fontId="28" fillId="80" borderId="27" xfId="0" applyFont="1" applyFill="1" applyBorder="1" applyAlignment="1">
      <alignment vertical="center" wrapText="1"/>
    </xf>
    <xf numFmtId="0" fontId="28" fillId="80" borderId="27" xfId="0" applyFont="1" applyFill="1" applyBorder="1" applyAlignment="1">
      <alignment horizontal="center" vertical="center" wrapText="1"/>
    </xf>
    <xf numFmtId="0" fontId="28" fillId="80" borderId="97" xfId="0" applyFont="1" applyFill="1" applyBorder="1" applyAlignment="1">
      <alignment horizontal="center" vertical="center"/>
    </xf>
    <xf numFmtId="207" fontId="28" fillId="80" borderId="97" xfId="0" applyNumberFormat="1" applyFont="1" applyFill="1" applyBorder="1" applyAlignment="1">
      <alignment horizontal="center" vertical="center"/>
    </xf>
    <xf numFmtId="0" fontId="28" fillId="80" borderId="63" xfId="0" applyFont="1" applyFill="1" applyBorder="1" applyAlignment="1">
      <alignment horizontal="center" vertical="center" wrapText="1"/>
    </xf>
    <xf numFmtId="0" fontId="28" fillId="80" borderId="44" xfId="0" applyFont="1" applyFill="1" applyBorder="1" applyAlignment="1">
      <alignment vertical="center" wrapText="1"/>
    </xf>
    <xf numFmtId="0" fontId="28" fillId="80" borderId="44" xfId="0" applyFont="1" applyFill="1" applyBorder="1" applyAlignment="1">
      <alignment horizontal="center" vertical="center" wrapText="1"/>
    </xf>
    <xf numFmtId="0" fontId="28" fillId="80" borderId="18" xfId="0" applyFont="1" applyFill="1" applyBorder="1" applyAlignment="1">
      <alignment horizontal="center" vertical="center"/>
    </xf>
    <xf numFmtId="207" fontId="28" fillId="80" borderId="18" xfId="0" applyNumberFormat="1" applyFont="1" applyFill="1" applyBorder="1" applyAlignment="1">
      <alignment horizontal="center" vertical="center"/>
    </xf>
    <xf numFmtId="0" fontId="28" fillId="80" borderId="66" xfId="0" applyFont="1" applyFill="1" applyBorder="1" applyAlignment="1">
      <alignment horizontal="center" vertical="center" wrapText="1"/>
    </xf>
    <xf numFmtId="0" fontId="28" fillId="80" borderId="45" xfId="0" applyFont="1" applyFill="1" applyBorder="1" applyAlignment="1">
      <alignment vertical="center" wrapText="1"/>
    </xf>
    <xf numFmtId="0" fontId="28" fillId="80" borderId="45" xfId="0" applyFont="1" applyFill="1" applyBorder="1" applyAlignment="1">
      <alignment horizontal="center" vertical="center" wrapText="1"/>
    </xf>
    <xf numFmtId="0" fontId="28" fillId="80" borderId="78" xfId="0" applyFont="1" applyFill="1" applyBorder="1" applyAlignment="1">
      <alignment horizontal="center" vertical="center"/>
    </xf>
    <xf numFmtId="207" fontId="28" fillId="80" borderId="78" xfId="0" applyNumberFormat="1" applyFont="1" applyFill="1" applyBorder="1" applyAlignment="1">
      <alignment horizontal="center" vertical="center"/>
    </xf>
    <xf numFmtId="0" fontId="28" fillId="0" borderId="172" xfId="0" applyFont="1" applyBorder="1" applyAlignment="1">
      <alignment horizontal="center" vertical="center" wrapText="1"/>
    </xf>
    <xf numFmtId="0" fontId="28" fillId="0" borderId="173" xfId="0" applyFont="1" applyBorder="1" applyAlignment="1">
      <alignment vertical="center" wrapText="1"/>
    </xf>
    <xf numFmtId="0" fontId="28" fillId="0" borderId="173" xfId="0" applyFont="1" applyBorder="1" applyAlignment="1">
      <alignment horizontal="center" vertical="center" wrapText="1"/>
    </xf>
    <xf numFmtId="207" fontId="28" fillId="0" borderId="35" xfId="0" applyNumberFormat="1" applyFont="1" applyBorder="1" applyAlignment="1">
      <alignment horizontal="center" vertical="center" wrapText="1"/>
    </xf>
    <xf numFmtId="207" fontId="28" fillId="0" borderId="77" xfId="0" applyNumberFormat="1" applyFont="1" applyBorder="1" applyAlignment="1">
      <alignment horizontal="center" vertical="center" wrapText="1"/>
    </xf>
    <xf numFmtId="207" fontId="28" fillId="0" borderId="172" xfId="0" applyNumberFormat="1" applyFont="1" applyBorder="1" applyAlignment="1">
      <alignment horizontal="center" vertical="center" wrapText="1"/>
    </xf>
    <xf numFmtId="0" fontId="28" fillId="0" borderId="75" xfId="0" applyFont="1" applyBorder="1" applyAlignment="1">
      <alignment horizontal="center" vertical="center" wrapText="1"/>
    </xf>
    <xf numFmtId="0" fontId="28" fillId="0" borderId="26" xfId="0" applyFont="1" applyBorder="1" applyAlignment="1">
      <alignment horizontal="center" vertical="center" wrapText="1"/>
    </xf>
    <xf numFmtId="207" fontId="28" fillId="0" borderId="75" xfId="0" applyNumberFormat="1" applyFont="1" applyBorder="1" applyAlignment="1">
      <alignment horizontal="center" vertical="center" wrapText="1"/>
    </xf>
    <xf numFmtId="2" fontId="130" fillId="0" borderId="42" xfId="0" applyNumberFormat="1" applyFont="1" applyBorder="1" applyAlignment="1">
      <alignment horizontal="center" vertical="center" wrapText="1"/>
    </xf>
    <xf numFmtId="2" fontId="28" fillId="0" borderId="78" xfId="0" applyNumberFormat="1" applyFont="1" applyBorder="1" applyAlignment="1">
      <alignment horizontal="center" vertical="center"/>
    </xf>
    <xf numFmtId="2" fontId="28" fillId="0" borderId="38"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28" fillId="0" borderId="97" xfId="0" applyFont="1" applyBorder="1" applyAlignment="1">
      <alignment horizontal="center" vertical="center"/>
    </xf>
    <xf numFmtId="0" fontId="28" fillId="0" borderId="163" xfId="0" applyFont="1" applyBorder="1" applyAlignment="1">
      <alignment horizontal="center" vertical="center" wrapText="1"/>
    </xf>
    <xf numFmtId="0" fontId="28" fillId="0" borderId="164" xfId="0" applyFont="1" applyBorder="1" applyAlignment="1">
      <alignment vertical="center" wrapText="1"/>
    </xf>
    <xf numFmtId="0" fontId="28" fillId="0" borderId="164" xfId="0" applyFont="1" applyBorder="1" applyAlignment="1">
      <alignment horizontal="center" vertical="center" wrapText="1"/>
    </xf>
    <xf numFmtId="0" fontId="28" fillId="0" borderId="78" xfId="0" applyFont="1" applyBorder="1" applyAlignment="1">
      <alignment horizontal="center" vertical="center"/>
    </xf>
    <xf numFmtId="207" fontId="28" fillId="0" borderId="163" xfId="0" applyNumberFormat="1" applyFont="1" applyBorder="1" applyAlignment="1">
      <alignment horizontal="center" vertical="center" wrapText="1"/>
    </xf>
    <xf numFmtId="0" fontId="28" fillId="0" borderId="18" xfId="0" applyFont="1" applyBorder="1" applyAlignment="1">
      <alignment horizontal="center" vertical="center"/>
    </xf>
    <xf numFmtId="0" fontId="28" fillId="79" borderId="31" xfId="0" applyFont="1" applyFill="1" applyBorder="1" applyAlignment="1">
      <alignment horizontal="center" vertical="center" wrapText="1"/>
    </xf>
    <xf numFmtId="0" fontId="28" fillId="87" borderId="66" xfId="0" applyFont="1" applyFill="1" applyBorder="1" applyAlignment="1">
      <alignment horizontal="center" vertical="center" wrapText="1"/>
    </xf>
    <xf numFmtId="0" fontId="28" fillId="87" borderId="45" xfId="0" applyFont="1" applyFill="1" applyBorder="1" applyAlignment="1">
      <alignment vertical="center" wrapText="1"/>
    </xf>
    <xf numFmtId="0" fontId="28" fillId="87" borderId="45" xfId="0" applyFont="1" applyFill="1" applyBorder="1" applyAlignment="1">
      <alignment horizontal="center" vertical="center" wrapText="1"/>
    </xf>
    <xf numFmtId="2" fontId="130" fillId="87" borderId="78" xfId="0" applyNumberFormat="1" applyFont="1" applyFill="1" applyBorder="1" applyAlignment="1">
      <alignment horizontal="center" vertical="center" wrapText="1"/>
    </xf>
    <xf numFmtId="0" fontId="28" fillId="87" borderId="62" xfId="0" applyFont="1" applyFill="1" applyBorder="1" applyAlignment="1">
      <alignment horizontal="center" vertical="center" wrapText="1"/>
    </xf>
    <xf numFmtId="0" fontId="28" fillId="87" borderId="27" xfId="0" applyFont="1" applyFill="1" applyBorder="1" applyAlignment="1">
      <alignment vertical="center" wrapText="1"/>
    </xf>
    <xf numFmtId="0" fontId="28" fillId="87" borderId="27" xfId="0" applyFont="1" applyFill="1" applyBorder="1" applyAlignment="1">
      <alignment horizontal="center" vertical="center" wrapText="1"/>
    </xf>
    <xf numFmtId="2" fontId="130" fillId="87" borderId="97" xfId="0" applyNumberFormat="1" applyFont="1" applyFill="1" applyBorder="1" applyAlignment="1">
      <alignment horizontal="center" vertical="center" wrapText="1"/>
    </xf>
    <xf numFmtId="0" fontId="28" fillId="64" borderId="33" xfId="0" applyFont="1" applyFill="1" applyBorder="1" applyAlignment="1">
      <alignment vertical="center" wrapText="1"/>
    </xf>
    <xf numFmtId="0" fontId="28" fillId="64" borderId="33" xfId="0" applyFont="1" applyFill="1" applyBorder="1" applyAlignment="1">
      <alignment horizontal="center" vertical="center" wrapText="1"/>
    </xf>
    <xf numFmtId="2" fontId="130" fillId="64" borderId="81" xfId="0" applyNumberFormat="1" applyFont="1" applyFill="1" applyBorder="1" applyAlignment="1">
      <alignment horizontal="center" vertical="center" wrapText="1"/>
    </xf>
    <xf numFmtId="0" fontId="28" fillId="78" borderId="63" xfId="0" applyFont="1" applyFill="1" applyBorder="1" applyAlignment="1">
      <alignment horizontal="center" vertical="center" wrapText="1"/>
    </xf>
    <xf numFmtId="0" fontId="28" fillId="78" borderId="44" xfId="0" applyFont="1" applyFill="1" applyBorder="1" applyAlignment="1">
      <alignment vertical="center" wrapText="1"/>
    </xf>
    <xf numFmtId="0" fontId="28" fillId="78" borderId="12" xfId="0" applyFont="1" applyFill="1" applyBorder="1" applyAlignment="1">
      <alignment horizontal="center" vertical="center" wrapText="1"/>
    </xf>
    <xf numFmtId="2" fontId="130" fillId="78" borderId="38" xfId="0" applyNumberFormat="1" applyFont="1" applyFill="1" applyBorder="1" applyAlignment="1">
      <alignment horizontal="center" vertical="center" wrapText="1"/>
    </xf>
    <xf numFmtId="2" fontId="130" fillId="80" borderId="97" xfId="0" applyNumberFormat="1" applyFont="1" applyFill="1" applyBorder="1" applyAlignment="1">
      <alignment horizontal="center" vertical="center" wrapText="1"/>
    </xf>
    <xf numFmtId="0" fontId="28" fillId="80" borderId="75" xfId="0" applyFont="1" applyFill="1" applyBorder="1" applyAlignment="1">
      <alignment horizontal="center" vertical="center" wrapText="1"/>
    </xf>
    <xf numFmtId="0" fontId="28" fillId="80" borderId="26" xfId="0" applyFont="1" applyFill="1" applyBorder="1" applyAlignment="1">
      <alignment vertical="center" wrapText="1"/>
    </xf>
    <xf numFmtId="0" fontId="28" fillId="80" borderId="26" xfId="0" applyFont="1" applyFill="1" applyBorder="1" applyAlignment="1">
      <alignment horizontal="center" vertical="center" wrapText="1"/>
    </xf>
    <xf numFmtId="2" fontId="130" fillId="80" borderId="42" xfId="0" applyNumberFormat="1" applyFont="1" applyFill="1" applyBorder="1" applyAlignment="1">
      <alignment horizontal="center" vertical="center" wrapText="1"/>
    </xf>
    <xf numFmtId="0" fontId="131" fillId="79" borderId="30" xfId="0" applyFont="1" applyFill="1" applyBorder="1" applyAlignment="1">
      <alignment horizontal="center" vertical="center" wrapText="1"/>
    </xf>
    <xf numFmtId="0" fontId="131" fillId="79" borderId="13" xfId="0" applyFont="1" applyFill="1" applyBorder="1" applyAlignment="1">
      <alignment vertical="center" wrapText="1"/>
    </xf>
    <xf numFmtId="0" fontId="131" fillId="79" borderId="13" xfId="0" applyFont="1" applyFill="1" applyBorder="1" applyAlignment="1">
      <alignment horizontal="center" vertical="center"/>
    </xf>
    <xf numFmtId="0" fontId="131" fillId="79" borderId="13" xfId="0" applyFont="1" applyFill="1" applyBorder="1" applyAlignment="1">
      <alignment horizontal="center" vertical="center" wrapText="1"/>
    </xf>
    <xf numFmtId="0" fontId="200" fillId="79" borderId="13" xfId="0" applyFont="1" applyFill="1" applyBorder="1" applyAlignment="1">
      <alignment horizontal="center" vertical="center"/>
    </xf>
    <xf numFmtId="2" fontId="130" fillId="0" borderId="36" xfId="0" applyNumberFormat="1" applyFont="1" applyBorder="1" applyAlignment="1">
      <alignment horizontal="center" vertical="center" wrapText="1"/>
    </xf>
    <xf numFmtId="2" fontId="130" fillId="0" borderId="37" xfId="0" applyNumberFormat="1" applyFont="1" applyBorder="1" applyAlignment="1">
      <alignment horizontal="center" vertical="center" wrapText="1"/>
    </xf>
    <xf numFmtId="2" fontId="28" fillId="0" borderId="36" xfId="0" applyNumberFormat="1" applyFont="1" applyBorder="1" applyAlignment="1">
      <alignment horizontal="center" vertical="center" wrapText="1"/>
    </xf>
    <xf numFmtId="0" fontId="28" fillId="0" borderId="36" xfId="0" applyFont="1" applyBorder="1" applyAlignment="1">
      <alignment horizontal="center" vertical="center"/>
    </xf>
    <xf numFmtId="2" fontId="130" fillId="0" borderId="19" xfId="0" applyNumberFormat="1" applyFont="1" applyBorder="1" applyAlignment="1">
      <alignment horizontal="center" vertical="center" wrapText="1"/>
    </xf>
    <xf numFmtId="207" fontId="202" fillId="79" borderId="59" xfId="0" applyNumberFormat="1" applyFont="1" applyFill="1" applyBorder="1" applyAlignment="1">
      <alignment horizontal="center" vertical="center"/>
    </xf>
    <xf numFmtId="0" fontId="28" fillId="0" borderId="37" xfId="0" applyFont="1" applyBorder="1" applyAlignment="1">
      <alignment horizontal="center" vertical="center"/>
    </xf>
    <xf numFmtId="9" fontId="131" fillId="79" borderId="31" xfId="153" applyFont="1" applyFill="1" applyBorder="1" applyAlignment="1">
      <alignment horizontal="center" vertical="center" wrapText="1"/>
    </xf>
    <xf numFmtId="9" fontId="131" fillId="79" borderId="59" xfId="153" applyFont="1" applyFill="1" applyBorder="1" applyAlignment="1">
      <alignment vertical="center" wrapText="1"/>
    </xf>
    <xf numFmtId="9" fontId="131" fillId="79" borderId="59" xfId="153" applyFont="1" applyFill="1" applyBorder="1" applyAlignment="1">
      <alignment horizontal="center" vertical="center"/>
    </xf>
    <xf numFmtId="9" fontId="131" fillId="79" borderId="59" xfId="153" applyFont="1" applyFill="1" applyBorder="1" applyAlignment="1">
      <alignment horizontal="center" vertical="center" wrapText="1"/>
    </xf>
    <xf numFmtId="9" fontId="200" fillId="79" borderId="59" xfId="153" applyFont="1" applyFill="1" applyBorder="1" applyAlignment="1">
      <alignment horizontal="center" vertical="center"/>
    </xf>
    <xf numFmtId="0" fontId="28" fillId="0" borderId="162" xfId="0" applyFont="1" applyBorder="1" applyAlignment="1">
      <alignment horizontal="center" vertical="center"/>
    </xf>
    <xf numFmtId="0" fontId="28" fillId="0" borderId="66" xfId="91" applyFont="1" applyBorder="1" applyAlignment="1">
      <alignment horizontal="center" vertical="center"/>
    </xf>
    <xf numFmtId="0" fontId="130" fillId="0" borderId="45" xfId="112" applyFont="1" applyBorder="1" applyAlignment="1">
      <alignment vertical="center"/>
    </xf>
    <xf numFmtId="0" fontId="130" fillId="0" borderId="45" xfId="112" applyFont="1" applyBorder="1" applyAlignment="1">
      <alignment horizontal="center" vertical="center"/>
    </xf>
    <xf numFmtId="0" fontId="28" fillId="0" borderId="21" xfId="91" applyFont="1" applyBorder="1" applyAlignment="1">
      <alignment horizontal="center" vertical="center"/>
    </xf>
    <xf numFmtId="0" fontId="28" fillId="0" borderId="12" xfId="112" applyFont="1" applyBorder="1" applyAlignment="1">
      <alignment vertical="center"/>
    </xf>
    <xf numFmtId="0" fontId="130" fillId="0" borderId="12" xfId="112" applyFont="1" applyBorder="1" applyAlignment="1">
      <alignment horizontal="center" vertical="center"/>
    </xf>
    <xf numFmtId="0" fontId="28" fillId="0" borderId="77" xfId="91" applyFont="1" applyBorder="1" applyAlignment="1">
      <alignment horizontal="center" vertical="center"/>
    </xf>
    <xf numFmtId="0" fontId="28" fillId="0" borderId="27" xfId="112" applyFont="1" applyBorder="1" applyAlignment="1">
      <alignment vertical="center"/>
    </xf>
    <xf numFmtId="0" fontId="130" fillId="0" borderId="27" xfId="112" applyFont="1" applyBorder="1" applyAlignment="1">
      <alignment horizontal="center" vertical="center"/>
    </xf>
    <xf numFmtId="0" fontId="28" fillId="0" borderId="152" xfId="0" applyFont="1" applyBorder="1" applyAlignment="1">
      <alignment horizontal="center" vertical="center"/>
    </xf>
    <xf numFmtId="0" fontId="131" fillId="68" borderId="153" xfId="0" applyFont="1" applyFill="1" applyBorder="1" applyAlignment="1">
      <alignment horizontal="center" vertical="center" wrapText="1"/>
    </xf>
    <xf numFmtId="0" fontId="131" fillId="68" borderId="154" xfId="0" applyFont="1" applyFill="1" applyBorder="1" applyAlignment="1">
      <alignment horizontal="center" vertical="center" wrapText="1"/>
    </xf>
    <xf numFmtId="0" fontId="131" fillId="68" borderId="154" xfId="0" applyFont="1" applyFill="1" applyBorder="1" applyAlignment="1">
      <alignment horizontal="center" vertical="center"/>
    </xf>
    <xf numFmtId="0" fontId="131" fillId="68" borderId="155" xfId="0" applyFont="1" applyFill="1" applyBorder="1" applyAlignment="1">
      <alignment horizontal="center" vertical="center" wrapText="1"/>
    </xf>
    <xf numFmtId="0" fontId="200" fillId="69" borderId="0" xfId="0" applyFont="1" applyFill="1" applyAlignment="1">
      <alignment vertical="center" wrapText="1"/>
    </xf>
    <xf numFmtId="0" fontId="203" fillId="70" borderId="0" xfId="0" applyFont="1" applyFill="1" applyAlignment="1">
      <alignment vertical="center" wrapText="1"/>
    </xf>
    <xf numFmtId="0" fontId="203" fillId="70" borderId="0" xfId="0" applyFont="1" applyFill="1" applyAlignment="1">
      <alignment horizontal="left" vertical="center" wrapText="1"/>
    </xf>
    <xf numFmtId="0" fontId="203" fillId="70" borderId="0" xfId="0" applyFont="1" applyFill="1" applyAlignment="1">
      <alignment vertical="center"/>
    </xf>
    <xf numFmtId="0" fontId="203" fillId="70" borderId="166" xfId="0" applyFont="1" applyFill="1" applyBorder="1" applyAlignment="1">
      <alignment vertical="center" wrapText="1"/>
    </xf>
    <xf numFmtId="0" fontId="203" fillId="70" borderId="166" xfId="0" applyFont="1" applyFill="1" applyBorder="1" applyAlignment="1">
      <alignment vertical="center"/>
    </xf>
    <xf numFmtId="0" fontId="200" fillId="69" borderId="167" xfId="0" applyFont="1" applyFill="1" applyBorder="1" applyAlignment="1">
      <alignment vertical="center" wrapText="1"/>
    </xf>
    <xf numFmtId="0" fontId="200" fillId="69" borderId="167" xfId="0" applyFont="1" applyFill="1" applyBorder="1" applyAlignment="1">
      <alignment vertical="center"/>
    </xf>
    <xf numFmtId="0" fontId="131" fillId="69" borderId="0" xfId="0" applyFont="1" applyFill="1" applyAlignment="1">
      <alignment vertical="center" wrapText="1"/>
    </xf>
    <xf numFmtId="0" fontId="200" fillId="69" borderId="0" xfId="0" applyFont="1" applyFill="1" applyAlignment="1">
      <alignment vertical="center"/>
    </xf>
    <xf numFmtId="0" fontId="131" fillId="69" borderId="167" xfId="0" applyFont="1" applyFill="1" applyBorder="1" applyAlignment="1">
      <alignment vertical="center" wrapText="1"/>
    </xf>
    <xf numFmtId="0" fontId="203" fillId="70" borderId="167" xfId="0" applyFont="1" applyFill="1" applyBorder="1" applyAlignment="1">
      <alignment vertical="center" wrapText="1"/>
    </xf>
    <xf numFmtId="2" fontId="28" fillId="33" borderId="156" xfId="0" applyNumberFormat="1" applyFont="1" applyFill="1" applyBorder="1" applyAlignment="1">
      <alignment horizontal="center" vertical="center" wrapText="1"/>
    </xf>
    <xf numFmtId="0" fontId="28" fillId="23" borderId="0" xfId="0" applyFont="1" applyFill="1"/>
    <xf numFmtId="0" fontId="194" fillId="33" borderId="0" xfId="44" applyFont="1" applyFill="1" applyAlignment="1" applyProtection="1">
      <alignment horizontal="center" vertical="center"/>
    </xf>
    <xf numFmtId="0" fontId="28" fillId="0" borderId="0" xfId="0" applyFont="1" applyAlignment="1">
      <alignment horizontal="center" vertical="center" wrapText="1"/>
    </xf>
    <xf numFmtId="0" fontId="28" fillId="23" borderId="12" xfId="0" applyFont="1" applyFill="1" applyBorder="1" applyAlignment="1">
      <alignment horizontal="left" vertical="top" wrapText="1"/>
    </xf>
    <xf numFmtId="0" fontId="130" fillId="23" borderId="12" xfId="0" applyFont="1" applyFill="1" applyBorder="1" applyAlignment="1">
      <alignment horizontal="left" vertical="top" wrapText="1"/>
    </xf>
    <xf numFmtId="0" fontId="28" fillId="0" borderId="12" xfId="0" applyFont="1" applyBorder="1" applyAlignment="1">
      <alignment horizontal="center" vertical="top" wrapText="1"/>
    </xf>
    <xf numFmtId="49" fontId="28" fillId="0" borderId="12" xfId="0" applyNumberFormat="1" applyFont="1" applyBorder="1" applyAlignment="1">
      <alignment horizontal="left" vertical="center" wrapText="1"/>
    </xf>
    <xf numFmtId="17" fontId="28" fillId="0" borderId="12" xfId="0" applyNumberFormat="1" applyFont="1" applyBorder="1" applyAlignment="1">
      <alignment horizontal="left" vertical="center" wrapText="1"/>
    </xf>
    <xf numFmtId="0" fontId="133" fillId="0" borderId="0" xfId="0" applyFont="1" applyAlignment="1">
      <alignment horizontal="center" vertical="center" wrapText="1"/>
    </xf>
    <xf numFmtId="0" fontId="28" fillId="34" borderId="12" xfId="0" applyFont="1" applyFill="1" applyBorder="1" applyAlignment="1">
      <alignment horizontal="center" vertical="center" wrapText="1"/>
    </xf>
    <xf numFmtId="2" fontId="39" fillId="34" borderId="12" xfId="0" applyNumberFormat="1" applyFont="1" applyFill="1" applyBorder="1" applyAlignment="1">
      <alignment horizontal="center" vertical="center" wrapText="1"/>
    </xf>
    <xf numFmtId="2" fontId="39" fillId="34" borderId="8" xfId="0" applyNumberFormat="1" applyFont="1" applyFill="1" applyBorder="1" applyAlignment="1">
      <alignment horizontal="center" vertical="center"/>
    </xf>
    <xf numFmtId="0" fontId="215" fillId="0" borderId="12" xfId="0" applyFont="1" applyBorder="1" applyAlignment="1">
      <alignment vertical="center"/>
    </xf>
    <xf numFmtId="0" fontId="39" fillId="34" borderId="8" xfId="0" applyFont="1" applyFill="1" applyBorder="1" applyAlignment="1">
      <alignment horizontal="center"/>
    </xf>
    <xf numFmtId="2" fontId="28" fillId="34" borderId="8" xfId="0" applyNumberFormat="1" applyFont="1" applyFill="1" applyBorder="1" applyAlignment="1">
      <alignment horizontal="center" vertical="center"/>
    </xf>
    <xf numFmtId="0" fontId="28" fillId="34" borderId="8" xfId="0" applyFont="1" applyFill="1" applyBorder="1" applyAlignment="1">
      <alignment horizontal="center" vertical="center"/>
    </xf>
    <xf numFmtId="0" fontId="28" fillId="34" borderId="12" xfId="0" applyFont="1" applyFill="1" applyBorder="1" applyAlignment="1">
      <alignment horizontal="center" vertical="top" wrapText="1"/>
    </xf>
    <xf numFmtId="0" fontId="39" fillId="34" borderId="12" xfId="0" applyFont="1" applyFill="1" applyBorder="1" applyAlignment="1">
      <alignment vertical="center" wrapText="1"/>
    </xf>
    <xf numFmtId="2" fontId="28" fillId="34" borderId="12" xfId="0" applyNumberFormat="1" applyFont="1" applyFill="1" applyBorder="1" applyAlignment="1">
      <alignment horizontal="center" vertical="center"/>
    </xf>
    <xf numFmtId="2" fontId="133" fillId="34" borderId="12" xfId="0" applyNumberFormat="1" applyFont="1" applyFill="1" applyBorder="1" applyAlignment="1">
      <alignment horizontal="center" vertical="center"/>
    </xf>
    <xf numFmtId="0" fontId="39" fillId="34" borderId="12" xfId="0" applyFont="1" applyFill="1" applyBorder="1" applyAlignment="1">
      <alignment horizontal="center" vertical="center" wrapText="1"/>
    </xf>
    <xf numFmtId="2" fontId="28" fillId="34" borderId="12" xfId="0" applyNumberFormat="1" applyFont="1" applyFill="1" applyBorder="1" applyAlignment="1">
      <alignment horizontal="center" vertical="center" wrapText="1"/>
    </xf>
    <xf numFmtId="0" fontId="215" fillId="0" borderId="38" xfId="0" applyFont="1" applyBorder="1" applyAlignment="1">
      <alignment vertical="center"/>
    </xf>
    <xf numFmtId="0" fontId="215" fillId="33" borderId="12" xfId="0" applyFont="1" applyFill="1" applyBorder="1" applyAlignment="1">
      <alignment vertical="center"/>
    </xf>
    <xf numFmtId="1" fontId="28" fillId="33" borderId="12" xfId="0" applyNumberFormat="1" applyFont="1" applyFill="1" applyBorder="1" applyAlignment="1">
      <alignment horizontal="center" vertical="center"/>
    </xf>
    <xf numFmtId="1" fontId="28" fillId="34" borderId="12" xfId="0" applyNumberFormat="1" applyFont="1" applyFill="1" applyBorder="1" applyAlignment="1">
      <alignment horizontal="center" vertical="center" wrapText="1"/>
    </xf>
    <xf numFmtId="49" fontId="28" fillId="34" borderId="12" xfId="0" applyNumberFormat="1" applyFont="1" applyFill="1" applyBorder="1" applyAlignment="1">
      <alignment horizontal="center" vertical="center"/>
    </xf>
    <xf numFmtId="12" fontId="28" fillId="33" borderId="12" xfId="0" applyNumberFormat="1" applyFont="1" applyFill="1" applyBorder="1" applyAlignment="1">
      <alignment vertical="center"/>
    </xf>
    <xf numFmtId="0" fontId="28" fillId="90" borderId="12" xfId="0" applyFont="1" applyFill="1" applyBorder="1" applyAlignment="1">
      <alignment vertical="center"/>
    </xf>
    <xf numFmtId="0" fontId="198" fillId="33" borderId="12" xfId="44" quotePrefix="1" applyFont="1" applyFill="1" applyBorder="1" applyAlignment="1" applyProtection="1"/>
    <xf numFmtId="0" fontId="38" fillId="33" borderId="8" xfId="44" applyFill="1" applyBorder="1" applyAlignment="1" applyProtection="1"/>
    <xf numFmtId="0" fontId="194" fillId="0" borderId="0" xfId="44" applyFont="1" applyFill="1" applyAlignment="1" applyProtection="1">
      <alignment horizontal="center" vertical="center"/>
    </xf>
    <xf numFmtId="0" fontId="28" fillId="33" borderId="0" xfId="0" applyFont="1" applyFill="1" applyAlignment="1">
      <alignment horizontal="center" vertical="center"/>
    </xf>
    <xf numFmtId="14" fontId="128" fillId="33" borderId="37" xfId="0" applyNumberFormat="1" applyFont="1" applyFill="1" applyBorder="1" applyAlignment="1">
      <alignment horizontal="center"/>
    </xf>
    <xf numFmtId="0" fontId="50" fillId="33" borderId="0" xfId="0" applyFont="1" applyFill="1" applyAlignment="1">
      <alignment horizontal="left" vertical="center"/>
    </xf>
    <xf numFmtId="0" fontId="61" fillId="33" borderId="0" xfId="44" applyFont="1" applyFill="1" applyAlignment="1" applyProtection="1">
      <alignment horizontal="center"/>
    </xf>
    <xf numFmtId="0" fontId="51" fillId="33" borderId="0" xfId="0" applyFont="1" applyFill="1" applyAlignment="1">
      <alignment horizontal="left" vertical="center"/>
    </xf>
    <xf numFmtId="0" fontId="0" fillId="33" borderId="0" xfId="0" applyFill="1" applyAlignment="1">
      <alignment horizontal="left" vertical="center"/>
    </xf>
    <xf numFmtId="14" fontId="0" fillId="33" borderId="0" xfId="0" applyNumberFormat="1" applyFill="1" applyAlignment="1">
      <alignment horizontal="center"/>
    </xf>
    <xf numFmtId="0" fontId="0" fillId="0" borderId="0" xfId="0" applyAlignment="1">
      <alignment vertical="center" wrapText="1"/>
    </xf>
    <xf numFmtId="2" fontId="28" fillId="0" borderId="0" xfId="0" applyNumberFormat="1" applyFont="1" applyAlignment="1">
      <alignment horizontal="center"/>
    </xf>
    <xf numFmtId="0" fontId="194" fillId="0" borderId="0" xfId="44" applyFont="1" applyAlignment="1" applyProtection="1"/>
    <xf numFmtId="2" fontId="28" fillId="0" borderId="0" xfId="0" applyNumberFormat="1" applyFont="1"/>
    <xf numFmtId="0" fontId="20" fillId="0" borderId="0" xfId="0" applyFont="1" applyAlignment="1">
      <alignment vertical="center"/>
    </xf>
    <xf numFmtId="0" fontId="28" fillId="0" borderId="8" xfId="0" applyFont="1" applyBorder="1" applyAlignment="1">
      <alignment horizontal="center" vertical="center"/>
    </xf>
    <xf numFmtId="0" fontId="141" fillId="0" borderId="0" xfId="0" applyFont="1" applyAlignment="1">
      <alignment horizontal="center" vertical="center"/>
    </xf>
    <xf numFmtId="14" fontId="130" fillId="0" borderId="0" xfId="0" applyNumberFormat="1" applyFont="1" applyAlignment="1">
      <alignment horizontal="center" vertical="center"/>
    </xf>
    <xf numFmtId="49" fontId="28" fillId="0" borderId="0" xfId="0" applyNumberFormat="1" applyFont="1" applyAlignment="1">
      <alignment horizontal="left" vertical="center"/>
    </xf>
    <xf numFmtId="167" fontId="28" fillId="0" borderId="0" xfId="0" applyNumberFormat="1" applyFont="1" applyAlignment="1">
      <alignment horizontal="right" vertical="center"/>
    </xf>
    <xf numFmtId="0" fontId="196" fillId="0" borderId="0" xfId="0" applyFont="1" applyAlignment="1">
      <alignment vertical="center"/>
    </xf>
    <xf numFmtId="0" fontId="33" fillId="0" borderId="66" xfId="0" applyFont="1" applyBorder="1" applyAlignment="1">
      <alignment horizontal="center" vertical="center" wrapText="1"/>
    </xf>
    <xf numFmtId="0" fontId="33" fillId="0" borderId="45" xfId="0" applyFont="1" applyBorder="1" applyAlignment="1">
      <alignment horizontal="center" vertical="center" wrapText="1"/>
    </xf>
    <xf numFmtId="2" fontId="33" fillId="0" borderId="45" xfId="0" applyNumberFormat="1" applyFont="1" applyBorder="1" applyAlignment="1">
      <alignment horizontal="center" vertical="center" wrapText="1"/>
    </xf>
    <xf numFmtId="1" fontId="33" fillId="0" borderId="21" xfId="0" applyNumberFormat="1" applyFont="1" applyBorder="1" applyAlignment="1">
      <alignment horizontal="left" vertical="center" wrapText="1"/>
    </xf>
    <xf numFmtId="0" fontId="19" fillId="0" borderId="12" xfId="0" applyFont="1" applyBorder="1" applyAlignment="1">
      <alignment horizontal="left" vertical="center" wrapText="1" shrinkToFit="1"/>
    </xf>
    <xf numFmtId="2" fontId="129" fillId="0" borderId="12" xfId="0" applyNumberFormat="1" applyFont="1" applyBorder="1" applyAlignment="1">
      <alignment horizontal="center" vertical="center"/>
    </xf>
    <xf numFmtId="1" fontId="129" fillId="0" borderId="12" xfId="0" applyNumberFormat="1" applyFont="1" applyBorder="1" applyAlignment="1">
      <alignment horizontal="center" vertical="center"/>
    </xf>
    <xf numFmtId="2" fontId="219" fillId="0" borderId="12" xfId="0" applyNumberFormat="1" applyFont="1" applyBorder="1" applyAlignment="1">
      <alignment horizontal="center" vertical="center"/>
    </xf>
    <xf numFmtId="1" fontId="132" fillId="0" borderId="21" xfId="0" applyNumberFormat="1" applyFont="1" applyBorder="1" applyAlignment="1">
      <alignment horizontal="left" vertical="center" wrapText="1"/>
    </xf>
    <xf numFmtId="0" fontId="129" fillId="0" borderId="12" xfId="0" applyFont="1" applyBorder="1" applyAlignment="1">
      <alignment horizontal="left" vertical="center" wrapText="1"/>
    </xf>
    <xf numFmtId="1" fontId="35" fillId="0" borderId="21" xfId="0" applyNumberFormat="1" applyFont="1" applyBorder="1" applyAlignment="1">
      <alignment horizontal="left" vertical="center" wrapText="1"/>
    </xf>
    <xf numFmtId="1" fontId="35" fillId="0" borderId="62" xfId="0" applyNumberFormat="1" applyFont="1" applyBorder="1" applyAlignment="1">
      <alignment horizontal="left" vertical="center" wrapText="1"/>
    </xf>
    <xf numFmtId="0" fontId="129" fillId="0" borderId="27" xfId="0" applyFont="1" applyBorder="1" applyAlignment="1">
      <alignment horizontal="left" vertical="center" wrapText="1"/>
    </xf>
    <xf numFmtId="2" fontId="129" fillId="0" borderId="27" xfId="0" applyNumberFormat="1" applyFont="1" applyBorder="1" applyAlignment="1">
      <alignment horizontal="center" vertical="center"/>
    </xf>
    <xf numFmtId="1" fontId="129" fillId="0" borderId="27" xfId="0" applyNumberFormat="1" applyFont="1" applyBorder="1" applyAlignment="1">
      <alignment horizontal="center" vertical="center"/>
    </xf>
    <xf numFmtId="2" fontId="219" fillId="0" borderId="27" xfId="0" applyNumberFormat="1" applyFont="1" applyBorder="1" applyAlignment="1">
      <alignment horizontal="center" vertical="center"/>
    </xf>
    <xf numFmtId="0" fontId="25" fillId="0" borderId="0" xfId="0" applyFont="1" applyAlignment="1">
      <alignment vertical="center"/>
    </xf>
    <xf numFmtId="2" fontId="19" fillId="0" borderId="12" xfId="0" applyNumberFormat="1" applyFont="1" applyBorder="1" applyAlignment="1">
      <alignment horizontal="center" vertical="center"/>
    </xf>
    <xf numFmtId="1" fontId="19" fillId="0" borderId="12" xfId="0" applyNumberFormat="1" applyFont="1" applyBorder="1" applyAlignment="1">
      <alignment horizontal="center" vertical="center"/>
    </xf>
    <xf numFmtId="1" fontId="28" fillId="0" borderId="21" xfId="0" applyNumberFormat="1" applyFont="1" applyBorder="1" applyAlignment="1">
      <alignment horizontal="left" vertical="center" wrapText="1"/>
    </xf>
    <xf numFmtId="1" fontId="132" fillId="0" borderId="62" xfId="0" applyNumberFormat="1" applyFont="1" applyBorder="1" applyAlignment="1">
      <alignment horizontal="left" vertical="center" wrapText="1"/>
    </xf>
    <xf numFmtId="1" fontId="19" fillId="0" borderId="21" xfId="0" applyNumberFormat="1" applyFont="1" applyBorder="1" applyAlignment="1">
      <alignment horizontal="left" vertical="center" wrapText="1"/>
    </xf>
    <xf numFmtId="1" fontId="19" fillId="0" borderId="62" xfId="0" applyNumberFormat="1" applyFont="1" applyBorder="1" applyAlignment="1">
      <alignment horizontal="left" vertical="center" wrapText="1"/>
    </xf>
    <xf numFmtId="0" fontId="19" fillId="0" borderId="27" xfId="0" applyFont="1" applyBorder="1" applyAlignment="1">
      <alignment horizontal="left" vertical="center" wrapText="1"/>
    </xf>
    <xf numFmtId="2" fontId="19" fillId="0" borderId="27" xfId="0" applyNumberFormat="1" applyFont="1" applyBorder="1" applyAlignment="1">
      <alignment horizontal="center" vertical="center"/>
    </xf>
    <xf numFmtId="1" fontId="19" fillId="0" borderId="27" xfId="0" applyNumberFormat="1" applyFont="1" applyBorder="1" applyAlignment="1">
      <alignment horizontal="center" vertical="center"/>
    </xf>
    <xf numFmtId="1" fontId="19" fillId="33" borderId="21" xfId="0" applyNumberFormat="1" applyFont="1" applyFill="1" applyBorder="1" applyAlignment="1">
      <alignment horizontal="left" vertical="center" wrapText="1"/>
    </xf>
    <xf numFmtId="1" fontId="19" fillId="33" borderId="12" xfId="0" applyNumberFormat="1" applyFont="1" applyFill="1" applyBorder="1" applyAlignment="1">
      <alignment horizontal="center" vertical="center"/>
    </xf>
    <xf numFmtId="2" fontId="219" fillId="33" borderId="12" xfId="0" applyNumberFormat="1" applyFont="1" applyFill="1" applyBorder="1" applyAlignment="1">
      <alignment horizontal="center" vertical="center"/>
    </xf>
    <xf numFmtId="0" fontId="19" fillId="0" borderId="27" xfId="0" applyFont="1" applyBorder="1" applyAlignment="1">
      <alignment horizontal="center" vertical="center"/>
    </xf>
    <xf numFmtId="1" fontId="19" fillId="33" borderId="62" xfId="0" applyNumberFormat="1" applyFont="1" applyFill="1" applyBorder="1" applyAlignment="1">
      <alignment horizontal="left" vertical="center" wrapText="1"/>
    </xf>
    <xf numFmtId="0" fontId="19" fillId="33" borderId="27" xfId="0" applyFont="1" applyFill="1" applyBorder="1" applyAlignment="1">
      <alignment horizontal="left" vertical="center" wrapText="1"/>
    </xf>
    <xf numFmtId="2" fontId="19" fillId="33" borderId="27" xfId="0" applyNumberFormat="1" applyFont="1" applyFill="1" applyBorder="1" applyAlignment="1">
      <alignment horizontal="center" vertical="center"/>
    </xf>
    <xf numFmtId="1" fontId="19" fillId="33" borderId="27" xfId="0" applyNumberFormat="1" applyFont="1" applyFill="1" applyBorder="1" applyAlignment="1">
      <alignment horizontal="center" vertical="center"/>
    </xf>
    <xf numFmtId="2" fontId="219" fillId="33" borderId="27" xfId="0" applyNumberFormat="1" applyFont="1" applyFill="1" applyBorder="1" applyAlignment="1">
      <alignment horizontal="center" vertical="center"/>
    </xf>
    <xf numFmtId="0" fontId="19" fillId="33" borderId="62" xfId="0" applyFont="1" applyFill="1" applyBorder="1" applyAlignment="1">
      <alignment horizontal="left" vertical="top"/>
    </xf>
    <xf numFmtId="0" fontId="19" fillId="33" borderId="27" xfId="0" applyFont="1" applyFill="1" applyBorder="1" applyAlignment="1">
      <alignment horizontal="left" vertical="top"/>
    </xf>
    <xf numFmtId="0" fontId="77" fillId="33" borderId="27" xfId="0" applyFont="1" applyFill="1" applyBorder="1" applyAlignment="1">
      <alignment horizontal="center" vertical="center"/>
    </xf>
    <xf numFmtId="1" fontId="129" fillId="0" borderId="21" xfId="0" applyNumberFormat="1" applyFont="1" applyBorder="1" applyAlignment="1">
      <alignment horizontal="left" vertical="center" wrapText="1"/>
    </xf>
    <xf numFmtId="1" fontId="129" fillId="0" borderId="62" xfId="0" applyNumberFormat="1" applyFont="1" applyBorder="1" applyAlignment="1">
      <alignment horizontal="left" vertical="center" wrapText="1"/>
    </xf>
    <xf numFmtId="1" fontId="129" fillId="0" borderId="12" xfId="0" applyNumberFormat="1" applyFont="1" applyBorder="1" applyAlignment="1">
      <alignment horizontal="left" vertical="center" wrapText="1"/>
    </xf>
    <xf numFmtId="2" fontId="19" fillId="0" borderId="0" xfId="0" applyNumberFormat="1" applyFont="1" applyAlignment="1">
      <alignment horizontal="left"/>
    </xf>
    <xf numFmtId="0" fontId="28" fillId="0" borderId="0" xfId="0" applyFont="1" applyAlignment="1">
      <alignment horizontal="center" wrapText="1"/>
    </xf>
    <xf numFmtId="49" fontId="28" fillId="0" borderId="44" xfId="0" applyNumberFormat="1" applyFont="1" applyBorder="1" applyAlignment="1">
      <alignment horizontal="center" vertical="center" wrapText="1"/>
    </xf>
    <xf numFmtId="2" fontId="220" fillId="0" borderId="12" xfId="0" applyNumberFormat="1" applyFont="1" applyBorder="1" applyAlignment="1">
      <alignment horizontal="center"/>
    </xf>
    <xf numFmtId="49" fontId="28" fillId="0" borderId="8" xfId="0" applyNumberFormat="1" applyFont="1" applyBorder="1" applyAlignment="1">
      <alignment horizontal="center" vertical="center" wrapText="1"/>
    </xf>
    <xf numFmtId="0" fontId="23" fillId="0" borderId="12" xfId="0" applyFont="1" applyBorder="1" applyAlignment="1">
      <alignment horizontal="left" vertical="center"/>
    </xf>
    <xf numFmtId="2" fontId="23" fillId="0" borderId="12" xfId="0" applyNumberFormat="1" applyFont="1" applyBorder="1" applyAlignment="1">
      <alignment horizontal="center"/>
    </xf>
    <xf numFmtId="2" fontId="23" fillId="0" borderId="8" xfId="0" applyNumberFormat="1" applyFont="1" applyBorder="1" applyAlignment="1">
      <alignment horizontal="center" vertical="center" wrapText="1"/>
    </xf>
    <xf numFmtId="0" fontId="28" fillId="37" borderId="12" xfId="0" applyFont="1" applyFill="1" applyBorder="1" applyAlignment="1">
      <alignment horizontal="center" vertical="center"/>
    </xf>
    <xf numFmtId="2" fontId="23" fillId="37" borderId="12" xfId="0" applyNumberFormat="1" applyFont="1" applyFill="1" applyBorder="1" applyAlignment="1">
      <alignment horizontal="center"/>
    </xf>
    <xf numFmtId="0" fontId="23" fillId="0" borderId="8" xfId="0" applyFont="1" applyBorder="1" applyAlignment="1">
      <alignment horizontal="left" vertical="center"/>
    </xf>
    <xf numFmtId="2" fontId="220" fillId="0" borderId="12" xfId="0" applyNumberFormat="1" applyFont="1" applyBorder="1" applyAlignment="1">
      <alignment horizontal="center" vertical="center" wrapText="1"/>
    </xf>
    <xf numFmtId="2" fontId="23" fillId="0" borderId="12" xfId="0" applyNumberFormat="1" applyFont="1" applyBorder="1" applyAlignment="1">
      <alignment horizontal="center" vertical="center" wrapText="1"/>
    </xf>
    <xf numFmtId="0" fontId="24" fillId="0" borderId="12" xfId="0" applyFont="1" applyBorder="1" applyAlignment="1">
      <alignment horizontal="left" wrapText="1"/>
    </xf>
    <xf numFmtId="2" fontId="23" fillId="0" borderId="12" xfId="0" applyNumberFormat="1" applyFont="1" applyBorder="1" applyAlignment="1">
      <alignment horizontal="center" vertical="center"/>
    </xf>
    <xf numFmtId="49" fontId="28" fillId="0" borderId="8" xfId="0" applyNumberFormat="1" applyFont="1" applyBorder="1" applyAlignment="1">
      <alignment horizontal="center" vertical="center"/>
    </xf>
    <xf numFmtId="0" fontId="28" fillId="38" borderId="12" xfId="0" applyFont="1" applyFill="1" applyBorder="1" applyAlignment="1">
      <alignment horizontal="center"/>
    </xf>
    <xf numFmtId="0" fontId="23" fillId="0" borderId="12" xfId="0" applyFont="1" applyBorder="1" applyAlignment="1">
      <alignment horizontal="left" wrapText="1"/>
    </xf>
    <xf numFmtId="2" fontId="23" fillId="0" borderId="8" xfId="0" applyNumberFormat="1" applyFont="1" applyBorder="1" applyAlignment="1">
      <alignment horizontal="center" vertical="center"/>
    </xf>
    <xf numFmtId="0" fontId="20" fillId="39" borderId="0" xfId="0" applyFont="1" applyFill="1"/>
    <xf numFmtId="0" fontId="28" fillId="0" borderId="0" xfId="96" applyFont="1"/>
    <xf numFmtId="0" fontId="28" fillId="0" borderId="0" xfId="31" applyFont="1" applyAlignment="1">
      <alignment horizontal="center"/>
    </xf>
    <xf numFmtId="0" fontId="85" fillId="0" borderId="0" xfId="32" applyFont="1" applyAlignment="1">
      <alignment horizontal="center"/>
    </xf>
    <xf numFmtId="0" fontId="222" fillId="0" borderId="0" xfId="32" applyFont="1" applyAlignment="1">
      <alignment horizontal="left" indent="1"/>
    </xf>
    <xf numFmtId="0" fontId="85" fillId="0" borderId="0" xfId="32" applyFont="1" applyAlignment="1">
      <alignment horizontal="left" indent="1"/>
    </xf>
    <xf numFmtId="14" fontId="28" fillId="0" borderId="0" xfId="96" applyNumberFormat="1" applyFont="1" applyAlignment="1">
      <alignment horizontal="center" vertical="center"/>
    </xf>
    <xf numFmtId="0" fontId="85" fillId="0" borderId="0" xfId="96" applyFont="1"/>
    <xf numFmtId="0" fontId="85" fillId="0" borderId="0" xfId="0" applyFont="1"/>
    <xf numFmtId="0" fontId="39" fillId="0" borderId="0" xfId="31" applyFont="1" applyAlignment="1">
      <alignment horizontal="left" indent="1"/>
    </xf>
    <xf numFmtId="0" fontId="28" fillId="0" borderId="0" xfId="0" applyFont="1" applyAlignment="1">
      <alignment vertical="center" wrapText="1"/>
    </xf>
    <xf numFmtId="2" fontId="28" fillId="0" borderId="0" xfId="0" applyNumberFormat="1" applyFont="1" applyAlignment="1">
      <alignment horizontal="center" wrapText="1"/>
    </xf>
    <xf numFmtId="0" fontId="39" fillId="33" borderId="0" xfId="64" applyFont="1" applyFill="1" applyAlignment="1">
      <alignment horizontal="left"/>
    </xf>
    <xf numFmtId="0" fontId="37" fillId="33" borderId="0" xfId="64" applyFont="1" applyFill="1" applyAlignment="1">
      <alignment horizontal="left" vertical="center"/>
    </xf>
    <xf numFmtId="0" fontId="130" fillId="33" borderId="0" xfId="64" applyFont="1" applyFill="1"/>
    <xf numFmtId="14" fontId="130" fillId="33" borderId="0" xfId="64" applyNumberFormat="1" applyFont="1" applyFill="1"/>
    <xf numFmtId="0" fontId="28" fillId="64" borderId="66" xfId="0" applyFont="1" applyFill="1" applyBorder="1" applyAlignment="1">
      <alignment horizontal="center" vertical="center" wrapText="1"/>
    </xf>
    <xf numFmtId="0" fontId="28" fillId="64" borderId="45" xfId="0" applyFont="1" applyFill="1" applyBorder="1" applyAlignment="1">
      <alignment vertical="center" wrapText="1"/>
    </xf>
    <xf numFmtId="0" fontId="28" fillId="64" borderId="45" xfId="0" applyFont="1" applyFill="1" applyBorder="1" applyAlignment="1">
      <alignment horizontal="center" vertical="center" wrapText="1"/>
    </xf>
    <xf numFmtId="207" fontId="28" fillId="64" borderId="78" xfId="0" applyNumberFormat="1" applyFont="1" applyFill="1" applyBorder="1" applyAlignment="1">
      <alignment horizontal="center" vertical="center"/>
    </xf>
    <xf numFmtId="0" fontId="28" fillId="64" borderId="62" xfId="0" applyFont="1" applyFill="1" applyBorder="1" applyAlignment="1">
      <alignment horizontal="center" vertical="center" wrapText="1"/>
    </xf>
    <xf numFmtId="0" fontId="28" fillId="64" borderId="27" xfId="0" applyFont="1" applyFill="1" applyBorder="1" applyAlignment="1">
      <alignment vertical="center" wrapText="1"/>
    </xf>
    <xf numFmtId="0" fontId="28" fillId="64" borderId="27" xfId="0" applyFont="1" applyFill="1" applyBorder="1" applyAlignment="1">
      <alignment horizontal="center" vertical="center" wrapText="1"/>
    </xf>
    <xf numFmtId="207" fontId="28" fillId="64" borderId="97" xfId="0" applyNumberFormat="1" applyFont="1" applyFill="1" applyBorder="1" applyAlignment="1">
      <alignment horizontal="center" vertical="center"/>
    </xf>
    <xf numFmtId="0" fontId="28" fillId="86" borderId="66" xfId="0" applyFont="1" applyFill="1" applyBorder="1" applyAlignment="1">
      <alignment horizontal="center" vertical="center" wrapText="1"/>
    </xf>
    <xf numFmtId="0" fontId="28" fillId="86" borderId="45" xfId="0" applyFont="1" applyFill="1" applyBorder="1" applyAlignment="1">
      <alignment vertical="center" wrapText="1"/>
    </xf>
    <xf numFmtId="0" fontId="28" fillId="86" borderId="45" xfId="0" applyFont="1" applyFill="1" applyBorder="1" applyAlignment="1">
      <alignment horizontal="center" vertical="center" wrapText="1"/>
    </xf>
    <xf numFmtId="2" fontId="130" fillId="86" borderId="80" xfId="0" applyNumberFormat="1" applyFont="1" applyFill="1" applyBorder="1" applyAlignment="1">
      <alignment horizontal="center" vertical="center" wrapText="1"/>
    </xf>
    <xf numFmtId="207" fontId="28" fillId="86" borderId="35" xfId="0" applyNumberFormat="1" applyFont="1" applyFill="1" applyBorder="1" applyAlignment="1">
      <alignment horizontal="center" vertical="center" wrapText="1"/>
    </xf>
    <xf numFmtId="0" fontId="28" fillId="86" borderId="77" xfId="0" applyFont="1" applyFill="1" applyBorder="1" applyAlignment="1">
      <alignment horizontal="center" vertical="center" wrapText="1"/>
    </xf>
    <xf numFmtId="0" fontId="28" fillId="86" borderId="83" xfId="0" applyFont="1" applyFill="1" applyBorder="1" applyAlignment="1">
      <alignment vertical="center" wrapText="1"/>
    </xf>
    <xf numFmtId="0" fontId="28" fillId="86" borderId="83" xfId="0" applyFont="1" applyFill="1" applyBorder="1" applyAlignment="1">
      <alignment horizontal="center" vertical="center" wrapText="1"/>
    </xf>
    <xf numFmtId="2" fontId="130" fillId="86" borderId="97" xfId="0" applyNumberFormat="1" applyFont="1" applyFill="1" applyBorder="1" applyAlignment="1">
      <alignment horizontal="center" vertical="center" wrapText="1"/>
    </xf>
    <xf numFmtId="207" fontId="28" fillId="86" borderId="77" xfId="0" applyNumberFormat="1" applyFont="1" applyFill="1" applyBorder="1" applyAlignment="1">
      <alignment horizontal="center" vertical="center" wrapText="1"/>
    </xf>
    <xf numFmtId="0" fontId="28" fillId="0" borderId="57" xfId="0" applyFont="1" applyBorder="1" applyAlignment="1">
      <alignment vertical="center" wrapText="1"/>
    </xf>
    <xf numFmtId="2" fontId="130" fillId="0" borderId="162" xfId="0" applyNumberFormat="1" applyFont="1" applyBorder="1" applyAlignment="1">
      <alignment horizontal="center" vertical="center" wrapText="1"/>
    </xf>
    <xf numFmtId="0" fontId="28" fillId="0" borderId="13" xfId="0" applyFont="1" applyBorder="1" applyAlignment="1">
      <alignment vertical="center" wrapText="1"/>
    </xf>
    <xf numFmtId="0" fontId="28" fillId="78" borderId="21" xfId="0" applyFont="1" applyFill="1" applyBorder="1" applyAlignment="1">
      <alignment horizontal="center" vertical="center" wrapText="1"/>
    </xf>
    <xf numFmtId="0" fontId="28" fillId="78" borderId="12" xfId="0" applyFont="1" applyFill="1" applyBorder="1" applyAlignment="1">
      <alignment vertical="center" wrapText="1"/>
    </xf>
    <xf numFmtId="2" fontId="28" fillId="78" borderId="38" xfId="0" applyNumberFormat="1" applyFont="1" applyFill="1" applyBorder="1" applyAlignment="1">
      <alignment horizontal="center" vertical="center" wrapText="1"/>
    </xf>
    <xf numFmtId="0" fontId="28" fillId="87" borderId="169" xfId="0" applyFont="1" applyFill="1" applyBorder="1" applyAlignment="1">
      <alignment horizontal="center" vertical="center" wrapText="1"/>
    </xf>
    <xf numFmtId="0" fontId="28" fillId="87" borderId="137" xfId="0" applyFont="1" applyFill="1" applyBorder="1" applyAlignment="1">
      <alignment vertical="center" wrapText="1"/>
    </xf>
    <xf numFmtId="0" fontId="28" fillId="87" borderId="33" xfId="0" applyFont="1" applyFill="1" applyBorder="1" applyAlignment="1">
      <alignment horizontal="center" vertical="center" wrapText="1"/>
    </xf>
    <xf numFmtId="2" fontId="130" fillId="87" borderId="81" xfId="0" applyNumberFormat="1" applyFont="1" applyFill="1" applyBorder="1" applyAlignment="1">
      <alignment horizontal="center" vertical="center" wrapText="1"/>
    </xf>
    <xf numFmtId="0" fontId="133" fillId="78" borderId="67" xfId="0" applyFont="1" applyFill="1" applyBorder="1" applyAlignment="1">
      <alignment horizontal="center" vertical="center" wrapText="1"/>
    </xf>
    <xf numFmtId="0" fontId="133" fillId="78" borderId="137" xfId="0" applyFont="1" applyFill="1" applyBorder="1" applyAlignment="1">
      <alignment vertical="center" wrapText="1"/>
    </xf>
    <xf numFmtId="0" fontId="133" fillId="78" borderId="45" xfId="0" applyFont="1" applyFill="1" applyBorder="1" applyAlignment="1">
      <alignment horizontal="center" vertical="center" wrapText="1"/>
    </xf>
    <xf numFmtId="2" fontId="133" fillId="78" borderId="78" xfId="0" applyNumberFormat="1" applyFont="1" applyFill="1" applyBorder="1" applyAlignment="1">
      <alignment horizontal="center" vertical="center" wrapText="1"/>
    </xf>
    <xf numFmtId="0" fontId="28" fillId="78" borderId="62" xfId="0" applyFont="1" applyFill="1" applyBorder="1" applyAlignment="1">
      <alignment horizontal="center" vertical="center" wrapText="1"/>
    </xf>
    <xf numFmtId="0" fontId="28" fillId="78" borderId="27" xfId="0" applyFont="1" applyFill="1" applyBorder="1" applyAlignment="1">
      <alignment vertical="center" wrapText="1"/>
    </xf>
    <xf numFmtId="0" fontId="28" fillId="78" borderId="27" xfId="0" applyFont="1" applyFill="1" applyBorder="1" applyAlignment="1">
      <alignment horizontal="center" vertical="center" wrapText="1"/>
    </xf>
    <xf numFmtId="2" fontId="130" fillId="78" borderId="97" xfId="0" applyNumberFormat="1" applyFont="1" applyFill="1" applyBorder="1" applyAlignment="1">
      <alignment horizontal="center" vertical="center" wrapText="1"/>
    </xf>
    <xf numFmtId="0" fontId="133" fillId="95" borderId="67" xfId="0" applyFont="1" applyFill="1" applyBorder="1" applyAlignment="1">
      <alignment horizontal="center" vertical="center" wrapText="1"/>
    </xf>
    <xf numFmtId="0" fontId="133" fillId="95" borderId="137" xfId="0" applyFont="1" applyFill="1" applyBorder="1" applyAlignment="1">
      <alignment vertical="center" wrapText="1"/>
    </xf>
    <xf numFmtId="0" fontId="133" fillId="95" borderId="45" xfId="0" applyFont="1" applyFill="1" applyBorder="1" applyAlignment="1">
      <alignment horizontal="center" vertical="center" wrapText="1"/>
    </xf>
    <xf numFmtId="2" fontId="133" fillId="95" borderId="78" xfId="0" applyNumberFormat="1" applyFont="1" applyFill="1" applyBorder="1" applyAlignment="1">
      <alignment horizontal="center" vertical="center" wrapText="1"/>
    </xf>
    <xf numFmtId="0" fontId="28" fillId="95" borderId="63" xfId="0" applyFont="1" applyFill="1" applyBorder="1" applyAlignment="1">
      <alignment horizontal="center" vertical="center" wrapText="1"/>
    </xf>
    <xf numFmtId="0" fontId="28" fillId="95" borderId="44" xfId="0" applyFont="1" applyFill="1" applyBorder="1" applyAlignment="1">
      <alignment vertical="center" wrapText="1"/>
    </xf>
    <xf numFmtId="0" fontId="28" fillId="95" borderId="12" xfId="0" applyFont="1" applyFill="1" applyBorder="1" applyAlignment="1">
      <alignment horizontal="center" vertical="center" wrapText="1"/>
    </xf>
    <xf numFmtId="2" fontId="130" fillId="95" borderId="38" xfId="0" applyNumberFormat="1" applyFont="1" applyFill="1" applyBorder="1" applyAlignment="1">
      <alignment horizontal="center" vertical="center" wrapText="1"/>
    </xf>
    <xf numFmtId="0" fontId="28" fillId="95" borderId="62" xfId="0" applyFont="1" applyFill="1" applyBorder="1" applyAlignment="1">
      <alignment horizontal="center" vertical="center" wrapText="1"/>
    </xf>
    <xf numFmtId="0" fontId="28" fillId="95" borderId="27" xfId="0" applyFont="1" applyFill="1" applyBorder="1" applyAlignment="1">
      <alignment vertical="center" wrapText="1"/>
    </xf>
    <xf numFmtId="0" fontId="28" fillId="95" borderId="27" xfId="0" applyFont="1" applyFill="1" applyBorder="1" applyAlignment="1">
      <alignment horizontal="center" vertical="center" wrapText="1"/>
    </xf>
    <xf numFmtId="2" fontId="130" fillId="95" borderId="97" xfId="0" applyNumberFormat="1" applyFont="1" applyFill="1" applyBorder="1" applyAlignment="1">
      <alignment horizontal="center" vertical="center" wrapText="1"/>
    </xf>
    <xf numFmtId="0" fontId="133" fillId="87" borderId="66" xfId="0" applyFont="1" applyFill="1" applyBorder="1" applyAlignment="1">
      <alignment horizontal="center" vertical="center" wrapText="1"/>
    </xf>
    <xf numFmtId="0" fontId="133" fillId="87" borderId="45" xfId="0" applyFont="1" applyFill="1" applyBorder="1" applyAlignment="1">
      <alignment vertical="center" wrapText="1"/>
    </xf>
    <xf numFmtId="0" fontId="133" fillId="87" borderId="45" xfId="0" applyFont="1" applyFill="1" applyBorder="1" applyAlignment="1">
      <alignment horizontal="center" vertical="center" wrapText="1"/>
    </xf>
    <xf numFmtId="2" fontId="133" fillId="87" borderId="78" xfId="0" applyNumberFormat="1" applyFont="1" applyFill="1" applyBorder="1" applyAlignment="1">
      <alignment horizontal="center" vertical="center" wrapText="1"/>
    </xf>
    <xf numFmtId="0" fontId="133" fillId="87" borderId="62" xfId="0" applyFont="1" applyFill="1" applyBorder="1" applyAlignment="1">
      <alignment horizontal="center" vertical="center" wrapText="1"/>
    </xf>
    <xf numFmtId="0" fontId="133" fillId="87" borderId="27" xfId="0" applyFont="1" applyFill="1" applyBorder="1" applyAlignment="1">
      <alignment vertical="center" wrapText="1"/>
    </xf>
    <xf numFmtId="0" fontId="133" fillId="87" borderId="27" xfId="0" applyFont="1" applyFill="1" applyBorder="1" applyAlignment="1">
      <alignment horizontal="center" vertical="center" wrapText="1"/>
    </xf>
    <xf numFmtId="2" fontId="133" fillId="87" borderId="97" xfId="0" applyNumberFormat="1" applyFont="1" applyFill="1" applyBorder="1" applyAlignment="1">
      <alignment horizontal="center" vertical="center" wrapText="1"/>
    </xf>
    <xf numFmtId="0" fontId="186" fillId="0" borderId="0" xfId="44" applyFont="1" applyAlignment="1" applyProtection="1">
      <alignment horizontal="center"/>
    </xf>
    <xf numFmtId="1" fontId="20" fillId="0" borderId="0" xfId="0" applyNumberFormat="1" applyFont="1" applyAlignment="1">
      <alignment horizontal="center"/>
    </xf>
    <xf numFmtId="0" fontId="217" fillId="0" borderId="0" xfId="64" applyFont="1"/>
    <xf numFmtId="14" fontId="20" fillId="0" borderId="0" xfId="0" applyNumberFormat="1" applyFont="1" applyAlignment="1">
      <alignment horizontal="center"/>
    </xf>
    <xf numFmtId="14" fontId="130" fillId="0" borderId="0" xfId="0" applyNumberFormat="1" applyFont="1" applyAlignment="1">
      <alignment horizontal="center" vertical="top"/>
    </xf>
    <xf numFmtId="0" fontId="39" fillId="26" borderId="12" xfId="286" applyFont="1" applyFill="1" applyBorder="1" applyAlignment="1">
      <alignment horizontal="center" vertical="center" wrapText="1"/>
    </xf>
    <xf numFmtId="0" fontId="28" fillId="0" borderId="12" xfId="286" applyFont="1" applyBorder="1" applyAlignment="1">
      <alignment horizontal="left" vertical="center" wrapText="1"/>
    </xf>
    <xf numFmtId="0" fontId="28" fillId="0" borderId="12" xfId="286" applyFont="1" applyBorder="1" applyAlignment="1">
      <alignment horizontal="center" vertical="center" wrapText="1"/>
    </xf>
    <xf numFmtId="2" fontId="39" fillId="0" borderId="12" xfId="286" applyNumberFormat="1" applyFont="1" applyBorder="1" applyAlignment="1">
      <alignment horizontal="center" vertical="center" wrapText="1"/>
    </xf>
    <xf numFmtId="0" fontId="28" fillId="23" borderId="12" xfId="287" applyFont="1" applyFill="1" applyBorder="1" applyAlignment="1">
      <alignment horizontal="left" vertical="top" wrapText="1"/>
    </xf>
    <xf numFmtId="0" fontId="39" fillId="0" borderId="12" xfId="286" applyFont="1" applyBorder="1" applyAlignment="1">
      <alignment horizontal="left" vertical="center" wrapText="1"/>
    </xf>
    <xf numFmtId="0" fontId="39" fillId="0" borderId="12" xfId="286" applyFont="1" applyBorder="1" applyAlignment="1">
      <alignment horizontal="center" vertical="center" wrapText="1"/>
    </xf>
    <xf numFmtId="2" fontId="39" fillId="23" borderId="12" xfId="286" applyNumberFormat="1" applyFont="1" applyFill="1" applyBorder="1" applyAlignment="1">
      <alignment horizontal="center" vertical="center" wrapText="1"/>
    </xf>
    <xf numFmtId="0" fontId="28" fillId="23" borderId="12" xfId="286" applyFont="1" applyFill="1" applyBorder="1" applyAlignment="1">
      <alignment horizontal="center" vertical="center" wrapText="1"/>
    </xf>
    <xf numFmtId="0" fontId="28" fillId="23" borderId="12" xfId="286" applyFont="1" applyFill="1" applyBorder="1" applyAlignment="1">
      <alignment horizontal="left" vertical="center" wrapText="1"/>
    </xf>
    <xf numFmtId="0" fontId="28" fillId="23" borderId="12" xfId="287" applyFont="1" applyFill="1" applyBorder="1" applyAlignment="1">
      <alignment horizontal="left" vertical="center" wrapText="1"/>
    </xf>
    <xf numFmtId="0" fontId="28" fillId="23" borderId="12" xfId="286" applyFont="1" applyFill="1" applyBorder="1" applyAlignment="1">
      <alignment vertical="center" wrapText="1"/>
    </xf>
    <xf numFmtId="0" fontId="28" fillId="0" borderId="12" xfId="286" applyFont="1" applyBorder="1" applyAlignment="1">
      <alignment vertical="center" wrapText="1"/>
    </xf>
    <xf numFmtId="0" fontId="133" fillId="23" borderId="12" xfId="286" applyFont="1" applyFill="1" applyBorder="1" applyAlignment="1">
      <alignment vertical="center" wrapText="1"/>
    </xf>
    <xf numFmtId="0" fontId="133" fillId="23" borderId="12" xfId="286" applyFont="1" applyFill="1" applyBorder="1" applyAlignment="1">
      <alignment horizontal="center" vertical="center" wrapText="1"/>
    </xf>
    <xf numFmtId="2" fontId="142" fillId="23" borderId="12" xfId="286" applyNumberFormat="1" applyFont="1" applyFill="1" applyBorder="1" applyAlignment="1">
      <alignment horizontal="center" vertical="center" wrapText="1"/>
    </xf>
    <xf numFmtId="0" fontId="39" fillId="23" borderId="12" xfId="286" applyFont="1" applyFill="1" applyBorder="1" applyAlignment="1">
      <alignment horizontal="left" vertical="center" wrapText="1"/>
    </xf>
    <xf numFmtId="0" fontId="39" fillId="23" borderId="12" xfId="286" applyFont="1" applyFill="1" applyBorder="1" applyAlignment="1">
      <alignment horizontal="center" vertical="center" wrapText="1"/>
    </xf>
    <xf numFmtId="0" fontId="28" fillId="23" borderId="12" xfId="289" applyFont="1" applyFill="1" applyBorder="1" applyAlignment="1">
      <alignment horizontal="left" vertical="top" wrapText="1"/>
    </xf>
    <xf numFmtId="0" fontId="28" fillId="0" borderId="0" xfId="0" applyFont="1" applyAlignment="1" applyProtection="1">
      <alignment horizontal="center" vertical="center"/>
      <protection locked="0"/>
    </xf>
    <xf numFmtId="0" fontId="0" fillId="0" borderId="52" xfId="0" applyBorder="1" applyAlignment="1">
      <alignment vertical="center" wrapText="1"/>
    </xf>
    <xf numFmtId="180" fontId="0" fillId="0" borderId="97" xfId="0" applyNumberFormat="1" applyBorder="1" applyAlignment="1">
      <alignment horizontal="right" vertical="center"/>
    </xf>
    <xf numFmtId="0" fontId="0" fillId="0" borderId="61" xfId="0" applyBorder="1" applyAlignment="1">
      <alignment horizontal="right" vertical="center"/>
    </xf>
    <xf numFmtId="0" fontId="19" fillId="94" borderId="178" xfId="64" applyFont="1" applyFill="1" applyBorder="1" applyAlignment="1">
      <alignment vertical="center"/>
    </xf>
    <xf numFmtId="0" fontId="129" fillId="94" borderId="181" xfId="0" applyFont="1" applyFill="1" applyBorder="1" applyAlignment="1">
      <alignment horizontal="left"/>
    </xf>
    <xf numFmtId="0" fontId="129" fillId="94" borderId="181" xfId="25" applyFont="1" applyFill="1" applyBorder="1" applyAlignment="1">
      <alignment horizontal="left"/>
    </xf>
    <xf numFmtId="0" fontId="19" fillId="94" borderId="181" xfId="0" applyFont="1" applyFill="1" applyBorder="1" applyAlignment="1">
      <alignment horizontal="left"/>
    </xf>
    <xf numFmtId="169" fontId="0" fillId="0" borderId="179" xfId="0" applyNumberFormat="1" applyBorder="1" applyAlignment="1">
      <alignment horizontal="right" vertical="center"/>
    </xf>
    <xf numFmtId="0" fontId="0" fillId="0" borderId="182" xfId="0" applyBorder="1" applyAlignment="1">
      <alignment horizontal="right" vertical="center"/>
    </xf>
    <xf numFmtId="180" fontId="0" fillId="0" borderId="179" xfId="0" applyNumberFormat="1" applyBorder="1" applyAlignment="1">
      <alignment horizontal="right" vertical="center"/>
    </xf>
    <xf numFmtId="0" fontId="0" fillId="0" borderId="183" xfId="0" applyBorder="1" applyAlignment="1">
      <alignment vertical="center" wrapText="1"/>
    </xf>
    <xf numFmtId="0" fontId="28" fillId="0" borderId="8" xfId="0" applyFont="1" applyBorder="1" applyAlignment="1">
      <alignment horizontal="left" vertical="center" wrapText="1"/>
    </xf>
    <xf numFmtId="14" fontId="39" fillId="99" borderId="178" xfId="0" applyNumberFormat="1" applyFont="1" applyFill="1" applyBorder="1" applyAlignment="1">
      <alignment horizontal="center" vertical="center" wrapText="1"/>
    </xf>
    <xf numFmtId="14" fontId="39" fillId="100" borderId="190" xfId="0" applyNumberFormat="1" applyFont="1" applyFill="1" applyBorder="1" applyAlignment="1">
      <alignment horizontal="center" vertical="center" wrapText="1"/>
    </xf>
    <xf numFmtId="0" fontId="190" fillId="107" borderId="45" xfId="0" applyFont="1" applyFill="1" applyBorder="1" applyAlignment="1">
      <alignment horizontal="center" vertical="top" wrapText="1"/>
    </xf>
    <xf numFmtId="0" fontId="200" fillId="108" borderId="178" xfId="0" applyFont="1" applyFill="1" applyBorder="1" applyAlignment="1">
      <alignment horizontal="center" vertical="center"/>
    </xf>
    <xf numFmtId="0" fontId="191" fillId="108" borderId="174" xfId="0" applyFont="1" applyFill="1" applyBorder="1" applyAlignment="1">
      <alignment horizontal="center" vertical="top" wrapText="1"/>
    </xf>
    <xf numFmtId="0" fontId="225" fillId="108" borderId="174" xfId="0" applyFont="1" applyFill="1" applyBorder="1" applyAlignment="1">
      <alignment horizontal="center" vertical="center" wrapText="1"/>
    </xf>
    <xf numFmtId="214" fontId="200" fillId="108" borderId="174" xfId="0" applyNumberFormat="1" applyFont="1" applyFill="1" applyBorder="1" applyAlignment="1">
      <alignment horizontal="center" vertical="center" wrapText="1"/>
    </xf>
    <xf numFmtId="0" fontId="28" fillId="107" borderId="178" xfId="0" applyFont="1" applyFill="1" applyBorder="1" applyAlignment="1">
      <alignment horizontal="center" vertical="center"/>
    </xf>
    <xf numFmtId="0" fontId="190" fillId="107" borderId="174" xfId="0" applyFont="1" applyFill="1" applyBorder="1" applyAlignment="1">
      <alignment horizontal="left" vertical="top" wrapText="1"/>
    </xf>
    <xf numFmtId="0" fontId="226" fillId="107" borderId="174" xfId="0" applyFont="1" applyFill="1" applyBorder="1" applyAlignment="1">
      <alignment horizontal="center" vertical="center" wrapText="1"/>
    </xf>
    <xf numFmtId="165" fontId="227" fillId="107" borderId="174" xfId="48" applyFont="1" applyFill="1" applyBorder="1" applyAlignment="1">
      <alignment vertical="center" wrapText="1"/>
    </xf>
    <xf numFmtId="0" fontId="62" fillId="107" borderId="174" xfId="0" applyFont="1" applyFill="1" applyBorder="1" applyAlignment="1">
      <alignment vertical="center" wrapText="1"/>
    </xf>
    <xf numFmtId="0" fontId="28" fillId="94" borderId="178" xfId="0" applyFont="1" applyFill="1" applyBorder="1" applyAlignment="1">
      <alignment horizontal="center" vertical="center"/>
    </xf>
    <xf numFmtId="0" fontId="28" fillId="102" borderId="174" xfId="0" applyFont="1" applyFill="1" applyBorder="1" applyAlignment="1">
      <alignment horizontal="left" vertical="top" wrapText="1"/>
    </xf>
    <xf numFmtId="179" fontId="228" fillId="102" borderId="174" xfId="0" applyNumberFormat="1" applyFont="1" applyFill="1" applyBorder="1" applyAlignment="1">
      <alignment horizontal="center" vertical="center" wrapText="1"/>
    </xf>
    <xf numFmtId="179" fontId="228" fillId="94" borderId="174" xfId="0" applyNumberFormat="1" applyFont="1" applyFill="1" applyBorder="1" applyAlignment="1">
      <alignment horizontal="center" vertical="center" wrapText="1"/>
    </xf>
    <xf numFmtId="207" fontId="39" fillId="94" borderId="174" xfId="0" applyNumberFormat="1" applyFont="1" applyFill="1" applyBorder="1" applyAlignment="1">
      <alignment horizontal="center" vertical="center" wrapText="1"/>
    </xf>
    <xf numFmtId="207" fontId="28" fillId="107" borderId="174" xfId="0" applyNumberFormat="1" applyFont="1" applyFill="1" applyBorder="1" applyAlignment="1">
      <alignment horizontal="center" vertical="center" wrapText="1"/>
    </xf>
    <xf numFmtId="0" fontId="28" fillId="94" borderId="174" xfId="0" applyFont="1" applyFill="1" applyBorder="1" applyAlignment="1">
      <alignment horizontal="left" vertical="top" wrapText="1"/>
    </xf>
    <xf numFmtId="38" fontId="228" fillId="94" borderId="174" xfId="0" applyNumberFormat="1" applyFont="1" applyFill="1" applyBorder="1" applyAlignment="1">
      <alignment horizontal="center" vertical="center" wrapText="1"/>
    </xf>
    <xf numFmtId="0" fontId="200" fillId="107" borderId="178" xfId="0" applyFont="1" applyFill="1" applyBorder="1" applyAlignment="1">
      <alignment horizontal="center" vertical="center"/>
    </xf>
    <xf numFmtId="0" fontId="190" fillId="107" borderId="174" xfId="0" applyFont="1" applyFill="1" applyBorder="1" applyAlignment="1">
      <alignment horizontal="center" vertical="top" wrapText="1"/>
    </xf>
    <xf numFmtId="0" fontId="225" fillId="107" borderId="174" xfId="0" applyFont="1" applyFill="1" applyBorder="1" applyAlignment="1">
      <alignment horizontal="center" vertical="center" wrapText="1"/>
    </xf>
    <xf numFmtId="165" fontId="229" fillId="107" borderId="174" xfId="48" applyFont="1" applyFill="1" applyBorder="1" applyAlignment="1">
      <alignment vertical="center" wrapText="1"/>
    </xf>
    <xf numFmtId="0" fontId="28" fillId="94" borderId="174" xfId="0" applyFont="1" applyFill="1" applyBorder="1" applyAlignment="1">
      <alignment horizontal="center" vertical="center" wrapText="1"/>
    </xf>
    <xf numFmtId="165" fontId="28" fillId="94" borderId="174" xfId="48" applyFont="1" applyFill="1" applyBorder="1" applyAlignment="1">
      <alignment horizontal="center" vertical="center" wrapText="1"/>
    </xf>
    <xf numFmtId="0" fontId="62" fillId="107" borderId="174" xfId="0" applyFont="1" applyFill="1" applyBorder="1" applyAlignment="1">
      <alignment horizontal="center" vertical="center" wrapText="1"/>
    </xf>
    <xf numFmtId="165" fontId="230" fillId="107" borderId="174" xfId="48" applyFont="1" applyFill="1" applyBorder="1" applyAlignment="1">
      <alignment vertical="center" wrapText="1"/>
    </xf>
    <xf numFmtId="0" fontId="28" fillId="0" borderId="178" xfId="0" applyFont="1" applyBorder="1" applyAlignment="1">
      <alignment horizontal="center" vertical="center"/>
    </xf>
    <xf numFmtId="0" fontId="228" fillId="94" borderId="174" xfId="0" applyFont="1" applyFill="1" applyBorder="1" applyAlignment="1">
      <alignment horizontal="center" vertical="center" wrapText="1"/>
    </xf>
    <xf numFmtId="0" fontId="28" fillId="107" borderId="35" xfId="0" applyFont="1" applyFill="1" applyBorder="1" applyAlignment="1">
      <alignment horizontal="center" vertical="center"/>
    </xf>
    <xf numFmtId="0" fontId="190" fillId="107" borderId="8" xfId="0" applyFont="1" applyFill="1" applyBorder="1" applyAlignment="1">
      <alignment horizontal="left" vertical="top" wrapText="1"/>
    </xf>
    <xf numFmtId="0" fontId="226" fillId="107" borderId="8" xfId="0" applyFont="1" applyFill="1" applyBorder="1" applyAlignment="1">
      <alignment horizontal="center" vertical="center" wrapText="1"/>
    </xf>
    <xf numFmtId="165" fontId="227" fillId="107" borderId="8" xfId="48" applyFont="1" applyFill="1" applyBorder="1" applyAlignment="1">
      <alignment vertical="center" wrapText="1"/>
    </xf>
    <xf numFmtId="0" fontId="28" fillId="94" borderId="190" xfId="0" applyFont="1" applyFill="1" applyBorder="1" applyAlignment="1">
      <alignment horizontal="center" vertical="center"/>
    </xf>
    <xf numFmtId="0" fontId="28" fillId="94" borderId="184" xfId="0" applyFont="1" applyFill="1" applyBorder="1" applyAlignment="1">
      <alignment horizontal="left" vertical="top" wrapText="1"/>
    </xf>
    <xf numFmtId="179" fontId="228" fillId="94" borderId="184" xfId="0" applyNumberFormat="1" applyFont="1" applyFill="1" applyBorder="1" applyAlignment="1">
      <alignment horizontal="center" vertical="center" wrapText="1"/>
    </xf>
    <xf numFmtId="207" fontId="39" fillId="94" borderId="184" xfId="0" applyNumberFormat="1" applyFont="1" applyFill="1" applyBorder="1" applyAlignment="1">
      <alignment horizontal="center" vertical="center" wrapText="1"/>
    </xf>
    <xf numFmtId="0" fontId="228" fillId="0" borderId="0" xfId="0" applyFont="1" applyAlignment="1">
      <alignment horizontal="center" vertical="center"/>
    </xf>
    <xf numFmtId="0" fontId="28" fillId="33" borderId="0" xfId="0" applyFont="1" applyFill="1" applyAlignment="1">
      <alignment horizontal="left"/>
    </xf>
    <xf numFmtId="0" fontId="28" fillId="33" borderId="0" xfId="0" applyFont="1" applyFill="1" applyAlignment="1">
      <alignment horizontal="left" vertical="center"/>
    </xf>
    <xf numFmtId="0" fontId="194" fillId="33" borderId="0" xfId="44" applyFont="1" applyFill="1" applyBorder="1" applyAlignment="1" applyProtection="1">
      <alignment horizontal="center" vertical="center"/>
    </xf>
    <xf numFmtId="0" fontId="190" fillId="33" borderId="0" xfId="0" applyFont="1" applyFill="1" applyAlignment="1">
      <alignment horizontal="center" vertical="center" wrapText="1" shrinkToFit="1"/>
    </xf>
    <xf numFmtId="0" fontId="190" fillId="100" borderId="45" xfId="0" applyFont="1" applyFill="1" applyBorder="1" applyAlignment="1">
      <alignment horizontal="center" vertical="top" wrapText="1"/>
    </xf>
    <xf numFmtId="0" fontId="226" fillId="98" borderId="174" xfId="0" applyFont="1" applyFill="1" applyBorder="1" applyAlignment="1">
      <alignment horizontal="center" vertical="center" wrapText="1"/>
    </xf>
    <xf numFmtId="0" fontId="190" fillId="98" borderId="174" xfId="0" applyFont="1" applyFill="1" applyBorder="1" applyAlignment="1">
      <alignment horizontal="center" vertical="center" wrapText="1"/>
    </xf>
    <xf numFmtId="0" fontId="39" fillId="101" borderId="187" xfId="0" applyFont="1" applyFill="1" applyBorder="1" applyAlignment="1">
      <alignment horizontal="center" vertical="center"/>
    </xf>
    <xf numFmtId="0" fontId="190" fillId="101" borderId="174" xfId="0" applyFont="1" applyFill="1" applyBorder="1" applyAlignment="1">
      <alignment horizontal="left" vertical="top" wrapText="1"/>
    </xf>
    <xf numFmtId="0" fontId="226" fillId="101" borderId="174" xfId="0" applyFont="1" applyFill="1" applyBorder="1" applyAlignment="1">
      <alignment horizontal="center" vertical="center" wrapText="1"/>
    </xf>
    <xf numFmtId="165" fontId="227" fillId="101" borderId="174" xfId="48" applyFont="1" applyFill="1" applyBorder="1" applyAlignment="1">
      <alignment vertical="center" wrapText="1"/>
    </xf>
    <xf numFmtId="0" fontId="190" fillId="101" borderId="174" xfId="0" applyFont="1" applyFill="1" applyBorder="1" applyAlignment="1">
      <alignment horizontal="center" vertical="center" wrapText="1"/>
    </xf>
    <xf numFmtId="0" fontId="28" fillId="94" borderId="187" xfId="0" applyFont="1" applyFill="1" applyBorder="1" applyAlignment="1">
      <alignment horizontal="center" vertical="center"/>
    </xf>
    <xf numFmtId="207" fontId="39" fillId="94" borderId="174" xfId="0" applyNumberFormat="1" applyFont="1" applyFill="1" applyBorder="1" applyAlignment="1">
      <alignment horizontal="center" vertical="center"/>
    </xf>
    <xf numFmtId="0" fontId="28" fillId="101" borderId="187" xfId="0" applyFont="1" applyFill="1" applyBorder="1" applyAlignment="1">
      <alignment horizontal="center" vertical="center"/>
    </xf>
    <xf numFmtId="207" fontId="28" fillId="101" borderId="174" xfId="0" applyNumberFormat="1" applyFont="1" applyFill="1" applyBorder="1" applyAlignment="1">
      <alignment horizontal="center" vertical="center"/>
    </xf>
    <xf numFmtId="0" fontId="28" fillId="0" borderId="187" xfId="0" applyFont="1" applyBorder="1" applyAlignment="1">
      <alignment horizontal="center" vertical="center"/>
    </xf>
    <xf numFmtId="38" fontId="228" fillId="102" borderId="174" xfId="0" applyNumberFormat="1" applyFont="1" applyFill="1" applyBorder="1" applyAlignment="1">
      <alignment horizontal="center" vertical="center" wrapText="1"/>
    </xf>
    <xf numFmtId="165" fontId="229" fillId="101" borderId="174" xfId="48" applyFont="1" applyFill="1" applyBorder="1" applyAlignment="1">
      <alignment vertical="center" wrapText="1"/>
    </xf>
    <xf numFmtId="0" fontId="28" fillId="103" borderId="187" xfId="0" applyFont="1" applyFill="1" applyBorder="1" applyAlignment="1">
      <alignment horizontal="center" vertical="center"/>
    </xf>
    <xf numFmtId="0" fontId="191" fillId="103" borderId="174" xfId="0" applyFont="1" applyFill="1" applyBorder="1" applyAlignment="1">
      <alignment horizontal="center" vertical="top" wrapText="1"/>
    </xf>
    <xf numFmtId="0" fontId="226" fillId="103" borderId="174" xfId="0" applyFont="1" applyFill="1" applyBorder="1" applyAlignment="1">
      <alignment horizontal="center" vertical="center" wrapText="1"/>
    </xf>
    <xf numFmtId="207" fontId="28" fillId="103" borderId="174" xfId="0" applyNumberFormat="1" applyFont="1" applyFill="1" applyBorder="1" applyAlignment="1">
      <alignment horizontal="center" vertical="center"/>
    </xf>
    <xf numFmtId="0" fontId="28" fillId="104" borderId="187" xfId="0" applyFont="1" applyFill="1" applyBorder="1" applyAlignment="1">
      <alignment horizontal="center" vertical="center"/>
    </xf>
    <xf numFmtId="0" fontId="190" fillId="104" borderId="174" xfId="0" applyFont="1" applyFill="1" applyBorder="1" applyAlignment="1">
      <alignment horizontal="left" vertical="top" wrapText="1"/>
    </xf>
    <xf numFmtId="0" fontId="226" fillId="104" borderId="174" xfId="0" applyFont="1" applyFill="1" applyBorder="1" applyAlignment="1">
      <alignment horizontal="center" vertical="center" wrapText="1"/>
    </xf>
    <xf numFmtId="165" fontId="227" fillId="104" borderId="174" xfId="48" applyFont="1" applyFill="1" applyBorder="1" applyAlignment="1">
      <alignment vertical="center" wrapText="1"/>
    </xf>
    <xf numFmtId="207" fontId="28" fillId="104" borderId="174" xfId="0" applyNumberFormat="1" applyFont="1" applyFill="1" applyBorder="1" applyAlignment="1">
      <alignment horizontal="center" vertical="center"/>
    </xf>
    <xf numFmtId="0" fontId="62" fillId="104" borderId="174" xfId="0" applyFont="1" applyFill="1" applyBorder="1" applyAlignment="1">
      <alignment vertical="center" wrapText="1"/>
    </xf>
    <xf numFmtId="0" fontId="28" fillId="105" borderId="187" xfId="0" applyFont="1" applyFill="1" applyBorder="1" applyAlignment="1">
      <alignment horizontal="center" vertical="center"/>
    </xf>
    <xf numFmtId="0" fontId="190" fillId="105" borderId="174" xfId="0" applyFont="1" applyFill="1" applyBorder="1" applyAlignment="1">
      <alignment horizontal="left" vertical="top" wrapText="1"/>
    </xf>
    <xf numFmtId="0" fontId="226" fillId="105" borderId="174" xfId="0" applyFont="1" applyFill="1" applyBorder="1" applyAlignment="1">
      <alignment horizontal="center" vertical="center" wrapText="1"/>
    </xf>
    <xf numFmtId="165" fontId="227" fillId="105" borderId="174" xfId="48" applyFont="1" applyFill="1" applyBorder="1" applyAlignment="1">
      <alignment vertical="center" wrapText="1"/>
    </xf>
    <xf numFmtId="0" fontId="200" fillId="106" borderId="187" xfId="0" applyFont="1" applyFill="1" applyBorder="1" applyAlignment="1">
      <alignment horizontal="center" vertical="center"/>
    </xf>
    <xf numFmtId="0" fontId="191" fillId="106" borderId="174" xfId="0" applyFont="1" applyFill="1" applyBorder="1" applyAlignment="1">
      <alignment vertical="top" wrapText="1"/>
    </xf>
    <xf numFmtId="0" fontId="225" fillId="106" borderId="174" xfId="0" applyFont="1" applyFill="1" applyBorder="1" applyAlignment="1">
      <alignment horizontal="center" vertical="center" wrapText="1"/>
    </xf>
    <xf numFmtId="207" fontId="200" fillId="106" borderId="174" xfId="0" applyNumberFormat="1" applyFont="1" applyFill="1" applyBorder="1" applyAlignment="1">
      <alignment horizontal="center" vertical="center"/>
    </xf>
    <xf numFmtId="0" fontId="28" fillId="106" borderId="187" xfId="0" applyFont="1" applyFill="1" applyBorder="1" applyAlignment="1">
      <alignment horizontal="center" vertical="center"/>
    </xf>
    <xf numFmtId="0" fontId="191" fillId="106" borderId="174" xfId="0" applyFont="1" applyFill="1" applyBorder="1" applyAlignment="1">
      <alignment horizontal="left" vertical="top" wrapText="1"/>
    </xf>
    <xf numFmtId="0" fontId="226" fillId="106" borderId="174" xfId="0" applyFont="1" applyFill="1" applyBorder="1" applyAlignment="1">
      <alignment horizontal="center" vertical="center" wrapText="1"/>
    </xf>
    <xf numFmtId="165" fontId="227" fillId="106" borderId="174" xfId="48" applyFont="1" applyFill="1" applyBorder="1" applyAlignment="1">
      <alignment vertical="center" wrapText="1"/>
    </xf>
    <xf numFmtId="207" fontId="28" fillId="106" borderId="174" xfId="0" applyNumberFormat="1" applyFont="1" applyFill="1" applyBorder="1" applyAlignment="1">
      <alignment horizontal="center" vertical="center"/>
    </xf>
    <xf numFmtId="165" fontId="234" fillId="106" borderId="174" xfId="48" applyFont="1" applyFill="1" applyBorder="1" applyAlignment="1">
      <alignment vertical="center" wrapText="1"/>
    </xf>
    <xf numFmtId="165" fontId="225" fillId="106" borderId="174" xfId="48" applyFont="1" applyFill="1" applyBorder="1" applyAlignment="1">
      <alignment vertical="center" wrapText="1"/>
    </xf>
    <xf numFmtId="165" fontId="235" fillId="106" borderId="174" xfId="48" applyFont="1" applyFill="1" applyBorder="1" applyAlignment="1">
      <alignment vertical="center" wrapText="1"/>
    </xf>
    <xf numFmtId="0" fontId="28" fillId="93" borderId="187" xfId="0" applyFont="1" applyFill="1" applyBorder="1" applyAlignment="1">
      <alignment horizontal="center" vertical="center"/>
    </xf>
    <xf numFmtId="0" fontId="190" fillId="93" borderId="174" xfId="0" applyFont="1" applyFill="1" applyBorder="1" applyAlignment="1">
      <alignment horizontal="left" vertical="top" wrapText="1"/>
    </xf>
    <xf numFmtId="179" fontId="228" fillId="93" borderId="174" xfId="0" applyNumberFormat="1" applyFont="1" applyFill="1" applyBorder="1" applyAlignment="1">
      <alignment horizontal="center" vertical="center" wrapText="1"/>
    </xf>
    <xf numFmtId="207" fontId="28" fillId="93" borderId="174" xfId="0" applyNumberFormat="1" applyFont="1" applyFill="1" applyBorder="1" applyAlignment="1">
      <alignment horizontal="center" vertical="center"/>
    </xf>
    <xf numFmtId="0" fontId="226" fillId="93" borderId="174" xfId="0" applyFont="1" applyFill="1" applyBorder="1" applyAlignment="1">
      <alignment horizontal="center" vertical="center" wrapText="1"/>
    </xf>
    <xf numFmtId="165" fontId="227" fillId="93" borderId="174" xfId="48" applyFont="1" applyFill="1" applyBorder="1" applyAlignment="1">
      <alignment vertical="center" wrapText="1"/>
    </xf>
    <xf numFmtId="0" fontId="200" fillId="93" borderId="187" xfId="0" applyFont="1" applyFill="1" applyBorder="1" applyAlignment="1">
      <alignment horizontal="center" vertical="center"/>
    </xf>
    <xf numFmtId="0" fontId="225" fillId="93" borderId="174" xfId="0" applyFont="1" applyFill="1" applyBorder="1" applyAlignment="1">
      <alignment horizontal="center" vertical="center" wrapText="1"/>
    </xf>
    <xf numFmtId="165" fontId="236" fillId="93" borderId="174" xfId="48" applyFont="1" applyFill="1" applyBorder="1" applyAlignment="1">
      <alignment vertical="center" wrapText="1"/>
    </xf>
    <xf numFmtId="207" fontId="200" fillId="93" borderId="174" xfId="0" applyNumberFormat="1" applyFont="1" applyFill="1" applyBorder="1" applyAlignment="1">
      <alignment horizontal="center" vertical="center"/>
    </xf>
    <xf numFmtId="165" fontId="229" fillId="93" borderId="174" xfId="48" applyFont="1" applyFill="1" applyBorder="1" applyAlignment="1">
      <alignment vertical="center" wrapText="1"/>
    </xf>
    <xf numFmtId="0" fontId="190" fillId="93" borderId="174" xfId="0" applyFont="1" applyFill="1" applyBorder="1" applyAlignment="1">
      <alignment horizontal="center" vertical="top" wrapText="1"/>
    </xf>
    <xf numFmtId="179" fontId="229" fillId="93" borderId="174" xfId="48" applyNumberFormat="1" applyFont="1" applyFill="1" applyBorder="1" applyAlignment="1">
      <alignment horizontal="center" vertical="center" wrapText="1"/>
    </xf>
    <xf numFmtId="0" fontId="237" fillId="94" borderId="174" xfId="0" applyFont="1" applyFill="1" applyBorder="1" applyAlignment="1">
      <alignment horizontal="center" vertical="center" wrapText="1"/>
    </xf>
    <xf numFmtId="0" fontId="226" fillId="94" borderId="174" xfId="0" applyFont="1" applyFill="1" applyBorder="1" applyAlignment="1">
      <alignment horizontal="center" vertical="center" wrapText="1"/>
    </xf>
    <xf numFmtId="165" fontId="229" fillId="93" borderId="174" xfId="48" applyFont="1" applyFill="1" applyBorder="1" applyAlignment="1">
      <alignment horizontal="center" vertical="center" wrapText="1"/>
    </xf>
    <xf numFmtId="0" fontId="232" fillId="102" borderId="174" xfId="0" applyFont="1" applyFill="1" applyBorder="1" applyAlignment="1">
      <alignment horizontal="center" vertical="center" wrapText="1"/>
    </xf>
    <xf numFmtId="0" fontId="228" fillId="102" borderId="174" xfId="0" applyFont="1" applyFill="1" applyBorder="1" applyAlignment="1">
      <alignment horizontal="center" vertical="center" wrapText="1"/>
    </xf>
    <xf numFmtId="0" fontId="62" fillId="93" borderId="174" xfId="0" applyFont="1" applyFill="1" applyBorder="1" applyAlignment="1">
      <alignment horizontal="center" vertical="center" wrapText="1"/>
    </xf>
    <xf numFmtId="165" fontId="230" fillId="93" borderId="174" xfId="48" applyFont="1" applyFill="1" applyBorder="1" applyAlignment="1">
      <alignment vertical="center" wrapText="1"/>
    </xf>
    <xf numFmtId="0" fontId="28" fillId="94" borderId="174" xfId="0" applyFont="1" applyFill="1" applyBorder="1" applyAlignment="1">
      <alignment horizontal="left" vertical="top"/>
    </xf>
    <xf numFmtId="207" fontId="39" fillId="93" borderId="174" xfId="0" applyNumberFormat="1" applyFont="1" applyFill="1" applyBorder="1" applyAlignment="1">
      <alignment horizontal="center" vertical="center"/>
    </xf>
    <xf numFmtId="0" fontId="28" fillId="94" borderId="174" xfId="0" applyFont="1" applyFill="1" applyBorder="1" applyAlignment="1">
      <alignment horizontal="center" vertical="center"/>
    </xf>
    <xf numFmtId="0" fontId="28" fillId="94" borderId="174" xfId="0" applyFont="1" applyFill="1" applyBorder="1" applyAlignment="1">
      <alignment vertical="center"/>
    </xf>
    <xf numFmtId="0" fontId="28" fillId="94" borderId="189" xfId="0" applyFont="1" applyFill="1" applyBorder="1" applyAlignment="1">
      <alignment horizontal="center" vertical="center"/>
    </xf>
    <xf numFmtId="0" fontId="28" fillId="94" borderId="0" xfId="0" applyFont="1" applyFill="1" applyAlignment="1">
      <alignment vertical="center"/>
    </xf>
    <xf numFmtId="179" fontId="228" fillId="94" borderId="8" xfId="0" applyNumberFormat="1" applyFont="1" applyFill="1" applyBorder="1" applyAlignment="1">
      <alignment horizontal="center" vertical="center" wrapText="1"/>
    </xf>
    <xf numFmtId="0" fontId="228" fillId="94" borderId="8" xfId="0" applyFont="1" applyFill="1" applyBorder="1" applyAlignment="1">
      <alignment horizontal="center" vertical="center" wrapText="1"/>
    </xf>
    <xf numFmtId="207" fontId="39" fillId="94" borderId="8" xfId="0" applyNumberFormat="1" applyFont="1" applyFill="1" applyBorder="1" applyAlignment="1">
      <alignment horizontal="center" vertical="center"/>
    </xf>
    <xf numFmtId="0" fontId="39" fillId="93" borderId="187" xfId="0" applyFont="1" applyFill="1" applyBorder="1" applyAlignment="1">
      <alignment horizontal="center" vertical="center"/>
    </xf>
    <xf numFmtId="165" fontId="238" fillId="93" borderId="174" xfId="48" applyFont="1" applyFill="1" applyBorder="1" applyAlignment="1">
      <alignment vertical="center" wrapText="1"/>
    </xf>
    <xf numFmtId="38" fontId="229" fillId="102" borderId="174" xfId="48" applyNumberFormat="1" applyFont="1" applyFill="1" applyBorder="1" applyAlignment="1">
      <alignment horizontal="center" vertical="center" wrapText="1"/>
    </xf>
    <xf numFmtId="207" fontId="39" fillId="94" borderId="174" xfId="0" applyNumberFormat="1" applyFont="1" applyFill="1" applyBorder="1" applyAlignment="1">
      <alignment horizontal="center"/>
    </xf>
    <xf numFmtId="179" fontId="238" fillId="93" borderId="174" xfId="48" applyNumberFormat="1" applyFont="1" applyFill="1" applyBorder="1" applyAlignment="1">
      <alignment horizontal="center" vertical="center" wrapText="1"/>
    </xf>
    <xf numFmtId="0" fontId="62" fillId="94" borderId="174" xfId="0" applyFont="1" applyFill="1" applyBorder="1" applyAlignment="1">
      <alignment horizontal="center" vertical="center" wrapText="1"/>
    </xf>
    <xf numFmtId="0" fontId="28" fillId="0" borderId="0" xfId="0" applyFont="1" applyAlignment="1">
      <alignment horizontal="left" vertical="center"/>
    </xf>
    <xf numFmtId="0" fontId="28" fillId="94" borderId="174" xfId="48" applyNumberFormat="1" applyFont="1" applyFill="1" applyBorder="1" applyAlignment="1">
      <alignment horizontal="center" vertical="center" wrapText="1"/>
    </xf>
    <xf numFmtId="0" fontId="28" fillId="23" borderId="184" xfId="0" applyFont="1" applyFill="1" applyBorder="1" applyAlignment="1">
      <alignment horizontal="center" vertical="center" wrapText="1"/>
    </xf>
    <xf numFmtId="0" fontId="28" fillId="33" borderId="8" xfId="0" applyFont="1" applyFill="1" applyBorder="1" applyAlignment="1">
      <alignment horizontal="center" vertical="center" wrapText="1"/>
    </xf>
    <xf numFmtId="14" fontId="28" fillId="33" borderId="165" xfId="0" applyNumberFormat="1" applyFont="1" applyFill="1" applyBorder="1" applyAlignment="1">
      <alignment horizontal="center"/>
    </xf>
    <xf numFmtId="0" fontId="28" fillId="0" borderId="31" xfId="0" applyFont="1" applyBorder="1" applyAlignment="1">
      <alignment horizontal="center" vertical="center" wrapText="1"/>
    </xf>
    <xf numFmtId="177" fontId="28" fillId="0" borderId="8" xfId="0" applyNumberFormat="1" applyFont="1" applyBorder="1" applyAlignment="1">
      <alignment horizontal="center"/>
    </xf>
    <xf numFmtId="177" fontId="28" fillId="0" borderId="193" xfId="0" applyNumberFormat="1" applyFont="1" applyBorder="1" applyAlignment="1">
      <alignment horizontal="center"/>
    </xf>
    <xf numFmtId="0" fontId="39" fillId="0" borderId="193" xfId="0" applyFont="1" applyBorder="1" applyAlignment="1">
      <alignment vertical="center"/>
    </xf>
    <xf numFmtId="0" fontId="28" fillId="0" borderId="193" xfId="0" applyFont="1" applyBorder="1"/>
    <xf numFmtId="177" fontId="140" fillId="0" borderId="193" xfId="0" applyNumberFormat="1" applyFont="1" applyBorder="1" applyAlignment="1">
      <alignment horizontal="center"/>
    </xf>
    <xf numFmtId="0" fontId="28" fillId="0" borderId="193" xfId="0" applyFont="1" applyBorder="1" applyAlignment="1">
      <alignment horizontal="center"/>
    </xf>
    <xf numFmtId="4" fontId="28" fillId="0" borderId="193" xfId="0" applyNumberFormat="1" applyFont="1" applyBorder="1"/>
    <xf numFmtId="0" fontId="28" fillId="0" borderId="193" xfId="0" applyFont="1" applyBorder="1" applyAlignment="1">
      <alignment horizontal="center" vertical="center" wrapText="1"/>
    </xf>
    <xf numFmtId="0" fontId="39" fillId="0" borderId="175" xfId="0" applyFont="1" applyBorder="1" applyAlignment="1">
      <alignment vertical="center"/>
    </xf>
    <xf numFmtId="0" fontId="39" fillId="0" borderId="177" xfId="0" applyFont="1" applyBorder="1" applyAlignment="1">
      <alignment vertical="center"/>
    </xf>
    <xf numFmtId="0" fontId="39" fillId="0" borderId="180" xfId="0" applyFont="1" applyBorder="1" applyAlignment="1">
      <alignment vertical="center" wrapText="1"/>
    </xf>
    <xf numFmtId="0" fontId="39" fillId="0" borderId="189" xfId="0" applyFont="1" applyBorder="1" applyAlignment="1">
      <alignment vertical="center" wrapText="1"/>
    </xf>
    <xf numFmtId="177" fontId="133" fillId="0" borderId="193" xfId="0" applyNumberFormat="1" applyFont="1" applyBorder="1" applyAlignment="1">
      <alignment horizontal="center"/>
    </xf>
    <xf numFmtId="0" fontId="28" fillId="0" borderId="184" xfId="0" applyFont="1" applyBorder="1"/>
    <xf numFmtId="0" fontId="39" fillId="0" borderId="193" xfId="0" applyFont="1" applyBorder="1"/>
    <xf numFmtId="4" fontId="28" fillId="0" borderId="184" xfId="0" applyNumberFormat="1" applyFont="1" applyBorder="1"/>
    <xf numFmtId="0" fontId="140" fillId="0" borderId="193" xfId="0" applyFont="1" applyBorder="1" applyAlignment="1">
      <alignment horizontal="center" vertical="center" wrapText="1"/>
    </xf>
    <xf numFmtId="0" fontId="39" fillId="0" borderId="193" xfId="0" applyFont="1" applyBorder="1" applyAlignment="1">
      <alignment horizontal="center" vertical="center" wrapText="1"/>
    </xf>
    <xf numFmtId="17" fontId="28" fillId="0" borderId="193" xfId="0" applyNumberFormat="1" applyFont="1" applyBorder="1" applyAlignment="1">
      <alignment horizontal="center"/>
    </xf>
    <xf numFmtId="0" fontId="39" fillId="0" borderId="177" xfId="0" applyFont="1" applyBorder="1"/>
    <xf numFmtId="0" fontId="39" fillId="0" borderId="180" xfId="0" applyFont="1" applyBorder="1"/>
    <xf numFmtId="0" fontId="28" fillId="0" borderId="193" xfId="0" quotePrefix="1" applyFont="1" applyBorder="1"/>
    <xf numFmtId="0" fontId="131" fillId="0" borderId="180" xfId="0" applyFont="1" applyBorder="1" applyAlignment="1">
      <alignment horizontal="center" vertical="center"/>
    </xf>
    <xf numFmtId="0" fontId="28" fillId="0" borderId="177" xfId="0" quotePrefix="1" applyFont="1" applyBorder="1"/>
    <xf numFmtId="0" fontId="28" fillId="0" borderId="180" xfId="0" applyFont="1" applyBorder="1"/>
    <xf numFmtId="0" fontId="28" fillId="0" borderId="180" xfId="0" applyFont="1" applyBorder="1" applyAlignment="1">
      <alignment horizontal="center"/>
    </xf>
    <xf numFmtId="4" fontId="140" fillId="0" borderId="180" xfId="0" applyNumberFormat="1" applyFont="1" applyBorder="1"/>
    <xf numFmtId="210" fontId="28" fillId="0" borderId="193" xfId="0" applyNumberFormat="1" applyFont="1" applyBorder="1" applyAlignment="1">
      <alignment horizontal="center"/>
    </xf>
    <xf numFmtId="14" fontId="28" fillId="0" borderId="0" xfId="206" applyNumberFormat="1" applyFont="1" applyAlignment="1">
      <alignment vertical="center"/>
    </xf>
    <xf numFmtId="0" fontId="28" fillId="0" borderId="193" xfId="0" applyFont="1" applyBorder="1" applyAlignment="1">
      <alignment vertical="center"/>
    </xf>
    <xf numFmtId="0" fontId="28" fillId="0" borderId="177" xfId="0" applyFont="1" applyBorder="1"/>
    <xf numFmtId="4" fontId="28" fillId="0" borderId="189" xfId="0" applyNumberFormat="1" applyFont="1" applyBorder="1"/>
    <xf numFmtId="0" fontId="28" fillId="0" borderId="189" xfId="0" applyFont="1" applyBorder="1" applyAlignment="1">
      <alignment horizontal="left"/>
    </xf>
    <xf numFmtId="208" fontId="28" fillId="0" borderId="193" xfId="0" applyNumberFormat="1" applyFont="1" applyBorder="1" applyAlignment="1">
      <alignment horizontal="center"/>
    </xf>
    <xf numFmtId="0" fontId="28" fillId="0" borderId="193" xfId="0" applyFont="1" applyBorder="1" applyAlignment="1">
      <alignment horizontal="left"/>
    </xf>
    <xf numFmtId="0" fontId="131" fillId="52" borderId="81" xfId="0" applyFont="1" applyFill="1" applyBorder="1" applyAlignment="1">
      <alignment horizontal="left" vertical="center" indent="7"/>
    </xf>
    <xf numFmtId="0" fontId="28" fillId="0" borderId="189" xfId="0" applyFont="1" applyBorder="1"/>
    <xf numFmtId="208" fontId="133" fillId="0" borderId="193" xfId="0" applyNumberFormat="1" applyFont="1" applyBorder="1" applyAlignment="1">
      <alignment horizontal="center"/>
    </xf>
    <xf numFmtId="0" fontId="28" fillId="0" borderId="189" xfId="0" applyFont="1" applyBorder="1" applyAlignment="1">
      <alignment horizontal="left" vertical="center"/>
    </xf>
    <xf numFmtId="208" fontId="133" fillId="50" borderId="193" xfId="0" applyNumberFormat="1" applyFont="1" applyFill="1" applyBorder="1" applyAlignment="1">
      <alignment horizontal="center"/>
    </xf>
    <xf numFmtId="0" fontId="28" fillId="50" borderId="189" xfId="0" applyFont="1" applyFill="1" applyBorder="1" applyAlignment="1">
      <alignment horizontal="left"/>
    </xf>
    <xf numFmtId="208" fontId="28" fillId="50" borderId="193" xfId="0" applyNumberFormat="1" applyFont="1" applyFill="1" applyBorder="1" applyAlignment="1">
      <alignment horizontal="center"/>
    </xf>
    <xf numFmtId="4" fontId="28" fillId="50" borderId="8" xfId="0" applyNumberFormat="1" applyFont="1" applyFill="1" applyBorder="1"/>
    <xf numFmtId="0" fontId="28" fillId="0" borderId="192" xfId="0" applyFont="1" applyBorder="1" applyAlignment="1">
      <alignment horizontal="left"/>
    </xf>
    <xf numFmtId="208" fontId="28" fillId="0" borderId="193" xfId="0" applyNumberFormat="1" applyFont="1" applyBorder="1" applyAlignment="1">
      <alignment horizontal="center" vertical="center"/>
    </xf>
    <xf numFmtId="0" fontId="28" fillId="0" borderId="192" xfId="0" applyFont="1" applyBorder="1" applyAlignment="1">
      <alignment horizontal="left" vertical="center"/>
    </xf>
    <xf numFmtId="0" fontId="28" fillId="0" borderId="193" xfId="0" applyFont="1" applyBorder="1" applyAlignment="1">
      <alignment vertical="center" wrapText="1"/>
    </xf>
    <xf numFmtId="4" fontId="28" fillId="0" borderId="193" xfId="0" applyNumberFormat="1" applyFont="1" applyBorder="1" applyAlignment="1">
      <alignment vertical="center"/>
    </xf>
    <xf numFmtId="208" fontId="140" fillId="0" borderId="193" xfId="0" applyNumberFormat="1" applyFont="1" applyBorder="1" applyAlignment="1">
      <alignment horizontal="center"/>
    </xf>
    <xf numFmtId="208" fontId="39" fillId="0" borderId="193" xfId="0" applyNumberFormat="1" applyFont="1" applyBorder="1" applyAlignment="1">
      <alignment horizontal="center"/>
    </xf>
    <xf numFmtId="0" fontId="28" fillId="0" borderId="193" xfId="0" applyFont="1" applyBorder="1" applyAlignment="1">
      <alignment horizontal="left" vertical="center"/>
    </xf>
    <xf numFmtId="0" fontId="28" fillId="0" borderId="193" xfId="0" applyFont="1" applyBorder="1" applyAlignment="1">
      <alignment horizontal="left" vertical="center" wrapText="1"/>
    </xf>
    <xf numFmtId="0" fontId="28" fillId="0" borderId="175" xfId="0" applyFont="1" applyBorder="1" applyAlignment="1">
      <alignment horizontal="center" vertical="center" wrapText="1"/>
    </xf>
    <xf numFmtId="0" fontId="138" fillId="109" borderId="86" xfId="0" applyFont="1" applyFill="1" applyBorder="1" applyAlignment="1">
      <alignment horizontal="left" vertical="center" indent="7"/>
    </xf>
    <xf numFmtId="0" fontId="131" fillId="52" borderId="76" xfId="0" applyFont="1" applyFill="1" applyBorder="1" applyAlignment="1">
      <alignment vertical="center"/>
    </xf>
    <xf numFmtId="0" fontId="28" fillId="0" borderId="42" xfId="0" applyFont="1" applyBorder="1"/>
    <xf numFmtId="208" fontId="28" fillId="0" borderId="184" xfId="0" applyNumberFormat="1" applyFont="1" applyBorder="1" applyAlignment="1">
      <alignment horizontal="center"/>
    </xf>
    <xf numFmtId="0" fontId="131" fillId="52" borderId="138" xfId="0" applyFont="1" applyFill="1" applyBorder="1" applyAlignment="1">
      <alignment horizontal="left" vertical="center" indent="7"/>
    </xf>
    <xf numFmtId="0" fontId="28" fillId="0" borderId="193" xfId="0" applyFont="1" applyBorder="1" applyAlignment="1">
      <alignment horizontal="center" vertical="center"/>
    </xf>
    <xf numFmtId="0" fontId="131" fillId="52" borderId="42" xfId="0" applyFont="1" applyFill="1" applyBorder="1" applyAlignment="1">
      <alignment horizontal="left" vertical="center" indent="7"/>
    </xf>
    <xf numFmtId="0" fontId="28" fillId="0" borderId="194" xfId="0" applyFont="1" applyBorder="1"/>
    <xf numFmtId="194" fontId="28" fillId="0" borderId="193" xfId="0" applyNumberFormat="1" applyFont="1" applyBorder="1" applyAlignment="1">
      <alignment horizontal="center"/>
    </xf>
    <xf numFmtId="3" fontId="28" fillId="0" borderId="178" xfId="0" applyNumberFormat="1" applyFont="1" applyBorder="1" applyAlignment="1">
      <alignment horizontal="center" vertical="center" wrapText="1"/>
    </xf>
    <xf numFmtId="3" fontId="28" fillId="0" borderId="193" xfId="0" applyNumberFormat="1" applyFont="1" applyBorder="1" applyAlignment="1">
      <alignment horizontal="center" vertical="center" wrapText="1"/>
    </xf>
    <xf numFmtId="177" fontId="28" fillId="0" borderId="178" xfId="0" applyNumberFormat="1" applyFont="1" applyBorder="1" applyAlignment="1">
      <alignment horizontal="center" vertical="center" wrapText="1"/>
    </xf>
    <xf numFmtId="177" fontId="28" fillId="0" borderId="193" xfId="0" applyNumberFormat="1" applyFont="1" applyBorder="1" applyAlignment="1">
      <alignment horizontal="center" vertical="center" wrapText="1"/>
    </xf>
    <xf numFmtId="194" fontId="133" fillId="0" borderId="175" xfId="0" applyNumberFormat="1" applyFont="1" applyBorder="1" applyAlignment="1">
      <alignment horizontal="center" vertical="center"/>
    </xf>
    <xf numFmtId="3" fontId="28" fillId="0" borderId="178" xfId="0" applyNumberFormat="1" applyFont="1" applyBorder="1" applyAlignment="1">
      <alignment horizontal="center"/>
    </xf>
    <xf numFmtId="177" fontId="28" fillId="0" borderId="178" xfId="0" applyNumberFormat="1" applyFont="1" applyBorder="1" applyAlignment="1">
      <alignment horizontal="center"/>
    </xf>
    <xf numFmtId="3" fontId="28" fillId="0" borderId="190" xfId="0" applyNumberFormat="1" applyFont="1" applyBorder="1" applyAlignment="1">
      <alignment horizontal="center"/>
    </xf>
    <xf numFmtId="3" fontId="28" fillId="0" borderId="184" xfId="0" applyNumberFormat="1" applyFont="1" applyBorder="1" applyAlignment="1">
      <alignment horizontal="center"/>
    </xf>
    <xf numFmtId="3" fontId="28" fillId="0" borderId="184" xfId="0" applyNumberFormat="1" applyFont="1" applyBorder="1" applyAlignment="1">
      <alignment horizontal="center" vertical="center" wrapText="1"/>
    </xf>
    <xf numFmtId="194" fontId="133" fillId="0" borderId="193" xfId="0" applyNumberFormat="1" applyFont="1" applyBorder="1" applyAlignment="1">
      <alignment horizontal="center" vertical="center"/>
    </xf>
    <xf numFmtId="3" fontId="28" fillId="0" borderId="162" xfId="0" applyNumberFormat="1" applyFont="1" applyBorder="1" applyAlignment="1">
      <alignment vertical="center"/>
    </xf>
    <xf numFmtId="3" fontId="28" fillId="0" borderId="178" xfId="0" applyNumberFormat="1" applyFont="1" applyBorder="1" applyAlignment="1">
      <alignment horizontal="left" vertical="center"/>
    </xf>
    <xf numFmtId="3" fontId="28" fillId="0" borderId="195" xfId="0" applyNumberFormat="1" applyFont="1" applyBorder="1" applyAlignment="1">
      <alignment vertical="center"/>
    </xf>
    <xf numFmtId="3" fontId="28" fillId="0" borderId="61" xfId="0" applyNumberFormat="1" applyFont="1" applyBorder="1" applyAlignment="1">
      <alignment vertical="center"/>
    </xf>
    <xf numFmtId="194" fontId="28" fillId="0" borderId="193" xfId="0" applyNumberFormat="1" applyFont="1" applyBorder="1" applyAlignment="1">
      <alignment horizontal="center" vertical="center"/>
    </xf>
    <xf numFmtId="2" fontId="28" fillId="0" borderId="178" xfId="0" applyNumberFormat="1" applyFont="1" applyBorder="1" applyAlignment="1">
      <alignment horizontal="center" vertical="center" wrapText="1"/>
    </xf>
    <xf numFmtId="2" fontId="28" fillId="0" borderId="193" xfId="0" applyNumberFormat="1" applyFont="1" applyBorder="1" applyAlignment="1">
      <alignment horizontal="center" vertical="center" wrapText="1"/>
    </xf>
    <xf numFmtId="3" fontId="28" fillId="0" borderId="193" xfId="0" applyNumberFormat="1" applyFont="1" applyBorder="1" applyAlignment="1">
      <alignment horizontal="center"/>
    </xf>
    <xf numFmtId="2" fontId="28" fillId="0" borderId="178" xfId="0" applyNumberFormat="1" applyFont="1" applyBorder="1" applyAlignment="1">
      <alignment horizontal="center"/>
    </xf>
    <xf numFmtId="2" fontId="28" fillId="0" borderId="193" xfId="0" applyNumberFormat="1" applyFont="1" applyBorder="1" applyAlignment="1">
      <alignment horizontal="center"/>
    </xf>
    <xf numFmtId="3" fontId="28" fillId="0" borderId="192" xfId="0" applyNumberFormat="1" applyFont="1" applyBorder="1" applyAlignment="1">
      <alignment horizontal="left" vertical="center"/>
    </xf>
    <xf numFmtId="3" fontId="28" fillId="0" borderId="175" xfId="0" applyNumberFormat="1" applyFont="1" applyBorder="1" applyAlignment="1">
      <alignment horizontal="left" vertical="center"/>
    </xf>
    <xf numFmtId="3" fontId="28" fillId="0" borderId="176" xfId="0" applyNumberFormat="1" applyFont="1" applyBorder="1" applyAlignment="1">
      <alignment horizontal="left" vertical="center"/>
    </xf>
    <xf numFmtId="3" fontId="28" fillId="0" borderId="193" xfId="0" applyNumberFormat="1" applyFont="1" applyBorder="1" applyAlignment="1">
      <alignment vertical="center"/>
    </xf>
    <xf numFmtId="208" fontId="28" fillId="0" borderId="193" xfId="0" applyNumberFormat="1" applyFont="1" applyBorder="1" applyAlignment="1">
      <alignment vertical="center"/>
    </xf>
    <xf numFmtId="0" fontId="28" fillId="23" borderId="184" xfId="0" applyFont="1" applyFill="1" applyBorder="1" applyAlignment="1">
      <alignment horizontal="left" vertical="center" wrapText="1"/>
    </xf>
    <xf numFmtId="0" fontId="28" fillId="39" borderId="193" xfId="0" applyFont="1" applyFill="1" applyBorder="1" applyAlignment="1">
      <alignment horizontal="center" vertical="center"/>
    </xf>
    <xf numFmtId="2" fontId="28" fillId="33" borderId="193" xfId="0" applyNumberFormat="1" applyFont="1" applyFill="1" applyBorder="1" applyAlignment="1">
      <alignment horizontal="center" vertical="center" wrapText="1"/>
    </xf>
    <xf numFmtId="0" fontId="28" fillId="23" borderId="193" xfId="0" applyFont="1" applyFill="1" applyBorder="1" applyAlignment="1">
      <alignment horizontal="left" vertical="top" wrapText="1"/>
    </xf>
    <xf numFmtId="0" fontId="28" fillId="23" borderId="193" xfId="0" applyFont="1" applyFill="1" applyBorder="1" applyAlignment="1">
      <alignment horizontal="left" vertical="center" wrapText="1"/>
    </xf>
    <xf numFmtId="0" fontId="28" fillId="23" borderId="193" xfId="0" applyFont="1" applyFill="1" applyBorder="1" applyAlignment="1">
      <alignment horizontal="center" wrapText="1"/>
    </xf>
    <xf numFmtId="0" fontId="28" fillId="23" borderId="193" xfId="0" applyFont="1" applyFill="1" applyBorder="1" applyAlignment="1">
      <alignment horizontal="center" vertical="center" wrapText="1"/>
    </xf>
    <xf numFmtId="0" fontId="28" fillId="23" borderId="193" xfId="65" applyFont="1" applyFill="1" applyBorder="1" applyAlignment="1">
      <alignment horizontal="left" vertical="center" wrapText="1"/>
    </xf>
    <xf numFmtId="0" fontId="28" fillId="33" borderId="193" xfId="0" applyFont="1" applyFill="1" applyBorder="1" applyAlignment="1">
      <alignment horizontal="center" vertical="center" wrapText="1"/>
    </xf>
    <xf numFmtId="0" fontId="28" fillId="33" borderId="193" xfId="0" applyFont="1" applyFill="1" applyBorder="1" applyAlignment="1">
      <alignment vertical="center" wrapText="1"/>
    </xf>
    <xf numFmtId="0" fontId="28" fillId="33" borderId="193" xfId="65" applyFont="1" applyFill="1" applyBorder="1" applyAlignment="1">
      <alignment vertical="center" wrapText="1"/>
    </xf>
    <xf numFmtId="0" fontId="28" fillId="23" borderId="193" xfId="0" applyFont="1" applyFill="1" applyBorder="1" applyAlignment="1">
      <alignment horizontal="center" vertical="center"/>
    </xf>
    <xf numFmtId="0" fontId="28" fillId="33" borderId="85" xfId="0" applyFont="1" applyFill="1" applyBorder="1"/>
    <xf numFmtId="0" fontId="28" fillId="23" borderId="193" xfId="290" applyFont="1" applyFill="1" applyBorder="1" applyAlignment="1">
      <alignment horizontal="center" vertical="center"/>
    </xf>
    <xf numFmtId="0" fontId="28" fillId="33" borderId="193" xfId="0" applyFont="1" applyFill="1" applyBorder="1" applyAlignment="1">
      <alignment horizontal="center" vertical="center"/>
    </xf>
    <xf numFmtId="0" fontId="130" fillId="23" borderId="193" xfId="0" applyFont="1" applyFill="1" applyBorder="1" applyAlignment="1">
      <alignment horizontal="center" vertical="center" wrapText="1"/>
    </xf>
    <xf numFmtId="0" fontId="28" fillId="112" borderId="197" xfId="0" applyFont="1" applyFill="1" applyBorder="1" applyAlignment="1">
      <alignment horizontal="left" vertical="center"/>
    </xf>
    <xf numFmtId="0" fontId="28" fillId="112" borderId="198" xfId="0" applyFont="1" applyFill="1" applyBorder="1" applyAlignment="1">
      <alignment horizontal="left" vertical="center"/>
    </xf>
    <xf numFmtId="0" fontId="239" fillId="112" borderId="197" xfId="0" applyFont="1" applyFill="1" applyBorder="1" applyAlignment="1">
      <alignment horizontal="left" vertical="center"/>
    </xf>
    <xf numFmtId="0" fontId="216" fillId="110" borderId="197" xfId="0" applyFont="1" applyFill="1" applyBorder="1" applyAlignment="1">
      <alignment horizontal="left" vertical="center"/>
    </xf>
    <xf numFmtId="0" fontId="216" fillId="110" borderId="198" xfId="0" applyFont="1" applyFill="1" applyBorder="1" applyAlignment="1">
      <alignment horizontal="center" vertical="center"/>
    </xf>
    <xf numFmtId="0" fontId="28" fillId="0" borderId="191" xfId="0" applyFont="1" applyBorder="1" applyAlignment="1">
      <alignment horizontal="center" vertical="center" wrapText="1"/>
    </xf>
    <xf numFmtId="0" fontId="130" fillId="0" borderId="191" xfId="0" applyFont="1" applyBorder="1" applyAlignment="1">
      <alignment vertical="center"/>
    </xf>
    <xf numFmtId="2" fontId="28" fillId="0" borderId="191" xfId="0" applyNumberFormat="1" applyFont="1" applyBorder="1"/>
    <xf numFmtId="0" fontId="28" fillId="0" borderId="191" xfId="0" applyFont="1" applyBorder="1" applyAlignment="1">
      <alignment horizontal="left" vertical="center" wrapText="1"/>
    </xf>
    <xf numFmtId="0" fontId="28" fillId="0" borderId="191" xfId="0" applyFont="1" applyBorder="1" applyAlignment="1">
      <alignment horizontal="center" vertical="center"/>
    </xf>
    <xf numFmtId="0" fontId="28" fillId="0" borderId="191" xfId="0" applyFont="1" applyBorder="1" applyAlignment="1">
      <alignment horizontal="left" vertical="center"/>
    </xf>
    <xf numFmtId="0" fontId="240" fillId="112" borderId="198" xfId="0" applyFont="1" applyFill="1" applyBorder="1" applyAlignment="1">
      <alignment horizontal="center" vertical="center"/>
    </xf>
    <xf numFmtId="0" fontId="28" fillId="0" borderId="191" xfId="0" applyFont="1" applyBorder="1" applyAlignment="1">
      <alignment vertical="center"/>
    </xf>
    <xf numFmtId="0" fontId="28" fillId="0" borderId="191" xfId="0" applyFont="1" applyBorder="1" applyAlignment="1">
      <alignment horizontal="center"/>
    </xf>
    <xf numFmtId="0" fontId="240" fillId="112" borderId="197" xfId="0" applyFont="1" applyFill="1" applyBorder="1" applyAlignment="1">
      <alignment horizontal="right" vertical="center"/>
    </xf>
    <xf numFmtId="0" fontId="216" fillId="111" borderId="197" xfId="0" applyFont="1" applyFill="1" applyBorder="1" applyAlignment="1">
      <alignment horizontal="right" vertical="center"/>
    </xf>
    <xf numFmtId="0" fontId="39" fillId="111" borderId="198" xfId="0" applyFont="1" applyFill="1" applyBorder="1" applyAlignment="1">
      <alignment horizontal="center" vertical="center"/>
    </xf>
    <xf numFmtId="0" fontId="28" fillId="0" borderId="191" xfId="0" applyFont="1" applyBorder="1"/>
    <xf numFmtId="0" fontId="28" fillId="0" borderId="191" xfId="0" applyFont="1" applyBorder="1" applyAlignment="1">
      <alignment horizontal="left"/>
    </xf>
    <xf numFmtId="0" fontId="28" fillId="0" borderId="197" xfId="0" applyFont="1" applyBorder="1"/>
    <xf numFmtId="0" fontId="130" fillId="0" borderId="191" xfId="0" applyFont="1" applyBorder="1"/>
    <xf numFmtId="0" fontId="215" fillId="0" borderId="191" xfId="0" applyFont="1" applyBorder="1"/>
    <xf numFmtId="0" fontId="39" fillId="113" borderId="197" xfId="0" applyFont="1" applyFill="1" applyBorder="1" applyAlignment="1" applyProtection="1">
      <alignment horizontal="right" vertical="center"/>
      <protection locked="0"/>
    </xf>
    <xf numFmtId="0" fontId="39" fillId="113" borderId="198" xfId="0" applyFont="1" applyFill="1" applyBorder="1" applyAlignment="1" applyProtection="1">
      <alignment horizontal="center" vertical="center"/>
      <protection locked="0"/>
    </xf>
    <xf numFmtId="0" fontId="28" fillId="0" borderId="197" xfId="0" applyFont="1" applyBorder="1" applyAlignment="1">
      <alignment horizontal="left" vertical="center"/>
    </xf>
    <xf numFmtId="0" fontId="215" fillId="112" borderId="198" xfId="0" applyFont="1" applyFill="1" applyBorder="1" applyAlignment="1">
      <alignment horizontal="right" vertical="center"/>
    </xf>
    <xf numFmtId="0" fontId="28" fillId="0" borderId="197" xfId="0" applyFont="1" applyBorder="1" applyAlignment="1">
      <alignment horizontal="center" vertical="center"/>
    </xf>
    <xf numFmtId="0" fontId="28" fillId="112" borderId="198" xfId="0" applyFont="1" applyFill="1" applyBorder="1" applyAlignment="1">
      <alignment horizontal="center" vertical="center"/>
    </xf>
    <xf numFmtId="0" fontId="28" fillId="0" borderId="191" xfId="0" applyFont="1" applyBorder="1" applyAlignment="1">
      <alignment vertical="center" wrapText="1"/>
    </xf>
    <xf numFmtId="183" fontId="28" fillId="0" borderId="191" xfId="0" applyNumberFormat="1" applyFont="1" applyBorder="1" applyAlignment="1">
      <alignment horizontal="center"/>
    </xf>
    <xf numFmtId="2" fontId="28" fillId="0" borderId="193" xfId="0" applyNumberFormat="1" applyFont="1" applyBorder="1"/>
    <xf numFmtId="0" fontId="215" fillId="0" borderId="203" xfId="0" applyFont="1" applyBorder="1" applyAlignment="1">
      <alignment vertical="center"/>
    </xf>
    <xf numFmtId="0" fontId="241" fillId="0" borderId="203" xfId="0" applyFont="1" applyBorder="1" applyAlignment="1">
      <alignment horizontal="center" vertical="center"/>
    </xf>
    <xf numFmtId="0" fontId="242" fillId="112" borderId="198" xfId="0" applyFont="1" applyFill="1" applyBorder="1" applyAlignment="1">
      <alignment horizontal="center" vertical="center"/>
    </xf>
    <xf numFmtId="0" fontId="39" fillId="26" borderId="184" xfId="0" applyFont="1" applyFill="1" applyBorder="1" applyAlignment="1">
      <alignment vertical="center" wrapText="1"/>
    </xf>
    <xf numFmtId="0" fontId="39" fillId="26" borderId="184" xfId="0" applyFont="1" applyFill="1" applyBorder="1" applyAlignment="1">
      <alignment horizontal="center" vertical="center" wrapText="1"/>
    </xf>
    <xf numFmtId="2" fontId="39" fillId="26" borderId="184" xfId="0" applyNumberFormat="1" applyFont="1" applyFill="1" applyBorder="1" applyAlignment="1">
      <alignment horizontal="center" vertical="center" wrapText="1"/>
    </xf>
    <xf numFmtId="0" fontId="39" fillId="53" borderId="175" xfId="0" applyFont="1" applyFill="1" applyBorder="1" applyAlignment="1">
      <alignment horizontal="center" vertical="center" wrapText="1"/>
    </xf>
    <xf numFmtId="0" fontId="39" fillId="53" borderId="176" xfId="0" applyFont="1" applyFill="1" applyBorder="1" applyAlignment="1">
      <alignment horizontal="center" vertical="center" wrapText="1"/>
    </xf>
    <xf numFmtId="49" fontId="141" fillId="23" borderId="8" xfId="0" applyNumberFormat="1" applyFont="1" applyFill="1" applyBorder="1" applyAlignment="1">
      <alignment vertical="center" wrapText="1"/>
    </xf>
    <xf numFmtId="0" fontId="130" fillId="23" borderId="8" xfId="0" applyFont="1" applyFill="1" applyBorder="1" applyAlignment="1">
      <alignment horizontal="left" vertical="center" wrapText="1"/>
    </xf>
    <xf numFmtId="0" fontId="130" fillId="23" borderId="8" xfId="0" applyFont="1" applyFill="1" applyBorder="1" applyAlignment="1">
      <alignment horizontal="center" vertical="center" wrapText="1"/>
    </xf>
    <xf numFmtId="49" fontId="39" fillId="23" borderId="193" xfId="0" applyNumberFormat="1" applyFont="1" applyFill="1" applyBorder="1" applyAlignment="1">
      <alignment vertical="center" wrapText="1"/>
    </xf>
    <xf numFmtId="0" fontId="240" fillId="33" borderId="0" xfId="0" applyFont="1" applyFill="1" applyAlignment="1">
      <alignment vertical="center" wrapText="1"/>
    </xf>
    <xf numFmtId="0" fontId="130" fillId="33" borderId="193" xfId="0" applyFont="1" applyFill="1" applyBorder="1" applyAlignment="1">
      <alignment horizontal="left" vertical="center" wrapText="1"/>
    </xf>
    <xf numFmtId="49" fontId="39" fillId="23" borderId="184" xfId="0" applyNumberFormat="1" applyFont="1" applyFill="1" applyBorder="1" applyAlignment="1">
      <alignment vertical="center" wrapText="1"/>
    </xf>
    <xf numFmtId="49" fontId="39" fillId="53" borderId="175" xfId="0" applyNumberFormat="1" applyFont="1" applyFill="1" applyBorder="1" applyAlignment="1">
      <alignment vertical="center" wrapText="1"/>
    </xf>
    <xf numFmtId="0" fontId="28" fillId="53" borderId="176" xfId="0" applyFont="1" applyFill="1" applyBorder="1" applyAlignment="1">
      <alignment horizontal="center" vertical="center" wrapText="1"/>
    </xf>
    <xf numFmtId="2" fontId="28" fillId="53" borderId="176" xfId="0" applyNumberFormat="1" applyFont="1" applyFill="1" applyBorder="1" applyAlignment="1">
      <alignment horizontal="center" vertical="center" wrapText="1"/>
    </xf>
    <xf numFmtId="0" fontId="39" fillId="33" borderId="193" xfId="0" applyFont="1" applyFill="1" applyBorder="1" applyAlignment="1">
      <alignment horizontal="left" vertical="center" wrapText="1"/>
    </xf>
    <xf numFmtId="0" fontId="39" fillId="23" borderId="8" xfId="0" applyFont="1" applyFill="1" applyBorder="1" applyAlignment="1">
      <alignment vertical="center" wrapText="1"/>
    </xf>
    <xf numFmtId="0" fontId="28" fillId="23" borderId="8" xfId="0" applyFont="1" applyFill="1" applyBorder="1" applyAlignment="1">
      <alignment horizontal="center" vertical="center" wrapText="1"/>
    </xf>
    <xf numFmtId="0" fontId="39" fillId="23" borderId="184" xfId="0" applyFont="1" applyFill="1" applyBorder="1" applyAlignment="1">
      <alignment vertical="center" wrapText="1"/>
    </xf>
    <xf numFmtId="0" fontId="28" fillId="33" borderId="184" xfId="0" applyFont="1" applyFill="1" applyBorder="1" applyAlignment="1">
      <alignment horizontal="left" vertical="center" wrapText="1"/>
    </xf>
    <xf numFmtId="0" fontId="39" fillId="23" borderId="193" xfId="0" applyFont="1" applyFill="1" applyBorder="1" applyAlignment="1">
      <alignment horizontal="left" vertical="center" wrapText="1"/>
    </xf>
    <xf numFmtId="49" fontId="141" fillId="23" borderId="193" xfId="0" applyNumberFormat="1" applyFont="1" applyFill="1" applyBorder="1" applyAlignment="1">
      <alignment vertical="center" wrapText="1"/>
    </xf>
    <xf numFmtId="0" fontId="130" fillId="23" borderId="193" xfId="0" applyFont="1" applyFill="1" applyBorder="1" applyAlignment="1">
      <alignment horizontal="left" vertical="top" wrapText="1"/>
    </xf>
    <xf numFmtId="49" fontId="39" fillId="23" borderId="193" xfId="0" applyNumberFormat="1" applyFont="1" applyFill="1" applyBorder="1" applyAlignment="1">
      <alignment horizontal="left" wrapText="1"/>
    </xf>
    <xf numFmtId="0" fontId="28" fillId="23" borderId="193" xfId="0" applyFont="1" applyFill="1" applyBorder="1" applyAlignment="1">
      <alignment horizontal="left" wrapText="1"/>
    </xf>
    <xf numFmtId="2" fontId="28" fillId="23" borderId="8" xfId="0" applyNumberFormat="1" applyFont="1" applyFill="1" applyBorder="1" applyAlignment="1">
      <alignment horizontal="center" vertical="center" wrapText="1"/>
    </xf>
    <xf numFmtId="2" fontId="28" fillId="33" borderId="8" xfId="0" applyNumberFormat="1" applyFont="1" applyFill="1" applyBorder="1" applyAlignment="1">
      <alignment horizontal="center" vertical="center" wrapText="1"/>
    </xf>
    <xf numFmtId="180" fontId="0" fillId="0" borderId="205" xfId="0" applyNumberFormat="1" applyBorder="1" applyAlignment="1">
      <alignment horizontal="right" vertical="center"/>
    </xf>
    <xf numFmtId="0" fontId="0" fillId="0" borderId="206" xfId="0" applyBorder="1" applyAlignment="1">
      <alignment horizontal="right" vertical="center"/>
    </xf>
    <xf numFmtId="0" fontId="19" fillId="0" borderId="35" xfId="0" applyFont="1" applyBorder="1" applyAlignment="1" applyProtection="1">
      <alignment horizontal="center"/>
      <protection locked="0"/>
    </xf>
    <xf numFmtId="0" fontId="39" fillId="0" borderId="0" xfId="0" applyFont="1" applyAlignment="1">
      <alignment horizontal="center" vertical="center" wrapText="1"/>
    </xf>
    <xf numFmtId="14" fontId="128" fillId="33" borderId="36" xfId="0" applyNumberFormat="1" applyFont="1" applyFill="1" applyBorder="1" applyAlignment="1">
      <alignment horizontal="center"/>
    </xf>
    <xf numFmtId="0" fontId="240" fillId="49" borderId="191" xfId="0" applyFont="1" applyFill="1" applyBorder="1" applyAlignment="1">
      <alignment horizontal="center" vertical="center"/>
    </xf>
    <xf numFmtId="0" fontId="240" fillId="49" borderId="191" xfId="0" applyFont="1" applyFill="1" applyBorder="1" applyAlignment="1">
      <alignment horizontal="center" vertical="center" wrapText="1"/>
    </xf>
    <xf numFmtId="215" fontId="240" fillId="49" borderId="191" xfId="0" applyNumberFormat="1" applyFont="1" applyFill="1" applyBorder="1" applyAlignment="1">
      <alignment horizontal="center" vertical="center" wrapText="1"/>
    </xf>
    <xf numFmtId="0" fontId="240" fillId="89" borderId="191" xfId="0" applyFont="1" applyFill="1" applyBorder="1" applyAlignment="1">
      <alignment horizontal="left" vertical="center" wrapText="1"/>
    </xf>
    <xf numFmtId="0" fontId="240" fillId="89" borderId="191" xfId="0" applyFont="1" applyFill="1" applyBorder="1" applyAlignment="1">
      <alignment horizontal="center" vertical="center" wrapText="1"/>
    </xf>
    <xf numFmtId="0" fontId="240" fillId="89" borderId="191" xfId="0" applyFont="1" applyFill="1" applyBorder="1" applyAlignment="1">
      <alignment horizontal="center" vertical="center"/>
    </xf>
    <xf numFmtId="215" fontId="240" fillId="0" borderId="191" xfId="0" applyNumberFormat="1" applyFont="1" applyBorder="1" applyAlignment="1">
      <alignment horizontal="center" vertical="center"/>
    </xf>
    <xf numFmtId="0" fontId="240" fillId="0" borderId="191" xfId="0" applyFont="1" applyBorder="1" applyAlignment="1">
      <alignment horizontal="left"/>
    </xf>
    <xf numFmtId="0" fontId="240" fillId="0" borderId="191" xfId="0" applyFont="1" applyBorder="1" applyAlignment="1">
      <alignment horizontal="center" vertical="center"/>
    </xf>
    <xf numFmtId="0" fontId="240" fillId="0" borderId="191" xfId="0" applyFont="1" applyBorder="1" applyAlignment="1">
      <alignment horizontal="center" vertical="center" wrapText="1"/>
    </xf>
    <xf numFmtId="0" fontId="240" fillId="0" borderId="191" xfId="0" applyFont="1" applyBorder="1"/>
    <xf numFmtId="0" fontId="240" fillId="0" borderId="191" xfId="0" applyFont="1" applyBorder="1" applyAlignment="1">
      <alignment horizontal="left" wrapText="1"/>
    </xf>
    <xf numFmtId="0" fontId="240" fillId="0" borderId="191" xfId="0" applyFont="1" applyBorder="1" applyAlignment="1">
      <alignment vertical="center" wrapText="1"/>
    </xf>
    <xf numFmtId="0" fontId="240" fillId="0" borderId="0" xfId="0" applyFont="1" applyAlignment="1">
      <alignment wrapText="1"/>
    </xf>
    <xf numFmtId="0" fontId="240" fillId="0" borderId="208" xfId="0" applyFont="1" applyBorder="1" applyAlignment="1">
      <alignment horizontal="left" vertical="center" wrapText="1"/>
    </xf>
    <xf numFmtId="0" fontId="240" fillId="0" borderId="209" xfId="0" applyFont="1" applyBorder="1" applyAlignment="1">
      <alignment horizontal="left" vertical="center" wrapText="1"/>
    </xf>
    <xf numFmtId="0" fontId="240" fillId="0" borderId="0" xfId="0" applyFont="1"/>
    <xf numFmtId="0" fontId="240" fillId="0" borderId="0" xfId="0" applyFont="1" applyAlignment="1">
      <alignment horizontal="left"/>
    </xf>
    <xf numFmtId="0" fontId="240" fillId="0" borderId="0" xfId="0" applyFont="1" applyAlignment="1">
      <alignment vertical="center"/>
    </xf>
    <xf numFmtId="215" fontId="240" fillId="0" borderId="0" xfId="0" applyNumberFormat="1" applyFont="1" applyAlignment="1">
      <alignment horizontal="center" vertical="center"/>
    </xf>
    <xf numFmtId="0" fontId="240" fillId="0" borderId="60" xfId="0" applyFont="1" applyBorder="1" applyAlignment="1">
      <alignment horizontal="center" vertical="center"/>
    </xf>
    <xf numFmtId="0" fontId="243" fillId="0" borderId="0" xfId="44" applyFont="1" applyAlignment="1" applyProtection="1">
      <alignment horizontal="center" vertical="center"/>
    </xf>
    <xf numFmtId="14" fontId="39" fillId="0" borderId="0" xfId="0" applyNumberFormat="1" applyFont="1"/>
    <xf numFmtId="0" fontId="244" fillId="0" borderId="0" xfId="44" applyFont="1" applyAlignment="1" applyProtection="1">
      <alignment horizontal="center" vertical="center"/>
    </xf>
    <xf numFmtId="0" fontId="25" fillId="0" borderId="0" xfId="0" applyFont="1" applyAlignment="1">
      <alignment horizontal="center" vertical="center"/>
    </xf>
    <xf numFmtId="14" fontId="25" fillId="0" borderId="0" xfId="0" applyNumberFormat="1" applyFont="1" applyAlignment="1">
      <alignment horizontal="center" vertical="center"/>
    </xf>
    <xf numFmtId="0" fontId="25" fillId="0" borderId="56" xfId="0" applyFont="1" applyBorder="1" applyAlignment="1">
      <alignment horizontal="center" vertical="center" wrapText="1"/>
    </xf>
    <xf numFmtId="0" fontId="25" fillId="0" borderId="183" xfId="0" applyFont="1" applyBorder="1" applyAlignment="1">
      <alignment horizontal="left" vertical="top"/>
    </xf>
    <xf numFmtId="0" fontId="25" fillId="0" borderId="204" xfId="0" applyFont="1" applyBorder="1" applyAlignment="1">
      <alignment horizontal="left" vertical="top"/>
    </xf>
    <xf numFmtId="0" fontId="25" fillId="0" borderId="211" xfId="0" applyFont="1" applyBorder="1" applyAlignment="1">
      <alignment horizontal="center" vertical="top"/>
    </xf>
    <xf numFmtId="2" fontId="27" fillId="0" borderId="29" xfId="0" applyNumberFormat="1" applyFont="1" applyBorder="1" applyAlignment="1">
      <alignment horizontal="center" vertical="top"/>
    </xf>
    <xf numFmtId="2" fontId="27" fillId="0" borderId="183" xfId="0" applyNumberFormat="1" applyFont="1" applyBorder="1" applyAlignment="1">
      <alignment horizontal="center" vertical="top"/>
    </xf>
    <xf numFmtId="0" fontId="25" fillId="0" borderId="29" xfId="0" applyFont="1" applyBorder="1" applyAlignment="1">
      <alignment horizontal="center" vertical="center"/>
    </xf>
    <xf numFmtId="0" fontId="25" fillId="0" borderId="29" xfId="0" applyFont="1" applyBorder="1" applyAlignment="1">
      <alignment horizontal="center" vertical="center" wrapText="1"/>
    </xf>
    <xf numFmtId="0" fontId="25" fillId="0" borderId="29" xfId="0" applyFont="1" applyBorder="1" applyAlignment="1">
      <alignment horizontal="center" vertical="top"/>
    </xf>
    <xf numFmtId="0" fontId="25" fillId="0" borderId="29" xfId="0" applyFont="1" applyBorder="1" applyAlignment="1">
      <alignment horizontal="left" vertical="center"/>
    </xf>
    <xf numFmtId="0" fontId="25" fillId="0" borderId="20" xfId="0" applyFont="1" applyBorder="1" applyAlignment="1">
      <alignment horizontal="left" vertical="center"/>
    </xf>
    <xf numFmtId="0" fontId="25" fillId="0" borderId="48" xfId="0" applyFont="1" applyBorder="1" applyAlignment="1">
      <alignment horizontal="center" vertical="center"/>
    </xf>
    <xf numFmtId="2" fontId="27" fillId="0" borderId="29" xfId="0" applyNumberFormat="1" applyFont="1" applyBorder="1" applyAlignment="1">
      <alignment horizontal="center" vertical="center"/>
    </xf>
    <xf numFmtId="0" fontId="25" fillId="0" borderId="183" xfId="0" applyFont="1" applyBorder="1" applyAlignment="1">
      <alignment horizontal="left" vertical="center"/>
    </xf>
    <xf numFmtId="0" fontId="25" fillId="0" borderId="204" xfId="0" applyFont="1" applyBorder="1" applyAlignment="1">
      <alignment horizontal="left" vertical="center"/>
    </xf>
    <xf numFmtId="0" fontId="25" fillId="0" borderId="211" xfId="0" applyFont="1" applyBorder="1" applyAlignment="1">
      <alignment horizontal="center" vertical="center"/>
    </xf>
    <xf numFmtId="2" fontId="27" fillId="0" borderId="183" xfId="0" applyNumberFormat="1" applyFont="1" applyBorder="1" applyAlignment="1">
      <alignment horizontal="center" vertical="center"/>
    </xf>
    <xf numFmtId="0" fontId="25" fillId="0" borderId="47" xfId="0" applyFont="1" applyBorder="1" applyAlignment="1">
      <alignment horizontal="center" vertical="center"/>
    </xf>
    <xf numFmtId="0" fontId="25" fillId="0" borderId="52" xfId="0" applyFont="1" applyBorder="1" applyAlignment="1">
      <alignment horizontal="left" vertical="center"/>
    </xf>
    <xf numFmtId="0" fontId="25" fillId="0" borderId="212" xfId="0" applyFont="1" applyBorder="1" applyAlignment="1">
      <alignment horizontal="left" vertical="center"/>
    </xf>
    <xf numFmtId="0" fontId="25" fillId="0" borderId="52" xfId="0" applyFont="1" applyBorder="1" applyAlignment="1">
      <alignment horizontal="center" vertical="center"/>
    </xf>
    <xf numFmtId="0" fontId="25" fillId="0" borderId="52" xfId="0" applyFont="1" applyBorder="1" applyAlignment="1">
      <alignment horizontal="left" vertical="center" wrapText="1"/>
    </xf>
    <xf numFmtId="0" fontId="25" fillId="0" borderId="210" xfId="0" applyFont="1" applyBorder="1" applyAlignment="1">
      <alignment horizontal="left" vertical="center" wrapText="1"/>
    </xf>
    <xf numFmtId="0" fontId="25" fillId="0" borderId="176" xfId="0" applyFont="1" applyBorder="1" applyAlignment="1">
      <alignment horizontal="center" vertical="center"/>
    </xf>
    <xf numFmtId="0" fontId="25" fillId="88" borderId="55" xfId="0" applyFont="1" applyFill="1" applyBorder="1" applyAlignment="1">
      <alignment horizontal="left" vertical="center"/>
    </xf>
    <xf numFmtId="0" fontId="25" fillId="88" borderId="0" xfId="0" applyFont="1" applyFill="1" applyAlignment="1">
      <alignment horizontal="left" vertical="center"/>
    </xf>
    <xf numFmtId="0" fontId="25" fillId="88" borderId="48" xfId="0" applyFont="1" applyFill="1" applyBorder="1" applyAlignment="1">
      <alignment horizontal="center" vertical="center"/>
    </xf>
    <xf numFmtId="2" fontId="27" fillId="88" borderId="29" xfId="0" applyNumberFormat="1" applyFont="1" applyFill="1" applyBorder="1" applyAlignment="1">
      <alignment horizontal="center" vertical="center"/>
    </xf>
    <xf numFmtId="0" fontId="25" fillId="88" borderId="183" xfId="0" quotePrefix="1" applyFont="1" applyFill="1" applyBorder="1" applyAlignment="1">
      <alignment horizontal="left" vertical="center"/>
    </xf>
    <xf numFmtId="0" fontId="25" fillId="88" borderId="204" xfId="0" applyFont="1" applyFill="1" applyBorder="1" applyAlignment="1">
      <alignment horizontal="left" vertical="center"/>
    </xf>
    <xf numFmtId="0" fontId="25" fillId="88" borderId="211" xfId="0" applyFont="1" applyFill="1" applyBorder="1" applyAlignment="1">
      <alignment horizontal="center" vertical="center"/>
    </xf>
    <xf numFmtId="2" fontId="27" fillId="88" borderId="183" xfId="0" applyNumberFormat="1" applyFont="1" applyFill="1" applyBorder="1" applyAlignment="1">
      <alignment horizontal="center" vertical="center"/>
    </xf>
    <xf numFmtId="0" fontId="25" fillId="88" borderId="211" xfId="0" quotePrefix="1" applyFont="1" applyFill="1" applyBorder="1" applyAlignment="1">
      <alignment horizontal="left" vertical="center" wrapText="1"/>
    </xf>
    <xf numFmtId="0" fontId="25" fillId="88" borderId="213" xfId="0" applyFont="1" applyFill="1" applyBorder="1" applyAlignment="1">
      <alignment horizontal="left" vertical="center" wrapText="1"/>
    </xf>
    <xf numFmtId="0" fontId="25" fillId="88" borderId="176" xfId="0" applyFont="1" applyFill="1" applyBorder="1" applyAlignment="1">
      <alignment horizontal="center" vertical="center"/>
    </xf>
    <xf numFmtId="0" fontId="25" fillId="86" borderId="29" xfId="0" applyFont="1" applyFill="1" applyBorder="1" applyAlignment="1">
      <alignment horizontal="left" vertical="top"/>
    </xf>
    <xf numFmtId="0" fontId="25" fillId="86" borderId="20" xfId="0" applyFont="1" applyFill="1" applyBorder="1" applyAlignment="1">
      <alignment horizontal="left" vertical="top"/>
    </xf>
    <xf numFmtId="0" fontId="25" fillId="86" borderId="48" xfId="0" applyFont="1" applyFill="1" applyBorder="1" applyAlignment="1">
      <alignment horizontal="center" vertical="top"/>
    </xf>
    <xf numFmtId="2" fontId="27" fillId="86" borderId="68" xfId="0" applyNumberFormat="1" applyFont="1" applyFill="1" applyBorder="1" applyAlignment="1">
      <alignment horizontal="center" vertical="top"/>
    </xf>
    <xf numFmtId="0" fontId="25" fillId="86" borderId="183" xfId="0" applyFont="1" applyFill="1" applyBorder="1" applyAlignment="1">
      <alignment horizontal="left" vertical="top"/>
    </xf>
    <xf numFmtId="0" fontId="25" fillId="86" borderId="204" xfId="0" applyFont="1" applyFill="1" applyBorder="1" applyAlignment="1">
      <alignment horizontal="left" vertical="top"/>
    </xf>
    <xf numFmtId="0" fontId="25" fillId="86" borderId="211" xfId="0" applyFont="1" applyFill="1" applyBorder="1" applyAlignment="1">
      <alignment horizontal="center" vertical="top"/>
    </xf>
    <xf numFmtId="2" fontId="27" fillId="86" borderId="214" xfId="0" applyNumberFormat="1" applyFont="1" applyFill="1" applyBorder="1" applyAlignment="1">
      <alignment horizontal="center" vertical="top"/>
    </xf>
    <xf numFmtId="0" fontId="25" fillId="86" borderId="52" xfId="0" applyFont="1" applyFill="1" applyBorder="1" applyAlignment="1">
      <alignment horizontal="left" vertical="top"/>
    </xf>
    <xf numFmtId="0" fontId="25" fillId="86" borderId="212" xfId="0" applyFont="1" applyFill="1" applyBorder="1" applyAlignment="1">
      <alignment horizontal="left" vertical="top"/>
    </xf>
    <xf numFmtId="0" fontId="25" fillId="86" borderId="52" xfId="0" applyFont="1" applyFill="1" applyBorder="1" applyAlignment="1">
      <alignment horizontal="center" vertical="top"/>
    </xf>
    <xf numFmtId="2" fontId="27" fillId="86" borderId="52" xfId="0" applyNumberFormat="1" applyFont="1" applyFill="1" applyBorder="1" applyAlignment="1">
      <alignment horizontal="center" vertical="top"/>
    </xf>
    <xf numFmtId="2" fontId="27" fillId="86" borderId="55" xfId="0" applyNumberFormat="1" applyFont="1" applyFill="1" applyBorder="1" applyAlignment="1">
      <alignment horizontal="center" vertical="top"/>
    </xf>
    <xf numFmtId="2" fontId="27" fillId="86" borderId="183" xfId="0" applyNumberFormat="1" applyFont="1" applyFill="1" applyBorder="1" applyAlignment="1">
      <alignment horizontal="center" vertical="top"/>
    </xf>
    <xf numFmtId="0" fontId="25" fillId="0" borderId="55" xfId="0" applyFont="1" applyBorder="1" applyAlignment="1">
      <alignment vertical="top"/>
    </xf>
    <xf numFmtId="0" fontId="25" fillId="86" borderId="211" xfId="0" applyFont="1" applyFill="1" applyBorder="1" applyAlignment="1">
      <alignment horizontal="left" vertical="center" wrapText="1"/>
    </xf>
    <xf numFmtId="0" fontId="25" fillId="86" borderId="213" xfId="0" applyFont="1" applyFill="1" applyBorder="1" applyAlignment="1">
      <alignment horizontal="left" vertical="center" wrapText="1"/>
    </xf>
    <xf numFmtId="0" fontId="25" fillId="86" borderId="176" xfId="0" applyFont="1" applyFill="1" applyBorder="1" applyAlignment="1">
      <alignment horizontal="center" vertical="center"/>
    </xf>
    <xf numFmtId="2" fontId="27" fillId="86" borderId="215" xfId="0" applyNumberFormat="1" applyFont="1" applyFill="1" applyBorder="1" applyAlignment="1">
      <alignment horizontal="center" vertical="center"/>
    </xf>
    <xf numFmtId="0" fontId="25" fillId="0" borderId="47" xfId="0" applyFont="1" applyBorder="1" applyAlignment="1">
      <alignment vertical="top"/>
    </xf>
    <xf numFmtId="0" fontId="25" fillId="86" borderId="47" xfId="0" applyFont="1" applyFill="1" applyBorder="1" applyAlignment="1">
      <alignment horizontal="left" vertical="center" wrapText="1"/>
    </xf>
    <xf numFmtId="0" fontId="25" fillId="86" borderId="79" xfId="0" applyFont="1" applyFill="1" applyBorder="1" applyAlignment="1">
      <alignment horizontal="left" vertical="center" wrapText="1"/>
    </xf>
    <xf numFmtId="0" fontId="25" fillId="86" borderId="13" xfId="0" applyFont="1" applyFill="1" applyBorder="1" applyAlignment="1">
      <alignment horizontal="center" vertical="center"/>
    </xf>
    <xf numFmtId="2" fontId="27" fillId="86" borderId="47" xfId="0" applyNumberFormat="1" applyFont="1" applyFill="1" applyBorder="1" applyAlignment="1">
      <alignment horizontal="center" vertical="center"/>
    </xf>
    <xf numFmtId="0" fontId="25" fillId="0" borderId="68" xfId="0" applyFont="1" applyBorder="1" applyAlignment="1">
      <alignment horizontal="left" vertical="center"/>
    </xf>
    <xf numFmtId="2" fontId="27" fillId="0" borderId="48" xfId="0" applyNumberFormat="1" applyFont="1" applyBorder="1" applyAlignment="1">
      <alignment horizontal="center" vertical="center"/>
    </xf>
    <xf numFmtId="0" fontId="25" fillId="0" borderId="214" xfId="0" applyFont="1" applyBorder="1" applyAlignment="1">
      <alignment horizontal="left" vertical="center"/>
    </xf>
    <xf numFmtId="2" fontId="27" fillId="0" borderId="211" xfId="0" applyNumberFormat="1" applyFont="1" applyBorder="1" applyAlignment="1">
      <alignment horizontal="center" vertical="center"/>
    </xf>
    <xf numFmtId="0" fontId="25" fillId="38" borderId="183" xfId="0" applyFont="1" applyFill="1" applyBorder="1" applyAlignment="1">
      <alignment horizontal="left" vertical="center"/>
    </xf>
    <xf numFmtId="2" fontId="137" fillId="0" borderId="211" xfId="0" applyNumberFormat="1" applyFont="1" applyBorder="1" applyAlignment="1">
      <alignment horizontal="center" vertical="center"/>
    </xf>
    <xf numFmtId="2" fontId="27" fillId="0" borderId="52" xfId="0" applyNumberFormat="1" applyFont="1" applyBorder="1" applyAlignment="1">
      <alignment horizontal="center" vertical="center"/>
    </xf>
    <xf numFmtId="0" fontId="25" fillId="0" borderId="55" xfId="0" applyFont="1" applyBorder="1" applyAlignment="1">
      <alignment horizontal="left" vertical="center"/>
    </xf>
    <xf numFmtId="0" fontId="25" fillId="0" borderId="0" xfId="0" applyFont="1" applyAlignment="1">
      <alignment horizontal="left" vertical="center"/>
    </xf>
    <xf numFmtId="2" fontId="27" fillId="0" borderId="215" xfId="0" applyNumberFormat="1" applyFont="1" applyBorder="1" applyAlignment="1">
      <alignment horizontal="center" vertical="center"/>
    </xf>
    <xf numFmtId="0" fontId="25" fillId="0" borderId="211" xfId="0" applyFont="1" applyBorder="1" applyAlignment="1">
      <alignment horizontal="left" vertical="center"/>
    </xf>
    <xf numFmtId="0" fontId="25" fillId="0" borderId="176" xfId="0" applyFont="1" applyBorder="1" applyAlignment="1">
      <alignment horizontal="left" vertical="center"/>
    </xf>
    <xf numFmtId="0" fontId="25" fillId="0" borderId="48" xfId="0" applyFont="1" applyBorder="1" applyAlignment="1">
      <alignment horizontal="left" vertical="center" wrapText="1"/>
    </xf>
    <xf numFmtId="0" fontId="25" fillId="0" borderId="71" xfId="0" applyFont="1" applyBorder="1" applyAlignment="1">
      <alignment horizontal="left" vertical="center" wrapText="1"/>
    </xf>
    <xf numFmtId="49" fontId="25" fillId="0" borderId="48" xfId="0" applyNumberFormat="1" applyFont="1" applyBorder="1" applyAlignment="1">
      <alignment horizontal="center" vertical="center"/>
    </xf>
    <xf numFmtId="0" fontId="25" fillId="0" borderId="47" xfId="0" applyFont="1" applyBorder="1" applyAlignment="1">
      <alignment horizontal="left" vertical="center" wrapText="1"/>
    </xf>
    <xf numFmtId="0" fontId="25" fillId="0" borderId="79" xfId="0" applyFont="1" applyBorder="1" applyAlignment="1">
      <alignment horizontal="left" vertical="center" wrapText="1"/>
    </xf>
    <xf numFmtId="49" fontId="25" fillId="0" borderId="215" xfId="0" applyNumberFormat="1" applyFont="1" applyBorder="1" applyAlignment="1">
      <alignment horizontal="center" vertical="center"/>
    </xf>
    <xf numFmtId="2" fontId="27" fillId="0" borderId="47" xfId="0" applyNumberFormat="1" applyFont="1" applyBorder="1" applyAlignment="1">
      <alignment horizontal="center" vertical="center"/>
    </xf>
    <xf numFmtId="0" fontId="25" fillId="38" borderId="55" xfId="0" applyFont="1" applyFill="1" applyBorder="1" applyAlignment="1">
      <alignment horizontal="left" vertical="center"/>
    </xf>
    <xf numFmtId="0" fontId="25" fillId="38" borderId="52" xfId="0" applyFont="1" applyFill="1" applyBorder="1" applyAlignment="1">
      <alignment horizontal="left" vertical="center"/>
    </xf>
    <xf numFmtId="49" fontId="25" fillId="0" borderId="52" xfId="0" applyNumberFormat="1" applyFont="1" applyBorder="1" applyAlignment="1">
      <alignment horizontal="center" vertical="center"/>
    </xf>
    <xf numFmtId="0" fontId="25" fillId="0" borderId="48" xfId="0" applyFont="1" applyBorder="1" applyAlignment="1">
      <alignment vertical="center" wrapText="1"/>
    </xf>
    <xf numFmtId="0" fontId="25" fillId="0" borderId="48" xfId="0" applyFont="1" applyBorder="1" applyAlignment="1">
      <alignment vertical="top"/>
    </xf>
    <xf numFmtId="0" fontId="25" fillId="0" borderId="211" xfId="0" applyFont="1" applyBorder="1" applyAlignment="1">
      <alignment vertical="center" wrapText="1"/>
    </xf>
    <xf numFmtId="0" fontId="25" fillId="0" borderId="215" xfId="0" applyFont="1" applyBorder="1" applyAlignment="1">
      <alignment vertical="top"/>
    </xf>
    <xf numFmtId="0" fontId="25" fillId="0" borderId="211" xfId="0" applyFont="1" applyBorder="1" applyAlignment="1">
      <alignment horizontal="left" vertical="center" wrapText="1"/>
    </xf>
    <xf numFmtId="0" fontId="25" fillId="0" borderId="213" xfId="0" applyFont="1" applyBorder="1" applyAlignment="1">
      <alignment horizontal="left" vertical="center" wrapText="1"/>
    </xf>
    <xf numFmtId="49" fontId="25" fillId="0" borderId="211" xfId="0" applyNumberFormat="1" applyFont="1" applyBorder="1" applyAlignment="1">
      <alignment horizontal="center" vertical="center"/>
    </xf>
    <xf numFmtId="0" fontId="25" fillId="0" borderId="215" xfId="0" applyFont="1" applyBorder="1" applyAlignment="1">
      <alignment horizontal="center" vertical="center" wrapText="1"/>
    </xf>
    <xf numFmtId="0" fontId="25" fillId="0" borderId="215" xfId="0" applyFont="1" applyBorder="1" applyAlignment="1">
      <alignment horizontal="center" vertical="top"/>
    </xf>
    <xf numFmtId="0" fontId="25" fillId="0" borderId="215" xfId="0" applyFont="1" applyBorder="1" applyAlignment="1">
      <alignment horizontal="left" vertical="center" wrapText="1"/>
    </xf>
    <xf numFmtId="0" fontId="25" fillId="0" borderId="196" xfId="0" applyFont="1" applyBorder="1" applyAlignment="1">
      <alignment horizontal="left" vertical="center" wrapText="1"/>
    </xf>
    <xf numFmtId="0" fontId="25" fillId="0" borderId="55" xfId="0" applyFont="1" applyBorder="1" applyAlignment="1">
      <alignment vertical="center" wrapText="1"/>
    </xf>
    <xf numFmtId="0" fontId="25" fillId="0" borderId="47" xfId="0" applyFont="1" applyBorder="1" applyAlignment="1">
      <alignment vertical="center" wrapText="1"/>
    </xf>
    <xf numFmtId="0" fontId="25" fillId="0" borderId="55" xfId="0" applyFont="1" applyBorder="1" applyAlignment="1">
      <alignment horizontal="left" vertical="top"/>
    </xf>
    <xf numFmtId="0" fontId="25" fillId="0" borderId="70" xfId="0" applyFont="1" applyBorder="1" applyAlignment="1">
      <alignment horizontal="left" vertical="top"/>
    </xf>
    <xf numFmtId="2" fontId="27" fillId="0" borderId="215" xfId="0" applyNumberFormat="1" applyFont="1" applyBorder="1" applyAlignment="1">
      <alignment horizontal="center" vertical="top"/>
    </xf>
    <xf numFmtId="0" fontId="25" fillId="0" borderId="214" xfId="0" applyFont="1" applyBorder="1" applyAlignment="1">
      <alignment horizontal="left" vertical="top"/>
    </xf>
    <xf numFmtId="49" fontId="25" fillId="0" borderId="204" xfId="0" applyNumberFormat="1" applyFont="1" applyBorder="1" applyAlignment="1">
      <alignment horizontal="center" vertical="top"/>
    </xf>
    <xf numFmtId="2" fontId="27" fillId="0" borderId="211" xfId="0" applyNumberFormat="1" applyFont="1" applyBorder="1" applyAlignment="1">
      <alignment horizontal="center" vertical="top"/>
    </xf>
    <xf numFmtId="0" fontId="25" fillId="0" borderId="210" xfId="0" applyFont="1" applyBorder="1" applyAlignment="1">
      <alignment horizontal="left" vertical="top"/>
    </xf>
    <xf numFmtId="49" fontId="25" fillId="0" borderId="212" xfId="0" applyNumberFormat="1" applyFont="1" applyBorder="1" applyAlignment="1">
      <alignment horizontal="center" vertical="top"/>
    </xf>
    <xf numFmtId="2" fontId="27" fillId="0" borderId="52" xfId="0" applyNumberFormat="1" applyFont="1" applyBorder="1" applyAlignment="1">
      <alignment horizontal="center" vertical="top"/>
    </xf>
    <xf numFmtId="49" fontId="25" fillId="0" borderId="0" xfId="0" applyNumberFormat="1" applyFont="1" applyAlignment="1">
      <alignment horizontal="center" vertical="top"/>
    </xf>
    <xf numFmtId="0" fontId="25" fillId="0" borderId="183" xfId="0" applyFont="1" applyBorder="1" applyAlignment="1">
      <alignment horizontal="left" vertical="center" wrapText="1"/>
    </xf>
    <xf numFmtId="0" fontId="25" fillId="0" borderId="214" xfId="0" applyFont="1" applyBorder="1" applyAlignment="1">
      <alignment horizontal="left" vertical="center" wrapText="1"/>
    </xf>
    <xf numFmtId="49" fontId="25" fillId="0" borderId="204" xfId="0" applyNumberFormat="1" applyFont="1" applyBorder="1" applyAlignment="1">
      <alignment horizontal="center" vertical="center"/>
    </xf>
    <xf numFmtId="0" fontId="25" fillId="38" borderId="29" xfId="0" applyFont="1" applyFill="1" applyBorder="1" applyAlignment="1">
      <alignment horizontal="left" vertical="center"/>
    </xf>
    <xf numFmtId="0" fontId="25" fillId="38" borderId="47" xfId="0" applyFont="1" applyFill="1" applyBorder="1" applyAlignment="1">
      <alignment horizontal="left" vertical="center"/>
    </xf>
    <xf numFmtId="0" fontId="25" fillId="0" borderId="14" xfId="0" applyFont="1" applyBorder="1" applyAlignment="1">
      <alignment horizontal="center" vertical="top"/>
    </xf>
    <xf numFmtId="0" fontId="25" fillId="0" borderId="15" xfId="0" applyFont="1" applyBorder="1" applyAlignment="1">
      <alignment horizontal="center" vertical="top"/>
    </xf>
    <xf numFmtId="0" fontId="25" fillId="0" borderId="31" xfId="0" applyFont="1" applyBorder="1" applyAlignment="1">
      <alignment horizontal="center" vertical="center"/>
    </xf>
    <xf numFmtId="0" fontId="25" fillId="0" borderId="31" xfId="0" applyFont="1" applyBorder="1" applyAlignment="1">
      <alignment horizontal="center" vertical="center" wrapText="1"/>
    </xf>
    <xf numFmtId="0" fontId="25" fillId="0" borderId="31" xfId="0" applyFont="1" applyBorder="1" applyAlignment="1">
      <alignment horizontal="center" vertical="top"/>
    </xf>
    <xf numFmtId="0" fontId="25" fillId="0" borderId="41" xfId="0" applyFont="1" applyBorder="1" applyAlignment="1">
      <alignment horizontal="left" vertical="center" wrapText="1"/>
    </xf>
    <xf numFmtId="0" fontId="25" fillId="0" borderId="76" xfId="0" applyFont="1" applyBorder="1" applyAlignment="1">
      <alignment horizontal="left" vertical="center" wrapText="1"/>
    </xf>
    <xf numFmtId="2" fontId="27" fillId="0" borderId="41" xfId="0" applyNumberFormat="1" applyFont="1" applyBorder="1" applyAlignment="1">
      <alignment horizontal="center" vertical="center"/>
    </xf>
    <xf numFmtId="0" fontId="25" fillId="0" borderId="15" xfId="0" applyFont="1" applyBorder="1" applyAlignment="1">
      <alignment horizontal="center" vertical="center"/>
    </xf>
    <xf numFmtId="0" fontId="25" fillId="0" borderId="70" xfId="0" applyFont="1" applyBorder="1" applyAlignment="1">
      <alignment horizontal="left" vertical="center" wrapText="1"/>
    </xf>
    <xf numFmtId="2" fontId="27" fillId="0" borderId="55" xfId="0" applyNumberFormat="1" applyFont="1" applyBorder="1" applyAlignment="1">
      <alignment horizontal="center" vertical="center"/>
    </xf>
    <xf numFmtId="0" fontId="25" fillId="0" borderId="20" xfId="0" applyFont="1" applyBorder="1" applyAlignment="1">
      <alignment horizontal="center" vertical="center"/>
    </xf>
    <xf numFmtId="0" fontId="25" fillId="0" borderId="30" xfId="0" applyFont="1" applyBorder="1" applyAlignment="1">
      <alignment horizontal="center" vertical="top"/>
    </xf>
    <xf numFmtId="0" fontId="25" fillId="0" borderId="210" xfId="0" applyFont="1" applyBorder="1" applyAlignment="1">
      <alignment horizontal="left" vertical="center"/>
    </xf>
    <xf numFmtId="0" fontId="25" fillId="0" borderId="212" xfId="0" applyFont="1" applyBorder="1" applyAlignment="1">
      <alignment horizontal="center" vertical="center"/>
    </xf>
    <xf numFmtId="0" fontId="25" fillId="38" borderId="41" xfId="0" applyFont="1" applyFill="1" applyBorder="1" applyAlignment="1">
      <alignment horizontal="left" vertical="center"/>
    </xf>
    <xf numFmtId="0" fontId="25" fillId="0" borderId="68" xfId="0" applyFont="1" applyBorder="1" applyAlignment="1">
      <alignment horizontal="left" vertical="center" wrapText="1"/>
    </xf>
    <xf numFmtId="0" fontId="25" fillId="0" borderId="29" xfId="0" applyFont="1" applyBorder="1" applyAlignment="1">
      <alignment horizontal="left" vertical="center" wrapText="1"/>
    </xf>
    <xf numFmtId="0" fontId="25" fillId="0" borderId="55" xfId="0" applyFont="1" applyBorder="1" applyAlignment="1">
      <alignment horizontal="left" vertical="center" wrapText="1"/>
    </xf>
    <xf numFmtId="0" fontId="25" fillId="0" borderId="48" xfId="0" applyFont="1" applyBorder="1" applyAlignment="1">
      <alignment horizontal="left" vertical="center"/>
    </xf>
    <xf numFmtId="0" fontId="25" fillId="0" borderId="57" xfId="0" applyFont="1" applyBorder="1" applyAlignment="1">
      <alignment horizontal="left" vertical="center"/>
    </xf>
    <xf numFmtId="0" fontId="25" fillId="0" borderId="215" xfId="0" applyFont="1" applyBorder="1" applyAlignment="1">
      <alignment horizontal="left" vertical="center"/>
    </xf>
    <xf numFmtId="0" fontId="25" fillId="0" borderId="180" xfId="0" applyFont="1" applyBorder="1" applyAlignment="1">
      <alignment horizontal="left" vertical="center"/>
    </xf>
    <xf numFmtId="0" fontId="25" fillId="0" borderId="215" xfId="0" applyFont="1" applyBorder="1" applyAlignment="1">
      <alignment horizontal="center" vertical="center"/>
    </xf>
    <xf numFmtId="0" fontId="25" fillId="0" borderId="47" xfId="0" applyFont="1" applyBorder="1" applyAlignment="1">
      <alignment horizontal="left" vertical="center"/>
    </xf>
    <xf numFmtId="0" fontId="25" fillId="0" borderId="79" xfId="0" applyFont="1" applyBorder="1" applyAlignment="1">
      <alignment horizontal="left" vertical="center"/>
    </xf>
    <xf numFmtId="0" fontId="25" fillId="0" borderId="204" xfId="0" applyFont="1" applyBorder="1" applyAlignment="1">
      <alignment horizontal="center" vertical="center"/>
    </xf>
    <xf numFmtId="0" fontId="25" fillId="0" borderId="48" xfId="0" applyFont="1" applyBorder="1" applyAlignment="1">
      <alignment vertical="center"/>
    </xf>
    <xf numFmtId="0" fontId="25" fillId="0" borderId="57" xfId="0" applyFont="1" applyBorder="1" applyAlignment="1">
      <alignment horizontal="center" vertical="center"/>
    </xf>
    <xf numFmtId="0" fontId="25" fillId="0" borderId="215" xfId="0" applyFont="1" applyBorder="1" applyAlignment="1">
      <alignment vertical="center"/>
    </xf>
    <xf numFmtId="0" fontId="25" fillId="0" borderId="180" xfId="0" applyFont="1" applyBorder="1" applyAlignment="1">
      <alignment horizontal="center" vertical="center"/>
    </xf>
    <xf numFmtId="0" fontId="25" fillId="0" borderId="211" xfId="0" applyFont="1" applyBorder="1" applyAlignment="1">
      <alignment horizontal="center" vertical="center" wrapText="1"/>
    </xf>
    <xf numFmtId="0" fontId="25" fillId="0" borderId="211" xfId="0" applyFont="1" applyBorder="1" applyAlignment="1">
      <alignment vertical="center"/>
    </xf>
    <xf numFmtId="0" fontId="25" fillId="0" borderId="41" xfId="0" applyFont="1" applyBorder="1" applyAlignment="1">
      <alignment horizontal="center" vertical="center"/>
    </xf>
    <xf numFmtId="0" fontId="25" fillId="0" borderId="41" xfId="0" applyFont="1" applyBorder="1" applyAlignment="1">
      <alignment horizontal="center" vertical="top"/>
    </xf>
    <xf numFmtId="0" fontId="25" fillId="0" borderId="59" xfId="0" applyFont="1" applyBorder="1" applyAlignment="1">
      <alignment horizontal="center" vertical="center"/>
    </xf>
    <xf numFmtId="0" fontId="25" fillId="0" borderId="71" xfId="0" applyFont="1" applyBorder="1" applyAlignment="1">
      <alignment horizontal="left" vertical="center"/>
    </xf>
    <xf numFmtId="0" fontId="25" fillId="0" borderId="213" xfId="0" applyFont="1" applyBorder="1" applyAlignment="1">
      <alignment horizontal="left" vertical="center"/>
    </xf>
    <xf numFmtId="0" fontId="25" fillId="0" borderId="13" xfId="0" applyFont="1" applyBorder="1" applyAlignment="1">
      <alignment horizontal="center" vertical="center"/>
    </xf>
    <xf numFmtId="0" fontId="25" fillId="0" borderId="56" xfId="0" applyFont="1" applyBorder="1" applyAlignment="1">
      <alignment horizontal="center" vertical="center"/>
    </xf>
    <xf numFmtId="0" fontId="25" fillId="0" borderId="47" xfId="0" quotePrefix="1" applyFont="1" applyBorder="1" applyAlignment="1">
      <alignment horizontal="left" vertical="center"/>
    </xf>
    <xf numFmtId="0" fontId="25" fillId="0" borderId="205" xfId="0" applyFont="1" applyBorder="1" applyAlignment="1">
      <alignment horizontal="center" vertical="center"/>
    </xf>
    <xf numFmtId="49" fontId="25" fillId="0" borderId="13" xfId="0" applyNumberFormat="1" applyFont="1" applyBorder="1" applyAlignment="1">
      <alignment horizontal="center" vertical="center"/>
    </xf>
    <xf numFmtId="0" fontId="25" fillId="0" borderId="41" xfId="0" applyFont="1" applyBorder="1" applyAlignment="1">
      <alignment horizontal="center" vertical="center" wrapText="1"/>
    </xf>
    <xf numFmtId="49" fontId="25" fillId="0" borderId="31" xfId="0" applyNumberFormat="1" applyFont="1" applyBorder="1" applyAlignment="1">
      <alignment horizontal="center" vertical="center"/>
    </xf>
    <xf numFmtId="0" fontId="25" fillId="38" borderId="211" xfId="0" applyFont="1" applyFill="1" applyBorder="1" applyAlignment="1">
      <alignment horizontal="left" vertical="center"/>
    </xf>
    <xf numFmtId="2" fontId="27" fillId="0" borderId="213" xfId="0" applyNumberFormat="1" applyFont="1" applyBorder="1" applyAlignment="1">
      <alignment horizontal="center" vertical="center"/>
    </xf>
    <xf numFmtId="2" fontId="27" fillId="0" borderId="210" xfId="0" applyNumberFormat="1" applyFont="1" applyBorder="1" applyAlignment="1">
      <alignment horizontal="center" vertical="center"/>
    </xf>
    <xf numFmtId="0" fontId="28" fillId="63" borderId="193" xfId="0" applyFont="1" applyFill="1" applyBorder="1" applyAlignment="1">
      <alignment horizontal="center" vertical="center"/>
    </xf>
    <xf numFmtId="1" fontId="28" fillId="63" borderId="193" xfId="0" applyNumberFormat="1" applyFont="1" applyFill="1" applyBorder="1" applyAlignment="1">
      <alignment horizontal="center" vertical="center" wrapText="1"/>
    </xf>
    <xf numFmtId="2" fontId="39" fillId="63" borderId="193" xfId="0" applyNumberFormat="1" applyFont="1" applyFill="1" applyBorder="1" applyAlignment="1">
      <alignment horizontal="center" vertical="center" wrapText="1"/>
    </xf>
    <xf numFmtId="0" fontId="28" fillId="54" borderId="193" xfId="0" applyFont="1" applyFill="1" applyBorder="1" applyAlignment="1">
      <alignment horizontal="center" vertical="center"/>
    </xf>
    <xf numFmtId="2" fontId="39" fillId="55" borderId="193" xfId="0" applyNumberFormat="1" applyFont="1" applyFill="1" applyBorder="1" applyAlignment="1">
      <alignment horizontal="center" vertical="center"/>
    </xf>
    <xf numFmtId="0" fontId="28" fillId="56" borderId="193" xfId="0" applyFont="1" applyFill="1" applyBorder="1" applyAlignment="1">
      <alignment horizontal="center" vertical="center"/>
    </xf>
    <xf numFmtId="2" fontId="39" fillId="56" borderId="193" xfId="0" applyNumberFormat="1" applyFont="1" applyFill="1" applyBorder="1" applyAlignment="1">
      <alignment horizontal="center" vertical="center"/>
    </xf>
    <xf numFmtId="0" fontId="28" fillId="57" borderId="193" xfId="0" applyFont="1" applyFill="1" applyBorder="1" applyAlignment="1">
      <alignment horizontal="center" vertical="center"/>
    </xf>
    <xf numFmtId="2" fontId="39" fillId="57" borderId="193" xfId="0" applyNumberFormat="1" applyFont="1" applyFill="1" applyBorder="1" applyAlignment="1">
      <alignment horizontal="center" vertical="center"/>
    </xf>
    <xf numFmtId="0" fontId="28" fillId="39" borderId="193" xfId="0" applyFont="1" applyFill="1" applyBorder="1" applyAlignment="1">
      <alignment horizontal="center" vertical="center" wrapText="1"/>
    </xf>
    <xf numFmtId="49" fontId="28" fillId="39" borderId="193" xfId="0" applyNumberFormat="1" applyFont="1" applyFill="1" applyBorder="1" applyAlignment="1">
      <alignment horizontal="center" vertical="center"/>
    </xf>
    <xf numFmtId="2" fontId="39" fillId="39" borderId="193" xfId="0" applyNumberFormat="1" applyFont="1" applyFill="1" applyBorder="1" applyAlignment="1">
      <alignment horizontal="center" vertical="center"/>
    </xf>
    <xf numFmtId="0" fontId="39" fillId="33" borderId="184" xfId="0" applyFont="1" applyFill="1" applyBorder="1" applyAlignment="1">
      <alignment horizontal="center" vertical="center"/>
    </xf>
    <xf numFmtId="2" fontId="39" fillId="33" borderId="193" xfId="0" applyNumberFormat="1" applyFont="1" applyFill="1" applyBorder="1" applyAlignment="1">
      <alignment horizontal="center" vertical="center"/>
    </xf>
    <xf numFmtId="0" fontId="28" fillId="37" borderId="193" xfId="0" applyFont="1" applyFill="1" applyBorder="1" applyAlignment="1">
      <alignment horizontal="center" vertical="center"/>
    </xf>
    <xf numFmtId="2" fontId="39" fillId="37" borderId="193" xfId="0" applyNumberFormat="1" applyFont="1" applyFill="1" applyBorder="1" applyAlignment="1">
      <alignment horizontal="center" vertical="center"/>
    </xf>
    <xf numFmtId="0" fontId="28" fillId="35" borderId="193" xfId="0" applyFont="1" applyFill="1" applyBorder="1" applyAlignment="1">
      <alignment horizontal="center" vertical="center"/>
    </xf>
    <xf numFmtId="2" fontId="39" fillId="35" borderId="193" xfId="0" applyNumberFormat="1" applyFont="1" applyFill="1" applyBorder="1" applyAlignment="1">
      <alignment horizontal="center" vertical="center"/>
    </xf>
    <xf numFmtId="0" fontId="28" fillId="0" borderId="185" xfId="0" applyFont="1" applyBorder="1" applyAlignment="1">
      <alignment horizontal="left" vertical="top" wrapText="1"/>
    </xf>
    <xf numFmtId="0" fontId="28" fillId="0" borderId="186" xfId="0" applyFont="1" applyBorder="1" applyAlignment="1">
      <alignment vertical="top" wrapText="1"/>
    </xf>
    <xf numFmtId="2" fontId="28" fillId="0" borderId="0" xfId="0" applyNumberFormat="1" applyFont="1" applyAlignment="1">
      <alignment vertical="center" wrapText="1"/>
    </xf>
    <xf numFmtId="0" fontId="20" fillId="0" borderId="0" xfId="0" applyFont="1" applyAlignment="1">
      <alignment horizontal="center" vertical="center" wrapText="1"/>
    </xf>
    <xf numFmtId="0" fontId="183" fillId="0" borderId="193" xfId="297" applyFont="1" applyBorder="1" applyAlignment="1" applyProtection="1">
      <alignment horizontal="left" vertical="center" wrapText="1"/>
    </xf>
    <xf numFmtId="49" fontId="183" fillId="0" borderId="193" xfId="297" applyNumberFormat="1" applyFont="1" applyBorder="1" applyAlignment="1" applyProtection="1">
      <alignment horizontal="left" vertical="center" wrapText="1"/>
    </xf>
    <xf numFmtId="1" fontId="19" fillId="0" borderId="192" xfId="0" applyNumberFormat="1" applyFont="1" applyBorder="1" applyAlignment="1" applyProtection="1">
      <alignment horizontal="left" vertical="center" wrapText="1"/>
      <protection locked="0"/>
    </xf>
    <xf numFmtId="0" fontId="19" fillId="0" borderId="193" xfId="0" applyFont="1" applyBorder="1" applyAlignment="1" applyProtection="1">
      <alignment horizontal="left" vertical="center"/>
      <protection locked="0"/>
    </xf>
    <xf numFmtId="1" fontId="19" fillId="0" borderId="193" xfId="0" applyNumberFormat="1" applyFont="1" applyBorder="1" applyAlignment="1" applyProtection="1">
      <alignment horizontal="center" vertical="center"/>
      <protection locked="0"/>
    </xf>
    <xf numFmtId="178" fontId="19" fillId="0" borderId="193" xfId="0" applyNumberFormat="1" applyFont="1" applyBorder="1" applyAlignment="1" applyProtection="1">
      <alignment horizontal="center" vertical="center"/>
      <protection locked="0"/>
    </xf>
    <xf numFmtId="1" fontId="19" fillId="0" borderId="184" xfId="0" applyNumberFormat="1" applyFont="1" applyBorder="1" applyAlignment="1" applyProtection="1">
      <alignment horizontal="left" vertical="center" wrapText="1"/>
      <protection locked="0"/>
    </xf>
    <xf numFmtId="0" fontId="19" fillId="0" borderId="193" xfId="0" applyFont="1" applyBorder="1" applyAlignment="1" applyProtection="1">
      <alignment horizontal="left"/>
      <protection locked="0"/>
    </xf>
    <xf numFmtId="1" fontId="19" fillId="0" borderId="193" xfId="0" applyNumberFormat="1" applyFont="1" applyBorder="1" applyAlignment="1" applyProtection="1">
      <alignment horizontal="center"/>
      <protection locked="0"/>
    </xf>
    <xf numFmtId="178" fontId="19" fillId="0" borderId="193" xfId="0" applyNumberFormat="1" applyFont="1" applyBorder="1" applyAlignment="1" applyProtection="1">
      <alignment horizontal="center"/>
      <protection locked="0"/>
    </xf>
    <xf numFmtId="0" fontId="19" fillId="0" borderId="193" xfId="0" applyFont="1" applyBorder="1" applyAlignment="1" applyProtection="1">
      <alignment vertical="center"/>
      <protection locked="0"/>
    </xf>
    <xf numFmtId="1" fontId="19" fillId="0" borderId="194" xfId="0" applyNumberFormat="1" applyFont="1" applyBorder="1" applyAlignment="1" applyProtection="1">
      <alignment horizontal="left" vertical="center" wrapText="1"/>
      <protection locked="0"/>
    </xf>
    <xf numFmtId="0" fontId="19" fillId="0" borderId="184" xfId="0" applyFont="1" applyBorder="1" applyAlignment="1" applyProtection="1">
      <alignment vertical="center"/>
      <protection locked="0"/>
    </xf>
    <xf numFmtId="1" fontId="19" fillId="0" borderId="184" xfId="0" applyNumberFormat="1" applyFont="1" applyBorder="1" applyAlignment="1" applyProtection="1">
      <alignment horizontal="center" vertical="center"/>
      <protection locked="0"/>
    </xf>
    <xf numFmtId="178" fontId="19" fillId="0" borderId="184" xfId="0" applyNumberFormat="1" applyFont="1" applyBorder="1" applyAlignment="1" applyProtection="1">
      <alignment horizontal="center" vertical="center"/>
      <protection locked="0"/>
    </xf>
    <xf numFmtId="0" fontId="33" fillId="37" borderId="193" xfId="0" applyFont="1" applyFill="1" applyBorder="1" applyAlignment="1" applyProtection="1">
      <alignment horizontal="left" vertical="center"/>
      <protection locked="0"/>
    </xf>
    <xf numFmtId="1" fontId="19" fillId="37" borderId="193" xfId="0" applyNumberFormat="1" applyFont="1" applyFill="1" applyBorder="1" applyAlignment="1" applyProtection="1">
      <alignment horizontal="left" vertical="center" wrapText="1"/>
      <protection locked="0"/>
    </xf>
    <xf numFmtId="0" fontId="33" fillId="37" borderId="193" xfId="0" applyFont="1" applyFill="1" applyBorder="1" applyAlignment="1" applyProtection="1">
      <alignment vertical="center"/>
      <protection locked="0"/>
    </xf>
    <xf numFmtId="1" fontId="33" fillId="37" borderId="193" xfId="0" applyNumberFormat="1" applyFont="1" applyFill="1" applyBorder="1" applyAlignment="1" applyProtection="1">
      <alignment horizontal="center" vertical="center"/>
      <protection locked="0"/>
    </xf>
    <xf numFmtId="178" fontId="33" fillId="37" borderId="193" xfId="0" applyNumberFormat="1" applyFont="1" applyFill="1" applyBorder="1" applyAlignment="1" applyProtection="1">
      <alignment horizontal="center" vertical="center"/>
      <protection locked="0"/>
    </xf>
    <xf numFmtId="1" fontId="19" fillId="37" borderId="216" xfId="0" applyNumberFormat="1" applyFont="1" applyFill="1" applyBorder="1" applyAlignment="1" applyProtection="1">
      <alignment horizontal="left" vertical="center" wrapText="1"/>
      <protection locked="0"/>
    </xf>
    <xf numFmtId="0" fontId="33" fillId="37" borderId="216" xfId="0" applyFont="1" applyFill="1" applyBorder="1" applyAlignment="1" applyProtection="1">
      <alignment vertical="center"/>
      <protection locked="0"/>
    </xf>
    <xf numFmtId="1" fontId="33" fillId="37" borderId="216" xfId="0" applyNumberFormat="1" applyFont="1" applyFill="1" applyBorder="1" applyAlignment="1" applyProtection="1">
      <alignment horizontal="center" vertical="center"/>
      <protection locked="0"/>
    </xf>
    <xf numFmtId="178" fontId="33" fillId="37" borderId="216" xfId="0" applyNumberFormat="1" applyFont="1" applyFill="1" applyBorder="1" applyAlignment="1" applyProtection="1">
      <alignment horizontal="center" vertical="center"/>
      <protection locked="0"/>
    </xf>
    <xf numFmtId="0" fontId="19" fillId="0" borderId="184" xfId="0" applyFont="1" applyBorder="1" applyAlignment="1" applyProtection="1">
      <alignment horizontal="left" vertical="center"/>
      <protection locked="0"/>
    </xf>
    <xf numFmtId="0" fontId="19" fillId="0" borderId="178" xfId="0" applyFont="1" applyBorder="1" applyAlignment="1" applyProtection="1">
      <alignment horizontal="center"/>
      <protection locked="0"/>
    </xf>
    <xf numFmtId="0" fontId="19" fillId="0" borderId="192" xfId="0" applyFont="1" applyBorder="1" applyAlignment="1" applyProtection="1">
      <alignment horizontal="left"/>
      <protection locked="0"/>
    </xf>
    <xf numFmtId="0" fontId="19" fillId="0" borderId="193" xfId="0" applyFont="1" applyBorder="1" applyProtection="1">
      <protection locked="0"/>
    </xf>
    <xf numFmtId="0" fontId="19" fillId="0" borderId="216" xfId="0" applyFont="1" applyBorder="1" applyAlignment="1" applyProtection="1">
      <alignment vertical="center"/>
      <protection locked="0"/>
    </xf>
    <xf numFmtId="178" fontId="19" fillId="0" borderId="216" xfId="0" applyNumberFormat="1" applyFont="1" applyBorder="1" applyAlignment="1" applyProtection="1">
      <alignment horizontal="center" vertical="center"/>
      <protection locked="0"/>
    </xf>
    <xf numFmtId="1" fontId="19" fillId="37" borderId="192" xfId="0" applyNumberFormat="1" applyFont="1" applyFill="1" applyBorder="1" applyAlignment="1" applyProtection="1">
      <alignment horizontal="left" vertical="center" wrapText="1"/>
      <protection locked="0"/>
    </xf>
    <xf numFmtId="0" fontId="19" fillId="0" borderId="190" xfId="0" applyFont="1" applyBorder="1" applyAlignment="1" applyProtection="1">
      <alignment horizontal="center"/>
      <protection locked="0"/>
    </xf>
    <xf numFmtId="0" fontId="19" fillId="0" borderId="193" xfId="145" applyFont="1" applyFill="1" applyBorder="1" applyAlignment="1" applyProtection="1">
      <alignment horizontal="left" vertical="center"/>
      <protection locked="0"/>
    </xf>
    <xf numFmtId="0" fontId="19" fillId="0" borderId="184" xfId="145" applyFont="1" applyFill="1" applyBorder="1" applyAlignment="1" applyProtection="1">
      <alignment horizontal="left" vertical="center"/>
      <protection locked="0"/>
    </xf>
    <xf numFmtId="0" fontId="19" fillId="0" borderId="193" xfId="0" applyFont="1" applyBorder="1" applyAlignment="1" applyProtection="1">
      <alignment horizontal="center"/>
      <protection locked="0"/>
    </xf>
    <xf numFmtId="0" fontId="33" fillId="0" borderId="193" xfId="0" applyFont="1" applyBorder="1" applyAlignment="1" applyProtection="1">
      <alignment horizontal="left" vertical="center" wrapText="1"/>
      <protection locked="0"/>
    </xf>
    <xf numFmtId="0" fontId="19" fillId="0" borderId="216" xfId="0" applyFont="1" applyBorder="1" applyAlignment="1" applyProtection="1">
      <alignment horizontal="center"/>
      <protection locked="0"/>
    </xf>
    <xf numFmtId="0" fontId="19" fillId="0" borderId="216" xfId="0" applyFont="1" applyBorder="1" applyProtection="1">
      <protection locked="0"/>
    </xf>
    <xf numFmtId="1" fontId="19" fillId="0" borderId="216" xfId="0" applyNumberFormat="1" applyFont="1" applyBorder="1" applyAlignment="1" applyProtection="1">
      <alignment horizontal="center"/>
      <protection locked="0"/>
    </xf>
    <xf numFmtId="178" fontId="19" fillId="0" borderId="216" xfId="0" applyNumberFormat="1" applyFont="1" applyBorder="1" applyAlignment="1" applyProtection="1">
      <alignment horizontal="center"/>
      <protection locked="0"/>
    </xf>
    <xf numFmtId="0" fontId="19" fillId="0" borderId="192" xfId="0" applyFont="1" applyBorder="1" applyAlignment="1" applyProtection="1">
      <alignment horizontal="center"/>
      <protection locked="0"/>
    </xf>
    <xf numFmtId="1" fontId="19" fillId="0" borderId="189" xfId="0" applyNumberFormat="1" applyFont="1" applyBorder="1" applyAlignment="1" applyProtection="1">
      <alignment horizontal="left" vertical="center" wrapText="1"/>
      <protection locked="0"/>
    </xf>
    <xf numFmtId="0" fontId="19" fillId="0" borderId="8" xfId="0" applyFont="1" applyBorder="1" applyAlignment="1" applyProtection="1">
      <alignment horizontal="left" vertical="center"/>
      <protection locked="0"/>
    </xf>
    <xf numFmtId="178" fontId="19" fillId="0" borderId="8" xfId="0" applyNumberFormat="1" applyFont="1" applyBorder="1" applyAlignment="1" applyProtection="1">
      <alignment horizontal="center" vertical="center"/>
      <protection locked="0"/>
    </xf>
    <xf numFmtId="0" fontId="19" fillId="0" borderId="168" xfId="0" applyFont="1" applyBorder="1" applyAlignment="1" applyProtection="1">
      <alignment horizontal="center"/>
      <protection locked="0"/>
    </xf>
    <xf numFmtId="0" fontId="19" fillId="0" borderId="216" xfId="0" applyFont="1" applyBorder="1" applyAlignment="1" applyProtection="1">
      <alignment horizontal="left" vertical="center"/>
      <protection locked="0"/>
    </xf>
    <xf numFmtId="1" fontId="19" fillId="0" borderId="216" xfId="0" applyNumberFormat="1" applyFont="1" applyBorder="1" applyAlignment="1" applyProtection="1">
      <alignment horizontal="center" vertical="center"/>
      <protection locked="0"/>
    </xf>
    <xf numFmtId="0" fontId="19" fillId="0" borderId="193" xfId="0" applyFont="1" applyBorder="1" applyAlignment="1" applyProtection="1">
      <alignment horizontal="left" vertical="center" wrapText="1"/>
      <protection locked="0"/>
    </xf>
    <xf numFmtId="0" fontId="19" fillId="0" borderId="184" xfId="0" applyFont="1" applyBorder="1" applyAlignment="1" applyProtection="1">
      <alignment horizontal="left" vertical="center" wrapText="1"/>
      <protection locked="0"/>
    </xf>
    <xf numFmtId="1" fontId="19" fillId="0" borderId="193" xfId="0" applyNumberFormat="1" applyFont="1" applyBorder="1" applyAlignment="1" applyProtection="1">
      <alignment horizontal="left" vertical="center" wrapText="1"/>
      <protection locked="0"/>
    </xf>
    <xf numFmtId="0" fontId="19" fillId="0" borderId="30" xfId="0" applyFont="1" applyBorder="1" applyAlignment="1" applyProtection="1">
      <alignment horizontal="center"/>
      <protection locked="0"/>
    </xf>
    <xf numFmtId="1" fontId="19" fillId="37" borderId="184" xfId="0" applyNumberFormat="1" applyFont="1" applyFill="1" applyBorder="1" applyAlignment="1" applyProtection="1">
      <alignment horizontal="left" vertical="center" wrapText="1"/>
      <protection locked="0"/>
    </xf>
    <xf numFmtId="0" fontId="33" fillId="37" borderId="184" xfId="0" applyFont="1" applyFill="1" applyBorder="1" applyAlignment="1" applyProtection="1">
      <alignment horizontal="left" vertical="center" wrapText="1"/>
      <protection locked="0"/>
    </xf>
    <xf numFmtId="1" fontId="33" fillId="37" borderId="184" xfId="0" applyNumberFormat="1" applyFont="1" applyFill="1" applyBorder="1" applyAlignment="1" applyProtection="1">
      <alignment horizontal="center" vertical="center"/>
      <protection locked="0"/>
    </xf>
    <xf numFmtId="178" fontId="33" fillId="37" borderId="184" xfId="0" applyNumberFormat="1" applyFont="1" applyFill="1" applyBorder="1" applyAlignment="1" applyProtection="1">
      <alignment horizontal="center" vertical="center"/>
      <protection locked="0"/>
    </xf>
    <xf numFmtId="0" fontId="33" fillId="0" borderId="178" xfId="0" applyFont="1" applyBorder="1" applyAlignment="1" applyProtection="1">
      <alignment horizontal="center" vertical="center" wrapText="1"/>
      <protection locked="0"/>
    </xf>
    <xf numFmtId="0" fontId="33" fillId="37" borderId="193" xfId="0" applyFont="1" applyFill="1" applyBorder="1" applyAlignment="1" applyProtection="1">
      <alignment horizontal="left"/>
      <protection locked="0"/>
    </xf>
    <xf numFmtId="1" fontId="33" fillId="37" borderId="193" xfId="0" applyNumberFormat="1" applyFont="1" applyFill="1" applyBorder="1" applyAlignment="1" applyProtection="1">
      <alignment horizontal="center"/>
      <protection locked="0"/>
    </xf>
    <xf numFmtId="178" fontId="33" fillId="37" borderId="193" xfId="0" applyNumberFormat="1" applyFont="1" applyFill="1" applyBorder="1" applyAlignment="1" applyProtection="1">
      <alignment horizontal="center"/>
      <protection locked="0"/>
    </xf>
    <xf numFmtId="1" fontId="19" fillId="0" borderId="216" xfId="0" applyNumberFormat="1" applyFont="1" applyBorder="1" applyAlignment="1" applyProtection="1">
      <alignment horizontal="left" vertical="center" wrapText="1"/>
      <protection locked="0"/>
    </xf>
    <xf numFmtId="0" fontId="19" fillId="0" borderId="75" xfId="0" applyFont="1" applyBorder="1" applyAlignment="1" applyProtection="1">
      <alignment horizontal="center" vertical="center"/>
      <protection locked="0"/>
    </xf>
    <xf numFmtId="1" fontId="19" fillId="37" borderId="43" xfId="0" applyNumberFormat="1" applyFont="1" applyFill="1" applyBorder="1" applyAlignment="1" applyProtection="1">
      <alignment horizontal="left" vertical="center" wrapText="1"/>
      <protection locked="0"/>
    </xf>
    <xf numFmtId="0" fontId="33" fillId="37" borderId="26" xfId="0" applyFont="1" applyFill="1" applyBorder="1" applyAlignment="1" applyProtection="1">
      <alignment horizontal="left" vertical="center" wrapText="1"/>
      <protection locked="0"/>
    </xf>
    <xf numFmtId="1" fontId="33" fillId="37" borderId="26" xfId="0" applyNumberFormat="1" applyFont="1" applyFill="1" applyBorder="1" applyAlignment="1" applyProtection="1">
      <alignment horizontal="center" vertical="center"/>
      <protection locked="0"/>
    </xf>
    <xf numFmtId="178" fontId="33" fillId="37" borderId="26" xfId="0" applyNumberFormat="1" applyFont="1" applyFill="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1" fontId="19" fillId="0" borderId="46" xfId="0" applyNumberFormat="1" applyFont="1" applyBorder="1" applyAlignment="1" applyProtection="1">
      <alignment horizontal="left" vertical="center" wrapText="1"/>
      <protection locked="0"/>
    </xf>
    <xf numFmtId="0" fontId="19" fillId="0" borderId="178" xfId="0" applyFont="1" applyBorder="1" applyAlignment="1" applyProtection="1">
      <alignment horizontal="center" vertical="center"/>
      <protection locked="0"/>
    </xf>
    <xf numFmtId="0" fontId="33" fillId="37" borderId="193" xfId="0" applyFont="1" applyFill="1" applyBorder="1" applyAlignment="1" applyProtection="1">
      <alignment horizontal="left" vertical="center" wrapText="1"/>
      <protection locked="0"/>
    </xf>
    <xf numFmtId="0" fontId="19" fillId="0" borderId="192" xfId="0" applyFont="1" applyBorder="1" applyAlignment="1" applyProtection="1">
      <alignment horizontal="left" vertical="center"/>
      <protection locked="0"/>
    </xf>
    <xf numFmtId="1" fontId="19" fillId="0" borderId="217" xfId="0" applyNumberFormat="1" applyFont="1" applyBorder="1" applyAlignment="1" applyProtection="1">
      <alignment horizontal="left" vertical="center" wrapText="1"/>
      <protection locked="0"/>
    </xf>
    <xf numFmtId="0" fontId="19" fillId="0" borderId="216" xfId="0" applyFont="1" applyBorder="1" applyAlignment="1" applyProtection="1">
      <alignment horizontal="left" vertical="center" wrapText="1"/>
      <protection locked="0"/>
    </xf>
    <xf numFmtId="0" fontId="33" fillId="0" borderId="193" xfId="0" applyFont="1" applyBorder="1" applyAlignment="1">
      <alignment horizontal="center" vertical="center"/>
    </xf>
    <xf numFmtId="182" fontId="19" fillId="0" borderId="193" xfId="0" applyNumberFormat="1" applyFont="1" applyBorder="1" applyAlignment="1" applyProtection="1">
      <alignment horizontal="center"/>
      <protection locked="0"/>
    </xf>
    <xf numFmtId="0" fontId="19" fillId="0" borderId="194" xfId="0" applyFont="1" applyBorder="1" applyAlignment="1" applyProtection="1">
      <alignment horizontal="left"/>
      <protection locked="0"/>
    </xf>
    <xf numFmtId="182" fontId="19" fillId="0" borderId="184" xfId="0" applyNumberFormat="1" applyFont="1" applyBorder="1" applyAlignment="1" applyProtection="1">
      <alignment horizontal="center"/>
      <protection locked="0"/>
    </xf>
    <xf numFmtId="0" fontId="19" fillId="0" borderId="193" xfId="0" applyFont="1" applyBorder="1" applyAlignment="1">
      <alignment horizontal="center" vertical="center"/>
    </xf>
    <xf numFmtId="0" fontId="33" fillId="0" borderId="184" xfId="0" applyFont="1" applyBorder="1" applyAlignment="1">
      <alignment horizontal="center" vertical="center"/>
    </xf>
    <xf numFmtId="0" fontId="33" fillId="0" borderId="193" xfId="0" applyFont="1" applyBorder="1" applyAlignment="1" applyProtection="1">
      <alignment horizontal="center" vertical="center" wrapText="1"/>
      <protection locked="0"/>
    </xf>
    <xf numFmtId="182" fontId="19" fillId="0" borderId="193" xfId="0" applyNumberFormat="1" applyFont="1" applyBorder="1" applyAlignment="1" applyProtection="1">
      <alignment horizontal="center" vertical="center"/>
      <protection locked="0"/>
    </xf>
    <xf numFmtId="0" fontId="33" fillId="0" borderId="178" xfId="0" applyFont="1" applyBorder="1" applyAlignment="1" applyProtection="1">
      <alignment vertical="center" wrapText="1"/>
      <protection locked="0"/>
    </xf>
    <xf numFmtId="1" fontId="33" fillId="0" borderId="193" xfId="0" applyNumberFormat="1" applyFont="1" applyBorder="1" applyAlignment="1" applyProtection="1">
      <alignment horizontal="center" vertical="center"/>
      <protection locked="0"/>
    </xf>
    <xf numFmtId="0" fontId="33" fillId="0" borderId="216" xfId="0" applyFont="1" applyBorder="1" applyAlignment="1" applyProtection="1">
      <alignment horizontal="center" vertical="center" wrapText="1"/>
      <protection locked="0"/>
    </xf>
    <xf numFmtId="182" fontId="19" fillId="0" borderId="216" xfId="0" applyNumberFormat="1" applyFont="1" applyBorder="1" applyAlignment="1" applyProtection="1">
      <alignment horizontal="center" vertical="center"/>
      <protection locked="0"/>
    </xf>
    <xf numFmtId="0" fontId="33" fillId="0" borderId="190" xfId="0" applyFont="1" applyBorder="1" applyAlignment="1" applyProtection="1">
      <alignment horizontal="center" vertical="center" wrapText="1"/>
      <protection locked="0"/>
    </xf>
    <xf numFmtId="0" fontId="33" fillId="0" borderId="193" xfId="0" applyFont="1" applyBorder="1" applyAlignment="1" applyProtection="1">
      <alignment horizontal="left" vertical="center"/>
      <protection locked="0"/>
    </xf>
    <xf numFmtId="182" fontId="33" fillId="0" borderId="193" xfId="0" applyNumberFormat="1" applyFont="1" applyBorder="1" applyAlignment="1" applyProtection="1">
      <alignment horizontal="center" vertical="center"/>
      <protection locked="0"/>
    </xf>
    <xf numFmtId="0" fontId="33" fillId="0" borderId="35" xfId="0" applyFont="1" applyBorder="1" applyAlignment="1" applyProtection="1">
      <alignment vertical="center" wrapText="1"/>
      <protection locked="0"/>
    </xf>
    <xf numFmtId="182" fontId="19" fillId="0" borderId="8" xfId="0" applyNumberFormat="1" applyFont="1" applyBorder="1" applyAlignment="1" applyProtection="1">
      <alignment horizontal="center" vertical="center"/>
      <protection locked="0"/>
    </xf>
    <xf numFmtId="0" fontId="33" fillId="0" borderId="184" xfId="0" applyFont="1" applyBorder="1" applyAlignment="1" applyProtection="1">
      <alignment horizontal="center" vertical="center" wrapText="1"/>
      <protection locked="0"/>
    </xf>
    <xf numFmtId="182" fontId="19" fillId="0" borderId="184" xfId="0" applyNumberFormat="1" applyFont="1" applyBorder="1" applyAlignment="1" applyProtection="1">
      <alignment horizontal="center" vertical="center"/>
      <protection locked="0"/>
    </xf>
    <xf numFmtId="0" fontId="33" fillId="33" borderId="184" xfId="0" applyFont="1" applyFill="1" applyBorder="1" applyAlignment="1" applyProtection="1">
      <alignment horizontal="center" vertical="center" wrapText="1"/>
      <protection locked="0"/>
    </xf>
    <xf numFmtId="0" fontId="19" fillId="33" borderId="184" xfId="0" applyFont="1" applyFill="1" applyBorder="1" applyAlignment="1" applyProtection="1">
      <alignment horizontal="left" vertical="center"/>
      <protection locked="0"/>
    </xf>
    <xf numFmtId="1" fontId="19" fillId="33" borderId="184" xfId="0" applyNumberFormat="1" applyFont="1" applyFill="1" applyBorder="1" applyAlignment="1" applyProtection="1">
      <alignment horizontal="center" vertical="center"/>
      <protection locked="0"/>
    </xf>
    <xf numFmtId="195" fontId="19" fillId="33" borderId="184" xfId="0" applyNumberFormat="1" applyFont="1" applyFill="1" applyBorder="1" applyAlignment="1" applyProtection="1">
      <alignment horizontal="center" vertical="center"/>
      <protection locked="0"/>
    </xf>
    <xf numFmtId="0" fontId="33" fillId="33" borderId="189" xfId="0" applyFont="1" applyFill="1" applyBorder="1" applyAlignment="1" applyProtection="1">
      <alignment horizontal="center" vertical="center" wrapText="1"/>
      <protection locked="0"/>
    </xf>
    <xf numFmtId="1" fontId="19" fillId="33" borderId="193" xfId="0" applyNumberFormat="1" applyFont="1" applyFill="1" applyBorder="1" applyAlignment="1" applyProtection="1">
      <alignment horizontal="center" vertical="center"/>
      <protection locked="0"/>
    </xf>
    <xf numFmtId="182" fontId="19" fillId="33" borderId="193" xfId="0" applyNumberFormat="1" applyFont="1" applyFill="1" applyBorder="1" applyAlignment="1" applyProtection="1">
      <alignment horizontal="center" vertical="center"/>
      <protection locked="0"/>
    </xf>
    <xf numFmtId="0" fontId="33" fillId="0" borderId="189" xfId="0" applyFont="1" applyBorder="1" applyAlignment="1" applyProtection="1">
      <alignment horizontal="center" vertical="center" wrapText="1"/>
      <protection locked="0"/>
    </xf>
    <xf numFmtId="0" fontId="33" fillId="0" borderId="211" xfId="0" applyFont="1" applyBorder="1" applyAlignment="1" applyProtection="1">
      <alignment vertical="center" wrapText="1"/>
      <protection locked="0"/>
    </xf>
    <xf numFmtId="0" fontId="33" fillId="0" borderId="192" xfId="0" applyFont="1" applyBorder="1" applyAlignment="1" applyProtection="1">
      <alignment horizontal="center" vertical="center" wrapText="1"/>
      <protection locked="0"/>
    </xf>
    <xf numFmtId="0" fontId="33" fillId="0" borderId="194" xfId="0" applyFont="1" applyBorder="1" applyAlignment="1" applyProtection="1">
      <alignment horizontal="center" vertical="center" wrapText="1"/>
      <protection locked="0"/>
    </xf>
    <xf numFmtId="0" fontId="33" fillId="0" borderId="192" xfId="0" applyFont="1" applyBorder="1" applyAlignment="1" applyProtection="1">
      <alignment horizontal="center"/>
      <protection locked="0"/>
    </xf>
    <xf numFmtId="182" fontId="33" fillId="0" borderId="193" xfId="0" applyNumberFormat="1" applyFont="1" applyBorder="1" applyAlignment="1" applyProtection="1">
      <alignment horizontal="center"/>
      <protection locked="0"/>
    </xf>
    <xf numFmtId="0" fontId="33" fillId="0" borderId="217" xfId="0" applyFont="1" applyBorder="1" applyAlignment="1" applyProtection="1">
      <alignment horizontal="center"/>
      <protection locked="0"/>
    </xf>
    <xf numFmtId="182" fontId="33" fillId="0" borderId="216" xfId="0" applyNumberFormat="1" applyFont="1" applyBorder="1" applyAlignment="1" applyProtection="1">
      <alignment horizontal="center"/>
      <protection locked="0"/>
    </xf>
    <xf numFmtId="0" fontId="19" fillId="0" borderId="193" xfId="0" applyFont="1" applyBorder="1" applyAlignment="1">
      <alignment horizontal="left" vertical="center"/>
    </xf>
    <xf numFmtId="0" fontId="19" fillId="0" borderId="45" xfId="0" applyFont="1" applyBorder="1" applyAlignment="1">
      <alignment horizontal="left" vertical="center"/>
    </xf>
    <xf numFmtId="0" fontId="19" fillId="0" borderId="193" xfId="0" applyFont="1" applyBorder="1"/>
    <xf numFmtId="0" fontId="19" fillId="0" borderId="216" xfId="0" applyFont="1" applyBorder="1"/>
    <xf numFmtId="2" fontId="28" fillId="33" borderId="193" xfId="59" applyNumberFormat="1" applyFont="1" applyFill="1" applyBorder="1" applyAlignment="1">
      <alignment horizontal="center" vertical="center" wrapText="1"/>
    </xf>
    <xf numFmtId="0" fontId="39" fillId="88" borderId="192" xfId="290" applyFont="1" applyFill="1" applyBorder="1" applyAlignment="1">
      <alignment vertical="center"/>
    </xf>
    <xf numFmtId="2" fontId="133" fillId="33" borderId="193" xfId="290" applyNumberFormat="1" applyFont="1" applyFill="1" applyBorder="1" applyAlignment="1">
      <alignment horizontal="center" vertical="center"/>
    </xf>
    <xf numFmtId="0" fontId="28" fillId="23" borderId="8" xfId="290" applyFont="1" applyFill="1" applyBorder="1" applyAlignment="1">
      <alignment horizontal="center" vertical="center"/>
    </xf>
    <xf numFmtId="2" fontId="133" fillId="33" borderId="8" xfId="290" applyNumberFormat="1" applyFont="1" applyFill="1" applyBorder="1" applyAlignment="1">
      <alignment horizontal="center" vertical="center"/>
    </xf>
    <xf numFmtId="0" fontId="133" fillId="33" borderId="193" xfId="290" applyFont="1" applyFill="1" applyBorder="1" applyAlignment="1">
      <alignment horizontal="center" vertical="center"/>
    </xf>
    <xf numFmtId="0" fontId="28" fillId="0" borderId="193" xfId="65" applyFont="1" applyBorder="1" applyAlignment="1">
      <alignment horizontal="left" vertical="center" wrapText="1"/>
    </xf>
    <xf numFmtId="0" fontId="19" fillId="0" borderId="0" xfId="0" applyFont="1" applyAlignment="1">
      <alignment wrapText="1"/>
    </xf>
    <xf numFmtId="0" fontId="19" fillId="0" borderId="193" xfId="0" applyFont="1" applyBorder="1" applyAlignment="1">
      <alignment horizontal="left" vertical="center" wrapText="1"/>
    </xf>
    <xf numFmtId="0" fontId="39" fillId="0" borderId="42" xfId="0" applyFont="1" applyBorder="1" applyAlignment="1">
      <alignment horizontal="center" vertical="center"/>
    </xf>
    <xf numFmtId="0" fontId="51" fillId="40" borderId="193" xfId="0" applyFont="1" applyFill="1" applyBorder="1" applyAlignment="1">
      <alignment horizontal="center" vertical="center" wrapText="1"/>
    </xf>
    <xf numFmtId="49" fontId="22" fillId="23" borderId="8" xfId="0" applyNumberFormat="1" applyFont="1" applyFill="1" applyBorder="1" applyAlignment="1">
      <alignment horizontal="center" vertical="center" wrapText="1"/>
    </xf>
    <xf numFmtId="2" fontId="253" fillId="23" borderId="8" xfId="0" applyNumberFormat="1" applyFont="1" applyFill="1" applyBorder="1" applyAlignment="1">
      <alignment horizontal="center" vertical="center"/>
    </xf>
    <xf numFmtId="2" fontId="253" fillId="0" borderId="193" xfId="0" applyNumberFormat="1" applyFont="1" applyBorder="1" applyAlignment="1">
      <alignment horizontal="center" vertical="center"/>
    </xf>
    <xf numFmtId="49" fontId="22" fillId="23" borderId="193" xfId="0" applyNumberFormat="1" applyFont="1" applyFill="1" applyBorder="1" applyAlignment="1">
      <alignment horizontal="center" vertical="center" wrapText="1"/>
    </xf>
    <xf numFmtId="2" fontId="253" fillId="0" borderId="8" xfId="0" applyNumberFormat="1" applyFont="1" applyBorder="1" applyAlignment="1">
      <alignment horizontal="center" vertical="center"/>
    </xf>
    <xf numFmtId="0" fontId="22" fillId="40" borderId="193" xfId="0" applyFont="1" applyFill="1" applyBorder="1" applyAlignment="1">
      <alignment horizontal="center" vertical="center" wrapText="1"/>
    </xf>
    <xf numFmtId="0" fontId="188" fillId="40" borderId="193" xfId="0" applyFont="1" applyFill="1" applyBorder="1" applyAlignment="1">
      <alignment horizontal="center" vertical="center" wrapText="1"/>
    </xf>
    <xf numFmtId="0" fontId="27" fillId="40" borderId="193" xfId="0" applyFont="1" applyFill="1" applyBorder="1" applyAlignment="1">
      <alignment horizontal="center" vertical="center" wrapText="1"/>
    </xf>
    <xf numFmtId="0" fontId="199" fillId="40" borderId="193" xfId="0" applyFont="1" applyFill="1" applyBorder="1" applyAlignment="1">
      <alignment horizontal="center" vertical="center" wrapText="1"/>
    </xf>
    <xf numFmtId="0" fontId="28" fillId="40" borderId="175" xfId="0" applyFont="1" applyFill="1" applyBorder="1"/>
    <xf numFmtId="0" fontId="28" fillId="40" borderId="176" xfId="0" applyFont="1" applyFill="1" applyBorder="1"/>
    <xf numFmtId="49" fontId="22" fillId="0" borderId="193" xfId="0" applyNumberFormat="1" applyFont="1" applyBorder="1" applyAlignment="1">
      <alignment horizontal="center" vertical="center"/>
    </xf>
    <xf numFmtId="0" fontId="109" fillId="0" borderId="193" xfId="0" applyFont="1" applyBorder="1" applyAlignment="1">
      <alignment horizontal="left" vertical="center" wrapText="1"/>
    </xf>
    <xf numFmtId="0" fontId="22" fillId="0" borderId="193" xfId="0" applyFont="1" applyBorder="1" applyAlignment="1">
      <alignment horizontal="center" vertical="center" wrapText="1"/>
    </xf>
    <xf numFmtId="0" fontId="109" fillId="0" borderId="193" xfId="0" applyFont="1" applyBorder="1" applyAlignment="1">
      <alignment horizontal="center" vertical="center" wrapText="1"/>
    </xf>
    <xf numFmtId="0" fontId="109" fillId="0" borderId="8" xfId="0" applyFont="1" applyBorder="1" applyAlignment="1">
      <alignment horizontal="center" vertical="center"/>
    </xf>
    <xf numFmtId="0" fontId="109" fillId="0" borderId="8" xfId="0" applyFont="1" applyBorder="1" applyAlignment="1">
      <alignment horizontal="center" vertical="center" wrapText="1"/>
    </xf>
    <xf numFmtId="0" fontId="109" fillId="0" borderId="0" xfId="0" applyFont="1" applyAlignment="1">
      <alignment horizontal="center" vertical="center" wrapText="1"/>
    </xf>
    <xf numFmtId="2" fontId="256" fillId="23" borderId="193" xfId="0" applyNumberFormat="1" applyFont="1" applyFill="1" applyBorder="1" applyAlignment="1">
      <alignment horizontal="center" vertical="center"/>
    </xf>
    <xf numFmtId="2" fontId="256" fillId="0" borderId="193" xfId="0" applyNumberFormat="1" applyFont="1" applyBorder="1" applyAlignment="1">
      <alignment horizontal="center" vertical="center"/>
    </xf>
    <xf numFmtId="0" fontId="19" fillId="0" borderId="193" xfId="0" applyFont="1" applyBorder="1" applyAlignment="1">
      <alignment horizontal="center" vertical="center" wrapText="1"/>
    </xf>
    <xf numFmtId="0" fontId="109" fillId="23" borderId="193" xfId="0" applyFont="1" applyFill="1" applyBorder="1" applyAlignment="1">
      <alignment horizontal="left" vertical="center" wrapText="1"/>
    </xf>
    <xf numFmtId="0" fontId="109" fillId="0" borderId="184" xfId="0" applyFont="1" applyBorder="1" applyAlignment="1">
      <alignment horizontal="center" vertical="center" wrapText="1"/>
    </xf>
    <xf numFmtId="0" fontId="109" fillId="0" borderId="184" xfId="0" applyFont="1" applyBorder="1" applyAlignment="1">
      <alignment horizontal="center" vertical="center"/>
    </xf>
    <xf numFmtId="2" fontId="22" fillId="23" borderId="193" xfId="0" applyNumberFormat="1" applyFont="1" applyFill="1" applyBorder="1" applyAlignment="1">
      <alignment horizontal="center" vertical="center"/>
    </xf>
    <xf numFmtId="2" fontId="22" fillId="0" borderId="193" xfId="0" applyNumberFormat="1" applyFont="1" applyBorder="1" applyAlignment="1">
      <alignment horizontal="center" vertical="center"/>
    </xf>
    <xf numFmtId="0" fontId="22" fillId="23" borderId="193" xfId="0" applyFont="1" applyFill="1" applyBorder="1" applyAlignment="1">
      <alignment horizontal="left" vertical="center" wrapText="1"/>
    </xf>
    <xf numFmtId="0" fontId="109" fillId="0" borderId="193" xfId="0" applyFont="1" applyBorder="1" applyAlignment="1">
      <alignment horizontal="center" vertical="center"/>
    </xf>
    <xf numFmtId="2" fontId="251" fillId="23" borderId="193" xfId="0" applyNumberFormat="1" applyFont="1" applyFill="1" applyBorder="1" applyAlignment="1">
      <alignment horizontal="center" vertical="center"/>
    </xf>
    <xf numFmtId="2" fontId="251" fillId="0" borderId="8" xfId="0" applyNumberFormat="1" applyFont="1" applyBorder="1" applyAlignment="1">
      <alignment horizontal="center" vertical="center"/>
    </xf>
    <xf numFmtId="2" fontId="251" fillId="0" borderId="193" xfId="0" applyNumberFormat="1" applyFont="1" applyBorder="1" applyAlignment="1">
      <alignment horizontal="center" vertical="center"/>
    </xf>
    <xf numFmtId="2" fontId="109" fillId="23" borderId="193" xfId="0" applyNumberFormat="1" applyFont="1" applyFill="1" applyBorder="1" applyAlignment="1">
      <alignment horizontal="center" vertical="center"/>
    </xf>
    <xf numFmtId="2" fontId="109" fillId="0" borderId="193" xfId="0" applyNumberFormat="1" applyFont="1" applyBorder="1" applyAlignment="1">
      <alignment horizontal="center" vertical="center"/>
    </xf>
    <xf numFmtId="0" fontId="27" fillId="40" borderId="184" xfId="0" applyFont="1" applyFill="1" applyBorder="1" applyAlignment="1">
      <alignment horizontal="center" vertical="center" wrapText="1"/>
    </xf>
    <xf numFmtId="0" fontId="109" fillId="0" borderId="193" xfId="0" applyFont="1" applyBorder="1" applyAlignment="1">
      <alignment vertical="center" wrapText="1"/>
    </xf>
    <xf numFmtId="2" fontId="109" fillId="23" borderId="8" xfId="0" applyNumberFormat="1" applyFont="1" applyFill="1" applyBorder="1" applyAlignment="1">
      <alignment horizontal="center" vertical="center"/>
    </xf>
    <xf numFmtId="2" fontId="109" fillId="0" borderId="8" xfId="0" applyNumberFormat="1" applyFont="1" applyBorder="1" applyAlignment="1">
      <alignment horizontal="center" vertical="center"/>
    </xf>
    <xf numFmtId="0" fontId="109" fillId="0" borderId="193" xfId="75" applyFont="1" applyBorder="1" applyAlignment="1">
      <alignment horizontal="center" vertical="center" wrapText="1"/>
    </xf>
    <xf numFmtId="0" fontId="259" fillId="0" borderId="193" xfId="0" applyFont="1" applyBorder="1" applyAlignment="1">
      <alignment vertical="center" wrapText="1"/>
    </xf>
    <xf numFmtId="2" fontId="109" fillId="33" borderId="193" xfId="0" applyNumberFormat="1" applyFont="1" applyFill="1" applyBorder="1" applyAlignment="1">
      <alignment horizontal="center" vertical="center"/>
    </xf>
    <xf numFmtId="0" fontId="19" fillId="40" borderId="175" xfId="0" applyFont="1" applyFill="1" applyBorder="1"/>
    <xf numFmtId="0" fontId="19" fillId="40" borderId="176" xfId="0" applyFont="1" applyFill="1" applyBorder="1"/>
    <xf numFmtId="0" fontId="109" fillId="23" borderId="193" xfId="0" applyFont="1" applyFill="1" applyBorder="1" applyAlignment="1">
      <alignment horizontal="center" vertical="center" wrapText="1"/>
    </xf>
    <xf numFmtId="0" fontId="109" fillId="33" borderId="193" xfId="0" applyFont="1" applyFill="1" applyBorder="1" applyAlignment="1">
      <alignment horizontal="center" vertical="center" wrapText="1"/>
    </xf>
    <xf numFmtId="0" fontId="259" fillId="23" borderId="193" xfId="0" applyFont="1" applyFill="1" applyBorder="1" applyAlignment="1">
      <alignment horizontal="left" vertical="center" wrapText="1"/>
    </xf>
    <xf numFmtId="0" fontId="109" fillId="33" borderId="193" xfId="0" applyFont="1" applyFill="1" applyBorder="1" applyAlignment="1">
      <alignment horizontal="center" vertical="center"/>
    </xf>
    <xf numFmtId="0" fontId="259" fillId="0" borderId="193" xfId="0" applyFont="1" applyBorder="1" applyAlignment="1">
      <alignment vertical="top" wrapText="1"/>
    </xf>
    <xf numFmtId="0" fontId="33" fillId="0" borderId="193" xfId="0" applyFont="1" applyBorder="1" applyAlignment="1">
      <alignment horizontal="center" vertical="center" wrapText="1"/>
    </xf>
    <xf numFmtId="49" fontId="22" fillId="33" borderId="193" xfId="0" applyNumberFormat="1" applyFont="1" applyFill="1" applyBorder="1" applyAlignment="1">
      <alignment horizontal="center" vertical="center"/>
    </xf>
    <xf numFmtId="0" fontId="109" fillId="33" borderId="8" xfId="0" applyFont="1" applyFill="1" applyBorder="1" applyAlignment="1">
      <alignment horizontal="left" vertical="center" wrapText="1"/>
    </xf>
    <xf numFmtId="2" fontId="251" fillId="33" borderId="193" xfId="0" applyNumberFormat="1" applyFont="1" applyFill="1" applyBorder="1" applyAlignment="1">
      <alignment horizontal="center" vertical="center"/>
    </xf>
    <xf numFmtId="2" fontId="251" fillId="33" borderId="8" xfId="0" applyNumberFormat="1" applyFont="1" applyFill="1" applyBorder="1" applyAlignment="1">
      <alignment horizontal="center" vertical="center"/>
    </xf>
    <xf numFmtId="0" fontId="259" fillId="33" borderId="8" xfId="0" applyFont="1" applyFill="1" applyBorder="1" applyAlignment="1">
      <alignment horizontal="left" vertical="center" wrapText="1"/>
    </xf>
    <xf numFmtId="2" fontId="256" fillId="0" borderId="8" xfId="0" applyNumberFormat="1" applyFont="1" applyBorder="1" applyAlignment="1">
      <alignment horizontal="center" vertical="center"/>
    </xf>
    <xf numFmtId="0" fontId="22" fillId="40" borderId="177" xfId="0" applyFont="1" applyFill="1" applyBorder="1" applyAlignment="1">
      <alignment horizontal="center" vertical="center" wrapText="1"/>
    </xf>
    <xf numFmtId="0" fontId="252" fillId="40" borderId="180" xfId="0" applyFont="1" applyFill="1" applyBorder="1" applyAlignment="1">
      <alignment horizontal="center" vertical="center" wrapText="1"/>
    </xf>
    <xf numFmtId="2" fontId="256" fillId="23" borderId="8" xfId="0" applyNumberFormat="1" applyFont="1" applyFill="1" applyBorder="1" applyAlignment="1">
      <alignment horizontal="center" vertical="center"/>
    </xf>
    <xf numFmtId="2" fontId="251" fillId="23" borderId="8" xfId="0" applyNumberFormat="1" applyFont="1" applyFill="1" applyBorder="1" applyAlignment="1">
      <alignment horizontal="center" vertical="center"/>
    </xf>
    <xf numFmtId="0" fontId="61" fillId="23" borderId="0" xfId="44" applyFont="1" applyFill="1" applyAlignment="1" applyProtection="1">
      <alignment horizontal="center"/>
    </xf>
    <xf numFmtId="14" fontId="28" fillId="0" borderId="0" xfId="0" applyNumberFormat="1" applyFont="1" applyAlignment="1">
      <alignment horizontal="center"/>
    </xf>
    <xf numFmtId="0" fontId="28" fillId="0" borderId="0" xfId="96" applyFont="1" applyAlignment="1">
      <alignment horizontal="center"/>
    </xf>
    <xf numFmtId="0" fontId="222" fillId="0" borderId="0" xfId="96" applyFont="1" applyAlignment="1">
      <alignment horizontal="center"/>
    </xf>
    <xf numFmtId="0" fontId="224" fillId="26" borderId="84" xfId="0" applyFont="1" applyFill="1" applyBorder="1" applyAlignment="1">
      <alignment horizontal="center" vertical="center" wrapText="1"/>
    </xf>
    <xf numFmtId="2" fontId="224" fillId="26" borderId="84" xfId="0" applyNumberFormat="1" applyFont="1" applyFill="1" applyBorder="1" applyAlignment="1">
      <alignment horizontal="center" vertical="center" wrapText="1"/>
    </xf>
    <xf numFmtId="9" fontId="224" fillId="26" borderId="165" xfId="0" applyNumberFormat="1" applyFont="1" applyFill="1" applyBorder="1" applyAlignment="1">
      <alignment horizontal="center" vertical="center" wrapText="1"/>
    </xf>
    <xf numFmtId="0" fontId="224" fillId="64" borderId="0" xfId="0" applyFont="1" applyFill="1" applyAlignment="1">
      <alignment horizontal="center" vertical="center" wrapText="1"/>
    </xf>
    <xf numFmtId="0" fontId="223" fillId="0" borderId="12" xfId="0" applyFont="1" applyBorder="1" applyAlignment="1">
      <alignment vertical="center" wrapText="1"/>
    </xf>
    <xf numFmtId="2" fontId="223" fillId="0" borderId="12" xfId="0" applyNumberFormat="1" applyFont="1" applyBorder="1" applyAlignment="1">
      <alignment horizontal="center" vertical="center"/>
    </xf>
    <xf numFmtId="2" fontId="261" fillId="0" borderId="38" xfId="0" applyNumberFormat="1" applyFont="1" applyBorder="1" applyAlignment="1">
      <alignment horizontal="center" vertical="center"/>
    </xf>
    <xf numFmtId="0" fontId="224" fillId="30" borderId="39" xfId="0" applyFont="1" applyFill="1" applyBorder="1" applyAlignment="1">
      <alignment horizontal="center" vertical="center" wrapText="1"/>
    </xf>
    <xf numFmtId="2" fontId="261" fillId="64" borderId="38" xfId="0" applyNumberFormat="1" applyFont="1" applyFill="1" applyBorder="1" applyAlignment="1">
      <alignment horizontal="center" vertical="center"/>
    </xf>
    <xf numFmtId="0" fontId="28" fillId="0" borderId="0" xfId="59" applyFont="1" applyAlignment="1">
      <alignment vertical="top" wrapText="1"/>
    </xf>
    <xf numFmtId="49" fontId="28" fillId="0" borderId="0" xfId="59" applyNumberFormat="1" applyFont="1" applyAlignment="1">
      <alignment horizontal="left" vertical="center" wrapText="1"/>
    </xf>
    <xf numFmtId="0" fontId="39" fillId="0" borderId="0" xfId="59" applyFont="1" applyAlignment="1">
      <alignment horizontal="center" vertical="center"/>
    </xf>
    <xf numFmtId="2" fontId="39" fillId="84" borderId="12" xfId="59" applyNumberFormat="1" applyFont="1" applyFill="1" applyBorder="1" applyAlignment="1">
      <alignment horizontal="center" vertical="center"/>
    </xf>
    <xf numFmtId="0" fontId="39" fillId="0" borderId="12" xfId="59" applyFont="1" applyBorder="1" applyAlignment="1">
      <alignment horizontal="center" vertical="center"/>
    </xf>
    <xf numFmtId="2" fontId="28" fillId="0" borderId="0" xfId="59" applyNumberFormat="1" applyFont="1" applyAlignment="1">
      <alignment vertical="top" wrapText="1"/>
    </xf>
    <xf numFmtId="2" fontId="39" fillId="0" borderId="0" xfId="59" applyNumberFormat="1" applyFont="1" applyAlignment="1">
      <alignment horizontal="center" vertical="center"/>
    </xf>
    <xf numFmtId="49" fontId="39" fillId="26" borderId="12" xfId="59" applyNumberFormat="1" applyFont="1" applyFill="1" applyBorder="1" applyAlignment="1">
      <alignment horizontal="center" vertical="center" wrapText="1" shrinkToFit="1"/>
    </xf>
    <xf numFmtId="0" fontId="39" fillId="26" borderId="12" xfId="59" applyFont="1" applyFill="1" applyBorder="1" applyAlignment="1">
      <alignment horizontal="center" vertical="center" wrapText="1" shrinkToFit="1"/>
    </xf>
    <xf numFmtId="2" fontId="39" fillId="26" borderId="12" xfId="59" applyNumberFormat="1" applyFont="1" applyFill="1" applyBorder="1" applyAlignment="1">
      <alignment horizontal="center" vertical="center" wrapText="1" shrinkToFit="1"/>
    </xf>
    <xf numFmtId="2" fontId="39" fillId="83" borderId="12" xfId="59" applyNumberFormat="1" applyFont="1" applyFill="1" applyBorder="1" applyAlignment="1">
      <alignment horizontal="center" vertical="center"/>
    </xf>
    <xf numFmtId="0" fontId="39" fillId="0" borderId="12" xfId="59" applyFont="1" applyBorder="1" applyAlignment="1">
      <alignment horizontal="left" vertical="center" wrapText="1"/>
    </xf>
    <xf numFmtId="2" fontId="142" fillId="0" borderId="12" xfId="59" applyNumberFormat="1" applyFont="1" applyBorder="1" applyAlignment="1">
      <alignment horizontal="center" vertical="center" wrapText="1" shrinkToFit="1"/>
    </xf>
    <xf numFmtId="0" fontId="39" fillId="83" borderId="38" xfId="59" applyFont="1" applyFill="1" applyBorder="1" applyAlignment="1">
      <alignment vertical="center"/>
    </xf>
    <xf numFmtId="0" fontId="39" fillId="83" borderId="39" xfId="59" applyFont="1" applyFill="1" applyBorder="1" applyAlignment="1">
      <alignment vertical="center"/>
    </xf>
    <xf numFmtId="0" fontId="39" fillId="0" borderId="8" xfId="59" applyFont="1" applyBorder="1" applyAlignment="1">
      <alignment horizontal="center" vertical="center" wrapText="1"/>
    </xf>
    <xf numFmtId="0" fontId="140" fillId="0" borderId="8" xfId="59" applyFont="1" applyBorder="1" applyAlignment="1">
      <alignment vertical="center" wrapText="1"/>
    </xf>
    <xf numFmtId="0" fontId="39" fillId="0" borderId="12" xfId="59" applyFont="1" applyBorder="1" applyAlignment="1">
      <alignment horizontal="center" vertical="center" wrapText="1"/>
    </xf>
    <xf numFmtId="0" fontId="140" fillId="0" borderId="12" xfId="59" applyFont="1" applyBorder="1" applyAlignment="1">
      <alignment vertical="center" wrapText="1"/>
    </xf>
    <xf numFmtId="0" fontId="39" fillId="83" borderId="177" xfId="59" applyFont="1" applyFill="1" applyBorder="1" applyAlignment="1">
      <alignment vertical="center"/>
    </xf>
    <xf numFmtId="0" fontId="39" fillId="83" borderId="180" xfId="59" applyFont="1" applyFill="1" applyBorder="1" applyAlignment="1">
      <alignment vertical="center"/>
    </xf>
    <xf numFmtId="49" fontId="39" fillId="0" borderId="12" xfId="59" applyNumberFormat="1" applyFont="1" applyBorder="1" applyAlignment="1">
      <alignment horizontal="center" vertical="center" wrapText="1" shrinkToFit="1"/>
    </xf>
    <xf numFmtId="49" fontId="39" fillId="33" borderId="12" xfId="59" applyNumberFormat="1" applyFont="1" applyFill="1" applyBorder="1" applyAlignment="1">
      <alignment horizontal="center" vertical="center" wrapText="1" shrinkToFit="1"/>
    </xf>
    <xf numFmtId="0" fontId="39" fillId="0" borderId="12" xfId="65" applyFont="1" applyBorder="1" applyAlignment="1">
      <alignment horizontal="left" vertical="center" wrapText="1"/>
    </xf>
    <xf numFmtId="2" fontId="141" fillId="0" borderId="12" xfId="59" applyNumberFormat="1" applyFont="1" applyBorder="1" applyAlignment="1">
      <alignment horizontal="center" vertical="center" wrapText="1" shrinkToFit="1"/>
    </xf>
    <xf numFmtId="2" fontId="39" fillId="0" borderId="12" xfId="59" applyNumberFormat="1" applyFont="1" applyBorder="1" applyAlignment="1">
      <alignment horizontal="center" vertical="center" wrapText="1" shrinkToFit="1"/>
    </xf>
    <xf numFmtId="49" fontId="39" fillId="33" borderId="12" xfId="59" applyNumberFormat="1" applyFont="1" applyFill="1" applyBorder="1" applyAlignment="1">
      <alignment horizontal="center" vertical="center" wrapText="1"/>
    </xf>
    <xf numFmtId="49" fontId="39" fillId="0" borderId="12" xfId="59" applyNumberFormat="1" applyFont="1" applyBorder="1" applyAlignment="1">
      <alignment horizontal="center" vertical="center" wrapText="1"/>
    </xf>
    <xf numFmtId="49" fontId="141" fillId="0" borderId="12" xfId="59" applyNumberFormat="1" applyFont="1" applyBorder="1" applyAlignment="1">
      <alignment horizontal="center" vertical="center" wrapText="1"/>
    </xf>
    <xf numFmtId="0" fontId="141" fillId="0" borderId="12" xfId="59" applyFont="1" applyBorder="1" applyAlignment="1">
      <alignment horizontal="left" vertical="center" wrapText="1"/>
    </xf>
    <xf numFmtId="0" fontId="211" fillId="0" borderId="12" xfId="59" applyFont="1" applyBorder="1" applyAlignment="1">
      <alignment horizontal="left" vertical="center" wrapText="1"/>
    </xf>
    <xf numFmtId="0" fontId="140" fillId="0" borderId="12" xfId="65" applyFont="1" applyBorder="1" applyAlignment="1">
      <alignment horizontal="left" vertical="center" wrapText="1"/>
    </xf>
    <xf numFmtId="0" fontId="28" fillId="33" borderId="12" xfId="59" applyFont="1" applyFill="1" applyBorder="1" applyAlignment="1">
      <alignment horizontal="left" vertical="top" wrapText="1"/>
    </xf>
    <xf numFmtId="0" fontId="140" fillId="0" borderId="12" xfId="59" applyFont="1" applyBorder="1" applyAlignment="1">
      <alignment horizontal="left" vertical="center" wrapText="1"/>
    </xf>
    <xf numFmtId="49" fontId="141" fillId="33" borderId="12" xfId="59" applyNumberFormat="1" applyFont="1" applyFill="1" applyBorder="1" applyAlignment="1">
      <alignment horizontal="center" vertical="center" wrapText="1"/>
    </xf>
    <xf numFmtId="0" fontId="140" fillId="33" borderId="12" xfId="59" applyFont="1" applyFill="1" applyBorder="1" applyAlignment="1">
      <alignment horizontal="left" vertical="center" wrapText="1"/>
    </xf>
    <xf numFmtId="49" fontId="39" fillId="33" borderId="12" xfId="65" applyNumberFormat="1" applyFont="1" applyFill="1" applyBorder="1" applyAlignment="1">
      <alignment horizontal="center" vertical="center" wrapText="1"/>
    </xf>
    <xf numFmtId="0" fontId="28" fillId="33" borderId="12" xfId="65" applyFont="1" applyFill="1" applyBorder="1" applyAlignment="1">
      <alignment horizontal="left" vertical="top" wrapText="1"/>
    </xf>
    <xf numFmtId="0" fontId="39" fillId="0" borderId="12" xfId="59" applyFont="1" applyBorder="1" applyAlignment="1">
      <alignment vertical="center" wrapText="1"/>
    </xf>
    <xf numFmtId="0" fontId="28" fillId="0" borderId="12" xfId="59" applyFont="1" applyBorder="1" applyAlignment="1">
      <alignment vertical="center" wrapText="1"/>
    </xf>
    <xf numFmtId="0" fontId="28" fillId="0" borderId="12" xfId="59" applyFont="1" applyBorder="1" applyAlignment="1">
      <alignment wrapText="1"/>
    </xf>
    <xf numFmtId="0" fontId="39" fillId="33" borderId="12" xfId="59" applyFont="1" applyFill="1" applyBorder="1" applyAlignment="1">
      <alignment horizontal="left" vertical="center" wrapText="1"/>
    </xf>
    <xf numFmtId="0" fontId="39" fillId="83" borderId="180" xfId="59" applyFont="1" applyFill="1" applyBorder="1" applyAlignment="1">
      <alignment horizontal="center" vertical="center"/>
    </xf>
    <xf numFmtId="0" fontId="130" fillId="33" borderId="12" xfId="59" applyFont="1" applyFill="1" applyBorder="1" applyAlignment="1">
      <alignment vertical="top" wrapText="1"/>
    </xf>
    <xf numFmtId="0" fontId="28" fillId="33" borderId="12" xfId="59" applyFont="1" applyFill="1" applyBorder="1" applyAlignment="1">
      <alignment vertical="top" wrapText="1"/>
    </xf>
    <xf numFmtId="0" fontId="39" fillId="38" borderId="193" xfId="0" applyFont="1" applyFill="1" applyBorder="1" applyAlignment="1">
      <alignment horizontal="center" vertical="center" wrapText="1"/>
    </xf>
    <xf numFmtId="2" fontId="26" fillId="38" borderId="193" xfId="0" applyNumberFormat="1" applyFont="1" applyFill="1" applyBorder="1" applyAlignment="1">
      <alignment horizontal="center" vertical="center" wrapText="1"/>
    </xf>
    <xf numFmtId="2" fontId="28" fillId="44" borderId="192" xfId="0" applyNumberFormat="1" applyFont="1" applyFill="1" applyBorder="1" applyAlignment="1">
      <alignment horizontal="center" vertical="center" wrapText="1"/>
    </xf>
    <xf numFmtId="0" fontId="39" fillId="53" borderId="192" xfId="0" applyFont="1" applyFill="1" applyBorder="1" applyAlignment="1">
      <alignment vertical="center" wrapText="1"/>
    </xf>
    <xf numFmtId="0" fontId="130" fillId="23" borderId="193" xfId="65" applyFont="1" applyFill="1" applyBorder="1" applyAlignment="1">
      <alignment horizontal="left" vertical="center" wrapText="1"/>
    </xf>
    <xf numFmtId="0" fontId="28" fillId="0" borderId="184" xfId="0" applyFont="1" applyBorder="1" applyAlignment="1">
      <alignment horizontal="right" vertical="center" wrapText="1"/>
    </xf>
    <xf numFmtId="0" fontId="28" fillId="0" borderId="193" xfId="0" applyFont="1" applyBorder="1" applyAlignment="1">
      <alignment horizontal="center" wrapText="1"/>
    </xf>
    <xf numFmtId="0" fontId="183" fillId="0" borderId="175" xfId="297" applyFont="1" applyBorder="1" applyAlignment="1" applyProtection="1">
      <alignment horizontal="left" vertical="center" wrapText="1"/>
    </xf>
    <xf numFmtId="0" fontId="28" fillId="33" borderId="176" xfId="0" applyFont="1" applyFill="1" applyBorder="1" applyAlignment="1">
      <alignment horizontal="center" vertical="center" wrapText="1"/>
    </xf>
    <xf numFmtId="0" fontId="28" fillId="33" borderId="193" xfId="0" applyFont="1" applyFill="1" applyBorder="1" applyAlignment="1">
      <alignment horizontal="left" vertical="center" wrapText="1"/>
    </xf>
    <xf numFmtId="0" fontId="28" fillId="23" borderId="193" xfId="301" applyFont="1" applyFill="1" applyBorder="1" applyAlignment="1">
      <alignment horizontal="center" vertical="center" wrapText="1"/>
    </xf>
    <xf numFmtId="0" fontId="183" fillId="44" borderId="175" xfId="297" applyFont="1" applyFill="1" applyBorder="1" applyAlignment="1" applyProtection="1">
      <alignment horizontal="left" vertical="center" wrapText="1"/>
    </xf>
    <xf numFmtId="0" fontId="39" fillId="77" borderId="192" xfId="0" applyFont="1" applyFill="1" applyBorder="1" applyAlignment="1">
      <alignment horizontal="center" vertical="center" wrapText="1"/>
    </xf>
    <xf numFmtId="0" fontId="248" fillId="0" borderId="193" xfId="297" applyFont="1" applyBorder="1" applyAlignment="1" applyProtection="1">
      <alignment horizontal="left" vertical="center" wrapText="1"/>
    </xf>
    <xf numFmtId="49" fontId="130" fillId="23" borderId="193" xfId="0" applyNumberFormat="1" applyFont="1" applyFill="1" applyBorder="1" applyAlignment="1">
      <alignment horizontal="left" vertical="center" wrapText="1"/>
    </xf>
    <xf numFmtId="0" fontId="130" fillId="0" borderId="193" xfId="0" applyFont="1" applyBorder="1" applyAlignment="1">
      <alignment horizontal="center" vertical="center"/>
    </xf>
    <xf numFmtId="0" fontId="130" fillId="0" borderId="193" xfId="0" applyFont="1" applyBorder="1" applyAlignment="1">
      <alignment horizontal="left" vertical="center"/>
    </xf>
    <xf numFmtId="0" fontId="130" fillId="0" borderId="193" xfId="0" applyFont="1" applyBorder="1" applyAlignment="1">
      <alignment horizontal="center"/>
    </xf>
    <xf numFmtId="49" fontId="28" fillId="23" borderId="193" xfId="0" applyNumberFormat="1" applyFont="1" applyFill="1" applyBorder="1" applyAlignment="1">
      <alignment horizontal="left" vertical="center" wrapText="1"/>
    </xf>
    <xf numFmtId="49" fontId="28" fillId="23" borderId="193" xfId="0" applyNumberFormat="1" applyFont="1" applyFill="1" applyBorder="1" applyAlignment="1">
      <alignment horizontal="center" vertical="center" wrapText="1"/>
    </xf>
    <xf numFmtId="0" fontId="39" fillId="53" borderId="194" xfId="0" applyFont="1" applyFill="1" applyBorder="1" applyAlignment="1">
      <alignment vertical="center" wrapText="1"/>
    </xf>
    <xf numFmtId="0" fontId="183" fillId="63" borderId="193" xfId="297" applyFont="1" applyFill="1" applyBorder="1" applyAlignment="1" applyProtection="1">
      <alignment horizontal="left" vertical="center" wrapText="1"/>
    </xf>
    <xf numFmtId="49" fontId="28" fillId="33" borderId="193" xfId="0" applyNumberFormat="1" applyFont="1" applyFill="1" applyBorder="1" applyAlignment="1">
      <alignment horizontal="left" vertical="center" wrapText="1"/>
    </xf>
    <xf numFmtId="0" fontId="183" fillId="96" borderId="193" xfId="297" applyFont="1" applyFill="1" applyBorder="1" applyAlignment="1" applyProtection="1">
      <alignment horizontal="left" vertical="center" wrapText="1"/>
    </xf>
    <xf numFmtId="0" fontId="28" fillId="33" borderId="193" xfId="0" applyFont="1" applyFill="1" applyBorder="1" applyAlignment="1">
      <alignment horizontal="left" vertical="center"/>
    </xf>
    <xf numFmtId="0" fontId="183" fillId="97" borderId="193" xfId="297" applyFont="1" applyFill="1" applyBorder="1" applyAlignment="1" applyProtection="1">
      <alignment horizontal="left" vertical="center" wrapText="1"/>
    </xf>
    <xf numFmtId="0" fontId="132" fillId="37" borderId="193" xfId="0" applyFont="1" applyFill="1" applyBorder="1"/>
    <xf numFmtId="0" fontId="183" fillId="88" borderId="193" xfId="297" applyFont="1" applyFill="1" applyBorder="1" applyAlignment="1" applyProtection="1">
      <alignment horizontal="left" vertical="center" wrapText="1"/>
    </xf>
    <xf numFmtId="0" fontId="183" fillId="33" borderId="193" xfId="297" applyFont="1" applyFill="1" applyBorder="1" applyAlignment="1" applyProtection="1">
      <alignment horizontal="left" vertical="center" wrapText="1"/>
    </xf>
    <xf numFmtId="49" fontId="20" fillId="23" borderId="193" xfId="0" applyNumberFormat="1" applyFont="1" applyFill="1" applyBorder="1" applyAlignment="1">
      <alignment horizontal="left" vertical="center" wrapText="1"/>
    </xf>
    <xf numFmtId="49" fontId="20" fillId="23" borderId="193" xfId="0" applyNumberFormat="1" applyFont="1" applyFill="1" applyBorder="1" applyAlignment="1">
      <alignment horizontal="center" vertical="center" wrapText="1"/>
    </xf>
    <xf numFmtId="2" fontId="135" fillId="33" borderId="193" xfId="0" applyNumberFormat="1" applyFont="1" applyFill="1" applyBorder="1" applyAlignment="1">
      <alignment horizontal="center" vertical="center" wrapText="1"/>
    </xf>
    <xf numFmtId="0" fontId="39" fillId="53" borderId="189" xfId="0" applyFont="1" applyFill="1" applyBorder="1" applyAlignment="1">
      <alignment vertical="center" wrapText="1"/>
    </xf>
    <xf numFmtId="0" fontId="39" fillId="117" borderId="161" xfId="64" applyFont="1" applyFill="1" applyBorder="1" applyAlignment="1">
      <alignment horizontal="left" vertical="center"/>
    </xf>
    <xf numFmtId="0" fontId="28" fillId="0" borderId="161" xfId="290" applyFont="1" applyBorder="1" applyAlignment="1">
      <alignment horizontal="left" vertical="center"/>
    </xf>
    <xf numFmtId="0" fontId="28" fillId="0" borderId="161" xfId="290" applyFont="1" applyBorder="1" applyAlignment="1">
      <alignment horizontal="center" vertical="center"/>
    </xf>
    <xf numFmtId="2" fontId="28" fillId="0" borderId="161" xfId="290" applyNumberFormat="1" applyFont="1" applyBorder="1" applyAlignment="1">
      <alignment horizontal="center" vertical="center"/>
    </xf>
    <xf numFmtId="1" fontId="28" fillId="0" borderId="161" xfId="290" applyNumberFormat="1" applyFont="1" applyBorder="1" applyAlignment="1">
      <alignment horizontal="center" vertical="center"/>
    </xf>
    <xf numFmtId="0" fontId="28" fillId="33" borderId="161" xfId="290" applyFont="1" applyFill="1" applyBorder="1" applyAlignment="1">
      <alignment horizontal="left" vertical="center"/>
    </xf>
    <xf numFmtId="0" fontId="39" fillId="118" borderId="161" xfId="64" applyFont="1" applyFill="1" applyBorder="1" applyAlignment="1">
      <alignment horizontal="left" vertical="center"/>
    </xf>
    <xf numFmtId="2" fontId="28" fillId="0" borderId="161" xfId="290" applyNumberFormat="1" applyFont="1" applyBorder="1" applyAlignment="1">
      <alignment horizontal="left" vertical="center"/>
    </xf>
    <xf numFmtId="3" fontId="28" fillId="0" borderId="161" xfId="290" applyNumberFormat="1" applyFont="1" applyBorder="1" applyAlignment="1">
      <alignment horizontal="center" vertical="center"/>
    </xf>
    <xf numFmtId="4" fontId="28" fillId="0" borderId="161" xfId="290" applyNumberFormat="1" applyFont="1" applyBorder="1" applyAlignment="1">
      <alignment horizontal="center" vertical="center"/>
    </xf>
    <xf numFmtId="1" fontId="28" fillId="0" borderId="161" xfId="290" applyNumberFormat="1" applyFont="1" applyBorder="1" applyAlignment="1">
      <alignment horizontal="left" vertical="center"/>
    </xf>
    <xf numFmtId="0" fontId="184" fillId="0" borderId="0" xfId="44" applyFont="1" applyAlignment="1" applyProtection="1">
      <alignment horizontal="center" vertical="center"/>
    </xf>
    <xf numFmtId="2" fontId="19" fillId="0" borderId="0" xfId="0" applyNumberFormat="1" applyFont="1" applyAlignment="1">
      <alignment horizontal="center"/>
    </xf>
    <xf numFmtId="14" fontId="19" fillId="0" borderId="0" xfId="0" applyNumberFormat="1" applyFont="1" applyAlignment="1">
      <alignment horizontal="center" vertical="top"/>
    </xf>
    <xf numFmtId="0" fontId="19" fillId="0" borderId="0" xfId="0" applyFont="1" applyAlignment="1">
      <alignment horizontal="left" vertical="center"/>
    </xf>
    <xf numFmtId="0" fontId="112" fillId="0" borderId="0" xfId="0" applyFont="1" applyAlignment="1">
      <alignment horizontal="center" vertical="center"/>
    </xf>
    <xf numFmtId="211" fontId="19" fillId="0" borderId="0" xfId="0" applyNumberFormat="1" applyFont="1" applyAlignment="1">
      <alignment horizontal="center" vertical="center"/>
    </xf>
    <xf numFmtId="2" fontId="19" fillId="0" borderId="0" xfId="0" applyNumberFormat="1" applyFont="1"/>
    <xf numFmtId="0" fontId="39" fillId="81" borderId="192" xfId="0" applyFont="1" applyFill="1" applyBorder="1" applyAlignment="1">
      <alignment wrapText="1"/>
    </xf>
    <xf numFmtId="2" fontId="133" fillId="23" borderId="175" xfId="0" applyNumberFormat="1" applyFont="1" applyFill="1" applyBorder="1" applyAlignment="1">
      <alignment horizontal="center" vertical="center" wrapText="1"/>
    </xf>
    <xf numFmtId="2" fontId="28" fillId="23" borderId="175" xfId="0" applyNumberFormat="1" applyFont="1" applyFill="1" applyBorder="1" applyAlignment="1">
      <alignment horizontal="center" vertical="center" wrapText="1"/>
    </xf>
    <xf numFmtId="0" fontId="28" fillId="0" borderId="184" xfId="0" applyFont="1" applyBorder="1" applyAlignment="1">
      <alignment horizontal="left" vertical="center" wrapText="1"/>
    </xf>
    <xf numFmtId="2" fontId="130" fillId="33" borderId="193" xfId="0" applyNumberFormat="1" applyFont="1" applyFill="1" applyBorder="1" applyAlignment="1">
      <alignment horizontal="center" vertical="center" wrapText="1"/>
    </xf>
    <xf numFmtId="0" fontId="39" fillId="81" borderId="192" xfId="0" applyFont="1" applyFill="1" applyBorder="1" applyAlignment="1">
      <alignment vertical="center" wrapText="1"/>
    </xf>
    <xf numFmtId="0" fontId="28" fillId="33" borderId="184" xfId="0" applyFont="1" applyFill="1" applyBorder="1" applyAlignment="1">
      <alignment horizontal="center" vertical="center" wrapText="1"/>
    </xf>
    <xf numFmtId="2" fontId="130" fillId="23" borderId="175" xfId="0" applyNumberFormat="1" applyFont="1" applyFill="1" applyBorder="1" applyAlignment="1">
      <alignment horizontal="center" vertical="center" wrapText="1"/>
    </xf>
    <xf numFmtId="2" fontId="130" fillId="23" borderId="193" xfId="0" applyNumberFormat="1" applyFont="1" applyFill="1" applyBorder="1" applyAlignment="1">
      <alignment horizontal="center" vertical="center" wrapText="1"/>
    </xf>
    <xf numFmtId="2" fontId="130" fillId="0" borderId="175" xfId="0" applyNumberFormat="1" applyFont="1" applyBorder="1" applyAlignment="1">
      <alignment horizontal="center" vertical="center" wrapText="1"/>
    </xf>
    <xf numFmtId="0" fontId="141" fillId="81" borderId="192" xfId="0" applyFont="1" applyFill="1" applyBorder="1" applyAlignment="1">
      <alignment vertical="center" wrapText="1"/>
    </xf>
    <xf numFmtId="2" fontId="28" fillId="23" borderId="193" xfId="0" applyNumberFormat="1" applyFont="1" applyFill="1" applyBorder="1" applyAlignment="1">
      <alignment horizontal="center" vertical="center" wrapText="1"/>
    </xf>
    <xf numFmtId="0" fontId="28" fillId="23" borderId="184" xfId="0" applyFont="1" applyFill="1" applyBorder="1" applyAlignment="1">
      <alignment vertical="top" wrapText="1"/>
    </xf>
    <xf numFmtId="2" fontId="130" fillId="33" borderId="175" xfId="0" applyNumberFormat="1" applyFont="1" applyFill="1" applyBorder="1" applyAlignment="1">
      <alignment horizontal="center" vertical="center" wrapText="1"/>
    </xf>
    <xf numFmtId="2" fontId="28" fillId="33" borderId="175" xfId="0" applyNumberFormat="1" applyFont="1" applyFill="1" applyBorder="1" applyAlignment="1">
      <alignment horizontal="center" vertical="center" wrapText="1"/>
    </xf>
    <xf numFmtId="2" fontId="28" fillId="23" borderId="193" xfId="0" applyNumberFormat="1" applyFont="1" applyFill="1" applyBorder="1" applyAlignment="1">
      <alignment horizontal="center" vertical="center"/>
    </xf>
    <xf numFmtId="0" fontId="39" fillId="81" borderId="176" xfId="0" applyFont="1" applyFill="1" applyBorder="1" applyAlignment="1">
      <alignment wrapText="1"/>
    </xf>
    <xf numFmtId="0" fontId="28" fillId="64" borderId="176" xfId="0" applyFont="1" applyFill="1" applyBorder="1" applyAlignment="1">
      <alignment vertical="center" wrapText="1"/>
    </xf>
    <xf numFmtId="1" fontId="28" fillId="23" borderId="175" xfId="0" applyNumberFormat="1" applyFont="1" applyFill="1" applyBorder="1" applyAlignment="1">
      <alignment horizontal="center" vertical="center" wrapText="1"/>
    </xf>
    <xf numFmtId="0" fontId="265" fillId="0" borderId="193" xfId="297" applyFont="1" applyBorder="1" applyAlignment="1" applyProtection="1">
      <alignment horizontal="left" vertical="center"/>
    </xf>
    <xf numFmtId="0" fontId="266" fillId="51" borderId="193" xfId="0" applyFont="1" applyFill="1" applyBorder="1" applyAlignment="1">
      <alignment horizontal="center" vertical="center"/>
    </xf>
    <xf numFmtId="0" fontId="266" fillId="51" borderId="193" xfId="0" applyFont="1" applyFill="1" applyBorder="1" applyAlignment="1">
      <alignment horizontal="center" vertical="center" wrapText="1"/>
    </xf>
    <xf numFmtId="0" fontId="266" fillId="52" borderId="193" xfId="0" applyFont="1" applyFill="1" applyBorder="1" applyAlignment="1">
      <alignment horizontal="center" vertical="center" wrapText="1"/>
    </xf>
    <xf numFmtId="0" fontId="19" fillId="0" borderId="193" xfId="0" applyFont="1" applyBorder="1" applyAlignment="1">
      <alignment vertical="center"/>
    </xf>
    <xf numFmtId="4" fontId="19" fillId="0" borderId="193" xfId="0" applyNumberFormat="1" applyFont="1" applyBorder="1" applyAlignment="1">
      <alignment horizontal="center" vertical="center"/>
    </xf>
    <xf numFmtId="0" fontId="19" fillId="51" borderId="193" xfId="0" applyFont="1" applyFill="1" applyBorder="1" applyAlignment="1">
      <alignment vertical="center"/>
    </xf>
    <xf numFmtId="0" fontId="19" fillId="51" borderId="193" xfId="0" applyFont="1" applyFill="1" applyBorder="1" applyAlignment="1">
      <alignment horizontal="center" vertical="center" wrapText="1"/>
    </xf>
    <xf numFmtId="2" fontId="19" fillId="51" borderId="193" xfId="0" applyNumberFormat="1" applyFont="1" applyFill="1" applyBorder="1" applyAlignment="1">
      <alignment horizontal="center" vertical="center" wrapText="1"/>
    </xf>
    <xf numFmtId="0" fontId="19" fillId="39" borderId="193" xfId="0" applyFont="1" applyFill="1" applyBorder="1"/>
    <xf numFmtId="0" fontId="19" fillId="39" borderId="193" xfId="0" applyFont="1" applyFill="1" applyBorder="1" applyAlignment="1">
      <alignment horizontal="center" vertical="center"/>
    </xf>
    <xf numFmtId="2" fontId="19" fillId="39" borderId="193" xfId="0" applyNumberFormat="1" applyFont="1" applyFill="1" applyBorder="1" applyAlignment="1">
      <alignment vertical="center"/>
    </xf>
    <xf numFmtId="2" fontId="19" fillId="0" borderId="193" xfId="0" applyNumberFormat="1" applyFont="1" applyBorder="1" applyAlignment="1">
      <alignment vertical="center"/>
    </xf>
    <xf numFmtId="0" fontId="19" fillId="51" borderId="193" xfId="0" applyFont="1" applyFill="1" applyBorder="1" applyAlignment="1">
      <alignment horizontal="center" vertical="center"/>
    </xf>
    <xf numFmtId="2" fontId="19" fillId="51" borderId="193" xfId="0" applyNumberFormat="1" applyFont="1" applyFill="1" applyBorder="1" applyAlignment="1">
      <alignment horizontal="center" vertical="center"/>
    </xf>
    <xf numFmtId="0" fontId="19" fillId="39" borderId="193" xfId="0" applyFont="1" applyFill="1" applyBorder="1" applyAlignment="1">
      <alignment vertical="center"/>
    </xf>
    <xf numFmtId="0" fontId="23" fillId="39" borderId="193" xfId="0" applyFont="1" applyFill="1" applyBorder="1" applyAlignment="1">
      <alignment horizontal="left" vertical="center" wrapText="1"/>
    </xf>
    <xf numFmtId="0" fontId="23" fillId="39" borderId="193" xfId="0" applyFont="1" applyFill="1" applyBorder="1" applyAlignment="1">
      <alignment horizontal="center" vertical="center"/>
    </xf>
    <xf numFmtId="4" fontId="266" fillId="52" borderId="193" xfId="0" applyNumberFormat="1" applyFont="1" applyFill="1" applyBorder="1" applyAlignment="1">
      <alignment horizontal="center" vertical="center" wrapText="1"/>
    </xf>
    <xf numFmtId="4" fontId="19" fillId="51" borderId="193" xfId="0" applyNumberFormat="1" applyFont="1" applyFill="1" applyBorder="1" applyAlignment="1">
      <alignment horizontal="center" vertical="center"/>
    </xf>
    <xf numFmtId="0" fontId="19" fillId="0" borderId="193" xfId="0" applyFont="1" applyBorder="1" applyAlignment="1">
      <alignment horizontal="center"/>
    </xf>
    <xf numFmtId="4" fontId="19" fillId="0" borderId="193" xfId="0" applyNumberFormat="1" applyFont="1" applyBorder="1"/>
    <xf numFmtId="4" fontId="19" fillId="51" borderId="193" xfId="0" applyNumberFormat="1" applyFont="1" applyFill="1" applyBorder="1" applyAlignment="1">
      <alignment vertical="center"/>
    </xf>
    <xf numFmtId="0" fontId="220" fillId="0" borderId="193" xfId="0" applyFont="1" applyBorder="1"/>
    <xf numFmtId="0" fontId="220" fillId="0" borderId="193" xfId="0" applyFont="1" applyBorder="1" applyAlignment="1">
      <alignment horizontal="center"/>
    </xf>
    <xf numFmtId="0" fontId="23" fillId="0" borderId="193" xfId="0" applyFont="1" applyBorder="1"/>
    <xf numFmtId="0" fontId="23" fillId="0" borderId="193" xfId="0" applyFont="1" applyBorder="1" applyAlignment="1">
      <alignment horizontal="center"/>
    </xf>
    <xf numFmtId="0" fontId="24" fillId="59" borderId="193" xfId="0" applyFont="1" applyFill="1" applyBorder="1" applyAlignment="1">
      <alignment horizontal="center" vertical="center"/>
    </xf>
    <xf numFmtId="0" fontId="24" fillId="59" borderId="193" xfId="0" applyFont="1" applyFill="1" applyBorder="1" applyAlignment="1">
      <alignment horizontal="center" vertical="center" wrapText="1"/>
    </xf>
    <xf numFmtId="0" fontId="24" fillId="59" borderId="193" xfId="0" applyFont="1" applyFill="1" applyBorder="1" applyAlignment="1">
      <alignment vertical="center"/>
    </xf>
    <xf numFmtId="4" fontId="24" fillId="59" borderId="193" xfId="0" applyNumberFormat="1" applyFont="1" applyFill="1" applyBorder="1" applyAlignment="1">
      <alignment horizontal="center" vertical="center" wrapText="1"/>
    </xf>
    <xf numFmtId="0" fontId="19" fillId="59" borderId="193" xfId="0" applyFont="1" applyFill="1" applyBorder="1"/>
    <xf numFmtId="0" fontId="19" fillId="59" borderId="193" xfId="0" applyFont="1" applyFill="1" applyBorder="1" applyAlignment="1">
      <alignment horizontal="left" vertical="center"/>
    </xf>
    <xf numFmtId="0" fontId="267" fillId="59" borderId="193" xfId="0" applyFont="1" applyFill="1" applyBorder="1" applyAlignment="1">
      <alignment horizontal="center" vertical="center"/>
    </xf>
    <xf numFmtId="4" fontId="267" fillId="59" borderId="193" xfId="0" applyNumberFormat="1" applyFont="1" applyFill="1" applyBorder="1" applyAlignment="1">
      <alignment horizontal="center" vertical="center"/>
    </xf>
    <xf numFmtId="1" fontId="220" fillId="33" borderId="221" xfId="32" applyNumberFormat="1" applyFont="1" applyFill="1" applyBorder="1" applyAlignment="1">
      <alignment horizontal="right"/>
    </xf>
    <xf numFmtId="0" fontId="220" fillId="0" borderId="193" xfId="0" applyFont="1" applyBorder="1" applyAlignment="1">
      <alignment horizontal="left" vertical="center"/>
    </xf>
    <xf numFmtId="0" fontId="220" fillId="0" borderId="193" xfId="0" applyFont="1" applyBorder="1" applyAlignment="1">
      <alignment horizontal="center" vertical="center"/>
    </xf>
    <xf numFmtId="1" fontId="220" fillId="33" borderId="193" xfId="32" applyNumberFormat="1" applyFont="1" applyFill="1" applyBorder="1" applyAlignment="1">
      <alignment horizontal="right"/>
    </xf>
    <xf numFmtId="0" fontId="23" fillId="0" borderId="193" xfId="0" applyFont="1" applyBorder="1" applyAlignment="1">
      <alignment vertical="center"/>
    </xf>
    <xf numFmtId="0" fontId="23" fillId="0" borderId="193" xfId="0" applyFont="1" applyBorder="1" applyAlignment="1">
      <alignment vertical="center" wrapText="1"/>
    </xf>
    <xf numFmtId="0" fontId="23" fillId="0" borderId="193" xfId="0" applyFont="1" applyBorder="1" applyAlignment="1">
      <alignment horizontal="center" vertical="center" wrapText="1"/>
    </xf>
    <xf numFmtId="4" fontId="23" fillId="0" borderId="193" xfId="0" applyNumberFormat="1" applyFont="1" applyBorder="1" applyAlignment="1">
      <alignment horizontal="center" vertical="center" wrapText="1"/>
    </xf>
    <xf numFmtId="0" fontId="23" fillId="39" borderId="193" xfId="0" applyFont="1" applyFill="1" applyBorder="1" applyAlignment="1">
      <alignment vertical="center"/>
    </xf>
    <xf numFmtId="0" fontId="23" fillId="39" borderId="193" xfId="0" applyFont="1" applyFill="1" applyBorder="1" applyAlignment="1">
      <alignment vertical="center" wrapText="1"/>
    </xf>
    <xf numFmtId="0" fontId="23" fillId="39" borderId="193" xfId="0" applyFont="1" applyFill="1" applyBorder="1" applyAlignment="1">
      <alignment horizontal="center" vertical="center" wrapText="1"/>
    </xf>
    <xf numFmtId="4" fontId="23" fillId="39" borderId="193" xfId="0" applyNumberFormat="1" applyFont="1" applyFill="1" applyBorder="1" applyAlignment="1">
      <alignment horizontal="center" vertical="center" wrapText="1"/>
    </xf>
    <xf numFmtId="0" fontId="23" fillId="59" borderId="193" xfId="0" applyFont="1" applyFill="1" applyBorder="1" applyAlignment="1">
      <alignment vertical="center"/>
    </xf>
    <xf numFmtId="0" fontId="23" fillId="59" borderId="193" xfId="0" applyFont="1" applyFill="1" applyBorder="1" applyAlignment="1">
      <alignment vertical="center" wrapText="1"/>
    </xf>
    <xf numFmtId="0" fontId="23" fillId="59" borderId="193" xfId="0" applyFont="1" applyFill="1" applyBorder="1" applyAlignment="1">
      <alignment horizontal="center" vertical="center" wrapText="1"/>
    </xf>
    <xf numFmtId="0" fontId="220" fillId="0" borderId="193" xfId="0" applyFont="1" applyBorder="1" applyAlignment="1">
      <alignment vertical="center"/>
    </xf>
    <xf numFmtId="0" fontId="220" fillId="0" borderId="193" xfId="0" applyFont="1" applyBorder="1" applyAlignment="1">
      <alignment vertical="center" wrapText="1"/>
    </xf>
    <xf numFmtId="0" fontId="220" fillId="0" borderId="193" xfId="0" applyFont="1" applyBorder="1" applyAlignment="1">
      <alignment horizontal="center" vertical="center" wrapText="1"/>
    </xf>
    <xf numFmtId="4" fontId="220" fillId="0" borderId="193" xfId="0" applyNumberFormat="1" applyFont="1" applyBorder="1" applyAlignment="1">
      <alignment horizontal="center" vertical="center" wrapText="1"/>
    </xf>
    <xf numFmtId="0" fontId="220" fillId="0" borderId="216" xfId="0" applyFont="1" applyBorder="1" applyAlignment="1">
      <alignment vertical="center"/>
    </xf>
    <xf numFmtId="0" fontId="220" fillId="0" borderId="216" xfId="0" applyFont="1" applyBorder="1" applyAlignment="1">
      <alignment vertical="center" wrapText="1"/>
    </xf>
    <xf numFmtId="0" fontId="220" fillId="0" borderId="216" xfId="0" applyFont="1" applyBorder="1" applyAlignment="1">
      <alignment horizontal="center" vertical="center" wrapText="1"/>
    </xf>
    <xf numFmtId="4" fontId="220" fillId="0" borderId="216" xfId="0" applyNumberFormat="1" applyFont="1" applyBorder="1" applyAlignment="1">
      <alignment horizontal="center" vertical="center" wrapText="1"/>
    </xf>
    <xf numFmtId="0" fontId="23" fillId="0" borderId="221" xfId="0" applyFont="1" applyBorder="1" applyAlignment="1">
      <alignment vertical="center"/>
    </xf>
    <xf numFmtId="0" fontId="23" fillId="0" borderId="221" xfId="0" applyFont="1" applyBorder="1" applyAlignment="1">
      <alignment vertical="center" wrapText="1"/>
    </xf>
    <xf numFmtId="0" fontId="23" fillId="0" borderId="221" xfId="0" applyFont="1" applyBorder="1" applyAlignment="1">
      <alignment horizontal="center" vertical="center" wrapText="1"/>
    </xf>
    <xf numFmtId="4" fontId="23" fillId="0" borderId="221" xfId="0" applyNumberFormat="1" applyFont="1" applyBorder="1" applyAlignment="1">
      <alignment horizontal="center" vertical="center" wrapText="1"/>
    </xf>
    <xf numFmtId="4" fontId="220" fillId="37" borderId="193" xfId="0" applyNumberFormat="1" applyFont="1" applyFill="1" applyBorder="1" applyAlignment="1">
      <alignment horizontal="center" vertical="center"/>
    </xf>
    <xf numFmtId="0" fontId="268" fillId="51" borderId="193" xfId="0" applyFont="1" applyFill="1" applyBorder="1" applyAlignment="1">
      <alignment horizontal="center" vertical="center"/>
    </xf>
    <xf numFmtId="0" fontId="268" fillId="0" borderId="193" xfId="0" applyFont="1" applyBorder="1" applyAlignment="1">
      <alignment horizontal="center" vertical="center"/>
    </xf>
    <xf numFmtId="4" fontId="268" fillId="0" borderId="193" xfId="0" applyNumberFormat="1" applyFont="1" applyBorder="1" applyAlignment="1">
      <alignment horizontal="center" vertical="center"/>
    </xf>
    <xf numFmtId="0" fontId="269" fillId="51" borderId="193" xfId="0" applyFont="1" applyFill="1" applyBorder="1" applyAlignment="1">
      <alignment horizontal="center" vertical="center"/>
    </xf>
    <xf numFmtId="4" fontId="267" fillId="51" borderId="193" xfId="0" applyNumberFormat="1" applyFont="1" applyFill="1" applyBorder="1" applyAlignment="1">
      <alignment horizontal="center" vertical="center"/>
    </xf>
    <xf numFmtId="0" fontId="23" fillId="0" borderId="193" xfId="0" applyFont="1" applyBorder="1" applyAlignment="1">
      <alignment horizontal="left" vertical="center"/>
    </xf>
    <xf numFmtId="0" fontId="26" fillId="37" borderId="193" xfId="0" applyFont="1" applyFill="1" applyBorder="1" applyAlignment="1">
      <alignment horizontal="center" vertical="center"/>
    </xf>
    <xf numFmtId="0" fontId="26" fillId="37" borderId="193" xfId="0" applyFont="1" applyFill="1" applyBorder="1" applyAlignment="1">
      <alignment horizontal="center" vertical="center" wrapText="1"/>
    </xf>
    <xf numFmtId="0" fontId="129" fillId="0" borderId="193" xfId="0" applyFont="1" applyBorder="1" applyAlignment="1">
      <alignment vertical="center"/>
    </xf>
    <xf numFmtId="0" fontId="129" fillId="0" borderId="193" xfId="0" applyFont="1" applyBorder="1" applyAlignment="1">
      <alignment horizontal="center" vertical="center"/>
    </xf>
    <xf numFmtId="4" fontId="270" fillId="0" borderId="193" xfId="0" applyNumberFormat="1" applyFont="1" applyBorder="1" applyAlignment="1">
      <alignment horizontal="center" vertical="center"/>
    </xf>
    <xf numFmtId="0" fontId="20" fillId="37" borderId="193" xfId="0" applyFont="1" applyFill="1" applyBorder="1" applyAlignment="1">
      <alignment vertical="center"/>
    </xf>
    <xf numFmtId="0" fontId="20" fillId="37" borderId="193" xfId="0" applyFont="1" applyFill="1" applyBorder="1" applyAlignment="1">
      <alignment horizontal="center" vertical="center"/>
    </xf>
    <xf numFmtId="4" fontId="20" fillId="37" borderId="193" xfId="0" applyNumberFormat="1" applyFont="1" applyFill="1" applyBorder="1" applyAlignment="1">
      <alignment horizontal="center" vertical="center"/>
    </xf>
    <xf numFmtId="0" fontId="19" fillId="38" borderId="193" xfId="0" applyFont="1" applyFill="1" applyBorder="1"/>
    <xf numFmtId="0" fontId="19" fillId="38" borderId="193" xfId="0" applyFont="1" applyFill="1" applyBorder="1" applyAlignment="1">
      <alignment horizontal="center"/>
    </xf>
    <xf numFmtId="2" fontId="19" fillId="0" borderId="193" xfId="0" applyNumberFormat="1" applyFont="1" applyBorder="1"/>
    <xf numFmtId="2" fontId="19" fillId="38" borderId="193" xfId="0" applyNumberFormat="1" applyFont="1" applyFill="1" applyBorder="1"/>
    <xf numFmtId="4" fontId="220" fillId="0" borderId="193" xfId="0" applyNumberFormat="1" applyFont="1" applyBorder="1" applyAlignment="1">
      <alignment horizontal="center" vertical="center"/>
    </xf>
    <xf numFmtId="0" fontId="220" fillId="37" borderId="193" xfId="0" applyFont="1" applyFill="1" applyBorder="1" applyAlignment="1">
      <alignment vertical="center"/>
    </xf>
    <xf numFmtId="0" fontId="220" fillId="37" borderId="193" xfId="0" applyFont="1" applyFill="1" applyBorder="1" applyAlignment="1">
      <alignment horizontal="center" vertical="center"/>
    </xf>
    <xf numFmtId="4" fontId="19" fillId="39" borderId="193" xfId="0" applyNumberFormat="1" applyFont="1" applyFill="1" applyBorder="1" applyAlignment="1">
      <alignment horizontal="center" vertical="center"/>
    </xf>
    <xf numFmtId="2" fontId="19" fillId="0" borderId="193" xfId="0" applyNumberFormat="1" applyFont="1" applyBorder="1" applyAlignment="1">
      <alignment horizontal="center" vertical="center"/>
    </xf>
    <xf numFmtId="2" fontId="19" fillId="0" borderId="193" xfId="0" applyNumberFormat="1" applyFont="1" applyBorder="1" applyAlignment="1">
      <alignment horizontal="center"/>
    </xf>
    <xf numFmtId="0" fontId="271" fillId="52" borderId="193" xfId="0" applyFont="1" applyFill="1" applyBorder="1" applyAlignment="1">
      <alignment horizontal="center"/>
    </xf>
    <xf numFmtId="2" fontId="271" fillId="52" borderId="193" xfId="0" applyNumberFormat="1" applyFont="1" applyFill="1" applyBorder="1" applyAlignment="1">
      <alignment horizontal="center"/>
    </xf>
    <xf numFmtId="0" fontId="19" fillId="52" borderId="193" xfId="0" applyFont="1" applyFill="1" applyBorder="1"/>
    <xf numFmtId="0" fontId="19" fillId="52" borderId="193" xfId="0" applyFont="1" applyFill="1" applyBorder="1" applyAlignment="1">
      <alignment horizontal="center"/>
    </xf>
    <xf numFmtId="2" fontId="19" fillId="52" borderId="193" xfId="0" applyNumberFormat="1" applyFont="1" applyFill="1" applyBorder="1" applyAlignment="1">
      <alignment horizontal="center"/>
    </xf>
    <xf numFmtId="0" fontId="271" fillId="52" borderId="193" xfId="0" applyFont="1" applyFill="1" applyBorder="1"/>
    <xf numFmtId="0" fontId="20" fillId="33" borderId="0" xfId="0" applyFont="1" applyFill="1"/>
    <xf numFmtId="0" fontId="186" fillId="33" borderId="0" xfId="44" applyFont="1" applyFill="1" applyBorder="1" applyAlignment="1" applyProtection="1">
      <alignment horizontal="center" vertical="center"/>
    </xf>
    <xf numFmtId="14" fontId="20" fillId="33" borderId="0" xfId="0" applyNumberFormat="1" applyFont="1" applyFill="1" applyAlignment="1">
      <alignment horizontal="center" vertical="center"/>
    </xf>
    <xf numFmtId="0" fontId="28" fillId="33" borderId="0" xfId="0" applyFont="1" applyFill="1" applyAlignment="1">
      <alignment horizontal="left" vertical="center" wrapText="1"/>
    </xf>
    <xf numFmtId="2" fontId="39" fillId="38" borderId="193" xfId="0" applyNumberFormat="1" applyFont="1" applyFill="1" applyBorder="1" applyAlignment="1">
      <alignment horizontal="center" vertical="center" wrapText="1"/>
    </xf>
    <xf numFmtId="2" fontId="28" fillId="88" borderId="193" xfId="0" applyNumberFormat="1" applyFont="1" applyFill="1" applyBorder="1" applyAlignment="1">
      <alignment horizontal="center" vertical="center"/>
    </xf>
    <xf numFmtId="2" fontId="28" fillId="81" borderId="193" xfId="0" applyNumberFormat="1" applyFont="1" applyFill="1" applyBorder="1" applyAlignment="1">
      <alignment horizontal="center" vertical="center"/>
    </xf>
    <xf numFmtId="0" fontId="248" fillId="0" borderId="193" xfId="297" applyFont="1" applyBorder="1" applyAlignment="1" applyProtection="1">
      <alignment horizontal="left" vertical="center"/>
    </xf>
    <xf numFmtId="0" fontId="130" fillId="23" borderId="193" xfId="0" applyFont="1" applyFill="1" applyBorder="1" applyAlignment="1">
      <alignment horizontal="left" vertical="center" wrapText="1"/>
    </xf>
    <xf numFmtId="0" fontId="130" fillId="23" borderId="193" xfId="0" applyFont="1" applyFill="1" applyBorder="1" applyAlignment="1">
      <alignment horizontal="center" vertical="center"/>
    </xf>
    <xf numFmtId="2" fontId="28" fillId="33" borderId="193" xfId="0" applyNumberFormat="1" applyFont="1" applyFill="1" applyBorder="1" applyAlignment="1">
      <alignment horizontal="center" vertical="center"/>
    </xf>
    <xf numFmtId="0" fontId="54" fillId="23" borderId="193" xfId="0" applyFont="1" applyFill="1" applyBorder="1" applyAlignment="1">
      <alignment horizontal="left" vertical="center" wrapText="1"/>
    </xf>
    <xf numFmtId="0" fontId="183" fillId="0" borderId="193" xfId="297" applyFont="1" applyBorder="1" applyAlignment="1" applyProtection="1">
      <alignment horizontal="left" vertical="center"/>
    </xf>
    <xf numFmtId="2" fontId="130" fillId="33" borderId="193" xfId="0" applyNumberFormat="1" applyFont="1" applyFill="1" applyBorder="1" applyAlignment="1">
      <alignment horizontal="center" vertical="center"/>
    </xf>
    <xf numFmtId="0" fontId="39" fillId="23" borderId="193" xfId="0" applyFont="1" applyFill="1" applyBorder="1" applyAlignment="1">
      <alignment horizontal="center" vertical="center"/>
    </xf>
    <xf numFmtId="2" fontId="28" fillId="33" borderId="192" xfId="0" applyNumberFormat="1" applyFont="1" applyFill="1" applyBorder="1" applyAlignment="1">
      <alignment horizontal="center" vertical="center"/>
    </xf>
    <xf numFmtId="2" fontId="273" fillId="33" borderId="192" xfId="0" applyNumberFormat="1" applyFont="1" applyFill="1" applyBorder="1" applyAlignment="1">
      <alignment horizontal="center" vertical="center"/>
    </xf>
    <xf numFmtId="2" fontId="133" fillId="33" borderId="192" xfId="0" applyNumberFormat="1" applyFont="1" applyFill="1" applyBorder="1" applyAlignment="1">
      <alignment horizontal="center" vertical="center"/>
    </xf>
    <xf numFmtId="2" fontId="28" fillId="33" borderId="192" xfId="0" applyNumberFormat="1" applyFont="1" applyFill="1" applyBorder="1" applyAlignment="1">
      <alignment horizontal="center" vertical="center" wrapText="1"/>
    </xf>
    <xf numFmtId="0" fontId="130" fillId="0" borderId="193" xfId="0" applyFont="1" applyBorder="1" applyAlignment="1">
      <alignment vertical="center" wrapText="1"/>
    </xf>
    <xf numFmtId="0" fontId="39" fillId="81" borderId="82" xfId="0" applyFont="1" applyFill="1" applyBorder="1" applyAlignment="1">
      <alignment vertical="center" wrapText="1"/>
    </xf>
    <xf numFmtId="0" fontId="183" fillId="0" borderId="8" xfId="297" applyFont="1" applyBorder="1" applyAlignment="1" applyProtection="1">
      <alignment horizontal="left" vertical="center"/>
    </xf>
    <xf numFmtId="0" fontId="28" fillId="0" borderId="184" xfId="0" applyFont="1" applyBorder="1" applyAlignment="1">
      <alignment vertical="center" wrapText="1"/>
    </xf>
    <xf numFmtId="2" fontId="133" fillId="33" borderId="193" xfId="0" applyNumberFormat="1" applyFont="1" applyFill="1" applyBorder="1" applyAlignment="1">
      <alignment horizontal="center" vertical="center" wrapText="1"/>
    </xf>
    <xf numFmtId="0" fontId="39" fillId="23" borderId="193" xfId="0" applyFont="1" applyFill="1" applyBorder="1" applyAlignment="1">
      <alignment horizontal="center" vertical="center" wrapText="1"/>
    </xf>
    <xf numFmtId="0" fontId="130" fillId="0" borderId="184" xfId="0" applyFont="1" applyBorder="1" applyAlignment="1">
      <alignment vertical="center" wrapText="1"/>
    </xf>
    <xf numFmtId="2" fontId="28" fillId="88" borderId="193" xfId="0" applyNumberFormat="1" applyFont="1" applyFill="1" applyBorder="1" applyAlignment="1">
      <alignment horizontal="center" vertical="center" wrapText="1"/>
    </xf>
    <xf numFmtId="2" fontId="28" fillId="81" borderId="193" xfId="0" applyNumberFormat="1" applyFont="1" applyFill="1" applyBorder="1" applyAlignment="1">
      <alignment horizontal="center" vertical="center" wrapText="1"/>
    </xf>
    <xf numFmtId="0" fontId="130" fillId="0" borderId="184" xfId="0" applyFont="1" applyBorder="1" applyAlignment="1">
      <alignment horizontal="left" vertical="center" wrapText="1"/>
    </xf>
    <xf numFmtId="0" fontId="183" fillId="23" borderId="193" xfId="297" applyFont="1" applyFill="1" applyBorder="1" applyAlignment="1" applyProtection="1">
      <alignment horizontal="left" vertical="center" wrapText="1"/>
    </xf>
    <xf numFmtId="0" fontId="273" fillId="33" borderId="193" xfId="0" applyFont="1" applyFill="1" applyBorder="1" applyAlignment="1">
      <alignment horizontal="center" vertical="center" wrapText="1"/>
    </xf>
    <xf numFmtId="0" fontId="183" fillId="0" borderId="184" xfId="297" applyFont="1" applyBorder="1" applyAlignment="1" applyProtection="1">
      <alignment horizontal="left" vertical="center"/>
    </xf>
    <xf numFmtId="2" fontId="133" fillId="33" borderId="193" xfId="0" applyNumberFormat="1" applyFont="1" applyFill="1" applyBorder="1" applyAlignment="1">
      <alignment horizontal="center" vertical="center"/>
    </xf>
    <xf numFmtId="0" fontId="28" fillId="0" borderId="218" xfId="0" applyFont="1" applyBorder="1" applyAlignment="1">
      <alignment vertical="center" wrapText="1"/>
    </xf>
    <xf numFmtId="0" fontId="33" fillId="0" borderId="193" xfId="0" applyFont="1" applyBorder="1" applyAlignment="1">
      <alignment horizontal="left" vertical="center"/>
    </xf>
    <xf numFmtId="0" fontId="28" fillId="23" borderId="184" xfId="0" applyFont="1" applyFill="1" applyBorder="1" applyAlignment="1">
      <alignment horizontal="center" vertical="center"/>
    </xf>
    <xf numFmtId="2" fontId="133" fillId="33" borderId="184" xfId="0" applyNumberFormat="1" applyFont="1" applyFill="1" applyBorder="1" applyAlignment="1">
      <alignment horizontal="center" vertical="center"/>
    </xf>
    <xf numFmtId="0" fontId="183" fillId="23" borderId="8" xfId="297" applyFont="1" applyFill="1" applyBorder="1" applyAlignment="1" applyProtection="1">
      <alignment horizontal="left" vertical="center" wrapText="1"/>
    </xf>
    <xf numFmtId="2" fontId="273" fillId="33" borderId="193" xfId="0" applyNumberFormat="1" applyFont="1" applyFill="1" applyBorder="1" applyAlignment="1">
      <alignment horizontal="center" vertical="center"/>
    </xf>
    <xf numFmtId="0" fontId="248" fillId="23" borderId="193" xfId="297" applyFont="1" applyFill="1" applyBorder="1" applyAlignment="1" applyProtection="1">
      <alignment horizontal="left" vertical="center" wrapText="1"/>
    </xf>
    <xf numFmtId="0" fontId="130" fillId="0" borderId="176" xfId="0" applyFont="1" applyBorder="1" applyAlignment="1">
      <alignment horizontal="center" vertical="center"/>
    </xf>
    <xf numFmtId="2" fontId="273" fillId="33" borderId="184" xfId="0" applyNumberFormat="1" applyFont="1" applyFill="1" applyBorder="1" applyAlignment="1">
      <alignment horizontal="center" vertical="center"/>
    </xf>
    <xf numFmtId="0" fontId="19" fillId="0" borderId="161" xfId="0" applyFont="1" applyBorder="1" applyAlignment="1">
      <alignment horizontal="left" vertical="top" wrapText="1"/>
    </xf>
    <xf numFmtId="0" fontId="19" fillId="0" borderId="219" xfId="0" applyFont="1" applyBorder="1" applyAlignment="1">
      <alignment horizontal="left" vertical="top" wrapText="1"/>
    </xf>
    <xf numFmtId="0" fontId="19" fillId="0" borderId="220" xfId="0" applyFont="1" applyBorder="1" applyAlignment="1">
      <alignment horizontal="left" vertical="top" wrapText="1"/>
    </xf>
    <xf numFmtId="0" fontId="130" fillId="0" borderId="193" xfId="0" applyFont="1" applyBorder="1" applyAlignment="1">
      <alignment horizontal="left" vertical="center" wrapText="1"/>
    </xf>
    <xf numFmtId="0" fontId="39" fillId="38" borderId="193" xfId="59" applyFont="1" applyFill="1" applyBorder="1" applyAlignment="1">
      <alignment horizontal="center" vertical="center" wrapText="1"/>
    </xf>
    <xf numFmtId="2" fontId="39" fillId="38" borderId="193" xfId="59" applyNumberFormat="1" applyFont="1" applyFill="1" applyBorder="1" applyAlignment="1">
      <alignment horizontal="center" vertical="center" wrapText="1"/>
    </xf>
    <xf numFmtId="0" fontId="28" fillId="64" borderId="193" xfId="59" applyFont="1" applyFill="1" applyBorder="1" applyAlignment="1">
      <alignment horizontal="center" vertical="center" wrapText="1"/>
    </xf>
    <xf numFmtId="0" fontId="274" fillId="0" borderId="193" xfId="297" applyFont="1" applyBorder="1" applyAlignment="1" applyProtection="1">
      <alignment horizontal="left" vertical="center" wrapText="1"/>
    </xf>
    <xf numFmtId="0" fontId="28" fillId="0" borderId="193" xfId="59" applyFont="1" applyBorder="1" applyAlignment="1">
      <alignment horizontal="left" vertical="top" wrapText="1"/>
    </xf>
    <xf numFmtId="2" fontId="130" fillId="33" borderId="193" xfId="59" applyNumberFormat="1" applyFont="1" applyFill="1" applyBorder="1" applyAlignment="1">
      <alignment horizontal="center" vertical="center" wrapText="1"/>
    </xf>
    <xf numFmtId="0" fontId="275" fillId="0" borderId="193" xfId="59" applyFont="1" applyBorder="1" applyAlignment="1">
      <alignment horizontal="left" vertical="center"/>
    </xf>
    <xf numFmtId="0" fontId="130" fillId="0" borderId="193" xfId="59" applyFont="1" applyBorder="1" applyAlignment="1">
      <alignment vertical="top" wrapText="1"/>
    </xf>
    <xf numFmtId="0" fontId="275" fillId="0" borderId="193" xfId="297" applyFont="1" applyBorder="1" applyAlignment="1" applyProtection="1">
      <alignment horizontal="left" vertical="center" wrapText="1"/>
    </xf>
    <xf numFmtId="0" fontId="28" fillId="64" borderId="193" xfId="0" applyFont="1" applyFill="1" applyBorder="1" applyAlignment="1">
      <alignment horizontal="center" vertical="center" wrapText="1"/>
    </xf>
    <xf numFmtId="0" fontId="140" fillId="0" borderId="193" xfId="0" applyFont="1" applyBorder="1" applyAlignment="1">
      <alignment horizontal="left" vertical="top" wrapText="1"/>
    </xf>
    <xf numFmtId="2" fontId="140" fillId="33" borderId="193" xfId="0" applyNumberFormat="1" applyFont="1" applyFill="1" applyBorder="1" applyAlignment="1">
      <alignment horizontal="center" vertical="center" wrapText="1"/>
    </xf>
    <xf numFmtId="0" fontId="54" fillId="0" borderId="193" xfId="0" applyFont="1" applyBorder="1" applyAlignment="1">
      <alignment horizontal="left" vertical="top" wrapText="1"/>
    </xf>
    <xf numFmtId="0" fontId="28" fillId="0" borderId="193" xfId="0" applyFont="1" applyBorder="1" applyAlignment="1">
      <alignment horizontal="left" vertical="top" wrapText="1"/>
    </xf>
    <xf numFmtId="0" fontId="28" fillId="81" borderId="193" xfId="0" applyFont="1" applyFill="1" applyBorder="1" applyAlignment="1">
      <alignment horizontal="center" vertical="center" wrapText="1"/>
    </xf>
    <xf numFmtId="0" fontId="130" fillId="0" borderId="193" xfId="0" applyFont="1" applyBorder="1" applyAlignment="1">
      <alignment horizontal="left" vertical="top" wrapText="1"/>
    </xf>
    <xf numFmtId="0" fontId="28" fillId="33" borderId="193" xfId="0" applyFont="1" applyFill="1" applyBorder="1" applyAlignment="1">
      <alignment horizontal="left" vertical="top" wrapText="1"/>
    </xf>
    <xf numFmtId="0" fontId="274" fillId="33" borderId="193" xfId="297" applyFont="1" applyFill="1" applyBorder="1" applyAlignment="1" applyProtection="1">
      <alignment horizontal="left" vertical="center" wrapText="1"/>
    </xf>
    <xf numFmtId="0" fontId="274" fillId="0" borderId="193" xfId="0" applyFont="1" applyBorder="1" applyAlignment="1">
      <alignment horizontal="left" vertical="center" wrapText="1"/>
    </xf>
    <xf numFmtId="0" fontId="39" fillId="0" borderId="193" xfId="0" applyFont="1" applyBorder="1" applyAlignment="1">
      <alignment horizontal="left" vertical="center" wrapText="1"/>
    </xf>
    <xf numFmtId="0" fontId="28" fillId="0" borderId="193" xfId="0" applyFont="1" applyBorder="1" applyAlignment="1">
      <alignment wrapText="1"/>
    </xf>
    <xf numFmtId="0" fontId="140" fillId="0" borderId="193" xfId="0" applyFont="1" applyBorder="1" applyAlignment="1">
      <alignment vertical="center" wrapText="1"/>
    </xf>
    <xf numFmtId="2" fontId="140" fillId="23" borderId="193" xfId="0" applyNumberFormat="1" applyFont="1" applyFill="1" applyBorder="1" applyAlignment="1">
      <alignment horizontal="center" vertical="center"/>
    </xf>
    <xf numFmtId="0" fontId="28" fillId="33" borderId="0" xfId="0" applyFont="1" applyFill="1" applyAlignment="1">
      <alignment wrapText="1"/>
    </xf>
    <xf numFmtId="2" fontId="28" fillId="33" borderId="0" xfId="0" applyNumberFormat="1" applyFont="1" applyFill="1" applyAlignment="1">
      <alignment horizontal="center" vertical="center" wrapText="1"/>
    </xf>
    <xf numFmtId="2" fontId="20" fillId="38" borderId="193" xfId="0" applyNumberFormat="1" applyFont="1" applyFill="1" applyBorder="1" applyAlignment="1">
      <alignment horizontal="center" vertical="center" wrapText="1"/>
    </xf>
    <xf numFmtId="0" fontId="20" fillId="81" borderId="192" xfId="0" applyFont="1" applyFill="1" applyBorder="1" applyAlignment="1">
      <alignment vertical="center" wrapText="1"/>
    </xf>
    <xf numFmtId="0" fontId="20" fillId="23" borderId="193" xfId="290" applyFont="1" applyFill="1" applyBorder="1" applyAlignment="1">
      <alignment horizontal="center" vertical="center"/>
    </xf>
    <xf numFmtId="2" fontId="20" fillId="23" borderId="193" xfId="290" applyNumberFormat="1" applyFont="1" applyFill="1" applyBorder="1" applyAlignment="1">
      <alignment horizontal="center" vertical="center"/>
    </xf>
    <xf numFmtId="0" fontId="276" fillId="0" borderId="193" xfId="297" applyFont="1" applyBorder="1" applyAlignment="1" applyProtection="1">
      <alignment horizontal="left" vertical="center"/>
    </xf>
    <xf numFmtId="2" fontId="20" fillId="23" borderId="193" xfId="0" applyNumberFormat="1" applyFont="1" applyFill="1" applyBorder="1" applyAlignment="1">
      <alignment horizontal="center" vertical="center" wrapText="1"/>
    </xf>
    <xf numFmtId="0" fontId="276" fillId="33" borderId="193" xfId="297" applyFont="1" applyFill="1" applyBorder="1" applyAlignment="1" applyProtection="1">
      <alignment horizontal="left" vertical="center" wrapText="1"/>
    </xf>
    <xf numFmtId="49" fontId="20" fillId="33" borderId="193" xfId="0" applyNumberFormat="1" applyFont="1" applyFill="1" applyBorder="1" applyAlignment="1">
      <alignment horizontal="left" vertical="center" wrapText="1"/>
    </xf>
    <xf numFmtId="0" fontId="20" fillId="33" borderId="193" xfId="0" applyFont="1" applyFill="1" applyBorder="1" applyAlignment="1">
      <alignment horizontal="center" vertical="center" wrapText="1"/>
    </xf>
    <xf numFmtId="2" fontId="20" fillId="33" borderId="193" xfId="0" applyNumberFormat="1" applyFont="1" applyFill="1" applyBorder="1" applyAlignment="1">
      <alignment horizontal="center" vertical="center" wrapText="1"/>
    </xf>
    <xf numFmtId="0" fontId="20" fillId="0" borderId="193" xfId="0" applyFont="1" applyBorder="1" applyAlignment="1">
      <alignment horizontal="center" vertical="center"/>
    </xf>
    <xf numFmtId="2" fontId="20" fillId="0" borderId="193" xfId="0" applyNumberFormat="1" applyFont="1" applyBorder="1" applyAlignment="1">
      <alignment horizontal="center" vertical="center" wrapText="1"/>
    </xf>
    <xf numFmtId="0" fontId="20" fillId="23" borderId="193" xfId="0" applyFont="1" applyFill="1" applyBorder="1" applyAlignment="1">
      <alignment horizontal="center" vertical="center"/>
    </xf>
    <xf numFmtId="49" fontId="277" fillId="23" borderId="193" xfId="0" applyNumberFormat="1" applyFont="1" applyFill="1" applyBorder="1" applyAlignment="1">
      <alignment horizontal="left" vertical="center" wrapText="1"/>
    </xf>
    <xf numFmtId="0" fontId="20" fillId="23" borderId="193" xfId="0" applyFont="1" applyFill="1" applyBorder="1" applyAlignment="1">
      <alignment horizontal="center" vertical="center" wrapText="1"/>
    </xf>
    <xf numFmtId="2" fontId="20" fillId="33" borderId="193" xfId="0" applyNumberFormat="1" applyFont="1" applyFill="1" applyBorder="1" applyAlignment="1">
      <alignment horizontal="center" vertical="center"/>
    </xf>
    <xf numFmtId="0" fontId="278" fillId="0" borderId="175" xfId="297" applyFont="1" applyBorder="1" applyAlignment="1" applyProtection="1">
      <alignment horizontal="left" vertical="center"/>
    </xf>
    <xf numFmtId="49" fontId="279" fillId="23" borderId="193" xfId="0" applyNumberFormat="1" applyFont="1" applyFill="1" applyBorder="1" applyAlignment="1">
      <alignment horizontal="left" vertical="center" wrapText="1"/>
    </xf>
    <xf numFmtId="0" fontId="280" fillId="0" borderId="175" xfId="297" applyFont="1" applyBorder="1" applyAlignment="1" applyProtection="1">
      <alignment horizontal="left" vertical="center"/>
    </xf>
    <xf numFmtId="49" fontId="281" fillId="23" borderId="193" xfId="0" applyNumberFormat="1" applyFont="1" applyFill="1" applyBorder="1" applyAlignment="1">
      <alignment horizontal="left" vertical="center" wrapText="1"/>
    </xf>
    <xf numFmtId="0" fontId="282" fillId="33" borderId="175" xfId="297" applyFont="1" applyFill="1" applyBorder="1" applyAlignment="1" applyProtection="1">
      <alignment horizontal="left" vertical="center"/>
    </xf>
    <xf numFmtId="49" fontId="283" fillId="23" borderId="193" xfId="0" applyNumberFormat="1" applyFont="1" applyFill="1" applyBorder="1" applyAlignment="1">
      <alignment horizontal="left" vertical="center" wrapText="1"/>
    </xf>
    <xf numFmtId="0" fontId="280" fillId="33" borderId="175" xfId="297" applyFont="1" applyFill="1" applyBorder="1" applyAlignment="1" applyProtection="1">
      <alignment horizontal="left" vertical="center"/>
    </xf>
    <xf numFmtId="0" fontId="284" fillId="0" borderId="175" xfId="297" applyFont="1" applyBorder="1" applyAlignment="1" applyProtection="1">
      <alignment horizontal="left" vertical="center"/>
    </xf>
    <xf numFmtId="49" fontId="196" fillId="23" borderId="193" xfId="0" applyNumberFormat="1" applyFont="1" applyFill="1" applyBorder="1" applyAlignment="1">
      <alignment horizontal="left" vertical="center" wrapText="1"/>
    </xf>
    <xf numFmtId="2" fontId="20" fillId="23" borderId="193" xfId="0" applyNumberFormat="1" applyFont="1" applyFill="1" applyBorder="1" applyAlignment="1">
      <alignment horizontal="center" vertical="center"/>
    </xf>
    <xf numFmtId="0" fontId="285" fillId="0" borderId="175" xfId="297" applyFont="1" applyBorder="1" applyAlignment="1" applyProtection="1">
      <alignment horizontal="left" vertical="center"/>
    </xf>
    <xf numFmtId="49" fontId="286" fillId="23" borderId="193" xfId="0" applyNumberFormat="1" applyFont="1" applyFill="1" applyBorder="1" applyAlignment="1">
      <alignment horizontal="left" vertical="center" wrapText="1"/>
    </xf>
    <xf numFmtId="0" fontId="20" fillId="81" borderId="82" xfId="0" applyFont="1" applyFill="1" applyBorder="1" applyAlignment="1">
      <alignment vertical="center" wrapText="1"/>
    </xf>
    <xf numFmtId="0" fontId="20" fillId="23" borderId="193" xfId="0" applyFont="1" applyFill="1" applyBorder="1" applyAlignment="1">
      <alignment horizontal="left" vertical="center" wrapText="1"/>
    </xf>
    <xf numFmtId="2" fontId="195" fillId="23" borderId="193" xfId="0" applyNumberFormat="1" applyFont="1" applyFill="1" applyBorder="1" applyAlignment="1">
      <alignment horizontal="center" vertical="center"/>
    </xf>
    <xf numFmtId="1" fontId="20" fillId="81" borderId="192" xfId="290" applyNumberFormat="1" applyFont="1" applyFill="1" applyBorder="1" applyAlignment="1">
      <alignment vertical="center" wrapText="1"/>
    </xf>
    <xf numFmtId="0" fontId="20" fillId="23" borderId="193" xfId="290" applyFont="1" applyFill="1" applyBorder="1" applyAlignment="1">
      <alignment horizontal="center" vertical="center" wrapText="1"/>
    </xf>
    <xf numFmtId="2" fontId="20" fillId="23" borderId="193" xfId="290" applyNumberFormat="1" applyFont="1" applyFill="1" applyBorder="1" applyAlignment="1">
      <alignment horizontal="center" vertical="center" wrapText="1"/>
    </xf>
    <xf numFmtId="1" fontId="20" fillId="23" borderId="193" xfId="290" applyNumberFormat="1" applyFont="1" applyFill="1" applyBorder="1" applyAlignment="1">
      <alignment horizontal="left" vertical="center" wrapText="1"/>
    </xf>
    <xf numFmtId="1" fontId="20" fillId="23" borderId="193" xfId="290" applyNumberFormat="1" applyFont="1" applyFill="1" applyBorder="1" applyAlignment="1">
      <alignment horizontal="center" vertical="center" wrapText="1"/>
    </xf>
    <xf numFmtId="0" fontId="20" fillId="81" borderId="192" xfId="290" applyFont="1" applyFill="1" applyBorder="1" applyAlignment="1">
      <alignment vertical="center"/>
    </xf>
    <xf numFmtId="0" fontId="20" fillId="23" borderId="193" xfId="290" applyFont="1" applyFill="1" applyBorder="1" applyAlignment="1">
      <alignment horizontal="left" vertical="center" wrapText="1"/>
    </xf>
    <xf numFmtId="0" fontId="20" fillId="0" borderId="193" xfId="0" applyFont="1" applyBorder="1" applyAlignment="1">
      <alignment horizontal="center" vertical="center" wrapText="1"/>
    </xf>
    <xf numFmtId="0" fontId="287" fillId="33" borderId="193" xfId="297" applyFont="1" applyFill="1" applyBorder="1" applyAlignment="1" applyProtection="1">
      <alignment horizontal="left" vertical="center"/>
    </xf>
    <xf numFmtId="0" fontId="270" fillId="33" borderId="193" xfId="290" applyFont="1" applyFill="1" applyBorder="1" applyAlignment="1">
      <alignment horizontal="left" vertical="center" wrapText="1"/>
    </xf>
    <xf numFmtId="0" fontId="270" fillId="0" borderId="193" xfId="0" applyFont="1" applyBorder="1" applyAlignment="1">
      <alignment horizontal="center" vertical="center" wrapText="1"/>
    </xf>
    <xf numFmtId="0" fontId="270" fillId="23" borderId="193" xfId="290" applyFont="1" applyFill="1" applyBorder="1" applyAlignment="1">
      <alignment horizontal="center" vertical="center"/>
    </xf>
    <xf numFmtId="49" fontId="20" fillId="33" borderId="193" xfId="0" applyNumberFormat="1" applyFont="1" applyFill="1" applyBorder="1" applyAlignment="1">
      <alignment vertical="center" wrapText="1"/>
    </xf>
    <xf numFmtId="49" fontId="270" fillId="33" borderId="193" xfId="0" applyNumberFormat="1" applyFont="1" applyFill="1" applyBorder="1" applyAlignment="1">
      <alignment horizontal="left" vertical="center" wrapText="1"/>
    </xf>
    <xf numFmtId="0" fontId="270" fillId="23" borderId="193" xfId="0" applyFont="1" applyFill="1" applyBorder="1" applyAlignment="1">
      <alignment horizontal="center" vertical="center" wrapText="1"/>
    </xf>
    <xf numFmtId="49" fontId="270" fillId="33" borderId="193" xfId="0" applyNumberFormat="1" applyFont="1" applyFill="1" applyBorder="1" applyAlignment="1">
      <alignment vertical="center" wrapText="1"/>
    </xf>
    <xf numFmtId="0" fontId="287" fillId="0" borderId="193" xfId="297" applyFont="1" applyBorder="1" applyAlignment="1" applyProtection="1">
      <alignment horizontal="left" vertical="center"/>
    </xf>
    <xf numFmtId="0" fontId="285" fillId="0" borderId="193" xfId="297" applyFont="1" applyBorder="1" applyAlignment="1" applyProtection="1">
      <alignment horizontal="left" vertical="center"/>
    </xf>
    <xf numFmtId="49" fontId="286" fillId="33" borderId="193" xfId="0" applyNumberFormat="1" applyFont="1" applyFill="1" applyBorder="1" applyAlignment="1">
      <alignment horizontal="left" vertical="center" wrapText="1"/>
    </xf>
    <xf numFmtId="0" fontId="286" fillId="23" borderId="193" xfId="0" applyFont="1" applyFill="1" applyBorder="1" applyAlignment="1">
      <alignment horizontal="center" vertical="center" wrapText="1"/>
    </xf>
    <xf numFmtId="2" fontId="286" fillId="33" borderId="193" xfId="0" applyNumberFormat="1" applyFont="1" applyFill="1" applyBorder="1" applyAlignment="1">
      <alignment horizontal="center" vertical="center" wrapText="1"/>
    </xf>
    <xf numFmtId="0" fontId="20" fillId="0" borderId="193" xfId="0" applyFont="1" applyBorder="1" applyAlignment="1">
      <alignment horizontal="left" vertical="center" wrapText="1"/>
    </xf>
    <xf numFmtId="0" fontId="276" fillId="33" borderId="193" xfId="297" applyFont="1" applyFill="1" applyBorder="1" applyAlignment="1" applyProtection="1">
      <alignment horizontal="left" vertical="center"/>
    </xf>
    <xf numFmtId="0" fontId="20" fillId="0" borderId="193" xfId="0" applyFont="1" applyBorder="1" applyAlignment="1">
      <alignment vertical="center" wrapText="1"/>
    </xf>
    <xf numFmtId="0" fontId="270" fillId="23" borderId="193" xfId="0" applyFont="1" applyFill="1" applyBorder="1" applyAlignment="1">
      <alignment horizontal="left" vertical="center" wrapText="1"/>
    </xf>
    <xf numFmtId="0" fontId="270" fillId="23" borderId="193" xfId="0" applyFont="1" applyFill="1" applyBorder="1" applyAlignment="1">
      <alignment horizontal="center" vertical="center"/>
    </xf>
    <xf numFmtId="0" fontId="20" fillId="23" borderId="184" xfId="0" applyFont="1" applyFill="1" applyBorder="1" applyAlignment="1">
      <alignment horizontal="left" vertical="center" wrapText="1"/>
    </xf>
    <xf numFmtId="0" fontId="20" fillId="23" borderId="184" xfId="0" applyFont="1" applyFill="1" applyBorder="1" applyAlignment="1">
      <alignment horizontal="center" vertical="center"/>
    </xf>
    <xf numFmtId="0" fontId="20" fillId="33" borderId="193" xfId="0" applyFont="1" applyFill="1" applyBorder="1" applyAlignment="1">
      <alignment horizontal="left" vertical="center" wrapText="1"/>
    </xf>
    <xf numFmtId="0" fontId="20" fillId="0" borderId="0" xfId="0" applyFont="1" applyAlignment="1">
      <alignment horizontal="left" vertical="center"/>
    </xf>
    <xf numFmtId="0" fontId="20" fillId="33" borderId="193" xfId="0" applyFont="1" applyFill="1" applyBorder="1" applyAlignment="1">
      <alignment horizontal="center" vertical="center"/>
    </xf>
    <xf numFmtId="0" fontId="20" fillId="0" borderId="192" xfId="0" applyFont="1" applyBorder="1" applyAlignment="1">
      <alignment horizontal="left" vertical="center"/>
    </xf>
    <xf numFmtId="49" fontId="274" fillId="0" borderId="193" xfId="297" applyNumberFormat="1" applyFont="1" applyFill="1" applyBorder="1" applyAlignment="1" applyProtection="1">
      <alignment horizontal="left" vertical="center" wrapText="1"/>
    </xf>
    <xf numFmtId="49" fontId="183" fillId="0" borderId="193" xfId="297" applyNumberFormat="1" applyFont="1" applyFill="1" applyBorder="1" applyAlignment="1" applyProtection="1">
      <alignment horizontal="left" vertical="center" wrapText="1"/>
    </xf>
    <xf numFmtId="49" fontId="274" fillId="0" borderId="193" xfId="297" applyNumberFormat="1" applyFont="1" applyBorder="1" applyAlignment="1" applyProtection="1">
      <alignment horizontal="left" vertical="center" wrapText="1"/>
    </xf>
    <xf numFmtId="49" fontId="39" fillId="0" borderId="193" xfId="0" applyNumberFormat="1" applyFont="1" applyBorder="1" applyAlignment="1">
      <alignment horizontal="left" vertical="center" wrapText="1"/>
    </xf>
    <xf numFmtId="0" fontId="229" fillId="0" borderId="159" xfId="44" applyFont="1" applyFill="1" applyBorder="1" applyAlignment="1" applyProtection="1">
      <alignment horizontal="left" vertical="center" wrapText="1"/>
    </xf>
    <xf numFmtId="49" fontId="131" fillId="119" borderId="161" xfId="64" applyNumberFormat="1" applyFont="1" applyFill="1" applyBorder="1" applyAlignment="1">
      <alignment horizontal="center" vertical="center" wrapText="1"/>
    </xf>
    <xf numFmtId="0" fontId="131" fillId="117" borderId="161" xfId="64" applyFont="1" applyFill="1" applyBorder="1" applyAlignment="1">
      <alignment horizontal="left" vertical="center"/>
    </xf>
    <xf numFmtId="0" fontId="131" fillId="117" borderId="161" xfId="64" applyFont="1" applyFill="1" applyBorder="1" applyAlignment="1">
      <alignment horizontal="center" vertical="center"/>
    </xf>
    <xf numFmtId="0" fontId="240" fillId="118" borderId="161" xfId="64" applyFont="1" applyFill="1" applyBorder="1" applyAlignment="1">
      <alignment horizontal="left" vertical="center"/>
    </xf>
    <xf numFmtId="0" fontId="240" fillId="118" borderId="161" xfId="64" applyFont="1" applyFill="1" applyBorder="1" applyAlignment="1">
      <alignment horizontal="center" vertical="center"/>
    </xf>
    <xf numFmtId="0" fontId="28" fillId="117" borderId="161" xfId="64" applyFont="1" applyFill="1" applyBorder="1" applyAlignment="1">
      <alignment horizontal="left" vertical="center"/>
    </xf>
    <xf numFmtId="49" fontId="28" fillId="119" borderId="161" xfId="64" applyNumberFormat="1" applyFont="1" applyFill="1" applyBorder="1" applyAlignment="1">
      <alignment horizontal="center" vertical="center" wrapText="1"/>
    </xf>
    <xf numFmtId="0" fontId="28" fillId="0" borderId="161" xfId="44" applyNumberFormat="1" applyFont="1" applyBorder="1" applyAlignment="1" applyProtection="1">
      <alignment horizontal="left" vertical="center"/>
    </xf>
    <xf numFmtId="0" fontId="28" fillId="0" borderId="161" xfId="44" applyNumberFormat="1" applyFont="1" applyFill="1" applyBorder="1" applyAlignment="1" applyProtection="1">
      <alignment horizontal="left" vertical="center"/>
    </xf>
    <xf numFmtId="0" fontId="28" fillId="118" borderId="161" xfId="64" applyFont="1" applyFill="1" applyBorder="1" applyAlignment="1">
      <alignment horizontal="left" vertical="center"/>
    </xf>
    <xf numFmtId="0" fontId="289" fillId="120" borderId="223" xfId="0" applyFont="1" applyFill="1" applyBorder="1" applyAlignment="1">
      <alignment horizontal="left" vertical="top" wrapText="1"/>
    </xf>
    <xf numFmtId="0" fontId="289" fillId="120" borderId="224" xfId="0" applyFont="1" applyFill="1" applyBorder="1" applyAlignment="1">
      <alignment horizontal="left" vertical="top"/>
    </xf>
    <xf numFmtId="0" fontId="289" fillId="120" borderId="223" xfId="0" applyFont="1" applyFill="1" applyBorder="1" applyAlignment="1">
      <alignment horizontal="left" vertical="top"/>
    </xf>
    <xf numFmtId="0" fontId="289" fillId="120" borderId="225" xfId="0" applyFont="1" applyFill="1" applyBorder="1" applyAlignment="1">
      <alignment horizontal="left" vertical="top"/>
    </xf>
    <xf numFmtId="0" fontId="289" fillId="120" borderId="226" xfId="0" applyFont="1" applyFill="1" applyBorder="1" applyAlignment="1">
      <alignment horizontal="left" vertical="top"/>
    </xf>
    <xf numFmtId="0" fontId="289" fillId="120" borderId="224" xfId="0" applyFont="1" applyFill="1" applyBorder="1" applyAlignment="1">
      <alignment horizontal="right" vertical="top"/>
    </xf>
    <xf numFmtId="0" fontId="19" fillId="0" borderId="224" xfId="0" applyFont="1" applyBorder="1" applyAlignment="1">
      <alignment horizontal="left" vertical="top" wrapText="1"/>
    </xf>
    <xf numFmtId="0" fontId="19" fillId="0" borderId="223" xfId="0" applyFont="1" applyBorder="1" applyAlignment="1">
      <alignment horizontal="left" vertical="top" wrapText="1"/>
    </xf>
    <xf numFmtId="0" fontId="19" fillId="0" borderId="225" xfId="0" applyFont="1" applyBorder="1" applyAlignment="1">
      <alignment horizontal="left" vertical="top" wrapText="1"/>
    </xf>
    <xf numFmtId="0" fontId="19" fillId="0" borderId="226" xfId="0" applyFont="1" applyBorder="1" applyAlignment="1">
      <alignment horizontal="left" vertical="top" wrapText="1"/>
    </xf>
    <xf numFmtId="4" fontId="19" fillId="0" borderId="224" xfId="0" applyNumberFormat="1" applyFont="1" applyBorder="1" applyAlignment="1">
      <alignment horizontal="right" vertical="top"/>
    </xf>
    <xf numFmtId="0" fontId="19" fillId="0" borderId="224" xfId="0" applyFont="1" applyBorder="1" applyAlignment="1">
      <alignment horizontal="right" vertical="top" wrapText="1"/>
    </xf>
    <xf numFmtId="2" fontId="19" fillId="0" borderId="224" xfId="0" applyNumberFormat="1" applyFont="1" applyBorder="1" applyAlignment="1">
      <alignment horizontal="right" vertical="top"/>
    </xf>
    <xf numFmtId="0" fontId="41" fillId="33" borderId="0" xfId="0" applyFont="1" applyFill="1" applyAlignment="1">
      <alignment horizontal="center"/>
    </xf>
    <xf numFmtId="0" fontId="0" fillId="33" borderId="0" xfId="0" applyFill="1"/>
    <xf numFmtId="0" fontId="131" fillId="52" borderId="59" xfId="0" applyFont="1" applyFill="1" applyBorder="1" applyAlignment="1">
      <alignment horizontal="center"/>
    </xf>
    <xf numFmtId="49" fontId="131" fillId="52" borderId="39" xfId="0" applyNumberFormat="1" applyFont="1" applyFill="1" applyBorder="1" applyAlignment="1">
      <alignment horizontal="center"/>
    </xf>
    <xf numFmtId="49" fontId="131" fillId="52" borderId="40" xfId="0" applyNumberFormat="1" applyFont="1" applyFill="1" applyBorder="1" applyAlignment="1">
      <alignment horizontal="center"/>
    </xf>
    <xf numFmtId="0" fontId="25" fillId="0" borderId="0" xfId="0" applyFont="1" applyAlignment="1">
      <alignment horizontal="center" vertical="top"/>
    </xf>
    <xf numFmtId="0" fontId="131" fillId="52" borderId="76" xfId="0" applyFont="1" applyFill="1" applyBorder="1" applyAlignment="1">
      <alignment horizontal="center"/>
    </xf>
    <xf numFmtId="0" fontId="28" fillId="0" borderId="59" xfId="0" applyFont="1" applyBorder="1" applyAlignment="1">
      <alignment horizontal="center"/>
    </xf>
    <xf numFmtId="0" fontId="28" fillId="0" borderId="76" xfId="0" applyFont="1" applyBorder="1" applyAlignment="1">
      <alignment horizontal="center"/>
    </xf>
    <xf numFmtId="49" fontId="28" fillId="0" borderId="59" xfId="0" applyNumberFormat="1" applyFont="1" applyBorder="1" applyAlignment="1">
      <alignment horizontal="center"/>
    </xf>
    <xf numFmtId="207" fontId="28" fillId="0" borderId="63" xfId="0" applyNumberFormat="1" applyFont="1" applyBorder="1" applyAlignment="1">
      <alignment horizontal="center" vertical="center" wrapText="1"/>
    </xf>
    <xf numFmtId="207" fontId="130" fillId="0" borderId="19" xfId="0" applyNumberFormat="1" applyFont="1" applyBorder="1" applyAlignment="1">
      <alignment horizontal="center" vertical="center"/>
    </xf>
    <xf numFmtId="207" fontId="28" fillId="0" borderId="62" xfId="0" applyNumberFormat="1" applyFont="1" applyBorder="1" applyAlignment="1">
      <alignment horizontal="center" vertical="center" wrapText="1"/>
    </xf>
    <xf numFmtId="207" fontId="130" fillId="0" borderId="61" xfId="0" applyNumberFormat="1" applyFont="1" applyBorder="1" applyAlignment="1">
      <alignment horizontal="center" vertical="center"/>
    </xf>
    <xf numFmtId="207" fontId="28" fillId="0" borderId="77" xfId="0" applyNumberFormat="1" applyFont="1" applyBorder="1" applyAlignment="1">
      <alignment horizontal="center" vertical="center" wrapText="1"/>
    </xf>
    <xf numFmtId="207" fontId="130" fillId="0" borderId="152" xfId="0" applyNumberFormat="1" applyFont="1" applyBorder="1" applyAlignment="1">
      <alignment horizontal="center" vertical="center"/>
    </xf>
    <xf numFmtId="207" fontId="28" fillId="0" borderId="67" xfId="0" applyNumberFormat="1" applyFont="1" applyBorder="1" applyAlignment="1">
      <alignment horizontal="center" vertical="center" wrapText="1"/>
    </xf>
    <xf numFmtId="207" fontId="130" fillId="0" borderId="150" xfId="0" applyNumberFormat="1" applyFont="1" applyBorder="1" applyAlignment="1">
      <alignment horizontal="center" vertical="center"/>
    </xf>
    <xf numFmtId="207" fontId="28" fillId="0" borderId="66" xfId="0" applyNumberFormat="1" applyFont="1" applyBorder="1" applyAlignment="1">
      <alignment horizontal="center" vertical="center" wrapText="1"/>
    </xf>
    <xf numFmtId="207" fontId="130" fillId="0" borderId="162" xfId="0" applyNumberFormat="1" applyFont="1" applyBorder="1" applyAlignment="1">
      <alignment horizontal="center" vertical="center"/>
    </xf>
    <xf numFmtId="207" fontId="28" fillId="0" borderId="54" xfId="0" applyNumberFormat="1" applyFont="1" applyBorder="1" applyAlignment="1">
      <alignment horizontal="center" vertical="center" wrapText="1"/>
    </xf>
    <xf numFmtId="207" fontId="28" fillId="0" borderId="72" xfId="0" applyNumberFormat="1" applyFont="1" applyBorder="1" applyAlignment="1">
      <alignment horizontal="center" vertical="center" wrapText="1"/>
    </xf>
    <xf numFmtId="9" fontId="131" fillId="79" borderId="59" xfId="153" applyFont="1" applyFill="1" applyBorder="1" applyAlignment="1">
      <alignment horizontal="center" vertical="center"/>
    </xf>
    <xf numFmtId="207" fontId="131" fillId="79" borderId="59" xfId="0" applyNumberFormat="1" applyFont="1" applyFill="1" applyBorder="1" applyAlignment="1">
      <alignment horizontal="center" vertical="center"/>
    </xf>
    <xf numFmtId="207" fontId="28" fillId="0" borderId="171" xfId="0" applyNumberFormat="1" applyFont="1" applyBorder="1" applyAlignment="1">
      <alignment horizontal="center" vertical="center" wrapText="1"/>
    </xf>
    <xf numFmtId="207" fontId="28" fillId="0" borderId="74" xfId="0" applyNumberFormat="1" applyFont="1" applyBorder="1" applyAlignment="1">
      <alignment horizontal="center" vertical="center" wrapText="1"/>
    </xf>
    <xf numFmtId="207" fontId="28" fillId="0" borderId="53" xfId="0" applyNumberFormat="1" applyFont="1" applyBorder="1" applyAlignment="1">
      <alignment horizontal="center" vertical="center" wrapText="1"/>
    </xf>
    <xf numFmtId="207" fontId="28" fillId="0" borderId="73" xfId="0" applyNumberFormat="1" applyFont="1" applyBorder="1" applyAlignment="1">
      <alignment horizontal="center" vertical="center" wrapText="1"/>
    </xf>
    <xf numFmtId="0" fontId="131" fillId="79" borderId="31" xfId="0" applyFont="1" applyFill="1" applyBorder="1" applyAlignment="1">
      <alignment horizontal="center" vertical="center"/>
    </xf>
    <xf numFmtId="0" fontId="131" fillId="79" borderId="59" xfId="0" applyFont="1" applyFill="1" applyBorder="1" applyAlignment="1">
      <alignment horizontal="center" vertical="center"/>
    </xf>
    <xf numFmtId="207" fontId="28" fillId="0" borderId="162" xfId="0" applyNumberFormat="1" applyFont="1" applyBorder="1" applyAlignment="1">
      <alignment horizontal="center" vertical="center" wrapText="1"/>
    </xf>
    <xf numFmtId="207" fontId="28" fillId="0" borderId="61" xfId="0" applyNumberFormat="1" applyFont="1" applyBorder="1" applyAlignment="1">
      <alignment horizontal="center" vertical="center" wrapText="1"/>
    </xf>
    <xf numFmtId="207" fontId="28" fillId="0" borderId="19" xfId="0" applyNumberFormat="1" applyFont="1" applyBorder="1" applyAlignment="1">
      <alignment horizontal="center" vertical="center" wrapText="1"/>
    </xf>
    <xf numFmtId="207" fontId="28" fillId="64" borderId="31" xfId="0" applyNumberFormat="1" applyFont="1" applyFill="1" applyBorder="1" applyAlignment="1">
      <alignment horizontal="center" vertical="center" wrapText="1"/>
    </xf>
    <xf numFmtId="207" fontId="28" fillId="64" borderId="76" xfId="0" applyNumberFormat="1" applyFont="1" applyFill="1" applyBorder="1" applyAlignment="1">
      <alignment horizontal="center" vertical="center" wrapText="1"/>
    </xf>
    <xf numFmtId="207" fontId="28" fillId="87" borderId="31" xfId="0" applyNumberFormat="1" applyFont="1" applyFill="1" applyBorder="1" applyAlignment="1">
      <alignment horizontal="center" vertical="center" wrapText="1"/>
    </xf>
    <xf numFmtId="207" fontId="28" fillId="87" borderId="76" xfId="0" applyNumberFormat="1" applyFont="1" applyFill="1" applyBorder="1" applyAlignment="1">
      <alignment horizontal="center" vertical="center" wrapText="1"/>
    </xf>
    <xf numFmtId="207" fontId="28" fillId="87" borderId="56" xfId="0" applyNumberFormat="1" applyFont="1" applyFill="1" applyBorder="1" applyAlignment="1">
      <alignment horizontal="center" vertical="center" wrapText="1"/>
    </xf>
    <xf numFmtId="207" fontId="28" fillId="87" borderId="46" xfId="0" applyNumberFormat="1" applyFont="1" applyFill="1" applyBorder="1" applyAlignment="1">
      <alignment horizontal="center" vertical="center" wrapText="1"/>
    </xf>
    <xf numFmtId="207" fontId="28" fillId="95" borderId="53" xfId="0" applyNumberFormat="1" applyFont="1" applyFill="1" applyBorder="1" applyAlignment="1">
      <alignment horizontal="center" vertical="center" wrapText="1"/>
    </xf>
    <xf numFmtId="207" fontId="28" fillId="95" borderId="73" xfId="0" applyNumberFormat="1" applyFont="1" applyFill="1" applyBorder="1" applyAlignment="1">
      <alignment horizontal="center" vertical="center" wrapText="1"/>
    </xf>
    <xf numFmtId="207" fontId="28" fillId="95" borderId="54" xfId="0" applyNumberFormat="1" applyFont="1" applyFill="1" applyBorder="1" applyAlignment="1">
      <alignment horizontal="center" vertical="center" wrapText="1"/>
    </xf>
    <xf numFmtId="207" fontId="28" fillId="95" borderId="72" xfId="0" applyNumberFormat="1" applyFont="1" applyFill="1" applyBorder="1" applyAlignment="1">
      <alignment horizontal="center" vertical="center" wrapText="1"/>
    </xf>
    <xf numFmtId="207" fontId="28" fillId="78" borderId="54" xfId="0" applyNumberFormat="1" applyFont="1" applyFill="1" applyBorder="1" applyAlignment="1">
      <alignment horizontal="center" vertical="center" wrapText="1"/>
    </xf>
    <xf numFmtId="207" fontId="28" fillId="78" borderId="72" xfId="0" applyNumberFormat="1" applyFont="1" applyFill="1" applyBorder="1" applyAlignment="1">
      <alignment horizontal="center" vertical="center" wrapText="1"/>
    </xf>
    <xf numFmtId="207" fontId="28" fillId="78" borderId="53" xfId="0" applyNumberFormat="1" applyFont="1" applyFill="1" applyBorder="1" applyAlignment="1">
      <alignment horizontal="center" vertical="center" wrapText="1"/>
    </xf>
    <xf numFmtId="207" fontId="28" fillId="78" borderId="73" xfId="0" applyNumberFormat="1" applyFont="1" applyFill="1" applyBorder="1" applyAlignment="1">
      <alignment horizontal="center" vertical="center" wrapText="1"/>
    </xf>
    <xf numFmtId="207" fontId="28" fillId="80" borderId="53" xfId="0" applyNumberFormat="1" applyFont="1" applyFill="1" applyBorder="1" applyAlignment="1">
      <alignment horizontal="center" vertical="center" wrapText="1"/>
    </xf>
    <xf numFmtId="207" fontId="28" fillId="80" borderId="73" xfId="0" applyNumberFormat="1" applyFont="1" applyFill="1" applyBorder="1" applyAlignment="1">
      <alignment horizontal="center" vertical="center" wrapText="1"/>
    </xf>
    <xf numFmtId="207" fontId="28" fillId="0" borderId="56" xfId="0" applyNumberFormat="1" applyFont="1" applyBorder="1" applyAlignment="1">
      <alignment horizontal="center" vertical="center" wrapText="1"/>
    </xf>
    <xf numFmtId="207" fontId="28" fillId="0" borderId="71" xfId="0" applyNumberFormat="1" applyFont="1" applyBorder="1" applyAlignment="1">
      <alignment horizontal="center" vertical="center" wrapText="1"/>
    </xf>
    <xf numFmtId="207" fontId="28" fillId="0" borderId="16" xfId="0" applyNumberFormat="1" applyFont="1" applyBorder="1" applyAlignment="1">
      <alignment horizontal="center" vertical="center" wrapText="1"/>
    </xf>
    <xf numFmtId="207" fontId="28" fillId="0" borderId="69" xfId="0" applyNumberFormat="1" applyFont="1" applyBorder="1" applyAlignment="1">
      <alignment horizontal="center" vertical="center" wrapText="1"/>
    </xf>
    <xf numFmtId="207" fontId="28" fillId="80" borderId="80" xfId="0" applyNumberFormat="1" applyFont="1" applyFill="1" applyBorder="1" applyAlignment="1">
      <alignment horizontal="center" vertical="center" wrapText="1"/>
    </xf>
    <xf numFmtId="207" fontId="28" fillId="80" borderId="97" xfId="0" applyNumberFormat="1" applyFont="1" applyFill="1" applyBorder="1" applyAlignment="1">
      <alignment horizontal="center" vertical="center" wrapText="1"/>
    </xf>
    <xf numFmtId="207" fontId="28" fillId="0" borderId="80" xfId="0" applyNumberFormat="1" applyFont="1" applyBorder="1" applyAlignment="1">
      <alignment horizontal="center" vertical="center" wrapText="1"/>
    </xf>
    <xf numFmtId="207" fontId="28" fillId="0" borderId="97" xfId="0" applyNumberFormat="1" applyFont="1" applyBorder="1" applyAlignment="1">
      <alignment horizontal="center" vertical="center" wrapText="1"/>
    </xf>
    <xf numFmtId="0" fontId="200" fillId="79" borderId="66" xfId="0" applyFont="1" applyFill="1" applyBorder="1" applyAlignment="1">
      <alignment horizontal="center" vertical="center" wrapText="1"/>
    </xf>
    <xf numFmtId="0" fontId="130" fillId="79" borderId="62" xfId="0" applyFont="1" applyFill="1" applyBorder="1" applyAlignment="1">
      <alignment horizontal="center" vertical="center" wrapText="1"/>
    </xf>
    <xf numFmtId="0" fontId="200" fillId="79" borderId="45" xfId="0" applyFont="1" applyFill="1" applyBorder="1" applyAlignment="1">
      <alignment horizontal="center" vertical="center" wrapText="1"/>
    </xf>
    <xf numFmtId="0" fontId="130" fillId="79" borderId="27" xfId="0" applyFont="1" applyFill="1" applyBorder="1" applyAlignment="1">
      <alignment horizontal="center" vertical="center" wrapText="1"/>
    </xf>
    <xf numFmtId="0" fontId="200" fillId="79" borderId="27" xfId="0" applyFont="1" applyFill="1" applyBorder="1" applyAlignment="1">
      <alignment horizontal="center" vertical="center" wrapText="1"/>
    </xf>
    <xf numFmtId="207" fontId="200" fillId="79" borderId="46" xfId="0" applyNumberFormat="1" applyFont="1" applyFill="1" applyBorder="1" applyAlignment="1">
      <alignment horizontal="center" vertical="center" wrapText="1"/>
    </xf>
    <xf numFmtId="207" fontId="130" fillId="79" borderId="78" xfId="0" applyNumberFormat="1" applyFont="1" applyFill="1" applyBorder="1" applyAlignment="1">
      <alignment horizontal="center" vertical="center"/>
    </xf>
    <xf numFmtId="207" fontId="28" fillId="0" borderId="78" xfId="0" applyNumberFormat="1" applyFont="1" applyBorder="1" applyAlignment="1">
      <alignment horizontal="center" vertical="center" wrapText="1"/>
    </xf>
    <xf numFmtId="207" fontId="28" fillId="64" borderId="78" xfId="0" applyNumberFormat="1" applyFont="1" applyFill="1" applyBorder="1" applyAlignment="1">
      <alignment horizontal="center" vertical="center" wrapText="1"/>
    </xf>
    <xf numFmtId="207" fontId="28" fillId="64" borderId="97" xfId="0" applyNumberFormat="1" applyFont="1" applyFill="1" applyBorder="1" applyAlignment="1">
      <alignment horizontal="center" vertical="center" wrapText="1"/>
    </xf>
    <xf numFmtId="0" fontId="131" fillId="79" borderId="31" xfId="0" applyFont="1" applyFill="1" applyBorder="1" applyAlignment="1">
      <alignment horizontal="center" vertical="top"/>
    </xf>
    <xf numFmtId="0" fontId="28" fillId="0" borderId="59" xfId="0" applyFont="1" applyBorder="1" applyAlignment="1">
      <alignment horizontal="center" vertical="top"/>
    </xf>
    <xf numFmtId="207" fontId="28" fillId="0" borderId="15" xfId="0" applyNumberFormat="1" applyFont="1" applyBorder="1" applyAlignment="1">
      <alignment horizontal="center" vertical="center" wrapText="1"/>
    </xf>
    <xf numFmtId="207" fontId="28" fillId="0" borderId="70" xfId="0" applyNumberFormat="1" applyFont="1" applyBorder="1" applyAlignment="1">
      <alignment horizontal="center" vertical="center" wrapText="1"/>
    </xf>
    <xf numFmtId="207" fontId="28" fillId="87" borderId="53" xfId="0" applyNumberFormat="1" applyFont="1" applyFill="1" applyBorder="1" applyAlignment="1">
      <alignment horizontal="center" vertical="center" wrapText="1"/>
    </xf>
    <xf numFmtId="207" fontId="28" fillId="87" borderId="65" xfId="0" applyNumberFormat="1" applyFont="1" applyFill="1" applyBorder="1" applyAlignment="1">
      <alignment horizontal="center" vertical="center" wrapText="1"/>
    </xf>
    <xf numFmtId="207" fontId="131" fillId="79" borderId="13" xfId="0" applyNumberFormat="1" applyFont="1" applyFill="1" applyBorder="1" applyAlignment="1">
      <alignment horizontal="center" vertical="center"/>
    </xf>
    <xf numFmtId="207" fontId="28" fillId="80" borderId="30" xfId="0" applyNumberFormat="1" applyFont="1" applyFill="1" applyBorder="1" applyAlignment="1">
      <alignment horizontal="center" vertical="center" wrapText="1"/>
    </xf>
    <xf numFmtId="207" fontId="28" fillId="80" borderId="79" xfId="0" applyNumberFormat="1" applyFont="1" applyFill="1" applyBorder="1" applyAlignment="1">
      <alignment horizontal="center" vertical="center" wrapText="1"/>
    </xf>
    <xf numFmtId="207" fontId="142" fillId="0" borderId="53" xfId="0" applyNumberFormat="1" applyFont="1" applyBorder="1" applyAlignment="1">
      <alignment horizontal="center" vertical="center" wrapText="1"/>
    </xf>
    <xf numFmtId="207" fontId="142" fillId="0" borderId="51" xfId="0" applyNumberFormat="1" applyFont="1" applyBorder="1" applyAlignment="1">
      <alignment horizontal="center" vertical="center" wrapText="1"/>
    </xf>
    <xf numFmtId="207" fontId="142" fillId="78" borderId="54" xfId="0" applyNumberFormat="1" applyFont="1" applyFill="1" applyBorder="1" applyAlignment="1">
      <alignment horizontal="center" vertical="center" wrapText="1"/>
    </xf>
    <xf numFmtId="207" fontId="142" fillId="78" borderId="39" xfId="0" applyNumberFormat="1" applyFont="1" applyFill="1" applyBorder="1" applyAlignment="1">
      <alignment horizontal="center" vertical="center" wrapText="1"/>
    </xf>
    <xf numFmtId="207" fontId="28" fillId="0" borderId="36" xfId="0" applyNumberFormat="1" applyFont="1" applyBorder="1" applyAlignment="1">
      <alignment horizontal="center" vertical="center" wrapText="1"/>
    </xf>
    <xf numFmtId="207" fontId="28" fillId="80" borderId="18" xfId="0" applyNumberFormat="1" applyFont="1" applyFill="1" applyBorder="1" applyAlignment="1">
      <alignment horizontal="center" vertical="center" wrapText="1"/>
    </xf>
    <xf numFmtId="207" fontId="28" fillId="80" borderId="78" xfId="0" applyNumberFormat="1" applyFont="1" applyFill="1" applyBorder="1" applyAlignment="1">
      <alignment horizontal="center" vertical="center" wrapText="1"/>
    </xf>
    <xf numFmtId="207" fontId="28" fillId="86" borderId="80" xfId="0" applyNumberFormat="1" applyFont="1" applyFill="1" applyBorder="1" applyAlignment="1">
      <alignment horizontal="center" vertical="center" wrapText="1"/>
    </xf>
    <xf numFmtId="207" fontId="28" fillId="86" borderId="97" xfId="0" applyNumberFormat="1" applyFont="1" applyFill="1" applyBorder="1" applyAlignment="1">
      <alignment horizontal="center" vertical="center" wrapText="1"/>
    </xf>
    <xf numFmtId="207" fontId="142" fillId="87" borderId="56" xfId="0" applyNumberFormat="1" applyFont="1" applyFill="1" applyBorder="1" applyAlignment="1">
      <alignment horizontal="center" vertical="center" wrapText="1"/>
    </xf>
    <xf numFmtId="207" fontId="142" fillId="87" borderId="57" xfId="0" applyNumberFormat="1" applyFont="1" applyFill="1" applyBorder="1" applyAlignment="1">
      <alignment horizontal="center" vertical="center" wrapText="1"/>
    </xf>
    <xf numFmtId="207" fontId="142" fillId="87" borderId="53" xfId="0" applyNumberFormat="1" applyFont="1" applyFill="1" applyBorder="1" applyAlignment="1">
      <alignment horizontal="center" vertical="center" wrapText="1"/>
    </xf>
    <xf numFmtId="207" fontId="142" fillId="87" borderId="51" xfId="0" applyNumberFormat="1" applyFont="1" applyFill="1" applyBorder="1" applyAlignment="1">
      <alignment horizontal="center" vertical="center" wrapText="1"/>
    </xf>
    <xf numFmtId="207" fontId="142" fillId="0" borderId="56" xfId="0" applyNumberFormat="1" applyFont="1" applyBorder="1" applyAlignment="1">
      <alignment horizontal="center" vertical="center" wrapText="1"/>
    </xf>
    <xf numFmtId="207" fontId="142" fillId="0" borderId="57" xfId="0" applyNumberFormat="1" applyFont="1" applyBorder="1" applyAlignment="1">
      <alignment horizontal="center" vertical="center" wrapText="1"/>
    </xf>
    <xf numFmtId="207" fontId="142" fillId="0" borderId="54" xfId="0" applyNumberFormat="1" applyFont="1" applyBorder="1" applyAlignment="1">
      <alignment horizontal="center" vertical="center" wrapText="1"/>
    </xf>
    <xf numFmtId="207" fontId="142" fillId="0" borderId="39" xfId="0" applyNumberFormat="1" applyFont="1" applyBorder="1" applyAlignment="1">
      <alignment horizontal="center" vertical="center" wrapText="1"/>
    </xf>
    <xf numFmtId="207" fontId="142" fillId="78" borderId="56" xfId="0" applyNumberFormat="1" applyFont="1" applyFill="1" applyBorder="1" applyAlignment="1">
      <alignment horizontal="center" vertical="center" wrapText="1"/>
    </xf>
    <xf numFmtId="207" fontId="142" fillId="78" borderId="57" xfId="0" applyNumberFormat="1" applyFont="1" applyFill="1" applyBorder="1" applyAlignment="1">
      <alignment horizontal="center" vertical="center" wrapText="1"/>
    </xf>
    <xf numFmtId="207" fontId="142" fillId="95" borderId="56" xfId="0" applyNumberFormat="1" applyFont="1" applyFill="1" applyBorder="1" applyAlignment="1">
      <alignment horizontal="center" vertical="center" wrapText="1"/>
    </xf>
    <xf numFmtId="207" fontId="142" fillId="95" borderId="57" xfId="0" applyNumberFormat="1" applyFont="1" applyFill="1" applyBorder="1" applyAlignment="1">
      <alignment horizontal="center" vertical="center" wrapText="1"/>
    </xf>
    <xf numFmtId="0" fontId="24" fillId="44" borderId="176" xfId="0" applyFont="1" applyFill="1" applyBorder="1" applyAlignment="1">
      <alignment horizontal="center" vertical="center" wrapText="1"/>
    </xf>
    <xf numFmtId="0" fontId="33" fillId="44" borderId="176" xfId="0" applyFont="1" applyFill="1" applyBorder="1" applyAlignment="1">
      <alignment horizontal="center" vertical="center" wrapText="1"/>
    </xf>
    <xf numFmtId="0" fontId="39" fillId="33" borderId="0" xfId="0" applyFont="1" applyFill="1" applyAlignment="1">
      <alignment horizontal="center"/>
    </xf>
    <xf numFmtId="0" fontId="39" fillId="53" borderId="175" xfId="0" applyFont="1" applyFill="1" applyBorder="1" applyAlignment="1">
      <alignment horizontal="center" vertical="center" wrapText="1"/>
    </xf>
    <xf numFmtId="0" fontId="39" fillId="53" borderId="176" xfId="0" applyFont="1" applyFill="1" applyBorder="1" applyAlignment="1">
      <alignment horizontal="center" vertical="center" wrapText="1"/>
    </xf>
    <xf numFmtId="0" fontId="39" fillId="53" borderId="177" xfId="0" applyFont="1" applyFill="1" applyBorder="1" applyAlignment="1">
      <alignment horizontal="center" vertical="center" wrapText="1"/>
    </xf>
    <xf numFmtId="0" fontId="39" fillId="53" borderId="180" xfId="0" applyFont="1" applyFill="1" applyBorder="1" applyAlignment="1">
      <alignment horizontal="center" vertical="center" wrapText="1"/>
    </xf>
    <xf numFmtId="0" fontId="39" fillId="53" borderId="189" xfId="0" applyFont="1" applyFill="1" applyBorder="1" applyAlignment="1">
      <alignment horizontal="center" vertical="center" wrapText="1"/>
    </xf>
    <xf numFmtId="0" fontId="39" fillId="53" borderId="188" xfId="0" applyFont="1" applyFill="1" applyBorder="1" applyAlignment="1">
      <alignment horizontal="center" vertical="center" wrapText="1"/>
    </xf>
    <xf numFmtId="0" fontId="39" fillId="53" borderId="204" xfId="0" applyFont="1" applyFill="1" applyBorder="1" applyAlignment="1">
      <alignment horizontal="center" vertical="center" wrapText="1"/>
    </xf>
    <xf numFmtId="0" fontId="39" fillId="77" borderId="175" xfId="0" applyFont="1" applyFill="1" applyBorder="1" applyAlignment="1">
      <alignment horizontal="right" vertical="center" wrapText="1"/>
    </xf>
    <xf numFmtId="0" fontId="39" fillId="77" borderId="176" xfId="0" applyFont="1" applyFill="1" applyBorder="1" applyAlignment="1">
      <alignment horizontal="right" vertical="center" wrapText="1"/>
    </xf>
    <xf numFmtId="0" fontId="19" fillId="0" borderId="12" xfId="0" applyFont="1" applyBorder="1" applyAlignment="1">
      <alignment horizontal="left" vertical="top" wrapText="1"/>
    </xf>
    <xf numFmtId="0" fontId="33" fillId="0" borderId="24" xfId="0" applyFont="1" applyBorder="1" applyAlignment="1">
      <alignment horizontal="center" vertical="center" wrapText="1"/>
    </xf>
    <xf numFmtId="0" fontId="39" fillId="35" borderId="184" xfId="0" applyFont="1" applyFill="1" applyBorder="1" applyAlignment="1">
      <alignment horizontal="center" vertical="center"/>
    </xf>
    <xf numFmtId="0" fontId="39" fillId="35" borderId="8" xfId="0" applyFont="1" applyFill="1" applyBorder="1" applyAlignment="1">
      <alignment horizontal="center" vertical="center"/>
    </xf>
    <xf numFmtId="0" fontId="28" fillId="35" borderId="184" xfId="0" applyFont="1" applyFill="1" applyBorder="1" applyAlignment="1">
      <alignment horizontal="left" vertical="center" wrapText="1"/>
    </xf>
    <xf numFmtId="0" fontId="28" fillId="35" borderId="8" xfId="0" applyFont="1" applyFill="1" applyBorder="1" applyAlignment="1">
      <alignment horizontal="left" vertical="center" wrapText="1"/>
    </xf>
    <xf numFmtId="0" fontId="39" fillId="33" borderId="193" xfId="0" applyFont="1" applyFill="1" applyBorder="1" applyAlignment="1">
      <alignment horizontal="center" vertical="center"/>
    </xf>
    <xf numFmtId="0" fontId="28" fillId="23" borderId="193" xfId="0" applyFont="1" applyFill="1" applyBorder="1" applyAlignment="1">
      <alignment vertical="center" wrapText="1"/>
    </xf>
    <xf numFmtId="0" fontId="39" fillId="33" borderId="184" xfId="0" applyFont="1" applyFill="1" applyBorder="1" applyAlignment="1">
      <alignment horizontal="center" vertical="center"/>
    </xf>
    <xf numFmtId="0" fontId="39" fillId="33" borderId="26" xfId="0" applyFont="1" applyFill="1" applyBorder="1" applyAlignment="1">
      <alignment horizontal="center" vertical="center"/>
    </xf>
    <xf numFmtId="0" fontId="39" fillId="33" borderId="8" xfId="0" applyFont="1" applyFill="1" applyBorder="1" applyAlignment="1">
      <alignment horizontal="center" vertical="center"/>
    </xf>
    <xf numFmtId="0" fontId="28" fillId="33" borderId="26" xfId="0" applyFont="1" applyFill="1" applyBorder="1" applyAlignment="1">
      <alignment horizontal="left" vertical="center" wrapText="1"/>
    </xf>
    <xf numFmtId="0" fontId="28" fillId="33" borderId="8" xfId="0" applyFont="1" applyFill="1" applyBorder="1" applyAlignment="1">
      <alignment horizontal="left" vertical="center" wrapText="1"/>
    </xf>
    <xf numFmtId="0" fontId="39" fillId="63" borderId="184" xfId="0" applyFont="1" applyFill="1" applyBorder="1" applyAlignment="1">
      <alignment horizontal="center" vertical="center" wrapText="1"/>
    </xf>
    <xf numFmtId="0" fontId="39" fillId="63" borderId="26" xfId="0" applyFont="1" applyFill="1" applyBorder="1" applyAlignment="1">
      <alignment horizontal="center" vertical="center" wrapText="1"/>
    </xf>
    <xf numFmtId="0" fontId="39" fillId="63" borderId="8" xfId="0" applyFont="1" applyFill="1" applyBorder="1" applyAlignment="1">
      <alignment horizontal="center" vertical="center" wrapText="1"/>
    </xf>
    <xf numFmtId="0" fontId="28" fillId="63" borderId="184" xfId="0" applyFont="1" applyFill="1" applyBorder="1" applyAlignment="1">
      <alignment horizontal="left" vertical="center" wrapText="1"/>
    </xf>
    <xf numFmtId="0" fontId="28" fillId="63" borderId="26" xfId="0" applyFont="1" applyFill="1" applyBorder="1" applyAlignment="1">
      <alignment horizontal="left" vertical="center" wrapText="1"/>
    </xf>
    <xf numFmtId="0" fontId="28" fillId="63" borderId="8" xfId="0" applyFont="1" applyFill="1" applyBorder="1" applyAlignment="1">
      <alignment horizontal="left" vertical="center" wrapText="1"/>
    </xf>
    <xf numFmtId="0" fontId="39" fillId="54" borderId="184" xfId="0" applyFont="1" applyFill="1" applyBorder="1" applyAlignment="1">
      <alignment horizontal="center" vertical="center"/>
    </xf>
    <xf numFmtId="0" fontId="39" fillId="54" borderId="26" xfId="0" applyFont="1" applyFill="1" applyBorder="1" applyAlignment="1">
      <alignment horizontal="center" vertical="center"/>
    </xf>
    <xf numFmtId="0" fontId="39" fillId="54" borderId="8" xfId="0" applyFont="1" applyFill="1" applyBorder="1" applyAlignment="1">
      <alignment horizontal="center" vertical="center"/>
    </xf>
    <xf numFmtId="0" fontId="28" fillId="55" borderId="184" xfId="0" applyFont="1" applyFill="1" applyBorder="1" applyAlignment="1">
      <alignment vertical="center" wrapText="1"/>
    </xf>
    <xf numFmtId="0" fontId="28" fillId="55" borderId="26" xfId="0" applyFont="1" applyFill="1" applyBorder="1" applyAlignment="1">
      <alignment vertical="center" wrapText="1"/>
    </xf>
    <xf numFmtId="0" fontId="28" fillId="55" borderId="8" xfId="0" applyFont="1" applyFill="1" applyBorder="1" applyAlignment="1">
      <alignment vertical="center" wrapText="1"/>
    </xf>
    <xf numFmtId="0" fontId="39" fillId="56" borderId="184" xfId="0" applyFont="1" applyFill="1" applyBorder="1" applyAlignment="1">
      <alignment horizontal="center" vertical="center"/>
    </xf>
    <xf numFmtId="0" fontId="39" fillId="56" borderId="26" xfId="0" applyFont="1" applyFill="1" applyBorder="1" applyAlignment="1">
      <alignment horizontal="center" vertical="center"/>
    </xf>
    <xf numFmtId="0" fontId="39" fillId="56" borderId="8" xfId="0" applyFont="1" applyFill="1" applyBorder="1" applyAlignment="1">
      <alignment horizontal="center" vertical="center"/>
    </xf>
    <xf numFmtId="0" fontId="28" fillId="56" borderId="184" xfId="0" applyFont="1" applyFill="1" applyBorder="1" applyAlignment="1">
      <alignment horizontal="left" vertical="center" wrapText="1"/>
    </xf>
    <xf numFmtId="0" fontId="28" fillId="56" borderId="26" xfId="0" applyFont="1" applyFill="1" applyBorder="1" applyAlignment="1">
      <alignment horizontal="left" vertical="center" wrapText="1"/>
    </xf>
    <xf numFmtId="0" fontId="28" fillId="56" borderId="8" xfId="0" applyFont="1" applyFill="1" applyBorder="1" applyAlignment="1">
      <alignment horizontal="left" vertical="center" wrapText="1"/>
    </xf>
    <xf numFmtId="0" fontId="39" fillId="57" borderId="184" xfId="0" applyFont="1" applyFill="1" applyBorder="1" applyAlignment="1">
      <alignment horizontal="center" vertical="center"/>
    </xf>
    <xf numFmtId="0" fontId="39" fillId="57" borderId="26" xfId="0" applyFont="1" applyFill="1" applyBorder="1" applyAlignment="1">
      <alignment horizontal="center" vertical="center"/>
    </xf>
    <xf numFmtId="0" fontId="39" fillId="57" borderId="8" xfId="0" applyFont="1" applyFill="1" applyBorder="1" applyAlignment="1">
      <alignment horizontal="center" vertical="center"/>
    </xf>
    <xf numFmtId="0" fontId="28" fillId="57" borderId="184" xfId="0" applyFont="1" applyFill="1" applyBorder="1" applyAlignment="1">
      <alignment vertical="center" wrapText="1"/>
    </xf>
    <xf numFmtId="0" fontId="28" fillId="57" borderId="26" xfId="0" applyFont="1" applyFill="1" applyBorder="1" applyAlignment="1">
      <alignment vertical="center" wrapText="1"/>
    </xf>
    <xf numFmtId="0" fontId="28" fillId="57" borderId="8" xfId="0" applyFont="1" applyFill="1" applyBorder="1" applyAlignment="1">
      <alignment vertical="center" wrapText="1"/>
    </xf>
    <xf numFmtId="0" fontId="39" fillId="39" borderId="184" xfId="0" applyFont="1" applyFill="1" applyBorder="1" applyAlignment="1">
      <alignment horizontal="center" vertical="center" wrapText="1"/>
    </xf>
    <xf numFmtId="0" fontId="39" fillId="39" borderId="26" xfId="0" applyFont="1" applyFill="1" applyBorder="1" applyAlignment="1">
      <alignment horizontal="center" vertical="center" wrapText="1"/>
    </xf>
    <xf numFmtId="0" fontId="39" fillId="39" borderId="8" xfId="0" applyFont="1" applyFill="1" applyBorder="1" applyAlignment="1">
      <alignment horizontal="center" vertical="center" wrapText="1"/>
    </xf>
    <xf numFmtId="0" fontId="28" fillId="39" borderId="184" xfId="0" applyFont="1" applyFill="1" applyBorder="1" applyAlignment="1">
      <alignment horizontal="left" vertical="center" wrapText="1"/>
    </xf>
    <xf numFmtId="0" fontId="28" fillId="39" borderId="26" xfId="0" applyFont="1" applyFill="1" applyBorder="1" applyAlignment="1">
      <alignment horizontal="left" vertical="center" wrapText="1"/>
    </xf>
    <xf numFmtId="0" fontId="28" fillId="39" borderId="8" xfId="0" applyFont="1" applyFill="1" applyBorder="1" applyAlignment="1">
      <alignment horizontal="left" vertical="center" wrapText="1"/>
    </xf>
    <xf numFmtId="0" fontId="39" fillId="37" borderId="184" xfId="0" applyFont="1" applyFill="1" applyBorder="1" applyAlignment="1">
      <alignment horizontal="center" vertical="center"/>
    </xf>
    <xf numFmtId="0" fontId="39" fillId="37" borderId="26" xfId="0" applyFont="1" applyFill="1" applyBorder="1" applyAlignment="1">
      <alignment horizontal="center" vertical="center"/>
    </xf>
    <xf numFmtId="0" fontId="39" fillId="37" borderId="8" xfId="0" applyFont="1" applyFill="1" applyBorder="1" applyAlignment="1">
      <alignment horizontal="center" vertical="center"/>
    </xf>
    <xf numFmtId="0" fontId="28" fillId="37" borderId="184" xfId="0" applyFont="1" applyFill="1" applyBorder="1" applyAlignment="1">
      <alignment horizontal="left" vertical="center" wrapText="1"/>
    </xf>
    <xf numFmtId="0" fontId="28" fillId="37" borderId="26" xfId="0" applyFont="1" applyFill="1" applyBorder="1" applyAlignment="1">
      <alignment horizontal="left" vertical="center" wrapText="1"/>
    </xf>
    <xf numFmtId="0" fontId="28" fillId="37" borderId="8" xfId="0" applyFont="1" applyFill="1" applyBorder="1" applyAlignment="1">
      <alignment horizontal="left" vertical="center" wrapText="1"/>
    </xf>
    <xf numFmtId="0" fontId="19" fillId="0" borderId="224" xfId="0" applyFont="1" applyBorder="1" applyAlignment="1">
      <alignment horizontal="left" vertical="top" wrapText="1"/>
    </xf>
    <xf numFmtId="0" fontId="19" fillId="0" borderId="224" xfId="0" applyFont="1" applyBorder="1" applyAlignment="1">
      <alignment horizontal="left" vertical="top" wrapText="1" indent="6"/>
    </xf>
    <xf numFmtId="0" fontId="289" fillId="120" borderId="224" xfId="0" applyFont="1" applyFill="1" applyBorder="1" applyAlignment="1">
      <alignment horizontal="left" vertical="top" wrapText="1" indent="4"/>
    </xf>
    <xf numFmtId="0" fontId="289" fillId="120" borderId="224" xfId="0" applyFont="1" applyFill="1" applyBorder="1" applyAlignment="1">
      <alignment horizontal="left" vertical="top" wrapText="1" indent="2"/>
    </xf>
    <xf numFmtId="181" fontId="33" fillId="0" borderId="57" xfId="0" applyNumberFormat="1" applyFont="1" applyBorder="1" applyAlignment="1" applyProtection="1">
      <alignment horizontal="center" vertical="center" wrapText="1"/>
      <protection locked="0"/>
    </xf>
    <xf numFmtId="1" fontId="33" fillId="0" borderId="194" xfId="0" applyNumberFormat="1" applyFont="1" applyBorder="1" applyAlignment="1" applyProtection="1">
      <alignment horizontal="center" vertical="center" wrapText="1"/>
      <protection locked="0"/>
    </xf>
    <xf numFmtId="1" fontId="33" fillId="0" borderId="43" xfId="0" applyNumberFormat="1" applyFont="1" applyBorder="1" applyAlignment="1" applyProtection="1">
      <alignment horizontal="center" vertical="center" wrapText="1"/>
      <protection locked="0"/>
    </xf>
    <xf numFmtId="1" fontId="33" fillId="0" borderId="188" xfId="0" applyNumberFormat="1" applyFont="1" applyBorder="1" applyAlignment="1" applyProtection="1">
      <alignment horizontal="center" vertical="center" wrapText="1"/>
      <protection locked="0"/>
    </xf>
    <xf numFmtId="1" fontId="33" fillId="0" borderId="42" xfId="0" applyNumberFormat="1" applyFont="1" applyBorder="1" applyAlignment="1" applyProtection="1">
      <alignment horizontal="center" vertical="center" wrapText="1"/>
      <protection locked="0"/>
    </xf>
    <xf numFmtId="0" fontId="33" fillId="71" borderId="14" xfId="0" applyFont="1" applyFill="1" applyBorder="1" applyAlignment="1" applyProtection="1">
      <alignment horizontal="center" vertical="center" wrapText="1"/>
      <protection locked="0"/>
    </xf>
    <xf numFmtId="0" fontId="33" fillId="71" borderId="20" xfId="0" applyFont="1" applyFill="1" applyBorder="1" applyAlignment="1" applyProtection="1">
      <alignment horizontal="center" vertical="center" wrapText="1"/>
      <protection locked="0"/>
    </xf>
    <xf numFmtId="1" fontId="33" fillId="0" borderId="66" xfId="0" applyNumberFormat="1" applyFont="1" applyBorder="1" applyAlignment="1" applyProtection="1">
      <alignment horizontal="center" vertical="center" wrapText="1"/>
      <protection locked="0"/>
    </xf>
    <xf numFmtId="1" fontId="33" fillId="0" borderId="178" xfId="0" applyNumberFormat="1" applyFont="1" applyBorder="1" applyAlignment="1" applyProtection="1">
      <alignment horizontal="center" vertical="center" wrapText="1"/>
      <protection locked="0"/>
    </xf>
    <xf numFmtId="0" fontId="33" fillId="0" borderId="78" xfId="0" applyFont="1" applyBorder="1" applyAlignment="1" applyProtection="1">
      <alignment horizontal="left" vertical="center" wrapText="1"/>
      <protection locked="0"/>
    </xf>
    <xf numFmtId="0" fontId="33" fillId="0" borderId="57" xfId="0" applyFont="1" applyBorder="1" applyAlignment="1" applyProtection="1">
      <alignment horizontal="left" vertical="center" wrapText="1"/>
      <protection locked="0"/>
    </xf>
    <xf numFmtId="1" fontId="19" fillId="0" borderId="184" xfId="0" applyNumberFormat="1" applyFont="1" applyBorder="1" applyAlignment="1" applyProtection="1">
      <alignment horizontal="left" vertical="center" wrapText="1"/>
      <protection locked="0"/>
    </xf>
    <xf numFmtId="1" fontId="19" fillId="0" borderId="8" xfId="0" applyNumberFormat="1" applyFont="1" applyBorder="1" applyAlignment="1" applyProtection="1">
      <alignment horizontal="left" vertical="center" wrapText="1"/>
      <protection locked="0"/>
    </xf>
    <xf numFmtId="0" fontId="33" fillId="0" borderId="175" xfId="0" applyFont="1" applyBorder="1" applyAlignment="1" applyProtection="1">
      <alignment horizontal="left" vertical="center" wrapText="1"/>
      <protection locked="0"/>
    </xf>
    <xf numFmtId="0" fontId="33" fillId="0" borderId="176" xfId="0" applyFont="1" applyBorder="1" applyAlignment="1" applyProtection="1">
      <alignment horizontal="left" vertical="center" wrapText="1"/>
      <protection locked="0"/>
    </xf>
    <xf numFmtId="1" fontId="33" fillId="0" borderId="29" xfId="0" applyNumberFormat="1" applyFont="1" applyBorder="1" applyAlignment="1" applyProtection="1">
      <alignment horizontal="center" vertical="center" wrapText="1"/>
      <protection locked="0"/>
    </xf>
    <xf numFmtId="1" fontId="33" fillId="0" borderId="55" xfId="0" applyNumberFormat="1" applyFont="1" applyBorder="1" applyAlignment="1" applyProtection="1">
      <alignment horizontal="center" vertical="center" wrapText="1"/>
      <protection locked="0"/>
    </xf>
    <xf numFmtId="1" fontId="33" fillId="0" borderId="47" xfId="0" applyNumberFormat="1" applyFont="1" applyBorder="1" applyAlignment="1" applyProtection="1">
      <alignment horizontal="center" vertical="center" wrapText="1"/>
      <protection locked="0"/>
    </xf>
    <xf numFmtId="0" fontId="33" fillId="0" borderId="29" xfId="0" applyFont="1" applyBorder="1" applyAlignment="1" applyProtection="1">
      <alignment horizontal="center" vertical="center"/>
      <protection locked="0"/>
    </xf>
    <xf numFmtId="0" fontId="33" fillId="0" borderId="55" xfId="0" applyFont="1" applyBorder="1" applyAlignment="1" applyProtection="1">
      <alignment horizontal="center" vertical="center"/>
      <protection locked="0"/>
    </xf>
    <xf numFmtId="1" fontId="33" fillId="0" borderId="190" xfId="0" applyNumberFormat="1" applyFont="1" applyBorder="1" applyAlignment="1" applyProtection="1">
      <alignment horizontal="center" vertical="center" wrapText="1"/>
      <protection locked="0"/>
    </xf>
    <xf numFmtId="0" fontId="33" fillId="0" borderId="175" xfId="0" applyFont="1" applyBorder="1" applyAlignment="1" applyProtection="1">
      <alignment horizontal="left" vertical="center"/>
      <protection locked="0"/>
    </xf>
    <xf numFmtId="0" fontId="33" fillId="0" borderId="176" xfId="0" applyFont="1" applyBorder="1" applyAlignment="1" applyProtection="1">
      <alignment horizontal="left" vertical="center"/>
      <protection locked="0"/>
    </xf>
    <xf numFmtId="1" fontId="33" fillId="0" borderId="35" xfId="0" applyNumberFormat="1" applyFont="1" applyBorder="1" applyAlignment="1" applyProtection="1">
      <alignment horizontal="center" vertical="center" wrapText="1"/>
      <protection locked="0"/>
    </xf>
    <xf numFmtId="0" fontId="33" fillId="37" borderId="193" xfId="0" applyFont="1" applyFill="1" applyBorder="1" applyAlignment="1" applyProtection="1">
      <alignment horizontal="left" vertical="center"/>
      <protection locked="0"/>
    </xf>
    <xf numFmtId="1" fontId="33" fillId="0" borderId="77" xfId="0" applyNumberFormat="1" applyFont="1" applyBorder="1" applyAlignment="1" applyProtection="1">
      <alignment horizontal="center" vertical="center" wrapText="1"/>
      <protection locked="0"/>
    </xf>
    <xf numFmtId="0" fontId="33" fillId="62" borderId="31" xfId="0" applyFont="1" applyFill="1" applyBorder="1" applyAlignment="1" applyProtection="1">
      <alignment horizontal="center" vertical="center" wrapText="1"/>
      <protection locked="0"/>
    </xf>
    <xf numFmtId="0" fontId="33" fillId="62" borderId="59" xfId="0" applyFont="1" applyFill="1" applyBorder="1" applyAlignment="1" applyProtection="1">
      <alignment horizontal="center" vertical="center" wrapText="1"/>
      <protection locked="0"/>
    </xf>
    <xf numFmtId="1" fontId="33" fillId="0" borderId="75" xfId="0" applyNumberFormat="1" applyFont="1" applyBorder="1" applyAlignment="1" applyProtection="1">
      <alignment horizontal="center" vertical="center" wrapText="1"/>
      <protection locked="0"/>
    </xf>
    <xf numFmtId="0" fontId="33" fillId="0" borderId="188" xfId="0" applyFont="1" applyBorder="1" applyAlignment="1" applyProtection="1">
      <alignment horizontal="left" vertical="center" wrapText="1"/>
      <protection locked="0"/>
    </xf>
    <xf numFmtId="0" fontId="33" fillId="0" borderId="204" xfId="0" applyFont="1" applyBorder="1" applyAlignment="1" applyProtection="1">
      <alignment horizontal="left" vertical="center" wrapText="1"/>
      <protection locked="0"/>
    </xf>
    <xf numFmtId="0" fontId="33" fillId="72" borderId="31" xfId="0" applyFont="1" applyFill="1" applyBorder="1" applyAlignment="1" applyProtection="1">
      <alignment horizontal="center" vertical="center" wrapText="1"/>
      <protection locked="0"/>
    </xf>
    <xf numFmtId="0" fontId="33" fillId="72" borderId="59" xfId="0" applyFont="1" applyFill="1" applyBorder="1" applyAlignment="1" applyProtection="1">
      <alignment horizontal="center" vertical="center" wrapText="1"/>
      <protection locked="0"/>
    </xf>
    <xf numFmtId="0" fontId="23" fillId="0" borderId="35" xfId="0" applyFont="1" applyBorder="1" applyAlignment="1" applyProtection="1">
      <alignment horizontal="center" vertical="center"/>
      <protection locked="0"/>
    </xf>
    <xf numFmtId="0" fontId="23" fillId="0" borderId="178" xfId="0" applyFont="1" applyBorder="1" applyAlignment="1" applyProtection="1">
      <alignment horizontal="center" vertical="center"/>
      <protection locked="0"/>
    </xf>
    <xf numFmtId="0" fontId="23" fillId="0" borderId="190" xfId="0" applyFont="1" applyBorder="1" applyAlignment="1" applyProtection="1">
      <alignment horizontal="center" vertical="center"/>
      <protection locked="0"/>
    </xf>
    <xf numFmtId="0" fontId="23" fillId="0" borderId="75" xfId="0" applyFont="1" applyBorder="1" applyAlignment="1" applyProtection="1">
      <alignment horizontal="center" vertical="center"/>
      <protection locked="0"/>
    </xf>
    <xf numFmtId="0" fontId="19" fillId="0" borderId="178" xfId="0" applyFont="1" applyBorder="1" applyAlignment="1" applyProtection="1">
      <alignment horizontal="center"/>
      <protection locked="0"/>
    </xf>
    <xf numFmtId="0" fontId="33" fillId="73" borderId="31" xfId="0" applyFont="1" applyFill="1" applyBorder="1" applyAlignment="1" applyProtection="1">
      <alignment horizontal="center" vertical="center" wrapText="1"/>
      <protection locked="0"/>
    </xf>
    <xf numFmtId="0" fontId="33" fillId="73" borderId="59" xfId="0" applyFont="1" applyFill="1" applyBorder="1" applyAlignment="1" applyProtection="1">
      <alignment horizontal="center" vertical="center" wrapText="1"/>
      <protection locked="0"/>
    </xf>
    <xf numFmtId="0" fontId="33" fillId="0" borderId="138" xfId="0" applyFont="1" applyBorder="1" applyAlignment="1" applyProtection="1">
      <alignment horizontal="left" vertical="center" wrapText="1"/>
      <protection locked="0"/>
    </xf>
    <xf numFmtId="0" fontId="33" fillId="0" borderId="20" xfId="0" applyFont="1" applyBorder="1" applyAlignment="1" applyProtection="1">
      <alignment horizontal="left" vertical="center" wrapText="1"/>
      <protection locked="0"/>
    </xf>
    <xf numFmtId="0" fontId="33" fillId="74" borderId="31" xfId="0" applyFont="1" applyFill="1" applyBorder="1" applyAlignment="1" applyProtection="1">
      <alignment horizontal="center" vertical="center" wrapText="1"/>
      <protection locked="0"/>
    </xf>
    <xf numFmtId="0" fontId="33" fillId="74" borderId="59" xfId="0" applyFont="1" applyFill="1" applyBorder="1" applyAlignment="1" applyProtection="1">
      <alignment horizontal="center" vertical="center" wrapText="1"/>
      <protection locked="0"/>
    </xf>
    <xf numFmtId="0" fontId="19" fillId="0" borderId="67" xfId="0" applyFont="1" applyBorder="1" applyAlignment="1" applyProtection="1">
      <alignment horizontal="center"/>
      <protection locked="0"/>
    </xf>
    <xf numFmtId="0" fontId="19" fillId="0" borderId="75" xfId="0" applyFont="1" applyBorder="1" applyAlignment="1" applyProtection="1">
      <alignment horizontal="center"/>
      <protection locked="0"/>
    </xf>
    <xf numFmtId="0" fontId="33" fillId="114" borderId="14" xfId="0" applyFont="1" applyFill="1" applyBorder="1" applyAlignment="1" applyProtection="1">
      <alignment horizontal="center" vertical="center" wrapText="1"/>
      <protection locked="0"/>
    </xf>
    <xf numFmtId="0" fontId="33" fillId="114" borderId="20" xfId="0" applyFont="1" applyFill="1" applyBorder="1" applyAlignment="1" applyProtection="1">
      <alignment horizontal="center" vertical="center" wrapText="1"/>
      <protection locked="0"/>
    </xf>
    <xf numFmtId="0" fontId="33" fillId="115" borderId="14" xfId="0" applyFont="1" applyFill="1" applyBorder="1" applyAlignment="1" applyProtection="1">
      <alignment horizontal="center" vertical="center" wrapText="1"/>
      <protection locked="0"/>
    </xf>
    <xf numFmtId="0" fontId="33" fillId="115" borderId="20" xfId="0" applyFont="1" applyFill="1" applyBorder="1" applyAlignment="1" applyProtection="1">
      <alignment horizontal="center" vertical="center" wrapText="1"/>
      <protection locked="0"/>
    </xf>
    <xf numFmtId="0" fontId="33" fillId="75" borderId="31" xfId="0" applyFont="1" applyFill="1" applyBorder="1" applyAlignment="1" applyProtection="1">
      <alignment horizontal="center" vertical="center" wrapText="1"/>
      <protection locked="0"/>
    </xf>
    <xf numFmtId="0" fontId="33" fillId="75" borderId="59" xfId="0" applyFont="1" applyFill="1" applyBorder="1" applyAlignment="1" applyProtection="1">
      <alignment horizontal="center" vertical="center" wrapText="1"/>
      <protection locked="0"/>
    </xf>
    <xf numFmtId="1" fontId="33" fillId="0" borderId="62" xfId="0" applyNumberFormat="1" applyFont="1" applyBorder="1" applyAlignment="1" applyProtection="1">
      <alignment horizontal="center" vertical="center" wrapText="1"/>
      <protection locked="0"/>
    </xf>
    <xf numFmtId="0" fontId="33" fillId="0" borderId="8" xfId="0" applyFont="1" applyBorder="1" applyAlignment="1" applyProtection="1">
      <alignment horizontal="left" vertical="center" wrapText="1"/>
      <protection locked="0"/>
    </xf>
    <xf numFmtId="0" fontId="33" fillId="76" borderId="31" xfId="0" applyFont="1" applyFill="1" applyBorder="1" applyAlignment="1" applyProtection="1">
      <alignment horizontal="center" vertical="center" wrapText="1"/>
      <protection locked="0"/>
    </xf>
    <xf numFmtId="0" fontId="33" fillId="76" borderId="59" xfId="0" applyFont="1" applyFill="1" applyBorder="1" applyAlignment="1" applyProtection="1">
      <alignment horizontal="center" vertical="center" wrapText="1"/>
      <protection locked="0"/>
    </xf>
    <xf numFmtId="0" fontId="33" fillId="0" borderId="42" xfId="0" applyFont="1" applyBorder="1" applyAlignment="1" applyProtection="1">
      <alignment horizontal="left" vertical="center" wrapText="1"/>
      <protection locked="0"/>
    </xf>
    <xf numFmtId="0" fontId="33" fillId="0" borderId="0" xfId="0" applyFont="1" applyAlignment="1" applyProtection="1">
      <alignment horizontal="left" vertical="center" wrapText="1"/>
      <protection locked="0"/>
    </xf>
    <xf numFmtId="0" fontId="19" fillId="0" borderId="190" xfId="0" applyFont="1" applyBorder="1" applyAlignment="1" applyProtection="1">
      <alignment horizontal="center"/>
      <protection locked="0"/>
    </xf>
    <xf numFmtId="0" fontId="33" fillId="0" borderId="188" xfId="145" applyFill="1" applyBorder="1" applyAlignment="1" applyProtection="1">
      <alignment horizontal="left" vertical="center" wrapText="1"/>
      <protection locked="0"/>
    </xf>
    <xf numFmtId="0" fontId="33" fillId="0" borderId="204" xfId="145" applyFill="1" applyBorder="1" applyAlignment="1" applyProtection="1">
      <alignment horizontal="left" vertical="center" wrapText="1"/>
      <protection locked="0"/>
    </xf>
    <xf numFmtId="0" fontId="33" fillId="0" borderId="175" xfId="145" applyFill="1" applyBorder="1" applyAlignment="1" applyProtection="1">
      <alignment horizontal="left" vertical="center" wrapText="1"/>
      <protection locked="0"/>
    </xf>
    <xf numFmtId="0" fontId="33" fillId="0" borderId="176" xfId="145" applyFill="1" applyBorder="1" applyAlignment="1" applyProtection="1">
      <alignment horizontal="left" vertical="center" wrapText="1"/>
      <protection locked="0"/>
    </xf>
    <xf numFmtId="0" fontId="33" fillId="77" borderId="31" xfId="0" applyFont="1" applyFill="1" applyBorder="1" applyAlignment="1" applyProtection="1">
      <alignment horizontal="center" vertical="center" wrapText="1"/>
      <protection locked="0"/>
    </xf>
    <xf numFmtId="0" fontId="33" fillId="77" borderId="59" xfId="0" applyFont="1" applyFill="1" applyBorder="1" applyAlignment="1" applyProtection="1">
      <alignment horizontal="center" vertical="center" wrapText="1"/>
      <protection locked="0"/>
    </xf>
    <xf numFmtId="0" fontId="33" fillId="0" borderId="45" xfId="0" applyFont="1" applyBorder="1" applyAlignment="1" applyProtection="1">
      <alignment horizontal="left" vertical="center" wrapText="1"/>
      <protection locked="0"/>
    </xf>
    <xf numFmtId="0" fontId="19" fillId="0" borderId="35" xfId="0" applyFont="1" applyBorder="1" applyAlignment="1" applyProtection="1">
      <alignment horizontal="center"/>
      <protection locked="0"/>
    </xf>
    <xf numFmtId="0" fontId="33" fillId="0" borderId="193" xfId="0" applyFont="1" applyBorder="1" applyAlignment="1" applyProtection="1">
      <alignment horizontal="left" vertical="center" wrapText="1"/>
      <protection locked="0"/>
    </xf>
    <xf numFmtId="0" fontId="19" fillId="0" borderId="77" xfId="0" applyFont="1" applyBorder="1" applyAlignment="1" applyProtection="1">
      <alignment horizontal="center"/>
      <protection locked="0"/>
    </xf>
    <xf numFmtId="0" fontId="33" fillId="38" borderId="30" xfId="0" applyFont="1" applyFill="1" applyBorder="1" applyAlignment="1" applyProtection="1">
      <alignment horizontal="center" vertical="center" wrapText="1"/>
      <protection locked="0"/>
    </xf>
    <xf numFmtId="0" fontId="33" fillId="38" borderId="13" xfId="0" applyFont="1" applyFill="1" applyBorder="1" applyAlignment="1" applyProtection="1">
      <alignment horizontal="center" vertical="center" wrapText="1"/>
      <protection locked="0"/>
    </xf>
    <xf numFmtId="0" fontId="33" fillId="71" borderId="30" xfId="0" applyFont="1" applyFill="1" applyBorder="1" applyAlignment="1" applyProtection="1">
      <alignment horizontal="center" vertical="center" wrapText="1"/>
      <protection locked="0"/>
    </xf>
    <xf numFmtId="0" fontId="33" fillId="71" borderId="13" xfId="0" applyFont="1" applyFill="1" applyBorder="1" applyAlignment="1" applyProtection="1">
      <alignment horizontal="center" vertical="center" wrapText="1"/>
      <protection locked="0"/>
    </xf>
    <xf numFmtId="0" fontId="33" fillId="38" borderId="31" xfId="0" applyFont="1" applyFill="1" applyBorder="1" applyAlignment="1" applyProtection="1">
      <alignment horizontal="center" vertical="center" wrapText="1"/>
      <protection locked="0"/>
    </xf>
    <xf numFmtId="0" fontId="33" fillId="38" borderId="59" xfId="0" applyFont="1" applyFill="1" applyBorder="1" applyAlignment="1" applyProtection="1">
      <alignment horizontal="center" vertical="center" wrapText="1"/>
      <protection locked="0"/>
    </xf>
    <xf numFmtId="0" fontId="19" fillId="0" borderId="190" xfId="0" applyFont="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0" fontId="33" fillId="0" borderId="31" xfId="0" applyFont="1" applyBorder="1" applyAlignment="1" applyProtection="1">
      <alignment horizontal="center" vertical="center" wrapText="1"/>
      <protection locked="0"/>
    </xf>
    <xf numFmtId="0" fontId="33" fillId="0" borderId="59" xfId="0" applyFont="1" applyBorder="1" applyAlignment="1" applyProtection="1">
      <alignment horizontal="center" vertical="center" wrapText="1"/>
      <protection locked="0"/>
    </xf>
    <xf numFmtId="0" fontId="19" fillId="0" borderId="59" xfId="0" applyFont="1" applyBorder="1"/>
    <xf numFmtId="0" fontId="33" fillId="0" borderId="75" xfId="0" applyFont="1" applyBorder="1" applyAlignment="1" applyProtection="1">
      <alignment horizontal="center" vertical="center" wrapText="1"/>
      <protection locked="0"/>
    </xf>
    <xf numFmtId="0" fontId="19" fillId="0" borderId="75" xfId="0" applyFont="1" applyBorder="1"/>
    <xf numFmtId="0" fontId="33" fillId="61" borderId="31" xfId="0" applyFont="1" applyFill="1" applyBorder="1" applyAlignment="1" applyProtection="1">
      <alignment horizontal="center" vertical="center" wrapText="1"/>
      <protection locked="0"/>
    </xf>
    <xf numFmtId="0" fontId="33" fillId="61" borderId="59" xfId="0" applyFont="1" applyFill="1" applyBorder="1" applyAlignment="1" applyProtection="1">
      <alignment horizontal="center" vertical="center" wrapText="1"/>
      <protection locked="0"/>
    </xf>
    <xf numFmtId="0" fontId="33" fillId="66" borderId="31" xfId="0" applyFont="1" applyFill="1" applyBorder="1" applyAlignment="1" applyProtection="1">
      <alignment horizontal="center" vertical="center" wrapText="1"/>
      <protection locked="0"/>
    </xf>
    <xf numFmtId="0" fontId="33" fillId="66" borderId="59" xfId="0" applyFont="1" applyFill="1" applyBorder="1" applyAlignment="1" applyProtection="1">
      <alignment horizontal="center" vertical="center" wrapText="1"/>
      <protection locked="0"/>
    </xf>
    <xf numFmtId="0" fontId="33" fillId="116" borderId="14" xfId="0" applyFont="1" applyFill="1" applyBorder="1" applyAlignment="1" applyProtection="1">
      <alignment horizontal="center" vertical="center" wrapText="1"/>
      <protection locked="0"/>
    </xf>
    <xf numFmtId="0" fontId="33" fillId="116" borderId="59" xfId="0" applyFont="1" applyFill="1" applyBorder="1" applyAlignment="1" applyProtection="1">
      <alignment horizontal="center" vertical="center" wrapText="1"/>
      <protection locked="0"/>
    </xf>
    <xf numFmtId="0" fontId="19" fillId="0" borderId="193" xfId="0" applyFont="1" applyBorder="1" applyAlignment="1" applyProtection="1">
      <alignment horizontal="center"/>
      <protection locked="0"/>
    </xf>
    <xf numFmtId="0" fontId="33" fillId="36" borderId="31" xfId="0" applyFont="1" applyFill="1" applyBorder="1" applyAlignment="1" applyProtection="1">
      <alignment horizontal="center" vertical="center" wrapText="1"/>
      <protection locked="0"/>
    </xf>
    <xf numFmtId="0" fontId="33" fillId="36" borderId="59" xfId="0" applyFont="1" applyFill="1" applyBorder="1" applyAlignment="1" applyProtection="1">
      <alignment horizontal="center" vertical="center" wrapText="1"/>
      <protection locked="0"/>
    </xf>
    <xf numFmtId="0" fontId="33" fillId="0" borderId="66" xfId="0" applyFont="1" applyBorder="1" applyAlignment="1" applyProtection="1">
      <alignment horizontal="center" vertical="center" wrapText="1"/>
      <protection locked="0"/>
    </xf>
    <xf numFmtId="0" fontId="33" fillId="0" borderId="178" xfId="0" applyFont="1" applyBorder="1" applyAlignment="1" applyProtection="1">
      <alignment horizontal="center" vertical="center" wrapText="1"/>
      <protection locked="0"/>
    </xf>
    <xf numFmtId="0" fontId="33" fillId="33" borderId="178" xfId="0" applyFont="1" applyFill="1" applyBorder="1" applyAlignment="1" applyProtection="1">
      <alignment horizontal="center" vertical="center" wrapText="1"/>
      <protection locked="0"/>
    </xf>
    <xf numFmtId="0" fontId="33" fillId="33" borderId="62" xfId="0" applyFont="1" applyFill="1" applyBorder="1" applyAlignment="1" applyProtection="1">
      <alignment horizontal="center" vertical="center" wrapText="1"/>
      <protection locked="0"/>
    </xf>
    <xf numFmtId="1" fontId="33" fillId="0" borderId="45" xfId="0" applyNumberFormat="1" applyFont="1" applyBorder="1" applyAlignment="1" applyProtection="1">
      <alignment horizontal="center" vertical="center" wrapText="1"/>
      <protection locked="0"/>
    </xf>
    <xf numFmtId="1" fontId="33" fillId="0" borderId="184" xfId="0" applyNumberFormat="1" applyFont="1" applyBorder="1" applyAlignment="1" applyProtection="1">
      <alignment horizontal="center" vertical="center" wrapText="1"/>
      <protection locked="0"/>
    </xf>
    <xf numFmtId="0" fontId="33" fillId="0" borderId="45" xfId="0" applyFont="1" applyBorder="1" applyAlignment="1" applyProtection="1">
      <alignment horizontal="center" vertical="center"/>
      <protection locked="0"/>
    </xf>
    <xf numFmtId="0" fontId="33" fillId="0" borderId="184" xfId="0" applyFont="1" applyBorder="1" applyAlignment="1" applyProtection="1">
      <alignment horizontal="center" vertical="center"/>
      <protection locked="0"/>
    </xf>
    <xf numFmtId="0" fontId="19" fillId="0" borderId="190" xfId="0" applyFont="1" applyBorder="1" applyAlignment="1">
      <alignment horizontal="center" vertical="center"/>
    </xf>
    <xf numFmtId="0" fontId="19" fillId="0" borderId="75" xfId="0" applyFont="1" applyBorder="1" applyAlignment="1">
      <alignment horizontal="center" vertical="center"/>
    </xf>
    <xf numFmtId="0" fontId="33" fillId="0" borderId="177" xfId="0" applyFont="1" applyBorder="1" applyAlignment="1" applyProtection="1">
      <alignment horizontal="left" vertical="center" wrapText="1"/>
      <protection locked="0"/>
    </xf>
    <xf numFmtId="0" fontId="33" fillId="0" borderId="180" xfId="0" applyFont="1" applyBorder="1" applyAlignment="1" applyProtection="1">
      <alignment horizontal="left" vertical="center" wrapText="1"/>
      <protection locked="0"/>
    </xf>
    <xf numFmtId="0" fontId="33" fillId="0" borderId="190" xfId="0" applyFont="1" applyBorder="1" applyAlignment="1" applyProtection="1">
      <alignment horizontal="center" vertical="center" wrapText="1"/>
      <protection locked="0"/>
    </xf>
    <xf numFmtId="0" fontId="33" fillId="0" borderId="35" xfId="0" applyFont="1" applyBorder="1" applyAlignment="1" applyProtection="1">
      <alignment horizontal="center" vertical="center" wrapText="1"/>
      <protection locked="0"/>
    </xf>
    <xf numFmtId="0" fontId="33" fillId="0" borderId="216" xfId="0" applyFont="1" applyBorder="1" applyAlignment="1" applyProtection="1">
      <alignment horizontal="left" vertical="center" wrapText="1"/>
      <protection locked="0"/>
    </xf>
    <xf numFmtId="0" fontId="33" fillId="0" borderId="46" xfId="0" applyFont="1" applyBorder="1" applyAlignment="1" applyProtection="1">
      <alignment horizontal="left" vertical="center" wrapText="1"/>
      <protection locked="0"/>
    </xf>
    <xf numFmtId="0" fontId="33" fillId="0" borderId="184" xfId="0" applyFont="1" applyBorder="1" applyAlignment="1" applyProtection="1">
      <alignment horizontal="center" vertical="center" wrapText="1"/>
      <protection locked="0"/>
    </xf>
    <xf numFmtId="0" fontId="33" fillId="0" borderId="26" xfId="0" applyFont="1" applyBorder="1" applyAlignment="1" applyProtection="1">
      <alignment horizontal="center" vertical="center" wrapText="1"/>
      <protection locked="0"/>
    </xf>
    <xf numFmtId="0" fontId="33" fillId="0" borderId="8" xfId="0" applyFont="1" applyBorder="1" applyAlignment="1" applyProtection="1">
      <alignment horizontal="center" vertical="center" wrapText="1"/>
      <protection locked="0"/>
    </xf>
    <xf numFmtId="0" fontId="33" fillId="0" borderId="183" xfId="0" applyFont="1" applyBorder="1" applyAlignment="1" applyProtection="1">
      <alignment horizontal="center" vertical="center" wrapText="1"/>
      <protection locked="0"/>
    </xf>
    <xf numFmtId="0" fontId="33" fillId="0" borderId="55" xfId="0" applyFont="1" applyBorder="1" applyAlignment="1" applyProtection="1">
      <alignment horizontal="center" vertical="center" wrapText="1"/>
      <protection locked="0"/>
    </xf>
    <xf numFmtId="0" fontId="33" fillId="0" borderId="47" xfId="0" applyFont="1" applyBorder="1" applyAlignment="1" applyProtection="1">
      <alignment horizontal="center" vertical="center" wrapText="1"/>
      <protection locked="0"/>
    </xf>
    <xf numFmtId="0" fontId="33" fillId="0" borderId="67" xfId="0" applyFont="1" applyBorder="1" applyAlignment="1" applyProtection="1">
      <alignment horizontal="center" vertical="center" wrapText="1"/>
      <protection locked="0"/>
    </xf>
    <xf numFmtId="1" fontId="33" fillId="0" borderId="193" xfId="0" applyNumberFormat="1" applyFont="1" applyBorder="1" applyAlignment="1" applyProtection="1">
      <alignment horizontal="center" vertical="center" wrapText="1"/>
      <protection locked="0"/>
    </xf>
    <xf numFmtId="0" fontId="19" fillId="0" borderId="62" xfId="0" applyFont="1" applyBorder="1" applyAlignment="1" applyProtection="1">
      <alignment horizontal="center"/>
      <protection locked="0"/>
    </xf>
    <xf numFmtId="0" fontId="33" fillId="0" borderId="77" xfId="0" applyFont="1" applyBorder="1" applyAlignment="1" applyProtection="1">
      <alignment horizontal="center" vertical="center" wrapText="1"/>
      <protection locked="0"/>
    </xf>
    <xf numFmtId="0" fontId="33" fillId="0" borderId="137" xfId="0" applyFont="1" applyBorder="1" applyAlignment="1" applyProtection="1">
      <alignment horizontal="center" vertical="center"/>
      <protection locked="0"/>
    </xf>
    <xf numFmtId="0" fontId="33" fillId="0" borderId="8" xfId="0" applyFont="1" applyBorder="1" applyAlignment="1" applyProtection="1">
      <alignment horizontal="center" vertical="center"/>
      <protection locked="0"/>
    </xf>
    <xf numFmtId="0" fontId="33" fillId="0" borderId="193" xfId="0" applyFont="1" applyBorder="1" applyAlignment="1" applyProtection="1">
      <alignment horizontal="center" vertical="center"/>
      <protection locked="0"/>
    </xf>
    <xf numFmtId="0" fontId="39" fillId="30" borderId="38" xfId="0" applyFont="1" applyFill="1" applyBorder="1" applyAlignment="1">
      <alignment horizontal="center" vertical="center" wrapText="1"/>
    </xf>
    <xf numFmtId="0" fontId="39" fillId="30" borderId="39" xfId="0" applyFont="1" applyFill="1" applyBorder="1" applyAlignment="1">
      <alignment horizontal="center" vertical="center" wrapText="1"/>
    </xf>
    <xf numFmtId="0" fontId="28" fillId="0" borderId="44" xfId="0" applyFont="1" applyBorder="1" applyAlignment="1">
      <alignment horizontal="left" vertical="center" wrapText="1"/>
    </xf>
    <xf numFmtId="0" fontId="28" fillId="0" borderId="26" xfId="0" applyFont="1" applyBorder="1" applyAlignment="1">
      <alignment horizontal="left" vertical="center" wrapText="1"/>
    </xf>
    <xf numFmtId="0" fontId="28" fillId="0" borderId="8" xfId="0" applyFont="1" applyBorder="1" applyAlignment="1">
      <alignment horizontal="left" vertical="center" wrapText="1"/>
    </xf>
    <xf numFmtId="0" fontId="39" fillId="53" borderId="38" xfId="0" applyFont="1" applyFill="1" applyBorder="1" applyAlignment="1">
      <alignment horizontal="center" vertical="center" wrapText="1"/>
    </xf>
    <xf numFmtId="0" fontId="39" fillId="53" borderId="39" xfId="0" applyFont="1" applyFill="1" applyBorder="1" applyAlignment="1">
      <alignment horizontal="center" vertical="center" wrapText="1"/>
    </xf>
    <xf numFmtId="0" fontId="39" fillId="54" borderId="88" xfId="0" applyFont="1" applyFill="1" applyBorder="1" applyAlignment="1">
      <alignment horizontal="center" vertical="center" wrapText="1"/>
    </xf>
    <xf numFmtId="0" fontId="39" fillId="54" borderId="49" xfId="0" applyFont="1" applyFill="1" applyBorder="1" applyAlignment="1">
      <alignment horizontal="center" vertical="center" wrapText="1"/>
    </xf>
    <xf numFmtId="0" fontId="39" fillId="53" borderId="89" xfId="0" applyFont="1" applyFill="1" applyBorder="1" applyAlignment="1">
      <alignment horizontal="center" vertical="center" wrapText="1"/>
    </xf>
    <xf numFmtId="0" fontId="39" fillId="53" borderId="58" xfId="0" applyFont="1" applyFill="1" applyBorder="1" applyAlignment="1">
      <alignment horizontal="center" vertical="center" wrapText="1"/>
    </xf>
    <xf numFmtId="3" fontId="39" fillId="53" borderId="38" xfId="0" applyNumberFormat="1" applyFont="1" applyFill="1" applyBorder="1" applyAlignment="1">
      <alignment horizontal="center" vertical="center" wrapText="1"/>
    </xf>
    <xf numFmtId="3" fontId="39" fillId="53" borderId="39" xfId="0" applyNumberFormat="1" applyFont="1" applyFill="1" applyBorder="1" applyAlignment="1">
      <alignment horizontal="center" vertical="center" wrapText="1"/>
    </xf>
    <xf numFmtId="3" fontId="39" fillId="53" borderId="38" xfId="0" applyNumberFormat="1" applyFont="1" applyFill="1" applyBorder="1" applyAlignment="1">
      <alignment horizontal="center" vertical="center"/>
    </xf>
    <xf numFmtId="3" fontId="39" fillId="53" borderId="39" xfId="0" applyNumberFormat="1" applyFont="1" applyFill="1" applyBorder="1" applyAlignment="1">
      <alignment horizontal="center" vertical="center"/>
    </xf>
    <xf numFmtId="0" fontId="28" fillId="29" borderId="38" xfId="0" applyFont="1" applyFill="1" applyBorder="1" applyAlignment="1">
      <alignment horizontal="center" vertical="top" wrapText="1"/>
    </xf>
    <xf numFmtId="0" fontId="28" fillId="29" borderId="39" xfId="0" applyFont="1" applyFill="1" applyBorder="1" applyAlignment="1">
      <alignment horizontal="center" vertical="top" wrapText="1"/>
    </xf>
    <xf numFmtId="0" fontId="28" fillId="0" borderId="12" xfId="0" applyFont="1" applyBorder="1" applyAlignment="1">
      <alignment horizontal="left" vertical="center" wrapText="1"/>
    </xf>
    <xf numFmtId="0" fontId="19" fillId="0" borderId="12" xfId="0" applyFont="1" applyBorder="1" applyAlignment="1">
      <alignment horizontal="left" vertical="center" wrapText="1"/>
    </xf>
    <xf numFmtId="0" fontId="39" fillId="0" borderId="0" xfId="0" applyFont="1" applyAlignment="1">
      <alignment horizontal="center"/>
    </xf>
    <xf numFmtId="0" fontId="28" fillId="0" borderId="0" xfId="0" applyFont="1" applyAlignment="1">
      <alignment horizontal="center"/>
    </xf>
    <xf numFmtId="0" fontId="19" fillId="0" borderId="26" xfId="0" applyFont="1" applyBorder="1"/>
    <xf numFmtId="0" fontId="19" fillId="0" borderId="8" xfId="0" applyFont="1" applyBorder="1"/>
    <xf numFmtId="0" fontId="19" fillId="0" borderId="26" xfId="0" applyFont="1" applyBorder="1" applyAlignment="1">
      <alignment horizontal="left" vertical="center" wrapText="1"/>
    </xf>
    <xf numFmtId="0" fontId="19" fillId="0" borderId="8" xfId="0" applyFont="1" applyBorder="1" applyAlignment="1">
      <alignment horizontal="left" vertical="center" wrapText="1"/>
    </xf>
    <xf numFmtId="0" fontId="131" fillId="52" borderId="59" xfId="257" applyFont="1" applyFill="1" applyBorder="1" applyAlignment="1">
      <alignment horizontal="center"/>
    </xf>
    <xf numFmtId="0" fontId="131" fillId="52" borderId="76" xfId="257" applyFont="1" applyFill="1" applyBorder="1" applyAlignment="1">
      <alignment horizontal="center"/>
    </xf>
    <xf numFmtId="0" fontId="27" fillId="0" borderId="0" xfId="0" applyFont="1" applyAlignment="1">
      <alignment horizontal="center" vertical="top"/>
    </xf>
    <xf numFmtId="0" fontId="39" fillId="81" borderId="175" xfId="0" applyFont="1" applyFill="1" applyBorder="1" applyAlignment="1">
      <alignment horizontal="center" vertical="center" wrapText="1"/>
    </xf>
    <xf numFmtId="0" fontId="39" fillId="81" borderId="176" xfId="0" applyFont="1" applyFill="1" applyBorder="1" applyAlignment="1">
      <alignment horizontal="center" vertical="center" wrapText="1"/>
    </xf>
    <xf numFmtId="0" fontId="28" fillId="64" borderId="175" xfId="0" applyFont="1" applyFill="1" applyBorder="1" applyAlignment="1">
      <alignment horizontal="center" vertical="center" wrapText="1"/>
    </xf>
    <xf numFmtId="0" fontId="28" fillId="64" borderId="176" xfId="0" applyFont="1" applyFill="1" applyBorder="1" applyAlignment="1">
      <alignment horizontal="center" vertical="center" wrapText="1"/>
    </xf>
    <xf numFmtId="0" fontId="26" fillId="81" borderId="175" xfId="290" applyFont="1" applyFill="1" applyBorder="1" applyAlignment="1">
      <alignment horizontal="center" vertical="center"/>
    </xf>
    <xf numFmtId="0" fontId="26" fillId="81" borderId="176" xfId="290" applyFont="1" applyFill="1" applyBorder="1" applyAlignment="1">
      <alignment horizontal="center" vertical="center"/>
    </xf>
    <xf numFmtId="0" fontId="19" fillId="0" borderId="176" xfId="0" applyFont="1" applyBorder="1"/>
    <xf numFmtId="0" fontId="26" fillId="81" borderId="175" xfId="0" applyFont="1" applyFill="1" applyBorder="1" applyAlignment="1">
      <alignment horizontal="center" vertical="center" wrapText="1"/>
    </xf>
    <xf numFmtId="0" fontId="26" fillId="81" borderId="176" xfId="0" applyFont="1" applyFill="1" applyBorder="1" applyAlignment="1">
      <alignment horizontal="center" vertical="center" wrapText="1"/>
    </xf>
    <xf numFmtId="1" fontId="26" fillId="81" borderId="175" xfId="290" applyNumberFormat="1" applyFont="1" applyFill="1" applyBorder="1" applyAlignment="1">
      <alignment horizontal="center" vertical="center" wrapText="1"/>
    </xf>
    <xf numFmtId="1" fontId="26" fillId="81" borderId="176" xfId="290" applyNumberFormat="1" applyFont="1" applyFill="1" applyBorder="1" applyAlignment="1">
      <alignment horizontal="center" vertical="center" wrapText="1"/>
    </xf>
    <xf numFmtId="0" fontId="39" fillId="64" borderId="175" xfId="0" applyFont="1" applyFill="1" applyBorder="1" applyAlignment="1">
      <alignment horizontal="center" vertical="center" wrapText="1"/>
    </xf>
    <xf numFmtId="0" fontId="39" fillId="64" borderId="176" xfId="0" applyFont="1" applyFill="1" applyBorder="1" applyAlignment="1">
      <alignment horizontal="center" vertical="center" wrapText="1"/>
    </xf>
    <xf numFmtId="0" fontId="39" fillId="81" borderId="175" xfId="0" applyFont="1" applyFill="1" applyBorder="1" applyAlignment="1">
      <alignment horizontal="center" wrapText="1"/>
    </xf>
    <xf numFmtId="0" fontId="39" fillId="81" borderId="176" xfId="0" applyFont="1" applyFill="1" applyBorder="1" applyAlignment="1">
      <alignment horizontal="center" wrapText="1"/>
    </xf>
    <xf numFmtId="0" fontId="39" fillId="33" borderId="175" xfId="0" applyFont="1" applyFill="1" applyBorder="1" applyAlignment="1">
      <alignment horizontal="center" wrapText="1"/>
    </xf>
    <xf numFmtId="0" fontId="39" fillId="33" borderId="176" xfId="0" applyFont="1" applyFill="1" applyBorder="1" applyAlignment="1">
      <alignment horizontal="center" wrapText="1"/>
    </xf>
    <xf numFmtId="0" fontId="39" fillId="88" borderId="175" xfId="0" applyFont="1" applyFill="1" applyBorder="1" applyAlignment="1">
      <alignment horizontal="center" vertical="center" wrapText="1"/>
    </xf>
    <xf numFmtId="0" fontId="39" fillId="88" borderId="176" xfId="0" applyFont="1" applyFill="1" applyBorder="1" applyAlignment="1">
      <alignment horizontal="center" vertical="center" wrapText="1"/>
    </xf>
    <xf numFmtId="0" fontId="39" fillId="81" borderId="175" xfId="59" applyFont="1" applyFill="1" applyBorder="1" applyAlignment="1">
      <alignment horizontal="center" vertical="center" wrapText="1"/>
    </xf>
    <xf numFmtId="0" fontId="39" fillId="81" borderId="176" xfId="59" applyFont="1" applyFill="1" applyBorder="1" applyAlignment="1">
      <alignment horizontal="center" vertical="center" wrapText="1"/>
    </xf>
    <xf numFmtId="0" fontId="39" fillId="81" borderId="188" xfId="0" applyFont="1" applyFill="1" applyBorder="1" applyAlignment="1">
      <alignment horizontal="center" vertical="center" wrapText="1"/>
    </xf>
    <xf numFmtId="0" fontId="39" fillId="81" borderId="222" xfId="0" applyFont="1" applyFill="1" applyBorder="1" applyAlignment="1">
      <alignment horizontal="center" vertical="center" wrapText="1"/>
    </xf>
    <xf numFmtId="0" fontId="28" fillId="23" borderId="184" xfId="0" applyFont="1" applyFill="1" applyBorder="1" applyAlignment="1">
      <alignment horizontal="left" vertical="center" wrapText="1"/>
    </xf>
    <xf numFmtId="0" fontId="28" fillId="23" borderId="8" xfId="0" applyFont="1" applyFill="1" applyBorder="1" applyAlignment="1">
      <alignment horizontal="left" vertical="center" wrapText="1"/>
    </xf>
    <xf numFmtId="0" fontId="28" fillId="0" borderId="193" xfId="0" applyFont="1" applyBorder="1" applyAlignment="1">
      <alignment horizontal="left" vertical="center" wrapText="1"/>
    </xf>
    <xf numFmtId="0" fontId="28" fillId="0" borderId="184" xfId="0" applyFont="1" applyBorder="1" applyAlignment="1">
      <alignment horizontal="left" vertical="center" wrapText="1"/>
    </xf>
    <xf numFmtId="0" fontId="33" fillId="88" borderId="175" xfId="0" applyFont="1" applyFill="1" applyBorder="1" applyAlignment="1">
      <alignment horizontal="center" vertical="center" wrapText="1"/>
    </xf>
    <xf numFmtId="0" fontId="33" fillId="88" borderId="176" xfId="0" applyFont="1" applyFill="1" applyBorder="1" applyAlignment="1">
      <alignment horizontal="center" vertical="center" wrapText="1"/>
    </xf>
    <xf numFmtId="0" fontId="33" fillId="81" borderId="175" xfId="0" applyFont="1" applyFill="1" applyBorder="1" applyAlignment="1">
      <alignment horizontal="center" vertical="center" wrapText="1"/>
    </xf>
    <xf numFmtId="0" fontId="33" fillId="81" borderId="176" xfId="0" applyFont="1" applyFill="1" applyBorder="1" applyAlignment="1">
      <alignment horizontal="center" vertical="center" wrapText="1"/>
    </xf>
    <xf numFmtId="0" fontId="112" fillId="0" borderId="15" xfId="0" applyFont="1" applyBorder="1" applyAlignment="1">
      <alignment horizontal="left"/>
    </xf>
    <xf numFmtId="0" fontId="112" fillId="0" borderId="0" xfId="0" applyFont="1" applyAlignment="1">
      <alignment horizontal="left"/>
    </xf>
    <xf numFmtId="0" fontId="172" fillId="41" borderId="123" xfId="0" applyFont="1" applyFill="1" applyBorder="1" applyAlignment="1">
      <alignment horizontal="left"/>
    </xf>
    <xf numFmtId="0" fontId="172" fillId="41" borderId="124" xfId="0" applyFont="1" applyFill="1" applyBorder="1" applyAlignment="1">
      <alignment horizontal="left"/>
    </xf>
    <xf numFmtId="0" fontId="114" fillId="0" borderId="92" xfId="0" applyFont="1" applyBorder="1" applyAlignment="1">
      <alignment horizontal="left" vertical="center" wrapText="1"/>
    </xf>
    <xf numFmtId="0" fontId="114" fillId="0" borderId="93" xfId="0" applyFont="1" applyBorder="1" applyAlignment="1">
      <alignment horizontal="left" vertical="center" wrapText="1"/>
    </xf>
    <xf numFmtId="0" fontId="144" fillId="0" borderId="105" xfId="0" applyFont="1" applyBorder="1" applyAlignment="1">
      <alignment horizontal="center" vertical="center" wrapText="1"/>
    </xf>
    <xf numFmtId="0" fontId="153" fillId="41" borderId="105" xfId="0" applyFont="1" applyFill="1" applyBorder="1" applyAlignment="1">
      <alignment horizontal="center" vertical="center" wrapText="1"/>
    </xf>
    <xf numFmtId="0" fontId="33" fillId="33" borderId="38" xfId="0" applyFont="1" applyFill="1" applyBorder="1" applyAlignment="1">
      <alignment horizontal="left" vertical="center"/>
    </xf>
    <xf numFmtId="0" fontId="33" fillId="33" borderId="39" xfId="0" applyFont="1" applyFill="1" applyBorder="1" applyAlignment="1">
      <alignment horizontal="left" vertical="center"/>
    </xf>
    <xf numFmtId="0" fontId="33" fillId="33" borderId="40" xfId="0" applyFont="1" applyFill="1" applyBorder="1" applyAlignment="1">
      <alignment horizontal="left" vertical="center"/>
    </xf>
    <xf numFmtId="0" fontId="33" fillId="33" borderId="12" xfId="0" applyFont="1" applyFill="1" applyBorder="1" applyAlignment="1">
      <alignment horizontal="left" vertical="center"/>
    </xf>
    <xf numFmtId="0" fontId="27" fillId="59" borderId="12" xfId="0" applyFont="1" applyFill="1" applyBorder="1" applyAlignment="1">
      <alignment horizontal="center" vertical="center" wrapText="1"/>
    </xf>
    <xf numFmtId="0" fontId="25" fillId="59" borderId="12" xfId="0" applyFont="1" applyFill="1" applyBorder="1" applyAlignment="1">
      <alignment horizontal="center" vertical="center" wrapText="1"/>
    </xf>
    <xf numFmtId="0" fontId="27" fillId="90" borderId="12" xfId="0" applyFont="1" applyFill="1" applyBorder="1" applyAlignment="1">
      <alignment horizontal="center" vertical="center" wrapText="1"/>
    </xf>
    <xf numFmtId="0" fontId="25" fillId="90" borderId="12" xfId="0" applyFont="1" applyFill="1" applyBorder="1" applyAlignment="1">
      <alignment horizontal="center" vertical="center"/>
    </xf>
    <xf numFmtId="0" fontId="25" fillId="59" borderId="12" xfId="0" applyFont="1" applyFill="1" applyBorder="1" applyAlignment="1">
      <alignment horizontal="center" vertical="center"/>
    </xf>
    <xf numFmtId="0" fontId="33" fillId="33" borderId="38" xfId="0" applyFont="1" applyFill="1" applyBorder="1" applyAlignment="1">
      <alignment horizontal="left"/>
    </xf>
    <xf numFmtId="0" fontId="33" fillId="33" borderId="40" xfId="0" applyFont="1" applyFill="1" applyBorder="1" applyAlignment="1">
      <alignment horizontal="left"/>
    </xf>
    <xf numFmtId="0" fontId="33" fillId="33" borderId="12" xfId="0" applyFont="1" applyFill="1" applyBorder="1" applyAlignment="1">
      <alignment horizontal="left" vertical="top" wrapText="1"/>
    </xf>
    <xf numFmtId="0" fontId="33" fillId="33" borderId="38" xfId="0" applyFont="1" applyFill="1" applyBorder="1" applyAlignment="1">
      <alignment horizontal="left" vertical="top"/>
    </xf>
    <xf numFmtId="0" fontId="33" fillId="33" borderId="40" xfId="0" applyFont="1" applyFill="1" applyBorder="1" applyAlignment="1">
      <alignment horizontal="left" vertical="top"/>
    </xf>
    <xf numFmtId="0" fontId="27" fillId="59" borderId="38" xfId="0" applyFont="1" applyFill="1" applyBorder="1" applyAlignment="1">
      <alignment horizontal="center" vertical="top" wrapText="1"/>
    </xf>
    <xf numFmtId="0" fontId="27" fillId="59" borderId="39" xfId="0" applyFont="1" applyFill="1" applyBorder="1" applyAlignment="1">
      <alignment horizontal="center" vertical="top" wrapText="1"/>
    </xf>
    <xf numFmtId="0" fontId="27" fillId="59" borderId="40" xfId="0" applyFont="1" applyFill="1" applyBorder="1" applyAlignment="1">
      <alignment horizontal="center" vertical="top" wrapText="1"/>
    </xf>
    <xf numFmtId="0" fontId="27" fillId="59" borderId="38" xfId="0" applyFont="1" applyFill="1" applyBorder="1" applyAlignment="1">
      <alignment horizontal="center" vertical="center" wrapText="1"/>
    </xf>
    <xf numFmtId="0" fontId="27" fillId="59" borderId="39" xfId="0" applyFont="1" applyFill="1" applyBorder="1" applyAlignment="1">
      <alignment horizontal="center" vertical="center" wrapText="1"/>
    </xf>
    <xf numFmtId="0" fontId="27" fillId="59" borderId="40" xfId="0" applyFont="1" applyFill="1" applyBorder="1" applyAlignment="1">
      <alignment horizontal="center" vertical="center" wrapText="1"/>
    </xf>
    <xf numFmtId="0" fontId="27" fillId="59" borderId="38" xfId="0" applyFont="1" applyFill="1" applyBorder="1" applyAlignment="1">
      <alignment horizontal="center" vertical="top"/>
    </xf>
    <xf numFmtId="0" fontId="27" fillId="59" borderId="39" xfId="0" applyFont="1" applyFill="1" applyBorder="1" applyAlignment="1">
      <alignment horizontal="center" vertical="top"/>
    </xf>
    <xf numFmtId="0" fontId="27" fillId="59" borderId="40" xfId="0" applyFont="1" applyFill="1" applyBorder="1" applyAlignment="1">
      <alignment horizontal="center" vertical="top"/>
    </xf>
    <xf numFmtId="0" fontId="27" fillId="90" borderId="38" xfId="0" applyFont="1" applyFill="1" applyBorder="1" applyAlignment="1">
      <alignment horizontal="right" vertical="center" wrapText="1"/>
    </xf>
    <xf numFmtId="0" fontId="27" fillId="90" borderId="39" xfId="0" applyFont="1" applyFill="1" applyBorder="1" applyAlignment="1">
      <alignment horizontal="right" vertical="center" wrapText="1"/>
    </xf>
    <xf numFmtId="0" fontId="27" fillId="90" borderId="12" xfId="0" applyFont="1" applyFill="1" applyBorder="1" applyAlignment="1">
      <alignment horizontal="center" wrapText="1"/>
    </xf>
    <xf numFmtId="0" fontId="25" fillId="90" borderId="12" xfId="0" applyFont="1" applyFill="1" applyBorder="1" applyAlignment="1">
      <alignment horizontal="center"/>
    </xf>
    <xf numFmtId="0" fontId="27" fillId="59" borderId="38" xfId="0" applyFont="1" applyFill="1" applyBorder="1" applyAlignment="1">
      <alignment horizontal="center"/>
    </xf>
    <xf numFmtId="0" fontId="27" fillId="59" borderId="39" xfId="0" applyFont="1" applyFill="1" applyBorder="1" applyAlignment="1">
      <alignment horizontal="center"/>
    </xf>
    <xf numFmtId="0" fontId="27" fillId="59" borderId="40" xfId="0" applyFont="1" applyFill="1" applyBorder="1" applyAlignment="1">
      <alignment horizontal="center"/>
    </xf>
    <xf numFmtId="0" fontId="39" fillId="0" borderId="38" xfId="0" applyFont="1" applyBorder="1" applyAlignment="1">
      <alignment horizontal="left" vertical="top"/>
    </xf>
    <xf numFmtId="0" fontId="39" fillId="0" borderId="40" xfId="0" applyFont="1" applyBorder="1" applyAlignment="1">
      <alignment horizontal="left" vertical="top"/>
    </xf>
    <xf numFmtId="0" fontId="33" fillId="33" borderId="38" xfId="0" applyFont="1" applyFill="1" applyBorder="1" applyAlignment="1">
      <alignment horizontal="left" vertical="center" wrapText="1"/>
    </xf>
    <xf numFmtId="0" fontId="33" fillId="33" borderId="39" xfId="0" applyFont="1" applyFill="1" applyBorder="1" applyAlignment="1">
      <alignment horizontal="left" vertical="center" wrapText="1"/>
    </xf>
    <xf numFmtId="0" fontId="33" fillId="33" borderId="40" xfId="0" applyFont="1" applyFill="1" applyBorder="1" applyAlignment="1">
      <alignment horizontal="left" vertical="center" wrapText="1"/>
    </xf>
    <xf numFmtId="0" fontId="27" fillId="59" borderId="38" xfId="0" applyFont="1" applyFill="1" applyBorder="1" applyAlignment="1">
      <alignment horizontal="center" vertical="center"/>
    </xf>
    <xf numFmtId="0" fontId="27" fillId="59" borderId="39" xfId="0" applyFont="1" applyFill="1" applyBorder="1" applyAlignment="1">
      <alignment horizontal="center" vertical="center"/>
    </xf>
    <xf numFmtId="0" fontId="27" fillId="59" borderId="40" xfId="0" applyFont="1" applyFill="1" applyBorder="1" applyAlignment="1">
      <alignment horizontal="center" vertical="center"/>
    </xf>
    <xf numFmtId="0" fontId="289" fillId="120" borderId="224" xfId="0" applyFont="1" applyFill="1" applyBorder="1" applyAlignment="1">
      <alignment horizontal="left" vertical="top" wrapText="1" indent="6"/>
    </xf>
    <xf numFmtId="0" fontId="19" fillId="0" borderId="224" xfId="0" applyFont="1" applyBorder="1" applyAlignment="1">
      <alignment horizontal="left" vertical="top" wrapText="1" indent="8"/>
    </xf>
    <xf numFmtId="0" fontId="19" fillId="0" borderId="12" xfId="64" applyFont="1" applyBorder="1" applyAlignment="1">
      <alignment horizontal="justify" vertical="top" wrapText="1"/>
    </xf>
    <xf numFmtId="0" fontId="33" fillId="37" borderId="12" xfId="64" applyFont="1" applyFill="1" applyBorder="1" applyAlignment="1">
      <alignment horizontal="left" wrapText="1"/>
    </xf>
    <xf numFmtId="0" fontId="19" fillId="37" borderId="12" xfId="0" applyFont="1" applyFill="1" applyBorder="1" applyAlignment="1">
      <alignment horizontal="left" wrapText="1"/>
    </xf>
    <xf numFmtId="0" fontId="132" fillId="0" borderId="44" xfId="0" applyFont="1" applyBorder="1" applyAlignment="1">
      <alignment horizontal="center" vertical="center" wrapText="1"/>
    </xf>
    <xf numFmtId="0" fontId="129" fillId="0" borderId="26" xfId="0" applyFont="1" applyBorder="1" applyAlignment="1">
      <alignment horizontal="center" vertical="center" wrapText="1"/>
    </xf>
    <xf numFmtId="0" fontId="129" fillId="0" borderId="8" xfId="0" applyFont="1" applyBorder="1" applyAlignment="1">
      <alignment horizontal="center" vertical="center" wrapText="1"/>
    </xf>
    <xf numFmtId="0" fontId="19" fillId="0" borderId="44" xfId="64" applyFont="1" applyBorder="1" applyAlignment="1">
      <alignment horizontal="justify" vertical="top" wrapText="1"/>
    </xf>
    <xf numFmtId="0" fontId="19" fillId="0" borderId="26" xfId="0" applyFont="1" applyBorder="1" applyAlignment="1">
      <alignment horizontal="justify" vertical="top" wrapText="1"/>
    </xf>
    <xf numFmtId="0" fontId="19" fillId="0" borderId="8" xfId="0" applyFont="1" applyBorder="1" applyAlignment="1">
      <alignment horizontal="justify" vertical="top" wrapText="1"/>
    </xf>
    <xf numFmtId="0" fontId="33" fillId="28" borderId="39" xfId="64" applyFont="1" applyFill="1" applyBorder="1" applyAlignment="1">
      <alignment horizontal="left" wrapText="1"/>
    </xf>
    <xf numFmtId="0" fontId="19" fillId="0" borderId="39" xfId="0" applyFont="1" applyBorder="1" applyAlignment="1">
      <alignment horizontal="left" wrapText="1"/>
    </xf>
    <xf numFmtId="0" fontId="33" fillId="37" borderId="39" xfId="64" applyFont="1" applyFill="1" applyBorder="1" applyAlignment="1">
      <alignment horizontal="left" wrapText="1"/>
    </xf>
    <xf numFmtId="0" fontId="19" fillId="37" borderId="39" xfId="0" applyFont="1" applyFill="1" applyBorder="1" applyAlignment="1">
      <alignment horizontal="left" wrapText="1"/>
    </xf>
    <xf numFmtId="0" fontId="33" fillId="37" borderId="39" xfId="64" applyFont="1" applyFill="1" applyBorder="1" applyAlignment="1">
      <alignment horizontal="left" vertical="center" wrapText="1"/>
    </xf>
    <xf numFmtId="0" fontId="19" fillId="37" borderId="39" xfId="0" applyFont="1" applyFill="1" applyBorder="1" applyAlignment="1">
      <alignment horizontal="left" vertical="center" wrapText="1"/>
    </xf>
    <xf numFmtId="0" fontId="19" fillId="0" borderId="26" xfId="64" applyFont="1" applyBorder="1" applyAlignment="1">
      <alignment horizontal="justify" vertical="top" wrapText="1"/>
    </xf>
    <xf numFmtId="0" fontId="19" fillId="0" borderId="8" xfId="64" applyFont="1" applyBorder="1" applyAlignment="1">
      <alignment horizontal="justify" vertical="top" wrapText="1"/>
    </xf>
    <xf numFmtId="0" fontId="19" fillId="0" borderId="44" xfId="0" applyFont="1" applyBorder="1" applyAlignment="1">
      <alignment horizontal="left" vertical="top" wrapText="1"/>
    </xf>
    <xf numFmtId="0" fontId="19" fillId="0" borderId="8" xfId="0" applyFont="1" applyBorder="1" applyAlignment="1">
      <alignment horizontal="left" vertical="top" wrapText="1"/>
    </xf>
    <xf numFmtId="0" fontId="19" fillId="33" borderId="12" xfId="64" applyFont="1" applyFill="1" applyBorder="1" applyAlignment="1">
      <alignment horizontal="justify" vertical="top" wrapText="1"/>
    </xf>
    <xf numFmtId="0" fontId="28" fillId="37" borderId="12" xfId="0" applyFont="1" applyFill="1" applyBorder="1" applyAlignment="1">
      <alignment horizontal="center" vertical="center" wrapText="1"/>
    </xf>
    <xf numFmtId="0" fontId="23" fillId="37" borderId="12" xfId="0" applyFont="1" applyFill="1" applyBorder="1" applyAlignment="1">
      <alignment horizontal="left" vertical="center" wrapText="1"/>
    </xf>
    <xf numFmtId="2" fontId="23" fillId="37" borderId="12" xfId="0" applyNumberFormat="1" applyFont="1" applyFill="1" applyBorder="1" applyAlignment="1">
      <alignment horizontal="center" vertical="center" wrapText="1"/>
    </xf>
    <xf numFmtId="0" fontId="28" fillId="0" borderId="12" xfId="0" applyFont="1" applyBorder="1" applyAlignment="1">
      <alignment horizontal="center" vertical="center" wrapText="1"/>
    </xf>
    <xf numFmtId="0" fontId="23" fillId="0" borderId="12" xfId="0" applyFont="1" applyBorder="1" applyAlignment="1">
      <alignment horizontal="left" vertical="center" wrapText="1"/>
    </xf>
    <xf numFmtId="0" fontId="28" fillId="0" borderId="44" xfId="0" applyFont="1" applyBorder="1" applyAlignment="1">
      <alignment horizontal="center" vertical="center" wrapText="1"/>
    </xf>
    <xf numFmtId="0" fontId="28" fillId="0" borderId="8" xfId="0" applyFont="1" applyBorder="1" applyAlignment="1">
      <alignment horizontal="center" vertical="center" wrapText="1"/>
    </xf>
    <xf numFmtId="2" fontId="23" fillId="0" borderId="12" xfId="0" applyNumberFormat="1" applyFont="1" applyBorder="1" applyAlignment="1">
      <alignment horizontal="center" vertical="center" wrapText="1"/>
    </xf>
    <xf numFmtId="0" fontId="28" fillId="37" borderId="44" xfId="0" applyFont="1" applyFill="1" applyBorder="1" applyAlignment="1">
      <alignment horizontal="center" vertical="center" wrapText="1"/>
    </xf>
    <xf numFmtId="0" fontId="28" fillId="37" borderId="8" xfId="0" applyFont="1" applyFill="1" applyBorder="1" applyAlignment="1">
      <alignment horizontal="center" vertical="center" wrapText="1"/>
    </xf>
    <xf numFmtId="0" fontId="23" fillId="0" borderId="44" xfId="0" applyFont="1" applyBorder="1" applyAlignment="1">
      <alignment horizontal="left" vertical="center" wrapText="1"/>
    </xf>
    <xf numFmtId="0" fontId="23" fillId="0" borderId="8" xfId="0" applyFont="1" applyBorder="1" applyAlignment="1">
      <alignment horizontal="left" vertical="center" wrapText="1"/>
    </xf>
    <xf numFmtId="49" fontId="28" fillId="0" borderId="44" xfId="0" applyNumberFormat="1" applyFont="1" applyBorder="1" applyAlignment="1">
      <alignment horizontal="center" vertical="center" wrapText="1"/>
    </xf>
    <xf numFmtId="49" fontId="28" fillId="0" borderId="8" xfId="0" applyNumberFormat="1" applyFont="1" applyBorder="1" applyAlignment="1">
      <alignment horizontal="center" vertical="center" wrapText="1"/>
    </xf>
    <xf numFmtId="0" fontId="23" fillId="0" borderId="12" xfId="0" applyFont="1" applyBorder="1" applyAlignment="1">
      <alignment horizontal="left" vertical="center"/>
    </xf>
    <xf numFmtId="0" fontId="28" fillId="0" borderId="12" xfId="0" applyFont="1" applyBorder="1" applyAlignment="1">
      <alignment horizontal="center" vertical="center"/>
    </xf>
    <xf numFmtId="0" fontId="25" fillId="0" borderId="0" xfId="0" applyFont="1" applyAlignment="1">
      <alignment horizontal="center"/>
    </xf>
    <xf numFmtId="0" fontId="25" fillId="37" borderId="0" xfId="0" applyFont="1" applyFill="1" applyAlignment="1">
      <alignment horizontal="center"/>
    </xf>
    <xf numFmtId="0" fontId="27" fillId="0" borderId="58" xfId="0" applyFont="1" applyBorder="1" applyAlignment="1">
      <alignment horizontal="center" wrapText="1"/>
    </xf>
    <xf numFmtId="49" fontId="28" fillId="0" borderId="26" xfId="0" applyNumberFormat="1" applyFont="1" applyBorder="1" applyAlignment="1">
      <alignment horizontal="center" vertical="center" wrapText="1"/>
    </xf>
    <xf numFmtId="49" fontId="28" fillId="0" borderId="44" xfId="0" applyNumberFormat="1" applyFont="1" applyBorder="1" applyAlignment="1">
      <alignment horizontal="center" vertical="center"/>
    </xf>
    <xf numFmtId="49" fontId="28" fillId="0" borderId="26" xfId="0" applyNumberFormat="1" applyFont="1" applyBorder="1" applyAlignment="1">
      <alignment horizontal="center" vertical="center"/>
    </xf>
    <xf numFmtId="49" fontId="28" fillId="0" borderId="8" xfId="0" applyNumberFormat="1" applyFont="1" applyBorder="1" applyAlignment="1">
      <alignment horizontal="center" vertical="center"/>
    </xf>
    <xf numFmtId="2" fontId="23" fillId="0" borderId="12" xfId="0" applyNumberFormat="1" applyFont="1" applyBorder="1" applyAlignment="1">
      <alignment horizontal="center" vertical="center"/>
    </xf>
    <xf numFmtId="0" fontId="24" fillId="0" borderId="38" xfId="0" applyFont="1" applyBorder="1" applyAlignment="1">
      <alignment horizontal="left" wrapText="1"/>
    </xf>
    <xf numFmtId="0" fontId="24" fillId="0" borderId="39" xfId="0" applyFont="1" applyBorder="1" applyAlignment="1">
      <alignment horizontal="left" wrapText="1"/>
    </xf>
    <xf numFmtId="0" fontId="24" fillId="0" borderId="40" xfId="0" applyFont="1" applyBorder="1" applyAlignment="1">
      <alignment horizontal="left" wrapText="1"/>
    </xf>
    <xf numFmtId="0" fontId="133" fillId="0" borderId="12" xfId="0" applyFont="1" applyBorder="1" applyAlignment="1">
      <alignment horizontal="center" vertical="center" wrapText="1"/>
    </xf>
    <xf numFmtId="49" fontId="28" fillId="0" borderId="12" xfId="0" applyNumberFormat="1" applyFont="1" applyBorder="1" applyAlignment="1">
      <alignment horizontal="center" vertical="center"/>
    </xf>
    <xf numFmtId="0" fontId="23" fillId="0" borderId="44" xfId="0" applyFont="1" applyBorder="1" applyAlignment="1">
      <alignment horizontal="left" vertical="center"/>
    </xf>
    <xf numFmtId="0" fontId="23" fillId="0" borderId="26" xfId="0" applyFont="1" applyBorder="1" applyAlignment="1">
      <alignment horizontal="left" vertical="center"/>
    </xf>
    <xf numFmtId="0" fontId="23" fillId="0" borderId="8" xfId="0" applyFont="1" applyBorder="1" applyAlignment="1">
      <alignment horizontal="left" vertical="center"/>
    </xf>
    <xf numFmtId="0" fontId="24" fillId="0" borderId="12" xfId="0" applyFont="1" applyBorder="1" applyAlignment="1">
      <alignment horizontal="left" wrapText="1"/>
    </xf>
    <xf numFmtId="2" fontId="220" fillId="37" borderId="12" xfId="0" applyNumberFormat="1" applyFont="1" applyFill="1" applyBorder="1" applyAlignment="1">
      <alignment horizontal="center" vertical="center" wrapText="1"/>
    </xf>
    <xf numFmtId="49" fontId="28" fillId="0" borderId="12" xfId="0" applyNumberFormat="1" applyFont="1" applyBorder="1" applyAlignment="1">
      <alignment horizontal="center" vertical="center" wrapText="1"/>
    </xf>
    <xf numFmtId="0" fontId="23" fillId="0" borderId="26" xfId="0" applyFont="1" applyBorder="1" applyAlignment="1">
      <alignment horizontal="left" vertical="center" wrapText="1"/>
    </xf>
    <xf numFmtId="0" fontId="28" fillId="0" borderId="26" xfId="0" applyFont="1" applyBorder="1" applyAlignment="1">
      <alignment horizontal="center" vertical="center" wrapText="1"/>
    </xf>
    <xf numFmtId="2" fontId="23" fillId="0" borderId="44" xfId="0" applyNumberFormat="1" applyFont="1" applyBorder="1" applyAlignment="1">
      <alignment horizontal="center" vertical="center" wrapText="1"/>
    </xf>
    <xf numFmtId="2" fontId="23" fillId="0" borderId="26" xfId="0" applyNumberFormat="1" applyFont="1" applyBorder="1" applyAlignment="1">
      <alignment horizontal="center" vertical="center" wrapText="1"/>
    </xf>
    <xf numFmtId="2" fontId="23" fillId="0" borderId="8" xfId="0" applyNumberFormat="1" applyFont="1" applyBorder="1" applyAlignment="1">
      <alignment horizontal="center" vertical="center" wrapText="1"/>
    </xf>
    <xf numFmtId="0" fontId="28" fillId="0" borderId="44" xfId="0" applyFont="1" applyBorder="1" applyAlignment="1">
      <alignment horizontal="center" vertical="center"/>
    </xf>
    <xf numFmtId="0" fontId="28" fillId="0" borderId="26" xfId="0" applyFont="1" applyBorder="1" applyAlignment="1">
      <alignment horizontal="center" vertical="center"/>
    </xf>
    <xf numFmtId="0" fontId="28" fillId="0" borderId="8" xfId="0" applyFont="1" applyBorder="1" applyAlignment="1">
      <alignment horizontal="center" vertical="center"/>
    </xf>
    <xf numFmtId="2" fontId="220" fillId="0" borderId="44" xfId="0" applyNumberFormat="1" applyFont="1" applyBorder="1" applyAlignment="1">
      <alignment horizontal="center" vertical="center" wrapText="1"/>
    </xf>
    <xf numFmtId="2" fontId="220" fillId="0" borderId="8" xfId="0" applyNumberFormat="1" applyFont="1" applyBorder="1" applyAlignment="1">
      <alignment horizontal="center" vertical="center" wrapText="1"/>
    </xf>
    <xf numFmtId="0" fontId="39" fillId="0" borderId="0" xfId="0" applyFont="1" applyAlignment="1">
      <alignment horizontal="center" vertical="center" wrapText="1"/>
    </xf>
    <xf numFmtId="0" fontId="28" fillId="0" borderId="0" xfId="0" applyFont="1" applyAlignment="1">
      <alignment horizontal="center" wrapText="1"/>
    </xf>
    <xf numFmtId="0" fontId="39" fillId="0" borderId="0" xfId="0" applyFont="1" applyAlignment="1">
      <alignment horizontal="center" wrapText="1"/>
    </xf>
    <xf numFmtId="2" fontId="220" fillId="0" borderId="12" xfId="0" applyNumberFormat="1" applyFont="1" applyBorder="1" applyAlignment="1">
      <alignment horizontal="center" vertical="center" wrapText="1"/>
    </xf>
    <xf numFmtId="0" fontId="28" fillId="38" borderId="12" xfId="0" applyFont="1" applyFill="1" applyBorder="1" applyAlignment="1">
      <alignment horizontal="center" vertical="center" wrapText="1"/>
    </xf>
    <xf numFmtId="0" fontId="23" fillId="38" borderId="12" xfId="0" applyFont="1" applyFill="1" applyBorder="1" applyAlignment="1">
      <alignment horizontal="left" vertical="center" wrapText="1"/>
    </xf>
    <xf numFmtId="2" fontId="220" fillId="0" borderId="12" xfId="0" applyNumberFormat="1" applyFont="1" applyBorder="1" applyAlignment="1">
      <alignment horizontal="center" vertical="center"/>
    </xf>
    <xf numFmtId="2" fontId="23" fillId="38" borderId="12" xfId="0" applyNumberFormat="1" applyFont="1" applyFill="1" applyBorder="1" applyAlignment="1">
      <alignment horizontal="center" vertical="center" wrapText="1"/>
    </xf>
    <xf numFmtId="0" fontId="24" fillId="37" borderId="12" xfId="0" applyFont="1" applyFill="1" applyBorder="1" applyAlignment="1">
      <alignment horizontal="left" vertical="center" wrapText="1"/>
    </xf>
    <xf numFmtId="49" fontId="28" fillId="38" borderId="44" xfId="0" applyNumberFormat="1" applyFont="1" applyFill="1" applyBorder="1" applyAlignment="1">
      <alignment horizontal="center" vertical="center" wrapText="1"/>
    </xf>
    <xf numFmtId="49" fontId="28" fillId="38" borderId="26" xfId="0" applyNumberFormat="1" applyFont="1" applyFill="1" applyBorder="1" applyAlignment="1">
      <alignment horizontal="center" vertical="center" wrapText="1"/>
    </xf>
    <xf numFmtId="49" fontId="28" fillId="38" borderId="8" xfId="0" applyNumberFormat="1" applyFont="1" applyFill="1" applyBorder="1" applyAlignment="1">
      <alignment horizontal="center" vertical="center" wrapText="1"/>
    </xf>
    <xf numFmtId="0" fontId="25" fillId="0" borderId="29"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47" xfId="0" applyFont="1" applyBorder="1" applyAlignment="1">
      <alignment horizontal="center" vertical="center" wrapText="1"/>
    </xf>
    <xf numFmtId="0" fontId="25" fillId="0" borderId="29" xfId="0" applyFont="1" applyBorder="1" applyAlignment="1">
      <alignment horizontal="center" vertical="top"/>
    </xf>
    <xf numFmtId="0" fontId="25" fillId="0" borderId="55" xfId="0" applyFont="1" applyBorder="1" applyAlignment="1">
      <alignment horizontal="center" vertical="top"/>
    </xf>
    <xf numFmtId="0" fontId="25" fillId="0" borderId="47" xfId="0" applyFont="1" applyBorder="1" applyAlignment="1">
      <alignment horizontal="center" vertical="top"/>
    </xf>
    <xf numFmtId="0" fontId="25" fillId="0" borderId="14" xfId="0" applyFont="1" applyBorder="1" applyAlignment="1">
      <alignment horizontal="center" vertical="top"/>
    </xf>
    <xf numFmtId="0" fontId="25" fillId="0" borderId="15" xfId="0" applyFont="1" applyBorder="1" applyAlignment="1">
      <alignment horizontal="center" vertical="top"/>
    </xf>
    <xf numFmtId="0" fontId="25" fillId="0" borderId="30" xfId="0" applyFont="1" applyBorder="1" applyAlignment="1">
      <alignment horizontal="center" vertical="top"/>
    </xf>
    <xf numFmtId="0" fontId="25" fillId="0" borderId="29" xfId="0" applyFont="1" applyBorder="1" applyAlignment="1">
      <alignment horizontal="center" vertical="center"/>
    </xf>
    <xf numFmtId="0" fontId="25" fillId="0" borderId="47" xfId="0" applyFont="1" applyBorder="1" applyAlignment="1">
      <alignment horizontal="center" vertical="center"/>
    </xf>
    <xf numFmtId="0" fontId="25" fillId="0" borderId="55" xfId="0" applyFont="1" applyBorder="1" applyAlignment="1">
      <alignment horizontal="center" vertical="center"/>
    </xf>
    <xf numFmtId="0" fontId="27" fillId="0" borderId="29" xfId="0" applyFont="1" applyBorder="1" applyAlignment="1">
      <alignment horizontal="center" vertical="center" wrapText="1"/>
    </xf>
    <xf numFmtId="0" fontId="27" fillId="0" borderId="55" xfId="0" applyFont="1" applyBorder="1" applyAlignment="1">
      <alignment horizontal="center" vertical="center" wrapText="1"/>
    </xf>
    <xf numFmtId="2" fontId="27" fillId="0" borderId="29" xfId="0" applyNumberFormat="1" applyFont="1" applyBorder="1" applyAlignment="1">
      <alignment horizontal="center" vertical="center"/>
    </xf>
    <xf numFmtId="2" fontId="27" fillId="0" borderId="47" xfId="0" applyNumberFormat="1" applyFont="1" applyBorder="1" applyAlignment="1">
      <alignment horizontal="center" vertical="center"/>
    </xf>
    <xf numFmtId="49" fontId="25" fillId="0" borderId="29" xfId="0" applyNumberFormat="1" applyFont="1" applyBorder="1" applyAlignment="1">
      <alignment horizontal="center" vertical="center"/>
    </xf>
    <xf numFmtId="49" fontId="25" fillId="0" borderId="47" xfId="0" applyNumberFormat="1" applyFont="1" applyBorder="1" applyAlignment="1">
      <alignment horizontal="center" vertical="center"/>
    </xf>
    <xf numFmtId="9" fontId="25" fillId="0" borderId="29" xfId="0" applyNumberFormat="1" applyFont="1" applyBorder="1" applyAlignment="1">
      <alignment horizontal="center" vertical="center"/>
    </xf>
    <xf numFmtId="0" fontId="25" fillId="0" borderId="68" xfId="0" applyFont="1" applyBorder="1" applyAlignment="1">
      <alignment horizontal="center" wrapText="1"/>
    </xf>
    <xf numFmtId="0" fontId="25" fillId="0" borderId="79" xfId="0" applyFont="1" applyBorder="1" applyAlignment="1">
      <alignment horizontal="center" wrapText="1"/>
    </xf>
    <xf numFmtId="0" fontId="25" fillId="0" borderId="215" xfId="0" applyFont="1" applyBorder="1" applyAlignment="1">
      <alignment horizontal="center" vertical="center" wrapText="1"/>
    </xf>
    <xf numFmtId="0" fontId="25" fillId="0" borderId="68" xfId="0" applyFont="1" applyBorder="1" applyAlignment="1">
      <alignment horizontal="center" vertical="center" wrapText="1"/>
    </xf>
    <xf numFmtId="0" fontId="25" fillId="0" borderId="79" xfId="0" applyFont="1" applyBorder="1" applyAlignment="1">
      <alignment horizontal="center" vertical="center" wrapText="1"/>
    </xf>
    <xf numFmtId="0" fontId="25" fillId="88" borderId="29" xfId="0" applyFont="1" applyFill="1" applyBorder="1" applyAlignment="1">
      <alignment horizontal="center" vertical="center"/>
    </xf>
    <xf numFmtId="0" fontId="25" fillId="88" borderId="55" xfId="0" applyFont="1" applyFill="1" applyBorder="1" applyAlignment="1">
      <alignment horizontal="center" vertical="center"/>
    </xf>
    <xf numFmtId="0" fontId="25" fillId="88" borderId="47" xfId="0" applyFont="1" applyFill="1" applyBorder="1" applyAlignment="1">
      <alignment horizontal="center" vertical="center"/>
    </xf>
    <xf numFmtId="0" fontId="25" fillId="88" borderId="29" xfId="0" applyFont="1" applyFill="1" applyBorder="1" applyAlignment="1">
      <alignment horizontal="center" vertical="center" wrapText="1"/>
    </xf>
    <xf numFmtId="0" fontId="25" fillId="88" borderId="55" xfId="0" applyFont="1" applyFill="1" applyBorder="1" applyAlignment="1">
      <alignment horizontal="center" vertical="center" wrapText="1"/>
    </xf>
    <xf numFmtId="0" fontId="25" fillId="88" borderId="47" xfId="0" applyFont="1" applyFill="1" applyBorder="1" applyAlignment="1">
      <alignment horizontal="center" vertical="center" wrapText="1"/>
    </xf>
    <xf numFmtId="0" fontId="25" fillId="88" borderId="55" xfId="0" applyFont="1" applyFill="1" applyBorder="1" applyAlignment="1">
      <alignment horizontal="center" vertical="top"/>
    </xf>
    <xf numFmtId="0" fontId="25" fillId="88" borderId="47" xfId="0" applyFont="1" applyFill="1" applyBorder="1" applyAlignment="1">
      <alignment horizontal="center" vertical="top"/>
    </xf>
    <xf numFmtId="0" fontId="25" fillId="0" borderId="48" xfId="0" applyFont="1" applyBorder="1" applyAlignment="1">
      <alignment horizontal="center" vertical="center" wrapText="1"/>
    </xf>
    <xf numFmtId="0" fontId="25" fillId="0" borderId="52" xfId="0" applyFont="1" applyBorder="1" applyAlignment="1">
      <alignment horizontal="center" vertical="center" wrapText="1"/>
    </xf>
    <xf numFmtId="0" fontId="27" fillId="0" borderId="47" xfId="0" applyFont="1" applyBorder="1" applyAlignment="1">
      <alignment horizontal="center" vertical="center" wrapText="1"/>
    </xf>
    <xf numFmtId="0" fontId="25" fillId="0" borderId="56" xfId="0" applyFont="1" applyBorder="1" applyAlignment="1">
      <alignment horizontal="center" vertical="center" wrapText="1"/>
    </xf>
    <xf numFmtId="0" fontId="25" fillId="0" borderId="205" xfId="0" applyFont="1" applyBorder="1" applyAlignment="1">
      <alignment horizontal="center" vertical="center" wrapText="1"/>
    </xf>
    <xf numFmtId="0" fontId="25" fillId="0" borderId="71" xfId="0" applyFont="1" applyBorder="1" applyAlignment="1">
      <alignment horizontal="center" vertical="center" wrapText="1"/>
    </xf>
    <xf numFmtId="0" fontId="25" fillId="0" borderId="210" xfId="0" applyFont="1" applyBorder="1" applyAlignment="1">
      <alignment horizontal="center" vertical="center" wrapText="1"/>
    </xf>
    <xf numFmtId="0" fontId="33" fillId="0" borderId="29" xfId="0" applyFont="1" applyBorder="1" applyAlignment="1">
      <alignment horizontal="center" vertical="top" wrapText="1"/>
    </xf>
    <xf numFmtId="0" fontId="0" fillId="25" borderId="49" xfId="0" applyFill="1" applyBorder="1"/>
    <xf numFmtId="0" fontId="0" fillId="25" borderId="69" xfId="0" applyFill="1" applyBorder="1"/>
    <xf numFmtId="0" fontId="19" fillId="0" borderId="12" xfId="0" applyFont="1" applyBorder="1" applyAlignment="1">
      <alignment horizontal="justify" vertical="top" wrapText="1"/>
    </xf>
    <xf numFmtId="0" fontId="222" fillId="67" borderId="0" xfId="286" applyFont="1" applyFill="1" applyAlignment="1">
      <alignment horizontal="center" vertical="center" wrapText="1"/>
    </xf>
    <xf numFmtId="0" fontId="222" fillId="67" borderId="0" xfId="286" applyFont="1" applyFill="1" applyAlignment="1">
      <alignment horizontal="left" vertical="center" wrapText="1"/>
    </xf>
    <xf numFmtId="0" fontId="222" fillId="67" borderId="49" xfId="286" applyFont="1" applyFill="1" applyBorder="1" applyAlignment="1">
      <alignment horizontal="left" vertical="center" wrapText="1"/>
    </xf>
    <xf numFmtId="2" fontId="219" fillId="33" borderId="12" xfId="0" applyNumberFormat="1" applyFont="1" applyFill="1" applyBorder="1" applyAlignment="1">
      <alignment horizontal="center" vertical="center"/>
    </xf>
    <xf numFmtId="0" fontId="27" fillId="64" borderId="21" xfId="0" applyFont="1" applyFill="1" applyBorder="1" applyAlignment="1">
      <alignment horizontal="center" vertical="center"/>
    </xf>
    <xf numFmtId="0" fontId="27" fillId="64" borderId="12" xfId="0" applyFont="1" applyFill="1" applyBorder="1" applyAlignment="1">
      <alignment horizontal="center" vertical="center"/>
    </xf>
    <xf numFmtId="0" fontId="27" fillId="64" borderId="66" xfId="0" applyFont="1" applyFill="1" applyBorder="1" applyAlignment="1">
      <alignment horizontal="center" vertical="center"/>
    </xf>
    <xf numFmtId="0" fontId="27" fillId="64" borderId="45" xfId="0" applyFont="1" applyFill="1" applyBorder="1" applyAlignment="1">
      <alignment horizontal="center" vertical="center"/>
    </xf>
    <xf numFmtId="2" fontId="219" fillId="33" borderId="27" xfId="0" applyNumberFormat="1" applyFont="1" applyFill="1" applyBorder="1" applyAlignment="1">
      <alignment horizontal="center" vertical="center"/>
    </xf>
    <xf numFmtId="0" fontId="27" fillId="78" borderId="66" xfId="0" applyFont="1" applyFill="1" applyBorder="1" applyAlignment="1">
      <alignment horizontal="center" vertical="center"/>
    </xf>
    <xf numFmtId="0" fontId="27" fillId="78" borderId="45" xfId="0" applyFont="1" applyFill="1" applyBorder="1" applyAlignment="1">
      <alignment horizontal="center" vertical="center"/>
    </xf>
    <xf numFmtId="0" fontId="77" fillId="85" borderId="66" xfId="0" applyFont="1" applyFill="1" applyBorder="1" applyAlignment="1">
      <alignment horizontal="center" vertical="center"/>
    </xf>
    <xf numFmtId="0" fontId="77" fillId="85" borderId="45" xfId="0" applyFont="1" applyFill="1" applyBorder="1" applyAlignment="1">
      <alignment horizontal="center" vertical="center"/>
    </xf>
    <xf numFmtId="0" fontId="27" fillId="78" borderId="21" xfId="0" applyFont="1" applyFill="1" applyBorder="1" applyAlignment="1">
      <alignment horizontal="center" vertical="center"/>
    </xf>
    <xf numFmtId="0" fontId="27" fillId="78" borderId="12" xfId="0" applyFont="1" applyFill="1" applyBorder="1" applyAlignment="1">
      <alignment horizontal="center" vertical="center"/>
    </xf>
    <xf numFmtId="0" fontId="27" fillId="33" borderId="62" xfId="0" applyFont="1" applyFill="1" applyBorder="1" applyAlignment="1">
      <alignment horizontal="center" vertical="center" wrapText="1"/>
    </xf>
    <xf numFmtId="0" fontId="27" fillId="33" borderId="27" xfId="0" applyFont="1" applyFill="1" applyBorder="1" applyAlignment="1">
      <alignment horizontal="center" vertical="center" wrapText="1"/>
    </xf>
    <xf numFmtId="0" fontId="77" fillId="62" borderId="66" xfId="0" applyFont="1" applyFill="1" applyBorder="1" applyAlignment="1">
      <alignment horizontal="center"/>
    </xf>
    <xf numFmtId="0" fontId="77" fillId="62" borderId="45" xfId="0" applyFont="1" applyFill="1" applyBorder="1" applyAlignment="1">
      <alignment horizontal="center"/>
    </xf>
    <xf numFmtId="0" fontId="27" fillId="86" borderId="21" xfId="0" applyFont="1" applyFill="1" applyBorder="1" applyAlignment="1">
      <alignment horizontal="center"/>
    </xf>
    <xf numFmtId="0" fontId="27" fillId="86" borderId="12" xfId="0" applyFont="1" applyFill="1" applyBorder="1" applyAlignment="1">
      <alignment horizontal="center"/>
    </xf>
    <xf numFmtId="0" fontId="27" fillId="86" borderId="66" xfId="0" applyFont="1" applyFill="1" applyBorder="1" applyAlignment="1">
      <alignment horizontal="center" vertical="center"/>
    </xf>
    <xf numFmtId="0" fontId="27" fillId="86" borderId="45" xfId="0" applyFont="1" applyFill="1" applyBorder="1" applyAlignment="1">
      <alignment horizontal="center" vertical="center"/>
    </xf>
    <xf numFmtId="0" fontId="77" fillId="50" borderId="66" xfId="0" applyFont="1" applyFill="1" applyBorder="1" applyAlignment="1">
      <alignment horizontal="center" vertical="center"/>
    </xf>
    <xf numFmtId="0" fontId="77" fillId="50" borderId="45" xfId="0" applyFont="1" applyFill="1" applyBorder="1" applyAlignment="1">
      <alignment horizontal="center" vertical="center"/>
    </xf>
    <xf numFmtId="0" fontId="77" fillId="44" borderId="66" xfId="0" applyFont="1" applyFill="1" applyBorder="1" applyAlignment="1">
      <alignment horizontal="center" vertical="center"/>
    </xf>
    <xf numFmtId="0" fontId="77" fillId="44" borderId="45" xfId="0" applyFont="1" applyFill="1" applyBorder="1" applyAlignment="1">
      <alignment horizontal="center" vertical="center"/>
    </xf>
    <xf numFmtId="0" fontId="27" fillId="66" borderId="66" xfId="0" applyFont="1" applyFill="1" applyBorder="1" applyAlignment="1">
      <alignment horizontal="center" vertical="center"/>
    </xf>
    <xf numFmtId="0" fontId="27" fillId="66" borderId="45" xfId="0" applyFont="1" applyFill="1" applyBorder="1" applyAlignment="1">
      <alignment horizontal="center" vertical="center"/>
    </xf>
    <xf numFmtId="0" fontId="77" fillId="60" borderId="66" xfId="0" applyFont="1" applyFill="1" applyBorder="1" applyAlignment="1">
      <alignment horizontal="center" vertical="center"/>
    </xf>
    <xf numFmtId="0" fontId="77" fillId="60" borderId="45" xfId="0" applyFont="1" applyFill="1" applyBorder="1" applyAlignment="1">
      <alignment horizontal="center" vertical="center"/>
    </xf>
    <xf numFmtId="0" fontId="27" fillId="87" borderId="21" xfId="0" applyFont="1" applyFill="1" applyBorder="1" applyAlignment="1">
      <alignment horizontal="center" vertical="center"/>
    </xf>
    <xf numFmtId="0" fontId="27" fillId="87" borderId="12" xfId="0" applyFont="1" applyFill="1" applyBorder="1" applyAlignment="1">
      <alignment horizontal="center" vertical="center"/>
    </xf>
    <xf numFmtId="0" fontId="27" fillId="87" borderId="8" xfId="0" applyFont="1" applyFill="1" applyBorder="1" applyAlignment="1">
      <alignment horizontal="center" vertical="center"/>
    </xf>
    <xf numFmtId="0" fontId="131" fillId="52" borderId="81" xfId="0" applyFont="1" applyFill="1" applyBorder="1" applyAlignment="1">
      <alignment horizontal="left" vertical="center" indent="7"/>
    </xf>
    <xf numFmtId="0" fontId="131" fillId="52" borderId="59" xfId="0" applyFont="1" applyFill="1" applyBorder="1" applyAlignment="1">
      <alignment horizontal="left" vertical="center" indent="7"/>
    </xf>
    <xf numFmtId="0" fontId="131" fillId="52" borderId="76" xfId="0" applyFont="1" applyFill="1" applyBorder="1" applyAlignment="1">
      <alignment horizontal="left" vertical="center" indent="7"/>
    </xf>
    <xf numFmtId="0" fontId="138" fillId="109" borderId="13" xfId="0" applyFont="1" applyFill="1" applyBorder="1" applyAlignment="1">
      <alignment horizontal="left" vertical="center" indent="7"/>
    </xf>
    <xf numFmtId="0" fontId="138" fillId="109" borderId="79" xfId="0" applyFont="1" applyFill="1" applyBorder="1" applyAlignment="1">
      <alignment horizontal="left" vertical="center" indent="7"/>
    </xf>
    <xf numFmtId="0" fontId="138" fillId="109" borderId="98" xfId="0" applyFont="1" applyFill="1" applyBorder="1" applyAlignment="1">
      <alignment horizontal="left" vertical="center" indent="7"/>
    </xf>
    <xf numFmtId="0" fontId="131" fillId="52" borderId="193" xfId="0" applyFont="1" applyFill="1" applyBorder="1" applyAlignment="1">
      <alignment horizontal="center" vertical="center"/>
    </xf>
    <xf numFmtId="0" fontId="131" fillId="52" borderId="78" xfId="0" applyFont="1" applyFill="1" applyBorder="1" applyAlignment="1">
      <alignment horizontal="center" vertical="center"/>
    </xf>
    <xf numFmtId="0" fontId="131" fillId="52" borderId="57" xfId="0" applyFont="1" applyFill="1" applyBorder="1" applyAlignment="1">
      <alignment horizontal="center" vertical="center"/>
    </xf>
    <xf numFmtId="0" fontId="131" fillId="52" borderId="46" xfId="0" applyFont="1" applyFill="1" applyBorder="1" applyAlignment="1">
      <alignment horizontal="center" vertical="center"/>
    </xf>
    <xf numFmtId="0" fontId="131" fillId="52" borderId="13" xfId="0" applyFont="1" applyFill="1" applyBorder="1" applyAlignment="1">
      <alignment horizontal="center"/>
    </xf>
    <xf numFmtId="0" fontId="131" fillId="52" borderId="79" xfId="0" applyFont="1" applyFill="1" applyBorder="1" applyAlignment="1">
      <alignment horizontal="center"/>
    </xf>
    <xf numFmtId="0" fontId="27" fillId="0" borderId="0" xfId="0" applyFont="1" applyAlignment="1">
      <alignment horizontal="center"/>
    </xf>
    <xf numFmtId="0" fontId="131" fillId="52" borderId="177" xfId="0" applyFont="1" applyFill="1" applyBorder="1" applyAlignment="1">
      <alignment horizontal="center" vertical="center"/>
    </xf>
    <xf numFmtId="0" fontId="131" fillId="52" borderId="180" xfId="0" applyFont="1" applyFill="1" applyBorder="1" applyAlignment="1">
      <alignment horizontal="center" vertical="center"/>
    </xf>
    <xf numFmtId="4" fontId="28" fillId="0" borderId="193" xfId="0" applyNumberFormat="1" applyFont="1" applyBorder="1" applyAlignment="1">
      <alignment vertical="center"/>
    </xf>
    <xf numFmtId="0" fontId="138" fillId="109" borderId="81" xfId="0" applyFont="1" applyFill="1" applyBorder="1" applyAlignment="1">
      <alignment horizontal="left" vertical="center" indent="7"/>
    </xf>
    <xf numFmtId="0" fontId="138" fillId="109" borderId="59" xfId="0" applyFont="1" applyFill="1" applyBorder="1" applyAlignment="1">
      <alignment horizontal="left" vertical="center" indent="7"/>
    </xf>
    <xf numFmtId="0" fontId="131" fillId="52" borderId="138" xfId="0" applyFont="1" applyFill="1" applyBorder="1" applyAlignment="1">
      <alignment horizontal="left" vertical="center" indent="7"/>
    </xf>
    <xf numFmtId="0" fontId="131" fillId="52" borderId="20" xfId="0" applyFont="1" applyFill="1" applyBorder="1" applyAlignment="1">
      <alignment horizontal="left" vertical="center" indent="7"/>
    </xf>
    <xf numFmtId="0" fontId="131" fillId="52" borderId="68" xfId="0" applyFont="1" applyFill="1" applyBorder="1" applyAlignment="1">
      <alignment horizontal="left" vertical="center" indent="7"/>
    </xf>
    <xf numFmtId="208" fontId="28" fillId="0" borderId="193" xfId="0" applyNumberFormat="1" applyFont="1" applyBorder="1" applyAlignment="1">
      <alignment horizontal="center" vertical="center"/>
    </xf>
    <xf numFmtId="0" fontId="28" fillId="0" borderId="193" xfId="0" applyFont="1" applyBorder="1" applyAlignment="1">
      <alignment horizontal="center" vertical="center"/>
    </xf>
    <xf numFmtId="0" fontId="28" fillId="0" borderId="193" xfId="0" applyFont="1" applyBorder="1" applyAlignment="1">
      <alignment vertical="center"/>
    </xf>
    <xf numFmtId="0" fontId="39" fillId="40" borderId="12" xfId="0" applyFont="1" applyFill="1" applyBorder="1" applyAlignment="1">
      <alignment horizontal="center" vertical="center" wrapText="1"/>
    </xf>
    <xf numFmtId="0" fontId="39" fillId="40" borderId="89" xfId="0" applyFont="1" applyFill="1" applyBorder="1" applyAlignment="1">
      <alignment horizontal="center" vertical="center" wrapText="1"/>
    </xf>
    <xf numFmtId="0" fontId="39" fillId="40" borderId="58" xfId="0" applyFont="1" applyFill="1" applyBorder="1" applyAlignment="1">
      <alignment horizontal="center" vertical="center" wrapText="1"/>
    </xf>
    <xf numFmtId="0" fontId="33" fillId="23" borderId="22" xfId="0" applyFont="1" applyFill="1" applyBorder="1" applyAlignment="1">
      <alignment horizontal="left" vertical="center" wrapText="1"/>
    </xf>
    <xf numFmtId="0" fontId="33" fillId="23" borderId="85" xfId="0" applyFont="1" applyFill="1" applyBorder="1" applyAlignment="1">
      <alignment horizontal="left" vertical="center" wrapText="1"/>
    </xf>
    <xf numFmtId="0" fontId="33" fillId="23" borderId="28" xfId="0" applyFont="1" applyFill="1" applyBorder="1" applyAlignment="1">
      <alignment horizontal="left" vertical="center" wrapText="1"/>
    </xf>
    <xf numFmtId="0" fontId="39" fillId="34" borderId="38" xfId="0" applyFont="1" applyFill="1" applyBorder="1" applyAlignment="1">
      <alignment horizontal="left" vertical="center"/>
    </xf>
    <xf numFmtId="0" fontId="39" fillId="34" borderId="39" xfId="0" applyFont="1" applyFill="1" applyBorder="1" applyAlignment="1">
      <alignment horizontal="left" vertical="center"/>
    </xf>
    <xf numFmtId="0" fontId="39" fillId="58" borderId="38" xfId="0" applyFont="1" applyFill="1" applyBorder="1" applyAlignment="1">
      <alignment horizontal="center" vertical="center" wrapText="1"/>
    </xf>
    <xf numFmtId="0" fontId="39" fillId="58" borderId="39" xfId="0" applyFont="1" applyFill="1" applyBorder="1" applyAlignment="1">
      <alignment horizontal="center" vertical="center" wrapText="1"/>
    </xf>
    <xf numFmtId="0" fontId="39" fillId="91" borderId="38" xfId="0" applyFont="1" applyFill="1" applyBorder="1" applyAlignment="1">
      <alignment horizontal="center" vertical="center" wrapText="1"/>
    </xf>
    <xf numFmtId="0" fontId="39" fillId="91" borderId="39" xfId="0" applyFont="1" applyFill="1" applyBorder="1" applyAlignment="1">
      <alignment horizontal="center" vertical="center" wrapText="1"/>
    </xf>
    <xf numFmtId="0" fontId="39" fillId="92" borderId="38" xfId="0" applyFont="1" applyFill="1" applyBorder="1" applyAlignment="1">
      <alignment horizontal="center" vertical="center" wrapText="1"/>
    </xf>
    <xf numFmtId="0" fontId="39" fillId="92" borderId="39" xfId="0" applyFont="1" applyFill="1" applyBorder="1" applyAlignment="1">
      <alignment horizontal="center" vertical="center" wrapText="1"/>
    </xf>
    <xf numFmtId="0" fontId="39" fillId="34" borderId="38" xfId="0" applyFont="1" applyFill="1" applyBorder="1" applyAlignment="1">
      <alignment horizontal="left" vertical="center" wrapText="1"/>
    </xf>
    <xf numFmtId="0" fontId="39" fillId="34" borderId="39" xfId="0" applyFont="1" applyFill="1" applyBorder="1" applyAlignment="1">
      <alignment horizontal="left" vertical="center" wrapText="1"/>
    </xf>
    <xf numFmtId="0" fontId="39" fillId="37" borderId="38" xfId="0" applyFont="1" applyFill="1" applyBorder="1" applyAlignment="1">
      <alignment horizontal="center" vertical="center" wrapText="1"/>
    </xf>
    <xf numFmtId="0" fontId="39" fillId="37" borderId="39" xfId="0" applyFont="1" applyFill="1" applyBorder="1" applyAlignment="1">
      <alignment horizontal="center" vertical="center" wrapText="1"/>
    </xf>
    <xf numFmtId="0" fontId="39" fillId="34" borderId="40" xfId="0" applyFont="1" applyFill="1" applyBorder="1" applyAlignment="1">
      <alignment horizontal="left" vertical="center"/>
    </xf>
    <xf numFmtId="0" fontId="39" fillId="88" borderId="38" xfId="0" applyFont="1" applyFill="1" applyBorder="1" applyAlignment="1">
      <alignment horizontal="center" vertical="center" wrapText="1"/>
    </xf>
    <xf numFmtId="0" fontId="39" fillId="88" borderId="39" xfId="0" applyFont="1" applyFill="1" applyBorder="1" applyAlignment="1">
      <alignment horizontal="center" vertical="center" wrapText="1"/>
    </xf>
    <xf numFmtId="0" fontId="131" fillId="68" borderId="38" xfId="0" applyFont="1" applyFill="1" applyBorder="1" applyAlignment="1">
      <alignment horizontal="center" vertical="center" wrapText="1"/>
    </xf>
    <xf numFmtId="0" fontId="131" fillId="68" borderId="39" xfId="0" applyFont="1" applyFill="1" applyBorder="1" applyAlignment="1">
      <alignment horizontal="center" vertical="center" wrapText="1"/>
    </xf>
    <xf numFmtId="0" fontId="39" fillId="34" borderId="12" xfId="0" applyFont="1" applyFill="1" applyBorder="1" applyAlignment="1">
      <alignment horizontal="left" vertical="center"/>
    </xf>
    <xf numFmtId="0" fontId="39" fillId="48" borderId="38" xfId="0" applyFont="1" applyFill="1" applyBorder="1" applyAlignment="1">
      <alignment horizontal="center" vertical="center" wrapText="1"/>
    </xf>
    <xf numFmtId="0" fontId="39" fillId="48" borderId="39" xfId="0" applyFont="1" applyFill="1" applyBorder="1" applyAlignment="1">
      <alignment horizontal="center" vertical="center" wrapText="1"/>
    </xf>
    <xf numFmtId="0" fontId="39" fillId="90" borderId="38" xfId="0" applyFont="1" applyFill="1" applyBorder="1" applyAlignment="1">
      <alignment horizontal="center" vertical="center" wrapText="1"/>
    </xf>
    <xf numFmtId="0" fontId="39" fillId="90" borderId="39" xfId="0" applyFont="1" applyFill="1" applyBorder="1" applyAlignment="1">
      <alignment horizontal="center" vertical="center" wrapText="1"/>
    </xf>
    <xf numFmtId="0" fontId="39" fillId="90" borderId="40" xfId="0" applyFont="1" applyFill="1" applyBorder="1" applyAlignment="1">
      <alignment horizontal="center" vertical="center" wrapText="1"/>
    </xf>
    <xf numFmtId="3" fontId="28" fillId="0" borderId="175" xfId="0" applyNumberFormat="1" applyFont="1" applyBorder="1" applyAlignment="1">
      <alignment vertical="center" wrapText="1"/>
    </xf>
    <xf numFmtId="3" fontId="28" fillId="0" borderId="176" xfId="0" applyNumberFormat="1" applyFont="1" applyBorder="1" applyAlignment="1">
      <alignment vertical="center" wrapText="1"/>
    </xf>
    <xf numFmtId="3" fontId="28" fillId="0" borderId="192" xfId="0" applyNumberFormat="1" applyFont="1" applyBorder="1" applyAlignment="1">
      <alignment vertical="center" wrapText="1"/>
    </xf>
    <xf numFmtId="3" fontId="28" fillId="0" borderId="45" xfId="0" applyNumberFormat="1" applyFont="1" applyBorder="1" applyAlignment="1">
      <alignment vertical="center" wrapText="1"/>
    </xf>
    <xf numFmtId="3" fontId="28" fillId="0" borderId="193" xfId="0" applyNumberFormat="1" applyFont="1" applyBorder="1" applyAlignment="1">
      <alignment vertical="center" wrapText="1"/>
    </xf>
    <xf numFmtId="3" fontId="28" fillId="0" borderId="27" xfId="0" applyNumberFormat="1" applyFont="1" applyBorder="1" applyAlignment="1">
      <alignment vertical="center" wrapText="1"/>
    </xf>
    <xf numFmtId="3" fontId="28" fillId="0" borderId="66" xfId="0" applyNumberFormat="1" applyFont="1" applyBorder="1" applyAlignment="1">
      <alignment vertical="center" wrapText="1"/>
    </xf>
    <xf numFmtId="0" fontId="131" fillId="52" borderId="57" xfId="0" applyFont="1" applyFill="1" applyBorder="1" applyAlignment="1">
      <alignment horizontal="center" vertical="top" wrapText="1"/>
    </xf>
    <xf numFmtId="0" fontId="131" fillId="52" borderId="71" xfId="0" applyFont="1" applyFill="1" applyBorder="1" applyAlignment="1">
      <alignment horizontal="center" vertical="top" wrapText="1"/>
    </xf>
    <xf numFmtId="1" fontId="28" fillId="0" borderId="150" xfId="0" applyNumberFormat="1" applyFont="1" applyBorder="1" applyAlignment="1">
      <alignment vertical="center"/>
    </xf>
    <xf numFmtId="1" fontId="28" fillId="0" borderId="151" xfId="0" applyNumberFormat="1" applyFont="1" applyBorder="1" applyAlignment="1">
      <alignment vertical="center"/>
    </xf>
    <xf numFmtId="1" fontId="28" fillId="0" borderId="152" xfId="0" applyNumberFormat="1" applyFont="1" applyBorder="1" applyAlignment="1">
      <alignment vertical="center"/>
    </xf>
    <xf numFmtId="0" fontId="24" fillId="0" borderId="0" xfId="0" applyFont="1" applyAlignment="1">
      <alignment horizontal="center"/>
    </xf>
    <xf numFmtId="0" fontId="131" fillId="52" borderId="180" xfId="0" applyFont="1" applyFill="1" applyBorder="1" applyAlignment="1">
      <alignment horizontal="center" vertical="top" wrapText="1"/>
    </xf>
    <xf numFmtId="0" fontId="131" fillId="52" borderId="196" xfId="0" applyFont="1" applyFill="1" applyBorder="1" applyAlignment="1">
      <alignment horizontal="center" vertical="top" wrapText="1"/>
    </xf>
    <xf numFmtId="194" fontId="133" fillId="0" borderId="182" xfId="0" applyNumberFormat="1" applyFont="1" applyBorder="1" applyAlignment="1">
      <alignment horizontal="center" vertical="center"/>
    </xf>
    <xf numFmtId="194" fontId="133" fillId="0" borderId="151" xfId="0" applyNumberFormat="1" applyFont="1" applyBorder="1" applyAlignment="1">
      <alignment horizontal="center" vertical="center"/>
    </xf>
    <xf numFmtId="194" fontId="133" fillId="0" borderId="36" xfId="0" applyNumberFormat="1" applyFont="1" applyBorder="1" applyAlignment="1">
      <alignment horizontal="center" vertical="center"/>
    </xf>
    <xf numFmtId="3" fontId="28" fillId="0" borderId="150" xfId="0" applyNumberFormat="1" applyFont="1" applyBorder="1" applyAlignment="1">
      <alignment vertical="center"/>
    </xf>
    <xf numFmtId="3" fontId="28" fillId="0" borderId="151" xfId="0" applyNumberFormat="1" applyFont="1" applyBorder="1" applyAlignment="1">
      <alignment vertical="center"/>
    </xf>
    <xf numFmtId="3" fontId="28" fillId="0" borderId="152" xfId="0" applyNumberFormat="1" applyFont="1" applyBorder="1" applyAlignment="1">
      <alignment vertical="center"/>
    </xf>
    <xf numFmtId="3" fontId="28" fillId="0" borderId="56" xfId="0" applyNumberFormat="1" applyFont="1" applyBorder="1" applyAlignment="1">
      <alignment vertical="center"/>
    </xf>
    <xf numFmtId="3" fontId="28" fillId="0" borderId="57" xfId="0" applyNumberFormat="1" applyFont="1" applyBorder="1" applyAlignment="1">
      <alignment vertical="center"/>
    </xf>
    <xf numFmtId="3" fontId="28" fillId="0" borderId="46" xfId="0" applyNumberFormat="1" applyFont="1" applyBorder="1" applyAlignment="1">
      <alignment vertical="center"/>
    </xf>
    <xf numFmtId="3" fontId="28" fillId="0" borderId="66" xfId="0" applyNumberFormat="1" applyFont="1" applyBorder="1" applyAlignment="1">
      <alignment vertical="center"/>
    </xf>
    <xf numFmtId="3" fontId="28" fillId="0" borderId="45" xfId="0" applyNumberFormat="1" applyFont="1" applyBorder="1" applyAlignment="1">
      <alignment vertical="center"/>
    </xf>
    <xf numFmtId="0" fontId="28" fillId="0" borderId="81" xfId="0" applyFont="1" applyBorder="1" applyAlignment="1">
      <alignment horizontal="center" vertical="center" wrapText="1"/>
    </xf>
    <xf numFmtId="0" fontId="28" fillId="0" borderId="59" xfId="0" applyFont="1" applyBorder="1" applyAlignment="1">
      <alignment horizontal="center" vertical="center" wrapText="1"/>
    </xf>
    <xf numFmtId="0" fontId="28" fillId="0" borderId="86" xfId="0" applyFont="1" applyBorder="1" applyAlignment="1">
      <alignment horizontal="center" vertical="center" wrapText="1"/>
    </xf>
    <xf numFmtId="0" fontId="131" fillId="52" borderId="20" xfId="0" applyFont="1" applyFill="1" applyBorder="1" applyAlignment="1">
      <alignment horizontal="center" vertical="top" wrapText="1"/>
    </xf>
    <xf numFmtId="0" fontId="131" fillId="52" borderId="68" xfId="0" applyFont="1" applyFill="1" applyBorder="1" applyAlignment="1">
      <alignment horizontal="center" vertical="top" wrapText="1"/>
    </xf>
    <xf numFmtId="3" fontId="28" fillId="0" borderId="35" xfId="0" applyNumberFormat="1" applyFont="1" applyBorder="1" applyAlignment="1">
      <alignment vertical="center"/>
    </xf>
    <xf numFmtId="3" fontId="28" fillId="0" borderId="8" xfId="0" applyNumberFormat="1" applyFont="1" applyBorder="1" applyAlignment="1">
      <alignment vertical="center"/>
    </xf>
    <xf numFmtId="194" fontId="133" fillId="0" borderId="175" xfId="0" applyNumberFormat="1" applyFont="1" applyBorder="1" applyAlignment="1">
      <alignment horizontal="center" vertical="center"/>
    </xf>
    <xf numFmtId="194" fontId="28" fillId="0" borderId="175" xfId="0" applyNumberFormat="1" applyFont="1" applyBorder="1" applyAlignment="1">
      <alignment horizontal="center" vertical="center"/>
    </xf>
    <xf numFmtId="3" fontId="28" fillId="0" borderId="56" xfId="0" applyNumberFormat="1" applyFont="1" applyBorder="1" applyAlignment="1">
      <alignment vertical="center" wrapText="1"/>
    </xf>
    <xf numFmtId="3" fontId="28" fillId="0" borderId="57" xfId="0" applyNumberFormat="1" applyFont="1" applyBorder="1" applyAlignment="1">
      <alignment vertical="center" wrapText="1"/>
    </xf>
    <xf numFmtId="3" fontId="28" fillId="0" borderId="46" xfId="0" applyNumberFormat="1" applyFont="1" applyBorder="1" applyAlignment="1">
      <alignment vertical="center" wrapText="1"/>
    </xf>
    <xf numFmtId="3" fontId="28" fillId="0" borderId="97" xfId="0" applyNumberFormat="1" applyFont="1" applyBorder="1" applyAlignment="1">
      <alignment vertical="center" wrapText="1"/>
    </xf>
    <xf numFmtId="3" fontId="28" fillId="0" borderId="51" xfId="0" applyNumberFormat="1" applyFont="1" applyBorder="1" applyAlignment="1">
      <alignment vertical="center" wrapText="1"/>
    </xf>
    <xf numFmtId="3" fontId="28" fillId="0" borderId="65" xfId="0" applyNumberFormat="1" applyFont="1" applyBorder="1" applyAlignment="1">
      <alignment vertical="center" wrapText="1"/>
    </xf>
    <xf numFmtId="0" fontId="28" fillId="0" borderId="175" xfId="0" applyFont="1" applyBorder="1" applyAlignment="1">
      <alignment horizontal="center"/>
    </xf>
    <xf numFmtId="0" fontId="28" fillId="0" borderId="176" xfId="0" applyFont="1" applyBorder="1" applyAlignment="1">
      <alignment horizontal="center"/>
    </xf>
    <xf numFmtId="0" fontId="25" fillId="33" borderId="175" xfId="0" applyFont="1" applyFill="1" applyBorder="1" applyAlignment="1">
      <alignment horizontal="center" vertical="center" wrapText="1"/>
    </xf>
    <xf numFmtId="0" fontId="25" fillId="33" borderId="176" xfId="0" applyFont="1" applyFill="1" applyBorder="1" applyAlignment="1">
      <alignment horizontal="center" vertical="center" wrapText="1"/>
    </xf>
    <xf numFmtId="0" fontId="25" fillId="81" borderId="175" xfId="0" applyFont="1" applyFill="1" applyBorder="1" applyAlignment="1">
      <alignment horizontal="center" vertical="center" wrapText="1"/>
    </xf>
    <xf numFmtId="0" fontId="25" fillId="81" borderId="176" xfId="0" applyFont="1" applyFill="1" applyBorder="1" applyAlignment="1">
      <alignment horizontal="center" vertical="center" wrapText="1"/>
    </xf>
    <xf numFmtId="0" fontId="25" fillId="81" borderId="42" xfId="0" applyFont="1" applyFill="1" applyBorder="1" applyAlignment="1">
      <alignment horizontal="center" vertical="center"/>
    </xf>
    <xf numFmtId="0" fontId="25" fillId="81" borderId="0" xfId="0" applyFont="1" applyFill="1" applyAlignment="1">
      <alignment horizontal="center" vertical="center"/>
    </xf>
    <xf numFmtId="0" fontId="109" fillId="0" borderId="177" xfId="0" applyFont="1" applyBorder="1" applyAlignment="1">
      <alignment horizontal="left" vertical="center" wrapText="1"/>
    </xf>
    <xf numFmtId="0" fontId="109" fillId="0" borderId="180" xfId="0" applyFont="1" applyBorder="1" applyAlignment="1">
      <alignment horizontal="left" vertical="center" wrapText="1"/>
    </xf>
    <xf numFmtId="0" fontId="109" fillId="0" borderId="189" xfId="0" applyFont="1" applyBorder="1" applyAlignment="1">
      <alignment horizontal="left" vertical="center" wrapText="1"/>
    </xf>
    <xf numFmtId="0" fontId="19" fillId="0" borderId="175" xfId="0" applyFont="1" applyBorder="1" applyAlignment="1">
      <alignment horizontal="center"/>
    </xf>
    <xf numFmtId="0" fontId="19" fillId="0" borderId="176" xfId="0" applyFont="1" applyBorder="1" applyAlignment="1">
      <alignment horizontal="center"/>
    </xf>
    <xf numFmtId="0" fontId="19" fillId="40" borderId="175" xfId="0" applyFont="1" applyFill="1" applyBorder="1" applyAlignment="1">
      <alignment horizontal="center"/>
    </xf>
    <xf numFmtId="0" fontId="19" fillId="40" borderId="176" xfId="0" applyFont="1" applyFill="1" applyBorder="1" applyAlignment="1">
      <alignment horizontal="center"/>
    </xf>
    <xf numFmtId="0" fontId="214" fillId="0" borderId="175" xfId="0" applyFont="1" applyBorder="1" applyAlignment="1">
      <alignment horizontal="center"/>
    </xf>
    <xf numFmtId="0" fontId="214" fillId="0" borderId="176" xfId="0" applyFont="1" applyBorder="1" applyAlignment="1">
      <alignment horizontal="center"/>
    </xf>
    <xf numFmtId="0" fontId="25" fillId="81" borderId="175" xfId="0" applyFont="1" applyFill="1" applyBorder="1" applyAlignment="1">
      <alignment horizontal="center" vertical="center"/>
    </xf>
    <xf numFmtId="0" fontId="25" fillId="81" borderId="176" xfId="0" applyFont="1" applyFill="1" applyBorder="1" applyAlignment="1">
      <alignment horizontal="center" vertical="center"/>
    </xf>
    <xf numFmtId="0" fontId="25" fillId="33" borderId="175" xfId="0" applyFont="1" applyFill="1" applyBorder="1" applyAlignment="1">
      <alignment horizontal="center" vertical="center"/>
    </xf>
    <xf numFmtId="0" fontId="25" fillId="33" borderId="176" xfId="0" applyFont="1" applyFill="1" applyBorder="1" applyAlignment="1">
      <alignment horizontal="center" vertical="center"/>
    </xf>
    <xf numFmtId="0" fontId="109" fillId="0" borderId="175" xfId="0" applyFont="1" applyBorder="1" applyAlignment="1">
      <alignment horizontal="left" vertical="center" wrapText="1"/>
    </xf>
    <xf numFmtId="0" fontId="109" fillId="0" borderId="176" xfId="0" applyFont="1" applyBorder="1" applyAlignment="1">
      <alignment horizontal="left" vertical="center" wrapText="1"/>
    </xf>
    <xf numFmtId="0" fontId="109" fillId="0" borderId="192" xfId="0" applyFont="1" applyBorder="1" applyAlignment="1">
      <alignment horizontal="left" vertical="center" wrapText="1"/>
    </xf>
    <xf numFmtId="0" fontId="252" fillId="40" borderId="175" xfId="0" applyFont="1" applyFill="1" applyBorder="1" applyAlignment="1">
      <alignment horizontal="center" vertical="center" wrapText="1"/>
    </xf>
    <xf numFmtId="0" fontId="252" fillId="40" borderId="176" xfId="0" applyFont="1" applyFill="1" applyBorder="1" applyAlignment="1">
      <alignment horizontal="center" vertical="center" wrapText="1"/>
    </xf>
    <xf numFmtId="0" fontId="253" fillId="0" borderId="177" xfId="0" applyFont="1" applyBorder="1" applyAlignment="1">
      <alignment horizontal="left" vertical="center" wrapText="1"/>
    </xf>
    <xf numFmtId="0" fontId="253" fillId="0" borderId="180" xfId="0" applyFont="1" applyBorder="1" applyAlignment="1">
      <alignment horizontal="left" vertical="center" wrapText="1"/>
    </xf>
    <xf numFmtId="0" fontId="253" fillId="0" borderId="189" xfId="0" applyFont="1" applyBorder="1" applyAlignment="1">
      <alignment horizontal="left" vertical="center" wrapText="1"/>
    </xf>
    <xf numFmtId="0" fontId="253" fillId="0" borderId="175" xfId="0" applyFont="1" applyBorder="1" applyAlignment="1">
      <alignment horizontal="left" vertical="center" wrapText="1"/>
    </xf>
    <xf numFmtId="0" fontId="253" fillId="0" borderId="176" xfId="0" applyFont="1" applyBorder="1" applyAlignment="1">
      <alignment horizontal="left" vertical="center" wrapText="1"/>
    </xf>
    <xf numFmtId="0" fontId="253" fillId="0" borderId="192" xfId="0" applyFont="1" applyBorder="1" applyAlignment="1">
      <alignment horizontal="left" vertical="center" wrapText="1"/>
    </xf>
    <xf numFmtId="49" fontId="255" fillId="85" borderId="188" xfId="0" applyNumberFormat="1" applyFont="1" applyFill="1" applyBorder="1" applyAlignment="1">
      <alignment horizontal="center" vertical="center" wrapText="1"/>
    </xf>
    <xf numFmtId="49" fontId="258" fillId="85" borderId="204" xfId="0" applyNumberFormat="1" applyFont="1" applyFill="1" applyBorder="1" applyAlignment="1">
      <alignment horizontal="center" vertical="center" wrapText="1"/>
    </xf>
    <xf numFmtId="49" fontId="255" fillId="85" borderId="175" xfId="0" applyNumberFormat="1" applyFont="1" applyFill="1" applyBorder="1" applyAlignment="1">
      <alignment horizontal="center" vertical="center" wrapText="1"/>
    </xf>
    <xf numFmtId="49" fontId="255" fillId="85" borderId="176" xfId="0" applyNumberFormat="1" applyFont="1" applyFill="1" applyBorder="1" applyAlignment="1">
      <alignment horizontal="center" vertical="center" wrapText="1"/>
    </xf>
    <xf numFmtId="0" fontId="187" fillId="40" borderId="175" xfId="0" applyFont="1" applyFill="1" applyBorder="1" applyAlignment="1">
      <alignment horizontal="center" vertical="center" wrapText="1"/>
    </xf>
    <xf numFmtId="0" fontId="187" fillId="40" borderId="176" xfId="0" applyFont="1" applyFill="1" applyBorder="1" applyAlignment="1">
      <alignment horizontal="center" vertical="center" wrapText="1"/>
    </xf>
    <xf numFmtId="0" fontId="187" fillId="40" borderId="192" xfId="0" applyFont="1" applyFill="1" applyBorder="1" applyAlignment="1">
      <alignment horizontal="center" vertical="center" wrapText="1"/>
    </xf>
    <xf numFmtId="0" fontId="259" fillId="0" borderId="177" xfId="0" applyFont="1" applyBorder="1" applyAlignment="1">
      <alignment horizontal="left" vertical="center" wrapText="1"/>
    </xf>
    <xf numFmtId="0" fontId="259" fillId="0" borderId="180" xfId="0" applyFont="1" applyBorder="1" applyAlignment="1">
      <alignment horizontal="left" vertical="center" wrapText="1"/>
    </xf>
    <xf numFmtId="0" fontId="259" fillId="0" borderId="189" xfId="0" applyFont="1" applyBorder="1" applyAlignment="1">
      <alignment horizontal="left" vertical="center" wrapText="1"/>
    </xf>
    <xf numFmtId="0" fontId="109" fillId="23" borderId="175" xfId="0" applyFont="1" applyFill="1" applyBorder="1" applyAlignment="1">
      <alignment horizontal="left" vertical="center" wrapText="1"/>
    </xf>
    <xf numFmtId="0" fontId="109" fillId="23" borderId="176" xfId="0" applyFont="1" applyFill="1" applyBorder="1" applyAlignment="1">
      <alignment horizontal="left" vertical="center" wrapText="1"/>
    </xf>
    <xf numFmtId="0" fontId="109" fillId="23" borderId="192" xfId="0" applyFont="1" applyFill="1" applyBorder="1" applyAlignment="1">
      <alignment horizontal="left" vertical="center" wrapText="1"/>
    </xf>
    <xf numFmtId="0" fontId="25" fillId="81" borderId="177" xfId="0" applyFont="1" applyFill="1" applyBorder="1" applyAlignment="1">
      <alignment horizontal="center" vertical="center"/>
    </xf>
    <xf numFmtId="0" fontId="25" fillId="81" borderId="180" xfId="0" applyFont="1" applyFill="1" applyBorder="1" applyAlignment="1">
      <alignment horizontal="center" vertical="center"/>
    </xf>
    <xf numFmtId="0" fontId="252" fillId="85" borderId="175" xfId="0" applyFont="1" applyFill="1" applyBorder="1" applyAlignment="1">
      <alignment horizontal="center" vertical="center" wrapText="1"/>
    </xf>
    <xf numFmtId="0" fontId="252" fillId="85" borderId="176" xfId="0" applyFont="1" applyFill="1" applyBorder="1" applyAlignment="1">
      <alignment horizontal="center" vertical="center" wrapText="1"/>
    </xf>
    <xf numFmtId="0" fontId="250" fillId="0" borderId="175" xfId="0" applyFont="1" applyBorder="1" applyAlignment="1">
      <alignment horizontal="center"/>
    </xf>
    <xf numFmtId="0" fontId="250" fillId="0" borderId="176" xfId="0" applyFont="1" applyBorder="1" applyAlignment="1">
      <alignment horizontal="center"/>
    </xf>
    <xf numFmtId="49" fontId="252" fillId="85" borderId="175" xfId="0" applyNumberFormat="1" applyFont="1" applyFill="1" applyBorder="1" applyAlignment="1">
      <alignment horizontal="center" vertical="center"/>
    </xf>
    <xf numFmtId="49" fontId="252" fillId="85" borderId="176" xfId="0" applyNumberFormat="1" applyFont="1" applyFill="1" applyBorder="1" applyAlignment="1">
      <alignment horizontal="center" vertical="center"/>
    </xf>
    <xf numFmtId="2" fontId="22" fillId="33" borderId="175" xfId="0" applyNumberFormat="1" applyFont="1" applyFill="1" applyBorder="1" applyAlignment="1">
      <alignment horizontal="center" vertical="center"/>
    </xf>
    <xf numFmtId="2" fontId="22" fillId="33" borderId="176" xfId="0" applyNumberFormat="1" applyFont="1" applyFill="1" applyBorder="1" applyAlignment="1">
      <alignment horizontal="center" vertical="center"/>
    </xf>
    <xf numFmtId="49" fontId="22" fillId="85" borderId="176" xfId="0" applyNumberFormat="1" applyFont="1" applyFill="1" applyBorder="1" applyAlignment="1">
      <alignment horizontal="center" vertical="center"/>
    </xf>
    <xf numFmtId="0" fontId="190" fillId="107" borderId="56" xfId="0" applyFont="1" applyFill="1" applyBorder="1" applyAlignment="1">
      <alignment horizontal="center" vertical="top" wrapText="1"/>
    </xf>
    <xf numFmtId="0" fontId="190" fillId="107" borderId="46" xfId="0" applyFont="1" applyFill="1" applyBorder="1" applyAlignment="1">
      <alignment horizontal="center" vertical="top" wrapText="1"/>
    </xf>
    <xf numFmtId="165" fontId="229" fillId="100" borderId="31" xfId="48" applyFont="1" applyFill="1" applyBorder="1" applyAlignment="1">
      <alignment horizontal="center" vertical="center"/>
    </xf>
    <xf numFmtId="165" fontId="229" fillId="100" borderId="59" xfId="48" applyFont="1" applyFill="1" applyBorder="1" applyAlignment="1">
      <alignment horizontal="center" vertical="center"/>
    </xf>
    <xf numFmtId="165" fontId="229" fillId="93" borderId="31" xfId="48" applyFont="1" applyFill="1" applyBorder="1" applyAlignment="1">
      <alignment horizontal="center" vertical="center"/>
    </xf>
    <xf numFmtId="165" fontId="229" fillId="93" borderId="59" xfId="48" applyFont="1" applyFill="1" applyBorder="1" applyAlignment="1">
      <alignment horizontal="center" vertical="center"/>
    </xf>
    <xf numFmtId="0" fontId="231" fillId="100" borderId="48" xfId="0" applyFont="1" applyFill="1" applyBorder="1" applyAlignment="1">
      <alignment horizontal="center" vertical="center" wrapText="1"/>
    </xf>
    <xf numFmtId="0" fontId="231" fillId="100" borderId="50" xfId="0" applyFont="1" applyFill="1" applyBorder="1" applyAlignment="1">
      <alignment horizontal="center" vertical="center" wrapText="1"/>
    </xf>
    <xf numFmtId="0" fontId="237" fillId="100" borderId="29" xfId="0" applyFont="1" applyFill="1" applyBorder="1" applyAlignment="1">
      <alignment horizontal="center" vertical="center" wrapText="1"/>
    </xf>
    <xf numFmtId="0" fontId="237" fillId="100" borderId="55" xfId="0" applyFont="1" applyFill="1" applyBorder="1" applyAlignment="1">
      <alignment horizontal="center" vertical="center" wrapText="1"/>
    </xf>
    <xf numFmtId="0" fontId="131" fillId="98" borderId="14" xfId="0" applyFont="1" applyFill="1" applyBorder="1" applyAlignment="1">
      <alignment horizontal="center" vertical="center"/>
    </xf>
    <xf numFmtId="0" fontId="131" fillId="98" borderId="59" xfId="0" applyFont="1" applyFill="1" applyBorder="1" applyAlignment="1">
      <alignment horizontal="center" vertical="center"/>
    </xf>
    <xf numFmtId="0" fontId="39" fillId="100" borderId="48" xfId="0" applyFont="1" applyFill="1" applyBorder="1" applyAlignment="1">
      <alignment horizontal="center" vertical="center" wrapText="1"/>
    </xf>
    <xf numFmtId="0" fontId="39" fillId="100" borderId="50" xfId="0" applyFont="1" applyFill="1" applyBorder="1" applyAlignment="1">
      <alignment horizontal="center" vertical="center" wrapText="1"/>
    </xf>
    <xf numFmtId="0" fontId="39" fillId="100" borderId="52" xfId="0" applyFont="1" applyFill="1" applyBorder="1" applyAlignment="1">
      <alignment horizontal="center" vertical="center" wrapText="1"/>
    </xf>
    <xf numFmtId="14" fontId="39" fillId="100" borderId="190" xfId="0" applyNumberFormat="1" applyFont="1" applyFill="1" applyBorder="1" applyAlignment="1">
      <alignment horizontal="center" vertical="center" wrapText="1"/>
    </xf>
    <xf numFmtId="14" fontId="39" fillId="100" borderId="35" xfId="0" applyNumberFormat="1" applyFont="1" applyFill="1" applyBorder="1" applyAlignment="1">
      <alignment horizontal="center" vertical="center" wrapText="1"/>
    </xf>
    <xf numFmtId="0" fontId="39" fillId="107" borderId="14" xfId="0" applyFont="1" applyFill="1" applyBorder="1" applyAlignment="1">
      <alignment horizontal="center" vertical="center"/>
    </xf>
    <xf numFmtId="0" fontId="39" fillId="107" borderId="59" xfId="0" applyFont="1" applyFill="1" applyBorder="1" applyAlignment="1">
      <alignment horizontal="center" vertical="center"/>
    </xf>
    <xf numFmtId="0" fontId="39" fillId="100" borderId="68" xfId="0" applyFont="1" applyFill="1" applyBorder="1" applyAlignment="1">
      <alignment horizontal="center" vertical="center" wrapText="1"/>
    </xf>
    <xf numFmtId="0" fontId="39" fillId="100" borderId="70" xfId="0" applyFont="1" applyFill="1" applyBorder="1" applyAlignment="1">
      <alignment horizontal="center" vertical="center" wrapText="1"/>
    </xf>
    <xf numFmtId="0" fontId="190" fillId="100" borderId="56" xfId="0" applyFont="1" applyFill="1" applyBorder="1" applyAlignment="1">
      <alignment horizontal="center" vertical="top" wrapText="1"/>
    </xf>
    <xf numFmtId="0" fontId="190" fillId="100" borderId="46" xfId="0" applyFont="1" applyFill="1" applyBorder="1" applyAlignment="1">
      <alignment horizontal="center" vertical="top" wrapText="1"/>
    </xf>
    <xf numFmtId="0" fontId="191" fillId="98" borderId="181" xfId="0" applyFont="1" applyFill="1" applyBorder="1" applyAlignment="1">
      <alignment horizontal="center" vertical="top" wrapText="1"/>
    </xf>
    <xf numFmtId="0" fontId="191" fillId="98" borderId="187" xfId="0" applyFont="1" applyFill="1" applyBorder="1" applyAlignment="1">
      <alignment horizontal="center" vertical="top" wrapText="1"/>
    </xf>
    <xf numFmtId="0" fontId="39" fillId="100" borderId="79" xfId="0" applyFont="1" applyFill="1" applyBorder="1" applyAlignment="1">
      <alignment horizontal="center" vertical="center" wrapText="1"/>
    </xf>
    <xf numFmtId="0" fontId="231" fillId="100" borderId="52" xfId="0" applyFont="1" applyFill="1" applyBorder="1" applyAlignment="1">
      <alignment horizontal="center" vertical="center" wrapText="1"/>
    </xf>
    <xf numFmtId="0" fontId="19" fillId="0" borderId="139" xfId="0" applyFont="1" applyBorder="1" applyAlignment="1">
      <alignment vertical="top" wrapText="1" indent="8"/>
    </xf>
    <xf numFmtId="0" fontId="19" fillId="0" borderId="139" xfId="0" applyFont="1" applyBorder="1" applyAlignment="1">
      <alignment horizontal="right" vertical="top" wrapText="1"/>
    </xf>
    <xf numFmtId="0" fontId="175" fillId="65" borderId="139" xfId="0" applyFont="1" applyFill="1" applyBorder="1" applyAlignment="1">
      <alignment vertical="top" wrapText="1" indent="6"/>
    </xf>
    <xf numFmtId="0" fontId="175" fillId="65" borderId="139" xfId="0" applyFont="1" applyFill="1" applyBorder="1" applyAlignment="1">
      <alignment vertical="top" wrapText="1" indent="4"/>
    </xf>
    <xf numFmtId="0" fontId="19" fillId="0" borderId="139" xfId="0" applyFont="1" applyBorder="1" applyAlignment="1">
      <alignment vertical="top" wrapText="1" indent="6"/>
    </xf>
    <xf numFmtId="0" fontId="175" fillId="31" borderId="140" xfId="0" applyFont="1" applyFill="1" applyBorder="1" applyAlignment="1">
      <alignment horizontal="center" vertical="top" wrapText="1"/>
    </xf>
    <xf numFmtId="0" fontId="175" fillId="31" borderId="142" xfId="0" applyFont="1" applyFill="1" applyBorder="1" applyAlignment="1">
      <alignment horizontal="center" vertical="top" wrapText="1"/>
    </xf>
    <xf numFmtId="0" fontId="175" fillId="31" borderId="144" xfId="0" applyFont="1" applyFill="1" applyBorder="1" applyAlignment="1">
      <alignment horizontal="center" vertical="top" wrapText="1"/>
    </xf>
    <xf numFmtId="0" fontId="175" fillId="31" borderId="0" xfId="0" applyFont="1" applyFill="1" applyAlignment="1">
      <alignment horizontal="center" vertical="top" wrapText="1"/>
    </xf>
    <xf numFmtId="0" fontId="175" fillId="31" borderId="145" xfId="0" applyFont="1" applyFill="1" applyBorder="1" applyAlignment="1">
      <alignment horizontal="center" vertical="top" wrapText="1"/>
    </xf>
    <xf numFmtId="0" fontId="175" fillId="31" borderId="143" xfId="0" applyFont="1" applyFill="1" applyBorder="1" applyAlignment="1">
      <alignment horizontal="center" vertical="top" wrapText="1"/>
    </xf>
    <xf numFmtId="0" fontId="175" fillId="31" borderId="146" xfId="0" applyFont="1" applyFill="1" applyBorder="1" applyAlignment="1">
      <alignment horizontal="center" vertical="top" wrapText="1"/>
    </xf>
    <xf numFmtId="0" fontId="175" fillId="31" borderId="141" xfId="0" applyFont="1" applyFill="1" applyBorder="1" applyAlignment="1">
      <alignment horizontal="center" vertical="top" wrapText="1"/>
    </xf>
    <xf numFmtId="0" fontId="175" fillId="65" borderId="139" xfId="0" applyFont="1" applyFill="1" applyBorder="1" applyAlignment="1">
      <alignment vertical="top" wrapText="1"/>
    </xf>
    <xf numFmtId="0" fontId="175" fillId="65" borderId="139" xfId="0" applyFont="1" applyFill="1" applyBorder="1" applyAlignment="1">
      <alignment vertical="top" wrapText="1" indent="2"/>
    </xf>
    <xf numFmtId="0" fontId="177" fillId="26" borderId="12" xfId="26" applyFont="1" applyFill="1" applyBorder="1" applyAlignment="1">
      <alignment horizontal="center" vertical="center"/>
    </xf>
    <xf numFmtId="0" fontId="177" fillId="0" borderId="138" xfId="26" applyFont="1" applyBorder="1" applyAlignment="1">
      <alignment horizontal="center" vertical="center" wrapText="1"/>
    </xf>
    <xf numFmtId="0" fontId="177" fillId="0" borderId="169" xfId="26" applyFont="1" applyBorder="1" applyAlignment="1">
      <alignment horizontal="center" vertical="center" wrapText="1"/>
    </xf>
    <xf numFmtId="0" fontId="39" fillId="53" borderId="192" xfId="0" applyFont="1" applyFill="1" applyBorder="1" applyAlignment="1">
      <alignment horizontal="center" vertical="center" wrapText="1"/>
    </xf>
    <xf numFmtId="0" fontId="39" fillId="58" borderId="188" xfId="0" applyFont="1" applyFill="1" applyBorder="1" applyAlignment="1">
      <alignment horizontal="center" vertical="center" wrapText="1"/>
    </xf>
    <xf numFmtId="0" fontId="39" fillId="58" borderId="204" xfId="0" applyFont="1" applyFill="1" applyBorder="1" applyAlignment="1">
      <alignment horizontal="center" vertical="center" wrapText="1"/>
    </xf>
    <xf numFmtId="0" fontId="39" fillId="58" borderId="175" xfId="0" applyFont="1" applyFill="1" applyBorder="1" applyAlignment="1">
      <alignment horizontal="center" vertical="center" wrapText="1"/>
    </xf>
    <xf numFmtId="0" fontId="39" fillId="58" borderId="176" xfId="0" applyFont="1" applyFill="1" applyBorder="1" applyAlignment="1">
      <alignment horizontal="center" vertical="center" wrapText="1"/>
    </xf>
    <xf numFmtId="0" fontId="39" fillId="58" borderId="192" xfId="0" applyFont="1" applyFill="1" applyBorder="1" applyAlignment="1">
      <alignment horizontal="center" vertical="center" wrapText="1"/>
    </xf>
    <xf numFmtId="0" fontId="39" fillId="113" borderId="197" xfId="0" applyFont="1" applyFill="1" applyBorder="1" applyAlignment="1">
      <alignment horizontal="center" vertical="center"/>
    </xf>
    <xf numFmtId="0" fontId="39" fillId="113" borderId="198" xfId="0" applyFont="1" applyFill="1" applyBorder="1" applyAlignment="1">
      <alignment horizontal="center" vertical="center"/>
    </xf>
    <xf numFmtId="0" fontId="216" fillId="111" borderId="199" xfId="0" applyFont="1" applyFill="1" applyBorder="1" applyAlignment="1">
      <alignment horizontal="center" vertical="center"/>
    </xf>
    <xf numFmtId="0" fontId="216" fillId="111" borderId="200" xfId="0" applyFont="1" applyFill="1" applyBorder="1" applyAlignment="1">
      <alignment horizontal="center" vertical="center"/>
    </xf>
    <xf numFmtId="0" fontId="216" fillId="111" borderId="201" xfId="0" applyFont="1" applyFill="1" applyBorder="1" applyAlignment="1">
      <alignment horizontal="center" vertical="center"/>
    </xf>
    <xf numFmtId="0" fontId="216" fillId="111" borderId="202" xfId="0" applyFont="1" applyFill="1" applyBorder="1" applyAlignment="1">
      <alignment horizontal="center" vertical="center"/>
    </xf>
    <xf numFmtId="0" fontId="240" fillId="112" borderId="197" xfId="0" applyFont="1" applyFill="1" applyBorder="1" applyAlignment="1">
      <alignment horizontal="center" vertical="center"/>
    </xf>
    <xf numFmtId="0" fontId="240" fillId="112" borderId="198" xfId="0" applyFont="1" applyFill="1" applyBorder="1" applyAlignment="1">
      <alignment horizontal="center" vertical="center"/>
    </xf>
    <xf numFmtId="0" fontId="216" fillId="111" borderId="197" xfId="0" applyFont="1" applyFill="1" applyBorder="1" applyAlignment="1">
      <alignment horizontal="center" vertical="center"/>
    </xf>
    <xf numFmtId="0" fontId="216" fillId="111" borderId="198" xfId="0" applyFont="1" applyFill="1" applyBorder="1" applyAlignment="1">
      <alignment horizontal="center" vertical="center"/>
    </xf>
    <xf numFmtId="0" fontId="216" fillId="110" borderId="197" xfId="0" applyFont="1" applyFill="1" applyBorder="1" applyAlignment="1">
      <alignment horizontal="center" vertical="center"/>
    </xf>
    <xf numFmtId="0" fontId="216" fillId="110" borderId="198" xfId="0" applyFont="1" applyFill="1" applyBorder="1" applyAlignment="1">
      <alignment horizontal="center" vertical="center"/>
    </xf>
    <xf numFmtId="0" fontId="223" fillId="0" borderId="12" xfId="0" applyFont="1" applyBorder="1" applyAlignment="1">
      <alignment horizontal="left" vertical="center" wrapText="1"/>
    </xf>
    <xf numFmtId="0" fontId="223" fillId="0" borderId="12" xfId="0" applyFont="1" applyBorder="1" applyAlignment="1">
      <alignment horizontal="center" vertical="center"/>
    </xf>
    <xf numFmtId="0" fontId="224" fillId="30" borderId="12" xfId="0" applyFont="1" applyFill="1" applyBorder="1" applyAlignment="1">
      <alignment horizontal="center" vertical="center" wrapText="1"/>
    </xf>
    <xf numFmtId="0" fontId="224" fillId="64" borderId="88" xfId="0" applyFont="1" applyFill="1" applyBorder="1" applyAlignment="1">
      <alignment horizontal="center" vertical="center" wrapText="1"/>
    </xf>
    <xf numFmtId="0" fontId="224" fillId="64" borderId="49" xfId="0" applyFont="1" applyFill="1" applyBorder="1" applyAlignment="1">
      <alignment horizontal="center" vertical="center" wrapText="1"/>
    </xf>
    <xf numFmtId="0" fontId="224" fillId="64" borderId="12" xfId="0" applyFont="1" applyFill="1" applyBorder="1" applyAlignment="1">
      <alignment horizontal="center" vertical="center" wrapText="1"/>
    </xf>
    <xf numFmtId="0" fontId="39" fillId="83" borderId="38" xfId="59" applyFont="1" applyFill="1" applyBorder="1" applyAlignment="1">
      <alignment horizontal="center" vertical="center"/>
    </xf>
    <xf numFmtId="0" fontId="39" fillId="83" borderId="39" xfId="59" applyFont="1" applyFill="1" applyBorder="1" applyAlignment="1">
      <alignment horizontal="center" vertical="center"/>
    </xf>
    <xf numFmtId="0" fontId="39" fillId="84" borderId="38" xfId="59" applyFont="1" applyFill="1" applyBorder="1" applyAlignment="1">
      <alignment horizontal="center" vertical="center"/>
    </xf>
    <xf numFmtId="0" fontId="39" fillId="84" borderId="39" xfId="59" applyFont="1" applyFill="1" applyBorder="1" applyAlignment="1">
      <alignment horizontal="center" vertical="center"/>
    </xf>
    <xf numFmtId="0" fontId="27" fillId="30" borderId="87" xfId="0" applyFont="1" applyFill="1" applyBorder="1" applyAlignment="1">
      <alignment horizontal="center" vertical="center" wrapText="1"/>
    </xf>
    <xf numFmtId="0" fontId="25" fillId="30" borderId="87" xfId="0" applyFont="1" applyFill="1" applyBorder="1" applyAlignment="1">
      <alignment horizontal="center" vertical="center" wrapText="1"/>
    </xf>
    <xf numFmtId="0" fontId="27" fillId="30" borderId="95" xfId="0" applyFont="1" applyFill="1" applyBorder="1" applyAlignment="1">
      <alignment horizontal="center" vertical="center" wrapText="1"/>
    </xf>
    <xf numFmtId="0" fontId="27" fillId="30" borderId="39" xfId="0" applyFont="1" applyFill="1" applyBorder="1" applyAlignment="1">
      <alignment horizontal="center" vertical="center" wrapText="1"/>
    </xf>
    <xf numFmtId="0" fontId="27" fillId="30" borderId="96" xfId="0" applyFont="1" applyFill="1" applyBorder="1" applyAlignment="1">
      <alignment horizontal="center" vertical="center" wrapText="1"/>
    </xf>
    <xf numFmtId="0" fontId="27" fillId="30" borderId="12" xfId="0" applyFont="1" applyFill="1" applyBorder="1" applyAlignment="1">
      <alignment horizontal="center" vertical="center" wrapText="1"/>
    </xf>
    <xf numFmtId="0" fontId="27" fillId="30" borderId="12" xfId="0" applyFont="1" applyFill="1" applyBorder="1" applyAlignment="1">
      <alignment horizontal="center" vertical="center"/>
    </xf>
    <xf numFmtId="0" fontId="24" fillId="23" borderId="12" xfId="0" applyFont="1" applyFill="1" applyBorder="1" applyAlignment="1">
      <alignment horizontal="center" vertical="center" wrapText="1"/>
    </xf>
    <xf numFmtId="0" fontId="27" fillId="23" borderId="12" xfId="0" applyFont="1" applyFill="1" applyBorder="1" applyAlignment="1">
      <alignment horizontal="center" vertical="center" wrapText="1"/>
    </xf>
    <xf numFmtId="0" fontId="25" fillId="23" borderId="12" xfId="0" applyFont="1" applyFill="1" applyBorder="1" applyAlignment="1">
      <alignment horizontal="center" vertical="center" wrapText="1"/>
    </xf>
    <xf numFmtId="0" fontId="39" fillId="0" borderId="191" xfId="0" applyFont="1" applyBorder="1"/>
    <xf numFmtId="0" fontId="240" fillId="0" borderId="191" xfId="0" applyFont="1" applyBorder="1" applyAlignment="1">
      <alignment horizontal="left" vertical="center" wrapText="1"/>
    </xf>
    <xf numFmtId="0" fontId="240" fillId="0" borderId="207" xfId="0" applyFont="1" applyBorder="1" applyAlignment="1">
      <alignment horizontal="left" vertical="center" wrapText="1"/>
    </xf>
    <xf numFmtId="0" fontId="240" fillId="89" borderId="191" xfId="0" applyFont="1" applyFill="1" applyBorder="1" applyAlignment="1">
      <alignment horizontal="center" vertical="center" wrapText="1"/>
    </xf>
    <xf numFmtId="215" fontId="240" fillId="89" borderId="191" xfId="0" applyNumberFormat="1" applyFont="1" applyFill="1" applyBorder="1" applyAlignment="1">
      <alignment horizontal="center" vertical="center" wrapText="1"/>
    </xf>
    <xf numFmtId="0" fontId="240" fillId="89" borderId="191" xfId="0" applyFont="1" applyFill="1" applyBorder="1" applyAlignment="1">
      <alignment horizontal="left" vertical="center" wrapText="1"/>
    </xf>
    <xf numFmtId="0" fontId="240" fillId="0" borderId="0" xfId="0" applyFont="1" applyAlignment="1">
      <alignment horizontal="left" vertical="center" wrapText="1"/>
    </xf>
    <xf numFmtId="0" fontId="240" fillId="32" borderId="191" xfId="0" applyFont="1" applyFill="1" applyBorder="1" applyAlignment="1">
      <alignment horizontal="center" vertical="center" wrapText="1"/>
    </xf>
    <xf numFmtId="0" fontId="240" fillId="0" borderId="170" xfId="0" applyFont="1" applyBorder="1" applyAlignment="1">
      <alignment horizontal="right" vertical="center"/>
    </xf>
    <xf numFmtId="3" fontId="240" fillId="32" borderId="191" xfId="0" applyNumberFormat="1" applyFont="1" applyFill="1" applyBorder="1" applyAlignment="1">
      <alignment horizontal="center" vertical="center" wrapText="1"/>
    </xf>
    <xf numFmtId="0" fontId="19" fillId="0" borderId="55" xfId="0" applyFont="1" applyBorder="1" applyAlignment="1">
      <alignment horizontal="center" vertical="top" wrapText="1"/>
    </xf>
    <xf numFmtId="0" fontId="19" fillId="25" borderId="49" xfId="0" applyFont="1" applyFill="1" applyBorder="1"/>
    <xf numFmtId="0" fontId="19" fillId="25" borderId="69" xfId="0" applyFont="1" applyFill="1" applyBorder="1"/>
    <xf numFmtId="0" fontId="146" fillId="93" borderId="190" xfId="0" applyFont="1" applyFill="1" applyBorder="1" applyAlignment="1">
      <alignment horizontal="center" vertical="center"/>
    </xf>
    <xf numFmtId="0" fontId="146" fillId="93" borderId="184" xfId="0" applyFont="1" applyFill="1" applyBorder="1" applyAlignment="1">
      <alignment horizontal="center" vertical="center" wrapText="1"/>
    </xf>
    <xf numFmtId="212" fontId="146" fillId="93" borderId="184" xfId="0" applyNumberFormat="1" applyFont="1" applyFill="1" applyBorder="1" applyAlignment="1">
      <alignment horizontal="center" vertical="center" wrapText="1"/>
    </xf>
    <xf numFmtId="0" fontId="146" fillId="121" borderId="175" xfId="0" applyFont="1" applyFill="1" applyBorder="1" applyAlignment="1">
      <alignment horizontal="left" vertical="center"/>
    </xf>
    <xf numFmtId="0" fontId="146" fillId="121" borderId="176" xfId="0" applyFont="1" applyFill="1" applyBorder="1" applyAlignment="1">
      <alignment horizontal="left" vertical="center"/>
    </xf>
    <xf numFmtId="0" fontId="146" fillId="121" borderId="176" xfId="0" applyFont="1" applyFill="1" applyBorder="1" applyAlignment="1">
      <alignment horizontal="center" vertical="center"/>
    </xf>
    <xf numFmtId="0" fontId="129" fillId="94" borderId="35" xfId="0" applyFont="1" applyFill="1" applyBorder="1" applyAlignment="1">
      <alignment horizontal="left"/>
    </xf>
    <xf numFmtId="0" fontId="19" fillId="94" borderId="221" xfId="291" applyFont="1" applyFill="1" applyBorder="1" applyAlignment="1">
      <alignment wrapText="1"/>
    </xf>
    <xf numFmtId="0" fontId="19" fillId="94" borderId="221" xfId="0" applyFont="1" applyFill="1" applyBorder="1" applyAlignment="1">
      <alignment horizontal="center" vertical="center"/>
    </xf>
    <xf numFmtId="213" fontId="129" fillId="94" borderId="221" xfId="0" applyNumberFormat="1" applyFont="1" applyFill="1" applyBorder="1" applyAlignment="1">
      <alignment horizontal="left" vertical="center"/>
    </xf>
    <xf numFmtId="0" fontId="129" fillId="94" borderId="178" xfId="0" applyFont="1" applyFill="1" applyBorder="1" applyAlignment="1">
      <alignment vertical="center"/>
    </xf>
    <xf numFmtId="0" fontId="19" fillId="94" borderId="193" xfId="291" applyFont="1" applyFill="1" applyBorder="1" applyAlignment="1">
      <alignment wrapText="1"/>
    </xf>
    <xf numFmtId="0" fontId="19" fillId="94" borderId="193" xfId="0" applyFont="1" applyFill="1" applyBorder="1" applyAlignment="1">
      <alignment horizontal="center" vertical="center"/>
    </xf>
    <xf numFmtId="213" fontId="129" fillId="94" borderId="193" xfId="0" applyNumberFormat="1" applyFont="1" applyFill="1" applyBorder="1" applyAlignment="1">
      <alignment horizontal="left" vertical="center"/>
    </xf>
    <xf numFmtId="0" fontId="129" fillId="0" borderId="178" xfId="0" applyFont="1" applyBorder="1"/>
    <xf numFmtId="0" fontId="19" fillId="94" borderId="193" xfId="291" applyFont="1" applyFill="1" applyBorder="1" applyAlignment="1">
      <alignment vertical="center" wrapText="1"/>
    </xf>
    <xf numFmtId="0" fontId="129" fillId="94" borderId="181" xfId="0" applyFont="1" applyFill="1" applyBorder="1" applyAlignment="1">
      <alignment vertical="center"/>
    </xf>
    <xf numFmtId="0" fontId="19" fillId="94" borderId="193" xfId="291" applyFont="1" applyFill="1" applyBorder="1" applyAlignment="1">
      <alignment vertical="top" wrapText="1"/>
    </xf>
    <xf numFmtId="0" fontId="129" fillId="94" borderId="193" xfId="98" applyFont="1" applyFill="1" applyBorder="1" applyAlignment="1">
      <alignment horizontal="center" vertical="center"/>
    </xf>
    <xf numFmtId="0" fontId="129" fillId="94" borderId="193" xfId="0" applyFont="1" applyFill="1" applyBorder="1" applyAlignment="1">
      <alignment wrapText="1"/>
    </xf>
    <xf numFmtId="0" fontId="19" fillId="94" borderId="193" xfId="98" applyFont="1" applyFill="1" applyBorder="1" applyAlignment="1">
      <alignment horizontal="center" vertical="center"/>
    </xf>
    <xf numFmtId="213" fontId="129" fillId="94" borderId="193" xfId="0" applyNumberFormat="1" applyFont="1" applyFill="1" applyBorder="1" applyAlignment="1">
      <alignment horizontal="center" vertical="center"/>
    </xf>
    <xf numFmtId="0" fontId="19" fillId="94" borderId="171" xfId="0" applyFont="1" applyFill="1" applyBorder="1" applyAlignment="1">
      <alignment horizontal="left"/>
    </xf>
    <xf numFmtId="0" fontId="129" fillId="94" borderId="181" xfId="0" applyFont="1" applyFill="1" applyBorder="1"/>
    <xf numFmtId="0" fontId="19" fillId="94" borderId="193" xfId="0" applyFont="1" applyFill="1" applyBorder="1" applyAlignment="1">
      <alignment horizontal="left" wrapText="1"/>
    </xf>
    <xf numFmtId="0" fontId="129" fillId="94" borderId="193" xfId="0" applyFont="1" applyFill="1" applyBorder="1" applyAlignment="1">
      <alignment horizontal="left" wrapText="1"/>
    </xf>
    <xf numFmtId="0" fontId="146" fillId="121" borderId="175" xfId="0" applyFont="1" applyFill="1" applyBorder="1" applyAlignment="1">
      <alignment vertical="center"/>
    </xf>
    <xf numFmtId="0" fontId="146" fillId="121" borderId="176" xfId="0" applyFont="1" applyFill="1" applyBorder="1" applyAlignment="1">
      <alignment vertical="center"/>
    </xf>
    <xf numFmtId="0" fontId="129" fillId="94" borderId="227" xfId="0" applyFont="1" applyFill="1" applyBorder="1"/>
    <xf numFmtId="0" fontId="129" fillId="94" borderId="178" xfId="0" applyFont="1" applyFill="1" applyBorder="1"/>
    <xf numFmtId="0" fontId="129" fillId="0" borderId="193" xfId="0" applyFont="1" applyBorder="1" applyAlignment="1">
      <alignment wrapText="1"/>
    </xf>
    <xf numFmtId="213" fontId="129" fillId="0" borderId="193" xfId="0" applyNumberFormat="1" applyFont="1" applyBorder="1" applyAlignment="1">
      <alignment horizontal="center" vertical="center"/>
    </xf>
    <xf numFmtId="0" fontId="187" fillId="121" borderId="175" xfId="0" applyFont="1" applyFill="1" applyBorder="1" applyAlignment="1">
      <alignment horizontal="left" vertical="center"/>
    </xf>
    <xf numFmtId="0" fontId="187" fillId="121" borderId="176" xfId="0" applyFont="1" applyFill="1" applyBorder="1" applyAlignment="1">
      <alignment horizontal="left" vertical="center"/>
    </xf>
    <xf numFmtId="0" fontId="19" fillId="94" borderId="193" xfId="0" applyFont="1" applyFill="1" applyBorder="1" applyAlignment="1">
      <alignment wrapText="1"/>
    </xf>
    <xf numFmtId="0" fontId="146" fillId="121" borderId="181" xfId="0" applyFont="1" applyFill="1" applyBorder="1" applyAlignment="1">
      <alignment horizontal="left" vertical="center"/>
    </xf>
    <xf numFmtId="0" fontId="129" fillId="94" borderId="193" xfId="25" applyFont="1" applyFill="1" applyBorder="1" applyAlignment="1">
      <alignment wrapText="1"/>
    </xf>
    <xf numFmtId="0" fontId="127" fillId="0" borderId="30" xfId="0" applyFont="1" applyBorder="1"/>
    <xf numFmtId="0" fontId="127" fillId="0" borderId="13" xfId="0" applyFont="1" applyBorder="1" applyAlignment="1">
      <alignment wrapText="1"/>
    </xf>
    <xf numFmtId="0" fontId="127" fillId="0" borderId="13" xfId="0" applyFont="1" applyBorder="1" applyAlignment="1">
      <alignment horizontal="center" vertical="center"/>
    </xf>
    <xf numFmtId="212" fontId="127" fillId="0" borderId="13" xfId="0" applyNumberFormat="1" applyFont="1" applyBorder="1" applyAlignment="1">
      <alignment horizontal="center" vertical="center"/>
    </xf>
  </cellXfs>
  <cellStyles count="309">
    <cellStyle name="-15-1976" xfId="1" xr:uid="{00000000-0005-0000-0000-000000000000}"/>
    <cellStyle name="20% - Акцент1 2" xfId="2" xr:uid="{00000000-0005-0000-0000-000001000000}"/>
    <cellStyle name="20% - Акцент2 2" xfId="3" xr:uid="{00000000-0005-0000-0000-000002000000}"/>
    <cellStyle name="20% - Акцент3 2" xfId="4" xr:uid="{00000000-0005-0000-0000-000003000000}"/>
    <cellStyle name="20% - Акцент4 2" xfId="5" xr:uid="{00000000-0005-0000-0000-000004000000}"/>
    <cellStyle name="20% - Акцент5 2" xfId="6" xr:uid="{00000000-0005-0000-0000-000005000000}"/>
    <cellStyle name="20% - Акцент6 2" xfId="7" xr:uid="{00000000-0005-0000-0000-000006000000}"/>
    <cellStyle name="40% - Акцент1 2" xfId="8" xr:uid="{00000000-0005-0000-0000-000007000000}"/>
    <cellStyle name="40% - Акцент2 2" xfId="9" xr:uid="{00000000-0005-0000-0000-000008000000}"/>
    <cellStyle name="40% - Акцент3 2" xfId="10" xr:uid="{00000000-0005-0000-0000-000009000000}"/>
    <cellStyle name="40% - Акцент4 2" xfId="11" xr:uid="{00000000-0005-0000-0000-00000A000000}"/>
    <cellStyle name="40% - Акцент5 2" xfId="12" xr:uid="{00000000-0005-0000-0000-00000B000000}"/>
    <cellStyle name="40% - Акцент6 2" xfId="13" xr:uid="{00000000-0005-0000-0000-00000C000000}"/>
    <cellStyle name="60% - Акцент1 2" xfId="14" xr:uid="{00000000-0005-0000-0000-00000D000000}"/>
    <cellStyle name="60% - Акцент2 2" xfId="15" xr:uid="{00000000-0005-0000-0000-00000E000000}"/>
    <cellStyle name="60% - Акцент3 2" xfId="16" xr:uid="{00000000-0005-0000-0000-00000F000000}"/>
    <cellStyle name="60% - Акцент4 2" xfId="17" xr:uid="{00000000-0005-0000-0000-000010000000}"/>
    <cellStyle name="60% - Акцент5 2" xfId="18" xr:uid="{00000000-0005-0000-0000-000011000000}"/>
    <cellStyle name="60% - Акцент6 2" xfId="19" xr:uid="{00000000-0005-0000-0000-000012000000}"/>
    <cellStyle name="Comma_Sheet1" xfId="20" xr:uid="{00000000-0005-0000-0000-000013000000}"/>
    <cellStyle name="Excel Built-in Normal" xfId="21" xr:uid="{00000000-0005-0000-0000-000014000000}"/>
    <cellStyle name="Legal 8½ x 14 in" xfId="22" xr:uid="{00000000-0005-0000-0000-000015000000}"/>
    <cellStyle name="Navadno 2" xfId="23" xr:uid="{00000000-0005-0000-0000-000016000000}"/>
    <cellStyle name="Navadno_List1" xfId="24" xr:uid="{00000000-0005-0000-0000-000017000000}"/>
    <cellStyle name="Normal 2" xfId="25" xr:uid="{00000000-0005-0000-0000-000018000000}"/>
    <cellStyle name="Normal 2 2" xfId="26" xr:uid="{00000000-0005-0000-0000-000019000000}"/>
    <cellStyle name="Normal_endus2005-april" xfId="27" xr:uid="{00000000-0005-0000-0000-00001A000000}"/>
    <cellStyle name="Normal_SanApySutLPKiek" xfId="28" xr:uid="{00000000-0005-0000-0000-00001B000000}"/>
    <cellStyle name="Normalny 2" xfId="29" xr:uid="{00000000-0005-0000-0000-00001C000000}"/>
    <cellStyle name="Normalny_Arkusz1" xfId="30" xr:uid="{00000000-0005-0000-0000-00001D000000}"/>
    <cellStyle name="Normalny_zamówienie_oryginal" xfId="31" xr:uid="{00000000-0005-0000-0000-00001E000000}"/>
    <cellStyle name="Normalny_zamówienie_oryginal 2" xfId="32" xr:uid="{00000000-0005-0000-0000-00001F000000}"/>
    <cellStyle name="Standard 2" xfId="33" xr:uid="{00000000-0005-0000-0000-000020000000}"/>
    <cellStyle name="Standard 2 2" xfId="34" xr:uid="{00000000-0005-0000-0000-000021000000}"/>
    <cellStyle name="Акцент1 2" xfId="35" xr:uid="{00000000-0005-0000-0000-000022000000}"/>
    <cellStyle name="Акцент2 2" xfId="36" xr:uid="{00000000-0005-0000-0000-000023000000}"/>
    <cellStyle name="Акцент3 2" xfId="37" xr:uid="{00000000-0005-0000-0000-000024000000}"/>
    <cellStyle name="Акцент4 2" xfId="38" xr:uid="{00000000-0005-0000-0000-000025000000}"/>
    <cellStyle name="Акцент5 2" xfId="39" xr:uid="{00000000-0005-0000-0000-000026000000}"/>
    <cellStyle name="Акцент6 2" xfId="40" xr:uid="{00000000-0005-0000-0000-000027000000}"/>
    <cellStyle name="Ввод  2" xfId="41" xr:uid="{00000000-0005-0000-0000-000028000000}"/>
    <cellStyle name="Вывод 2" xfId="42" xr:uid="{00000000-0005-0000-0000-000029000000}"/>
    <cellStyle name="Вычисление 2" xfId="43" xr:uid="{00000000-0005-0000-0000-00002A000000}"/>
    <cellStyle name="Гиперссылка" xfId="44" builtinId="8"/>
    <cellStyle name="Гиперссылка 2" xfId="45" xr:uid="{00000000-0005-0000-0000-00002C000000}"/>
    <cellStyle name="Гиперссылка 3" xfId="46" xr:uid="{00000000-0005-0000-0000-00002D000000}"/>
    <cellStyle name="Гиперссылка 4" xfId="47" xr:uid="{00000000-0005-0000-0000-00002E000000}"/>
    <cellStyle name="Гиперссылка 5" xfId="297" xr:uid="{EB9A138B-7B72-48B3-8A8C-6631DA04B356}"/>
    <cellStyle name="Денежный" xfId="48" builtinId="4"/>
    <cellStyle name="Денежный 2" xfId="49" xr:uid="{00000000-0005-0000-0000-000030000000}"/>
    <cellStyle name="Заголовок 1 2" xfId="50" xr:uid="{00000000-0005-0000-0000-000031000000}"/>
    <cellStyle name="Заголовок 2 2" xfId="51" xr:uid="{00000000-0005-0000-0000-000032000000}"/>
    <cellStyle name="Заголовок 3 2" xfId="52" xr:uid="{00000000-0005-0000-0000-000033000000}"/>
    <cellStyle name="Заголовок 4 2" xfId="53" xr:uid="{00000000-0005-0000-0000-000034000000}"/>
    <cellStyle name="Итог 2" xfId="54" xr:uid="{00000000-0005-0000-0000-000035000000}"/>
    <cellStyle name="Контрольная ячейка 2" xfId="55" xr:uid="{00000000-0005-0000-0000-000036000000}"/>
    <cellStyle name="Название 2" xfId="56" xr:uid="{00000000-0005-0000-0000-000037000000}"/>
    <cellStyle name="Нейтральный 2" xfId="57" xr:uid="{00000000-0005-0000-0000-000038000000}"/>
    <cellStyle name="Обычный" xfId="0" builtinId="0"/>
    <cellStyle name="Обычный 10" xfId="58" xr:uid="{00000000-0005-0000-0000-00003A000000}"/>
    <cellStyle name="Обычный 10 2" xfId="59" xr:uid="{00000000-0005-0000-0000-00003B000000}"/>
    <cellStyle name="Обычный 10 3" xfId="60" xr:uid="{00000000-0005-0000-0000-00003C000000}"/>
    <cellStyle name="Обычный 10 4" xfId="61" xr:uid="{00000000-0005-0000-0000-00003D000000}"/>
    <cellStyle name="Обычный 10 5" xfId="298" xr:uid="{F4C25C36-8100-458D-8CB7-01D707C71D28}"/>
    <cellStyle name="Обычный 11" xfId="62" xr:uid="{00000000-0005-0000-0000-00003E000000}"/>
    <cellStyle name="Обычный 12" xfId="63" xr:uid="{00000000-0005-0000-0000-00003F000000}"/>
    <cellStyle name="Обычный 13" xfId="209" xr:uid="{00000000-0005-0000-0000-000040000000}"/>
    <cellStyle name="Обычный 14" xfId="210" xr:uid="{00000000-0005-0000-0000-000041000000}"/>
    <cellStyle name="Обычный 15" xfId="212" xr:uid="{00000000-0005-0000-0000-000042000000}"/>
    <cellStyle name="Обычный 16" xfId="215" xr:uid="{00000000-0005-0000-0000-00000B010000}"/>
    <cellStyle name="Обычный 17" xfId="218" xr:uid="{00000000-0005-0000-0000-00000E010000}"/>
    <cellStyle name="Обычный 18" xfId="220" xr:uid="{00000000-0005-0000-0000-000010010000}"/>
    <cellStyle name="Обычный 19" xfId="231" xr:uid="{B66491B0-61A5-4C9C-89F6-C3DB279BBE23}"/>
    <cellStyle name="Обычный 2" xfId="64" xr:uid="{00000000-0005-0000-0000-000043000000}"/>
    <cellStyle name="Обычный 2 10" xfId="65" xr:uid="{00000000-0005-0000-0000-000044000000}"/>
    <cellStyle name="Обычный 2 11" xfId="66" xr:uid="{00000000-0005-0000-0000-000045000000}"/>
    <cellStyle name="Обычный 2 12" xfId="67" xr:uid="{00000000-0005-0000-0000-000046000000}"/>
    <cellStyle name="Обычный 2 13" xfId="68" xr:uid="{00000000-0005-0000-0000-000047000000}"/>
    <cellStyle name="Обычный 2 14" xfId="69" xr:uid="{00000000-0005-0000-0000-000048000000}"/>
    <cellStyle name="Обычный 2 15" xfId="70" xr:uid="{00000000-0005-0000-0000-000049000000}"/>
    <cellStyle name="Обычный 2 16" xfId="71" xr:uid="{00000000-0005-0000-0000-00004A000000}"/>
    <cellStyle name="Обычный 2 17" xfId="72" xr:uid="{00000000-0005-0000-0000-00004B000000}"/>
    <cellStyle name="Обычный 2 18" xfId="73" xr:uid="{00000000-0005-0000-0000-00004C000000}"/>
    <cellStyle name="Обычный 2 19" xfId="74" xr:uid="{00000000-0005-0000-0000-00004D000000}"/>
    <cellStyle name="Обычный 2 2" xfId="75" xr:uid="{00000000-0005-0000-0000-00004E000000}"/>
    <cellStyle name="Обычный 2 20" xfId="76" xr:uid="{00000000-0005-0000-0000-00004F000000}"/>
    <cellStyle name="Обычный 2 21" xfId="77" xr:uid="{00000000-0005-0000-0000-000050000000}"/>
    <cellStyle name="Обычный 2 22" xfId="78" xr:uid="{00000000-0005-0000-0000-000051000000}"/>
    <cellStyle name="Обычный 2 23" xfId="79" xr:uid="{00000000-0005-0000-0000-000052000000}"/>
    <cellStyle name="Обычный 2 24" xfId="80" xr:uid="{00000000-0005-0000-0000-000053000000}"/>
    <cellStyle name="Обычный 2 3" xfId="81" xr:uid="{00000000-0005-0000-0000-000054000000}"/>
    <cellStyle name="Обычный 2 4" xfId="82" xr:uid="{00000000-0005-0000-0000-000055000000}"/>
    <cellStyle name="Обычный 2 5" xfId="83" xr:uid="{00000000-0005-0000-0000-000056000000}"/>
    <cellStyle name="Обычный 2 6" xfId="84" xr:uid="{00000000-0005-0000-0000-000057000000}"/>
    <cellStyle name="Обычный 2 7" xfId="85" xr:uid="{00000000-0005-0000-0000-000058000000}"/>
    <cellStyle name="Обычный 2 8" xfId="86" xr:uid="{00000000-0005-0000-0000-000059000000}"/>
    <cellStyle name="Обычный 2 9" xfId="87" xr:uid="{00000000-0005-0000-0000-00005A000000}"/>
    <cellStyle name="Обычный 20" xfId="242" xr:uid="{67F386B8-16E2-44DC-BF0B-A718A93DA746}"/>
    <cellStyle name="Обычный 21" xfId="244" xr:uid="{6C5CD6CA-C40A-40B4-B6F8-E6F294E0D4E0}"/>
    <cellStyle name="Обычный 22" xfId="246" xr:uid="{2A444F69-31EF-42AA-BE1A-FA7F59EF8505}"/>
    <cellStyle name="Обычный 23" xfId="252" xr:uid="{D9B59230-6E88-4FEC-9C50-71BF1E90D3E0}"/>
    <cellStyle name="Обычный 24" xfId="88" xr:uid="{00000000-0005-0000-0000-00005B000000}"/>
    <cellStyle name="Обычный 25" xfId="89" xr:uid="{00000000-0005-0000-0000-00005C000000}"/>
    <cellStyle name="Обычный 26" xfId="257" xr:uid="{15E47EB1-3AC6-42DF-AAFA-8AC6FF95C5D1}"/>
    <cellStyle name="Обычный 27" xfId="271" xr:uid="{29EA1684-2EA4-4E64-8D8E-AA8A29946590}"/>
    <cellStyle name="Обычный 28" xfId="292" xr:uid="{933FBC80-FB02-4879-9E09-2F0596894D5C}"/>
    <cellStyle name="Обычный 3" xfId="90" xr:uid="{00000000-0005-0000-0000-00005D000000}"/>
    <cellStyle name="Обычный 3 2" xfId="91" xr:uid="{00000000-0005-0000-0000-00005E000000}"/>
    <cellStyle name="Обычный 3 3" xfId="92" xr:uid="{00000000-0005-0000-0000-00005F000000}"/>
    <cellStyle name="Обычный 3 4" xfId="217" xr:uid="{00000000-0005-0000-0000-000004000000}"/>
    <cellStyle name="Обычный 4" xfId="93" xr:uid="{00000000-0005-0000-0000-000060000000}"/>
    <cellStyle name="Обычный 4 2" xfId="94" xr:uid="{00000000-0005-0000-0000-000061000000}"/>
    <cellStyle name="Обычный 4 2 2" xfId="301" xr:uid="{0B1E85C7-9292-44F3-98F3-417421070799}"/>
    <cellStyle name="Обычный 4 2 3" xfId="300" xr:uid="{E35D1BF4-958F-44C1-A8AD-12BBB9363170}"/>
    <cellStyle name="Обычный 4 3" xfId="95" xr:uid="{00000000-0005-0000-0000-000062000000}"/>
    <cellStyle name="Обычный 4 4" xfId="299" xr:uid="{85B4EB54-64CD-4B01-B972-6224009B65EA}"/>
    <cellStyle name="Обычный 4 5" xfId="304" xr:uid="{5B7D9201-A0CE-4D4A-840C-433899FA42C4}"/>
    <cellStyle name="Обычный 4 6" xfId="307" xr:uid="{93A8398B-7224-436E-A8AD-49231183DC66}"/>
    <cellStyle name="Обычный 5" xfId="96" xr:uid="{00000000-0005-0000-0000-000063000000}"/>
    <cellStyle name="Обычный 5 2" xfId="97" xr:uid="{00000000-0005-0000-0000-000064000000}"/>
    <cellStyle name="Обычный 5 2 2" xfId="303" xr:uid="{E8DD0B96-D1E5-468D-A4EA-396AB85CD76D}"/>
    <cellStyle name="Обычный 5 3" xfId="302" xr:uid="{44951C6A-57DA-4DBE-A6E9-3B56DBF50AFE}"/>
    <cellStyle name="Обычный 5 4" xfId="305" xr:uid="{B3131C13-C310-4F33-BC50-83277112F5CD}"/>
    <cellStyle name="Обычный 6" xfId="98" xr:uid="{00000000-0005-0000-0000-000065000000}"/>
    <cellStyle name="Обычный 6 10" xfId="99" xr:uid="{00000000-0005-0000-0000-000066000000}"/>
    <cellStyle name="Обычный 6 11" xfId="100" xr:uid="{00000000-0005-0000-0000-000067000000}"/>
    <cellStyle name="Обычный 6 12" xfId="101" xr:uid="{00000000-0005-0000-0000-000068000000}"/>
    <cellStyle name="Обычный 6 13" xfId="102" xr:uid="{00000000-0005-0000-0000-000069000000}"/>
    <cellStyle name="Обычный 6 14" xfId="306" xr:uid="{BC271B86-5050-4614-AB56-CB06AF797A9A}"/>
    <cellStyle name="Обычный 6 2" xfId="103" xr:uid="{00000000-0005-0000-0000-00006A000000}"/>
    <cellStyle name="Обычный 6 2 2" xfId="104" xr:uid="{00000000-0005-0000-0000-00006B000000}"/>
    <cellStyle name="Обычный 6 3" xfId="105" xr:uid="{00000000-0005-0000-0000-00006C000000}"/>
    <cellStyle name="Обычный 6 4" xfId="106" xr:uid="{00000000-0005-0000-0000-00006D000000}"/>
    <cellStyle name="Обычный 6 5" xfId="107" xr:uid="{00000000-0005-0000-0000-00006E000000}"/>
    <cellStyle name="Обычный 6 6" xfId="108" xr:uid="{00000000-0005-0000-0000-00006F000000}"/>
    <cellStyle name="Обычный 6 7" xfId="109" xr:uid="{00000000-0005-0000-0000-000070000000}"/>
    <cellStyle name="Обычный 6 8" xfId="110" xr:uid="{00000000-0005-0000-0000-000071000000}"/>
    <cellStyle name="Обычный 6 9" xfId="111" xr:uid="{00000000-0005-0000-0000-000072000000}"/>
    <cellStyle name="Обычный 7" xfId="112" xr:uid="{00000000-0005-0000-0000-000073000000}"/>
    <cellStyle name="Обычный 7 10" xfId="113" xr:uid="{00000000-0005-0000-0000-000074000000}"/>
    <cellStyle name="Обычный 7 11" xfId="114" xr:uid="{00000000-0005-0000-0000-000075000000}"/>
    <cellStyle name="Обычный 7 12" xfId="115" xr:uid="{00000000-0005-0000-0000-000076000000}"/>
    <cellStyle name="Обычный 7 2" xfId="116" xr:uid="{00000000-0005-0000-0000-000077000000}"/>
    <cellStyle name="Обычный 7 3" xfId="117" xr:uid="{00000000-0005-0000-0000-000078000000}"/>
    <cellStyle name="Обычный 7 4" xfId="118" xr:uid="{00000000-0005-0000-0000-000079000000}"/>
    <cellStyle name="Обычный 7 5" xfId="119" xr:uid="{00000000-0005-0000-0000-00007A000000}"/>
    <cellStyle name="Обычный 7 6" xfId="120" xr:uid="{00000000-0005-0000-0000-00007B000000}"/>
    <cellStyle name="Обычный 7 7" xfId="121" xr:uid="{00000000-0005-0000-0000-00007C000000}"/>
    <cellStyle name="Обычный 7 8" xfId="122" xr:uid="{00000000-0005-0000-0000-00007D000000}"/>
    <cellStyle name="Обычный 7 9" xfId="123" xr:uid="{00000000-0005-0000-0000-00007E000000}"/>
    <cellStyle name="Обычный 8" xfId="124" xr:uid="{00000000-0005-0000-0000-00007F000000}"/>
    <cellStyle name="Обычный 8 10" xfId="125" xr:uid="{00000000-0005-0000-0000-000080000000}"/>
    <cellStyle name="Обычный 8 11" xfId="126" xr:uid="{00000000-0005-0000-0000-000081000000}"/>
    <cellStyle name="Обычный 8 12" xfId="127" xr:uid="{00000000-0005-0000-0000-000082000000}"/>
    <cellStyle name="Обычный 8 2" xfId="128" xr:uid="{00000000-0005-0000-0000-000083000000}"/>
    <cellStyle name="Обычный 8 3" xfId="129" xr:uid="{00000000-0005-0000-0000-000084000000}"/>
    <cellStyle name="Обычный 8 4" xfId="130" xr:uid="{00000000-0005-0000-0000-000085000000}"/>
    <cellStyle name="Обычный 8 5" xfId="131" xr:uid="{00000000-0005-0000-0000-000086000000}"/>
    <cellStyle name="Обычный 8 6" xfId="132" xr:uid="{00000000-0005-0000-0000-000087000000}"/>
    <cellStyle name="Обычный 8 7" xfId="133" xr:uid="{00000000-0005-0000-0000-000088000000}"/>
    <cellStyle name="Обычный 8 8" xfId="134" xr:uid="{00000000-0005-0000-0000-000089000000}"/>
    <cellStyle name="Обычный 8 9" xfId="135" xr:uid="{00000000-0005-0000-0000-00008A000000}"/>
    <cellStyle name="Обычный 9" xfId="136" xr:uid="{00000000-0005-0000-0000-00008B000000}"/>
    <cellStyle name="Обычный 9 2" xfId="137" xr:uid="{00000000-0005-0000-0000-00008C000000}"/>
    <cellStyle name="Обычный 9 3" xfId="138" xr:uid="{00000000-0005-0000-0000-00008D000000}"/>
    <cellStyle name="Обычный 9 4" xfId="139" xr:uid="{00000000-0005-0000-0000-00008E000000}"/>
    <cellStyle name="Обычный 9 5" xfId="140" xr:uid="{00000000-0005-0000-0000-00008F000000}"/>
    <cellStyle name="Обычный 9 6" xfId="141" xr:uid="{00000000-0005-0000-0000-000090000000}"/>
    <cellStyle name="Обычный 9 7" xfId="142" xr:uid="{00000000-0005-0000-0000-000091000000}"/>
    <cellStyle name="Обычный 9 8" xfId="143" xr:uid="{00000000-0005-0000-0000-000092000000}"/>
    <cellStyle name="Обычный_3M-PR117" xfId="296" xr:uid="{217EC217-C7B7-43D0-85A0-C3DED8FC4ACE}"/>
    <cellStyle name="Обычный_FARECLA 09.01.2019" xfId="291" xr:uid="{1C37B0AD-7131-4705-A88A-2DC81456A2ED}"/>
    <cellStyle name="Обычный_HELIOS предложение" xfId="144" xr:uid="{00000000-0005-0000-0000-000095000000}"/>
    <cellStyle name="Обычный_Reoflex" xfId="287" xr:uid="{B2E3C8C5-F8D8-4382-B27F-82998A0D1751}"/>
    <cellStyle name="Обычный_Reoflex " xfId="289" xr:uid="{BAF3A177-ED28-46BE-BFD4-6865A9AC42BE}"/>
    <cellStyle name="Обычный_Лист1" xfId="290" xr:uid="{A50F0792-7E5C-4F42-BC43-6294674C42F8}"/>
    <cellStyle name="Обычный_Лист1 3" xfId="145" xr:uid="{00000000-0005-0000-0000-000098000000}"/>
    <cellStyle name="Обычный_Лист2" xfId="146" xr:uid="{00000000-0005-0000-0000-000099000000}"/>
    <cellStyle name="Обычный_Общ. - 22.07" xfId="147" xr:uid="{00000000-0005-0000-0000-00009A000000}"/>
    <cellStyle name="Обычный_Прайс autorepear ТД ЭКОПОЛ 15 июль 2005" xfId="286" xr:uid="{0F031FEF-0F49-4AFB-A324-61E29D956977}"/>
    <cellStyle name="Плохой 2" xfId="148" xr:uid="{00000000-0005-0000-0000-00009E000000}"/>
    <cellStyle name="Пояснение 2" xfId="149" xr:uid="{00000000-0005-0000-0000-00009F000000}"/>
    <cellStyle name="Примечание 2" xfId="150" xr:uid="{00000000-0005-0000-0000-0000A0000000}"/>
    <cellStyle name="Примечание 2 2" xfId="151" xr:uid="{00000000-0005-0000-0000-0000A1000000}"/>
    <cellStyle name="Примечание 3" xfId="152" xr:uid="{00000000-0005-0000-0000-0000A2000000}"/>
    <cellStyle name="Процентный" xfId="153" builtinId="5"/>
    <cellStyle name="Процентный 2" xfId="154" xr:uid="{00000000-0005-0000-0000-0000A4000000}"/>
    <cellStyle name="Процентный 2 2" xfId="308" xr:uid="{AEB65EDF-D512-4075-AE6D-EF637B8B583F}"/>
    <cellStyle name="Процентный 3" xfId="155" xr:uid="{00000000-0005-0000-0000-0000A5000000}"/>
    <cellStyle name="Процентный 4" xfId="216" xr:uid="{00000000-0005-0000-0000-00000D010000}"/>
    <cellStyle name="Связанная ячейка 2" xfId="156" xr:uid="{00000000-0005-0000-0000-0000A6000000}"/>
    <cellStyle name="Стиль 1" xfId="157" xr:uid="{00000000-0005-0000-0000-0000A7000000}"/>
    <cellStyle name="Стиль 2" xfId="158" xr:uid="{00000000-0005-0000-0000-0000A8000000}"/>
    <cellStyle name="Текст предупреждения 2" xfId="159" xr:uid="{00000000-0005-0000-0000-0000A9000000}"/>
    <cellStyle name="Финансовый" xfId="288" builtinId="3"/>
    <cellStyle name="Финансовый [0]_3M" xfId="160" xr:uid="{00000000-0005-0000-0000-0000AB000000}"/>
    <cellStyle name="Финансовый 10" xfId="161" xr:uid="{00000000-0005-0000-0000-0000AC000000}"/>
    <cellStyle name="Финансовый 100" xfId="278" xr:uid="{BDD2DF7D-F549-4E20-825F-95025431037A}"/>
    <cellStyle name="Финансовый 101" xfId="279" xr:uid="{17F753DF-EED3-4A1C-A51B-9FFEE904834C}"/>
    <cellStyle name="Финансовый 102" xfId="280" xr:uid="{B48513A6-971D-4246-AB94-98340E6805F8}"/>
    <cellStyle name="Финансовый 103" xfId="281" xr:uid="{841AF044-FAAD-4A8E-B4DB-CA6604C21D1A}"/>
    <cellStyle name="Финансовый 104" xfId="282" xr:uid="{D5B5E71B-1EEC-45E3-A9F6-34C53D6E2AC4}"/>
    <cellStyle name="Финансовый 105" xfId="283" xr:uid="{39F4FA48-16A9-4E9A-AE54-1F2325946C2B}"/>
    <cellStyle name="Финансовый 106" xfId="284" xr:uid="{9B6D9EB6-03BB-4E05-A4C0-05685EB6A707}"/>
    <cellStyle name="Финансовый 107" xfId="285" xr:uid="{EF475807-27AE-4072-881C-2F49D95D494D}"/>
    <cellStyle name="Финансовый 108" xfId="293" xr:uid="{D850E80A-F428-4926-B4B3-C74ED8A9DC98}"/>
    <cellStyle name="Финансовый 109" xfId="294" xr:uid="{54A9E09A-FB3E-48D5-89B9-8936CEFA1A14}"/>
    <cellStyle name="Финансовый 11" xfId="162" xr:uid="{00000000-0005-0000-0000-0000AD000000}"/>
    <cellStyle name="Финансовый 110" xfId="295" xr:uid="{4FF13508-394E-4C61-8AC2-3D8DC7BE88B9}"/>
    <cellStyle name="Финансовый 12" xfId="163" xr:uid="{00000000-0005-0000-0000-0000AE000000}"/>
    <cellStyle name="Финансовый 13" xfId="164" xr:uid="{00000000-0005-0000-0000-0000AF000000}"/>
    <cellStyle name="Финансовый 14" xfId="165" xr:uid="{00000000-0005-0000-0000-0000B0000000}"/>
    <cellStyle name="Финансовый 15" xfId="166" xr:uid="{00000000-0005-0000-0000-0000B1000000}"/>
    <cellStyle name="Финансовый 16" xfId="167" xr:uid="{00000000-0005-0000-0000-0000B2000000}"/>
    <cellStyle name="Финансовый 17" xfId="168" xr:uid="{00000000-0005-0000-0000-0000B3000000}"/>
    <cellStyle name="Финансовый 18" xfId="169" xr:uid="{00000000-0005-0000-0000-0000B4000000}"/>
    <cellStyle name="Финансовый 19" xfId="170" xr:uid="{00000000-0005-0000-0000-0000B5000000}"/>
    <cellStyle name="Финансовый 2" xfId="171" xr:uid="{00000000-0005-0000-0000-0000B6000000}"/>
    <cellStyle name="Финансовый 2 2" xfId="172" xr:uid="{00000000-0005-0000-0000-0000B7000000}"/>
    <cellStyle name="Финансовый 20" xfId="173" xr:uid="{00000000-0005-0000-0000-0000B8000000}"/>
    <cellStyle name="Финансовый 21" xfId="174" xr:uid="{00000000-0005-0000-0000-0000B9000000}"/>
    <cellStyle name="Финансовый 22" xfId="175" xr:uid="{00000000-0005-0000-0000-0000BA000000}"/>
    <cellStyle name="Финансовый 23" xfId="176" xr:uid="{00000000-0005-0000-0000-0000BB000000}"/>
    <cellStyle name="Финансовый 24" xfId="177" xr:uid="{00000000-0005-0000-0000-0000BC000000}"/>
    <cellStyle name="Финансовый 25" xfId="178" xr:uid="{00000000-0005-0000-0000-0000BD000000}"/>
    <cellStyle name="Финансовый 26" xfId="179" xr:uid="{00000000-0005-0000-0000-0000BE000000}"/>
    <cellStyle name="Финансовый 27" xfId="180" xr:uid="{00000000-0005-0000-0000-0000BF000000}"/>
    <cellStyle name="Финансовый 28" xfId="181" xr:uid="{00000000-0005-0000-0000-0000C0000000}"/>
    <cellStyle name="Финансовый 29" xfId="182" xr:uid="{00000000-0005-0000-0000-0000C1000000}"/>
    <cellStyle name="Финансовый 3" xfId="183" xr:uid="{00000000-0005-0000-0000-0000C2000000}"/>
    <cellStyle name="Финансовый 30" xfId="184" xr:uid="{00000000-0005-0000-0000-0000C3000000}"/>
    <cellStyle name="Финансовый 31" xfId="185" xr:uid="{00000000-0005-0000-0000-0000C4000000}"/>
    <cellStyle name="Финансовый 32" xfId="186" xr:uid="{00000000-0005-0000-0000-0000C5000000}"/>
    <cellStyle name="Финансовый 33" xfId="187" xr:uid="{00000000-0005-0000-0000-0000C6000000}"/>
    <cellStyle name="Финансовый 34" xfId="188" xr:uid="{00000000-0005-0000-0000-0000C7000000}"/>
    <cellStyle name="Финансовый 35" xfId="189" xr:uid="{00000000-0005-0000-0000-0000C8000000}"/>
    <cellStyle name="Финансовый 36" xfId="190" xr:uid="{00000000-0005-0000-0000-0000C9000000}"/>
    <cellStyle name="Финансовый 37" xfId="191" xr:uid="{00000000-0005-0000-0000-0000CA000000}"/>
    <cellStyle name="Финансовый 38" xfId="192" xr:uid="{00000000-0005-0000-0000-0000CB000000}"/>
    <cellStyle name="Финансовый 39" xfId="193" xr:uid="{00000000-0005-0000-0000-0000CC000000}"/>
    <cellStyle name="Финансовый 4" xfId="194" xr:uid="{00000000-0005-0000-0000-0000CD000000}"/>
    <cellStyle name="Финансовый 40" xfId="195" xr:uid="{00000000-0005-0000-0000-0000CE000000}"/>
    <cellStyle name="Финансовый 41" xfId="196" xr:uid="{00000000-0005-0000-0000-0000CF000000}"/>
    <cellStyle name="Финансовый 42" xfId="197" xr:uid="{00000000-0005-0000-0000-0000D0000000}"/>
    <cellStyle name="Финансовый 43" xfId="198" xr:uid="{00000000-0005-0000-0000-0000D1000000}"/>
    <cellStyle name="Финансовый 44" xfId="199" xr:uid="{00000000-0005-0000-0000-0000D2000000}"/>
    <cellStyle name="Финансовый 45" xfId="200" xr:uid="{00000000-0005-0000-0000-0000D3000000}"/>
    <cellStyle name="Финансовый 46" xfId="211" xr:uid="{00000000-0005-0000-0000-0000D4000000}"/>
    <cellStyle name="Финансовый 47" xfId="213" xr:uid="{00000000-0005-0000-0000-0000D5000000}"/>
    <cellStyle name="Финансовый 48" xfId="214" xr:uid="{00000000-0005-0000-0000-0000D6000000}"/>
    <cellStyle name="Финансовый 49" xfId="219" xr:uid="{00000000-0005-0000-0000-00000F010000}"/>
    <cellStyle name="Финансовый 5" xfId="201" xr:uid="{00000000-0005-0000-0000-0000D7000000}"/>
    <cellStyle name="Финансовый 50" xfId="221" xr:uid="{00000000-0005-0000-0000-000011010000}"/>
    <cellStyle name="Финансовый 51" xfId="222" xr:uid="{00000000-0005-0000-0000-000013010000}"/>
    <cellStyle name="Финансовый 52" xfId="223" xr:uid="{00000000-0005-0000-0000-000014010000}"/>
    <cellStyle name="Финансовый 53" xfId="224" xr:uid="{00000000-0005-0000-0000-000015010000}"/>
    <cellStyle name="Финансовый 54" xfId="225" xr:uid="{00000000-0005-0000-0000-000016010000}"/>
    <cellStyle name="Финансовый 55" xfId="226" xr:uid="{00000000-0005-0000-0000-000017010000}"/>
    <cellStyle name="Финансовый 56" xfId="227" xr:uid="{00000000-0005-0000-0000-000018010000}"/>
    <cellStyle name="Финансовый 57" xfId="228" xr:uid="{00000000-0005-0000-0000-000019010000}"/>
    <cellStyle name="Финансовый 58" xfId="229" xr:uid="{00000000-0005-0000-0000-00001A010000}"/>
    <cellStyle name="Финансовый 59" xfId="230" xr:uid="{00000000-0005-0000-0000-00001B010000}"/>
    <cellStyle name="Финансовый 6" xfId="202" xr:uid="{00000000-0005-0000-0000-0000D8000000}"/>
    <cellStyle name="Финансовый 60" xfId="232" xr:uid="{956A42CB-08CB-4B82-9032-E0FC62B25F53}"/>
    <cellStyle name="Финансовый 61" xfId="233" xr:uid="{6162D779-EAB8-492C-A85C-9A32452D964E}"/>
    <cellStyle name="Финансовый 62" xfId="234" xr:uid="{3894A8E7-F97C-475D-ABC2-B1D570A49F1E}"/>
    <cellStyle name="Финансовый 63" xfId="235" xr:uid="{EF28FEF1-5987-4675-9248-B341570115FE}"/>
    <cellStyle name="Финансовый 64" xfId="236" xr:uid="{0F07C6A5-880C-42F8-AAB7-9B3220261F11}"/>
    <cellStyle name="Финансовый 65" xfId="237" xr:uid="{219B7B17-C401-4242-BA51-7C5779E2E13A}"/>
    <cellStyle name="Финансовый 66" xfId="238" xr:uid="{6252F7F3-70D4-4839-A32F-6319EDE40BFE}"/>
    <cellStyle name="Финансовый 67" xfId="239" xr:uid="{2D8CBC7E-5954-46BE-92BC-A8002AD6B355}"/>
    <cellStyle name="Финансовый 68" xfId="240" xr:uid="{56FB42F3-0845-4C07-9E0E-D63B3307210A}"/>
    <cellStyle name="Финансовый 69" xfId="241" xr:uid="{16FACEF2-108E-4F9F-BDA0-448B320564D5}"/>
    <cellStyle name="Финансовый 7" xfId="203" xr:uid="{00000000-0005-0000-0000-0000D9000000}"/>
    <cellStyle name="Финансовый 70" xfId="243" xr:uid="{27ED6BB1-87AA-4C5A-9CF8-BAACA8555B6D}"/>
    <cellStyle name="Финансовый 71" xfId="245" xr:uid="{193F97B3-9463-4CC8-9D80-AD5215CE6F7F}"/>
    <cellStyle name="Финансовый 72" xfId="247" xr:uid="{620F4EB9-69C8-4A18-87B4-C0D8C233659A}"/>
    <cellStyle name="Финансовый 73" xfId="248" xr:uid="{BCA5AA1F-C9FD-4F6B-930F-C74678FD0489}"/>
    <cellStyle name="Финансовый 74" xfId="249" xr:uid="{5BF84578-B235-4338-8CC0-424D2E234B65}"/>
    <cellStyle name="Финансовый 75" xfId="250" xr:uid="{4C304C54-967C-4CEE-B351-727A31F5FE64}"/>
    <cellStyle name="Финансовый 76" xfId="251" xr:uid="{483E05BA-552F-4D0E-9B4C-3E80CA7C6418}"/>
    <cellStyle name="Финансовый 77" xfId="253" xr:uid="{439CBC39-85BE-45E5-97C7-3A54849A1019}"/>
    <cellStyle name="Финансовый 78" xfId="254" xr:uid="{DC430F00-8AFE-42FE-90B6-E4EAB0321576}"/>
    <cellStyle name="Финансовый 79" xfId="255" xr:uid="{5F58FE5E-096F-4EDF-A7DA-EA9F0D13E742}"/>
    <cellStyle name="Финансовый 8" xfId="204" xr:uid="{00000000-0005-0000-0000-0000DA000000}"/>
    <cellStyle name="Финансовый 80" xfId="256" xr:uid="{33692989-AAFD-4642-AF3B-BC9D38F64899}"/>
    <cellStyle name="Финансовый 81" xfId="258" xr:uid="{8E8342DB-B40B-498D-A9D3-EB853F5CD593}"/>
    <cellStyle name="Финансовый 82" xfId="260" xr:uid="{0D092103-4CAA-446B-BB65-67073B7C271C}"/>
    <cellStyle name="Финансовый 83" xfId="259" xr:uid="{14E7198F-60EC-4E95-8AC1-F31AC120C9D0}"/>
    <cellStyle name="Финансовый 84" xfId="261" xr:uid="{482ABFD9-784F-4A90-9FFB-6BBFEA1F51B6}"/>
    <cellStyle name="Финансовый 85" xfId="263" xr:uid="{D333A590-AC3B-4627-A806-758DBAD3E58E}"/>
    <cellStyle name="Финансовый 86" xfId="262" xr:uid="{3A40B5E4-52D3-4D31-B728-D508912BB357}"/>
    <cellStyle name="Финансовый 87" xfId="265" xr:uid="{57FD9DD1-485C-4D61-AB3D-FA06E8012A79}"/>
    <cellStyle name="Финансовый 88" xfId="264" xr:uid="{DE523590-92C8-45B1-A646-C6DCA591E897}"/>
    <cellStyle name="Финансовый 89" xfId="266" xr:uid="{C3C58092-9D6B-48A3-8A6C-7F330776AE9C}"/>
    <cellStyle name="Финансовый 9" xfId="205" xr:uid="{00000000-0005-0000-0000-0000DB000000}"/>
    <cellStyle name="Финансовый 90" xfId="267" xr:uid="{030FF034-8544-4643-8CC9-311235341050}"/>
    <cellStyle name="Финансовый 91" xfId="268" xr:uid="{D0FDE224-0BA7-42CD-BBCC-CC57F458D9D6}"/>
    <cellStyle name="Финансовый 92" xfId="269" xr:uid="{984A4776-20C1-4DA3-90AB-92F23C41BD05}"/>
    <cellStyle name="Финансовый 93" xfId="270" xr:uid="{85F76B5A-5396-4699-BBEA-0494AE4D0302}"/>
    <cellStyle name="Финансовый 94" xfId="272" xr:uid="{48A77B5E-C052-4F3B-B679-7F3E7F43F3A2}"/>
    <cellStyle name="Финансовый 95" xfId="273" xr:uid="{2E62FF3E-BDE9-4D6F-B267-0029FB37260A}"/>
    <cellStyle name="Финансовый 96" xfId="275" xr:uid="{8CF87A6D-884D-4041-B2DD-21957BDC24B1}"/>
    <cellStyle name="Финансовый 97" xfId="274" xr:uid="{A03F1ACB-631E-4BBC-BD3B-AADFA9BB4081}"/>
    <cellStyle name="Финансовый 98" xfId="276" xr:uid="{760632CB-73E9-4CBA-9FD4-BC7A5B2C2680}"/>
    <cellStyle name="Финансовый 99" xfId="277" xr:uid="{CBA72503-18F9-445B-9DE9-9DA9AA086428}"/>
    <cellStyle name="Финансовый_Общ. - 22.07" xfId="206" xr:uid="{00000000-0005-0000-0000-0000DC000000}"/>
    <cellStyle name="Хороший 2" xfId="207" xr:uid="{00000000-0005-0000-0000-0000DD000000}"/>
    <cellStyle name="표준_PO (2)" xfId="208" xr:uid="{00000000-0005-0000-0000-0000DE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3" Type="http://schemas.openxmlformats.org/officeDocument/2006/relationships/image" Target="../media/image18.jpeg"/><Relationship Id="rId18" Type="http://schemas.openxmlformats.org/officeDocument/2006/relationships/image" Target="../media/image23.jpeg"/><Relationship Id="rId26" Type="http://schemas.openxmlformats.org/officeDocument/2006/relationships/image" Target="../media/image31.png"/><Relationship Id="rId39" Type="http://schemas.openxmlformats.org/officeDocument/2006/relationships/image" Target="../media/image44.png"/><Relationship Id="rId21" Type="http://schemas.openxmlformats.org/officeDocument/2006/relationships/image" Target="../media/image26.jpeg"/><Relationship Id="rId34" Type="http://schemas.openxmlformats.org/officeDocument/2006/relationships/image" Target="../media/image39.png"/><Relationship Id="rId42" Type="http://schemas.openxmlformats.org/officeDocument/2006/relationships/image" Target="../media/image47.png"/><Relationship Id="rId47" Type="http://schemas.openxmlformats.org/officeDocument/2006/relationships/image" Target="../media/image52.png"/><Relationship Id="rId50" Type="http://schemas.openxmlformats.org/officeDocument/2006/relationships/image" Target="../media/image55.png"/><Relationship Id="rId55" Type="http://schemas.openxmlformats.org/officeDocument/2006/relationships/image" Target="../media/image60.png"/><Relationship Id="rId63" Type="http://schemas.openxmlformats.org/officeDocument/2006/relationships/image" Target="../media/image68.jpeg"/><Relationship Id="rId68" Type="http://schemas.openxmlformats.org/officeDocument/2006/relationships/image" Target="../media/image73.jpeg"/><Relationship Id="rId7" Type="http://schemas.openxmlformats.org/officeDocument/2006/relationships/image" Target="../media/image12.jpeg"/><Relationship Id="rId71" Type="http://schemas.openxmlformats.org/officeDocument/2006/relationships/image" Target="../media/image76.jpeg"/><Relationship Id="rId2" Type="http://schemas.openxmlformats.org/officeDocument/2006/relationships/image" Target="../media/image7.png"/><Relationship Id="rId16" Type="http://schemas.openxmlformats.org/officeDocument/2006/relationships/image" Target="../media/image21.jpeg"/><Relationship Id="rId29" Type="http://schemas.openxmlformats.org/officeDocument/2006/relationships/image" Target="../media/image34.png"/><Relationship Id="rId11" Type="http://schemas.openxmlformats.org/officeDocument/2006/relationships/image" Target="../media/image16.jpeg"/><Relationship Id="rId24" Type="http://schemas.openxmlformats.org/officeDocument/2006/relationships/image" Target="../media/image29.png"/><Relationship Id="rId32" Type="http://schemas.openxmlformats.org/officeDocument/2006/relationships/image" Target="../media/image37.png"/><Relationship Id="rId37" Type="http://schemas.openxmlformats.org/officeDocument/2006/relationships/image" Target="../media/image42.png"/><Relationship Id="rId40" Type="http://schemas.openxmlformats.org/officeDocument/2006/relationships/image" Target="../media/image45.png"/><Relationship Id="rId45" Type="http://schemas.openxmlformats.org/officeDocument/2006/relationships/image" Target="../media/image50.png"/><Relationship Id="rId53" Type="http://schemas.openxmlformats.org/officeDocument/2006/relationships/image" Target="../media/image58.png"/><Relationship Id="rId58" Type="http://schemas.openxmlformats.org/officeDocument/2006/relationships/image" Target="../media/image63.png"/><Relationship Id="rId66" Type="http://schemas.openxmlformats.org/officeDocument/2006/relationships/image" Target="../media/image71.jpeg"/><Relationship Id="rId74" Type="http://schemas.openxmlformats.org/officeDocument/2006/relationships/image" Target="../media/image79.jpeg"/><Relationship Id="rId5" Type="http://schemas.openxmlformats.org/officeDocument/2006/relationships/image" Target="../media/image10.jpeg"/><Relationship Id="rId15" Type="http://schemas.openxmlformats.org/officeDocument/2006/relationships/image" Target="../media/image20.jpe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49" Type="http://schemas.openxmlformats.org/officeDocument/2006/relationships/image" Target="../media/image54.jpeg"/><Relationship Id="rId57" Type="http://schemas.openxmlformats.org/officeDocument/2006/relationships/image" Target="../media/image62.png"/><Relationship Id="rId61" Type="http://schemas.openxmlformats.org/officeDocument/2006/relationships/image" Target="../media/image66.jpeg"/><Relationship Id="rId10" Type="http://schemas.openxmlformats.org/officeDocument/2006/relationships/image" Target="../media/image15.jpeg"/><Relationship Id="rId19" Type="http://schemas.openxmlformats.org/officeDocument/2006/relationships/image" Target="../media/image24.jpeg"/><Relationship Id="rId31" Type="http://schemas.openxmlformats.org/officeDocument/2006/relationships/image" Target="../media/image36.png"/><Relationship Id="rId44" Type="http://schemas.openxmlformats.org/officeDocument/2006/relationships/image" Target="../media/image49.png"/><Relationship Id="rId52" Type="http://schemas.openxmlformats.org/officeDocument/2006/relationships/image" Target="../media/image57.jpeg"/><Relationship Id="rId60" Type="http://schemas.openxmlformats.org/officeDocument/2006/relationships/image" Target="../media/image65.png"/><Relationship Id="rId65" Type="http://schemas.openxmlformats.org/officeDocument/2006/relationships/image" Target="../media/image70.jpeg"/><Relationship Id="rId73" Type="http://schemas.openxmlformats.org/officeDocument/2006/relationships/image" Target="../media/image78.jpeg"/><Relationship Id="rId4" Type="http://schemas.openxmlformats.org/officeDocument/2006/relationships/image" Target="../media/image9.jpeg"/><Relationship Id="rId9" Type="http://schemas.openxmlformats.org/officeDocument/2006/relationships/image" Target="../media/image14.jpeg"/><Relationship Id="rId14" Type="http://schemas.openxmlformats.org/officeDocument/2006/relationships/image" Target="../media/image19.jpeg"/><Relationship Id="rId22" Type="http://schemas.openxmlformats.org/officeDocument/2006/relationships/image" Target="../media/image27.jpeg"/><Relationship Id="rId27" Type="http://schemas.openxmlformats.org/officeDocument/2006/relationships/image" Target="../media/image32.png"/><Relationship Id="rId30" Type="http://schemas.openxmlformats.org/officeDocument/2006/relationships/image" Target="../media/image35.png"/><Relationship Id="rId35" Type="http://schemas.openxmlformats.org/officeDocument/2006/relationships/image" Target="../media/image40.png"/><Relationship Id="rId43" Type="http://schemas.openxmlformats.org/officeDocument/2006/relationships/image" Target="../media/image48.png"/><Relationship Id="rId48" Type="http://schemas.openxmlformats.org/officeDocument/2006/relationships/image" Target="../media/image53.png"/><Relationship Id="rId56" Type="http://schemas.openxmlformats.org/officeDocument/2006/relationships/image" Target="../media/image61.png"/><Relationship Id="rId64" Type="http://schemas.openxmlformats.org/officeDocument/2006/relationships/image" Target="../media/image69.jpeg"/><Relationship Id="rId69" Type="http://schemas.openxmlformats.org/officeDocument/2006/relationships/image" Target="../media/image74.jpeg"/><Relationship Id="rId8" Type="http://schemas.openxmlformats.org/officeDocument/2006/relationships/image" Target="../media/image13.jpeg"/><Relationship Id="rId51" Type="http://schemas.openxmlformats.org/officeDocument/2006/relationships/image" Target="../media/image56.jpeg"/><Relationship Id="rId72" Type="http://schemas.openxmlformats.org/officeDocument/2006/relationships/image" Target="../media/image77.jpeg"/><Relationship Id="rId3" Type="http://schemas.openxmlformats.org/officeDocument/2006/relationships/image" Target="../media/image8.jpeg"/><Relationship Id="rId12" Type="http://schemas.openxmlformats.org/officeDocument/2006/relationships/image" Target="../media/image17.jpeg"/><Relationship Id="rId17" Type="http://schemas.openxmlformats.org/officeDocument/2006/relationships/image" Target="../media/image22.jpe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 Id="rId46" Type="http://schemas.openxmlformats.org/officeDocument/2006/relationships/image" Target="../media/image51.png"/><Relationship Id="rId59" Type="http://schemas.openxmlformats.org/officeDocument/2006/relationships/image" Target="../media/image64.png"/><Relationship Id="rId67" Type="http://schemas.openxmlformats.org/officeDocument/2006/relationships/image" Target="../media/image72.jpeg"/><Relationship Id="rId20" Type="http://schemas.openxmlformats.org/officeDocument/2006/relationships/image" Target="../media/image25.jpeg"/><Relationship Id="rId41" Type="http://schemas.openxmlformats.org/officeDocument/2006/relationships/image" Target="../media/image46.png"/><Relationship Id="rId54" Type="http://schemas.openxmlformats.org/officeDocument/2006/relationships/image" Target="../media/image59.png"/><Relationship Id="rId62" Type="http://schemas.openxmlformats.org/officeDocument/2006/relationships/image" Target="../media/image67.jpeg"/><Relationship Id="rId70" Type="http://schemas.openxmlformats.org/officeDocument/2006/relationships/image" Target="../media/image75.jpeg"/><Relationship Id="rId1" Type="http://schemas.openxmlformats.org/officeDocument/2006/relationships/image" Target="../media/image1.png"/><Relationship Id="rId6"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86.jpeg"/><Relationship Id="rId13" Type="http://schemas.openxmlformats.org/officeDocument/2006/relationships/image" Target="../media/image91.jpeg"/><Relationship Id="rId18" Type="http://schemas.openxmlformats.org/officeDocument/2006/relationships/image" Target="../media/image96.png"/><Relationship Id="rId26" Type="http://schemas.openxmlformats.org/officeDocument/2006/relationships/image" Target="../media/image104.png"/><Relationship Id="rId39" Type="http://schemas.openxmlformats.org/officeDocument/2006/relationships/image" Target="../media/image117.jpeg"/><Relationship Id="rId3" Type="http://schemas.openxmlformats.org/officeDocument/2006/relationships/image" Target="../media/image81.jpeg"/><Relationship Id="rId21" Type="http://schemas.openxmlformats.org/officeDocument/2006/relationships/image" Target="../media/image99.png"/><Relationship Id="rId34" Type="http://schemas.openxmlformats.org/officeDocument/2006/relationships/image" Target="../media/image112.png"/><Relationship Id="rId42" Type="http://schemas.openxmlformats.org/officeDocument/2006/relationships/image" Target="../media/image120.png"/><Relationship Id="rId7" Type="http://schemas.openxmlformats.org/officeDocument/2006/relationships/image" Target="../media/image85.jpeg"/><Relationship Id="rId12" Type="http://schemas.openxmlformats.org/officeDocument/2006/relationships/image" Target="../media/image90.jpeg"/><Relationship Id="rId17" Type="http://schemas.openxmlformats.org/officeDocument/2006/relationships/image" Target="../media/image95.png"/><Relationship Id="rId25" Type="http://schemas.openxmlformats.org/officeDocument/2006/relationships/image" Target="../media/image103.png"/><Relationship Id="rId33" Type="http://schemas.openxmlformats.org/officeDocument/2006/relationships/image" Target="../media/image111.png"/><Relationship Id="rId38" Type="http://schemas.openxmlformats.org/officeDocument/2006/relationships/image" Target="../media/image116.png"/><Relationship Id="rId2" Type="http://schemas.openxmlformats.org/officeDocument/2006/relationships/image" Target="../media/image80.jpeg"/><Relationship Id="rId16" Type="http://schemas.openxmlformats.org/officeDocument/2006/relationships/image" Target="../media/image94.png"/><Relationship Id="rId20" Type="http://schemas.openxmlformats.org/officeDocument/2006/relationships/image" Target="../media/image98.png"/><Relationship Id="rId29" Type="http://schemas.openxmlformats.org/officeDocument/2006/relationships/image" Target="../media/image107.png"/><Relationship Id="rId41" Type="http://schemas.openxmlformats.org/officeDocument/2006/relationships/image" Target="../media/image119.jpeg"/><Relationship Id="rId1" Type="http://schemas.openxmlformats.org/officeDocument/2006/relationships/image" Target="../media/image1.png"/><Relationship Id="rId6" Type="http://schemas.openxmlformats.org/officeDocument/2006/relationships/image" Target="../media/image84.jpeg"/><Relationship Id="rId11" Type="http://schemas.openxmlformats.org/officeDocument/2006/relationships/image" Target="../media/image89.jpeg"/><Relationship Id="rId24" Type="http://schemas.openxmlformats.org/officeDocument/2006/relationships/image" Target="../media/image102.png"/><Relationship Id="rId32" Type="http://schemas.openxmlformats.org/officeDocument/2006/relationships/image" Target="../media/image110.png"/><Relationship Id="rId37" Type="http://schemas.openxmlformats.org/officeDocument/2006/relationships/image" Target="../media/image115.png"/><Relationship Id="rId40" Type="http://schemas.openxmlformats.org/officeDocument/2006/relationships/image" Target="../media/image118.jpeg"/><Relationship Id="rId45" Type="http://schemas.openxmlformats.org/officeDocument/2006/relationships/image" Target="../media/image123.png"/><Relationship Id="rId5" Type="http://schemas.openxmlformats.org/officeDocument/2006/relationships/image" Target="../media/image83.jpeg"/><Relationship Id="rId15" Type="http://schemas.openxmlformats.org/officeDocument/2006/relationships/image" Target="../media/image93.jpeg"/><Relationship Id="rId23" Type="http://schemas.openxmlformats.org/officeDocument/2006/relationships/image" Target="../media/image101.png"/><Relationship Id="rId28" Type="http://schemas.openxmlformats.org/officeDocument/2006/relationships/image" Target="../media/image106.png"/><Relationship Id="rId36" Type="http://schemas.openxmlformats.org/officeDocument/2006/relationships/image" Target="../media/image114.png"/><Relationship Id="rId10" Type="http://schemas.openxmlformats.org/officeDocument/2006/relationships/image" Target="../media/image88.jpeg"/><Relationship Id="rId19" Type="http://schemas.openxmlformats.org/officeDocument/2006/relationships/image" Target="../media/image97.png"/><Relationship Id="rId31" Type="http://schemas.openxmlformats.org/officeDocument/2006/relationships/image" Target="../media/image109.png"/><Relationship Id="rId44" Type="http://schemas.openxmlformats.org/officeDocument/2006/relationships/image" Target="../media/image122.png"/><Relationship Id="rId4" Type="http://schemas.openxmlformats.org/officeDocument/2006/relationships/image" Target="../media/image82.jpeg"/><Relationship Id="rId9" Type="http://schemas.openxmlformats.org/officeDocument/2006/relationships/image" Target="../media/image87.jpeg"/><Relationship Id="rId14" Type="http://schemas.openxmlformats.org/officeDocument/2006/relationships/image" Target="../media/image92.jpeg"/><Relationship Id="rId22" Type="http://schemas.openxmlformats.org/officeDocument/2006/relationships/image" Target="../media/image100.png"/><Relationship Id="rId27" Type="http://schemas.openxmlformats.org/officeDocument/2006/relationships/image" Target="../media/image105.jpeg"/><Relationship Id="rId30" Type="http://schemas.openxmlformats.org/officeDocument/2006/relationships/image" Target="../media/image108.png"/><Relationship Id="rId35" Type="http://schemas.openxmlformats.org/officeDocument/2006/relationships/image" Target="../media/image113.png"/><Relationship Id="rId43" Type="http://schemas.openxmlformats.org/officeDocument/2006/relationships/image" Target="../media/image12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126.png"/><Relationship Id="rId2" Type="http://schemas.openxmlformats.org/officeDocument/2006/relationships/image" Target="../media/image125.png"/><Relationship Id="rId1" Type="http://schemas.openxmlformats.org/officeDocument/2006/relationships/image" Target="../media/image124.png"/><Relationship Id="rId5" Type="http://schemas.openxmlformats.org/officeDocument/2006/relationships/image" Target="../media/image1.png"/><Relationship Id="rId4" Type="http://schemas.openxmlformats.org/officeDocument/2006/relationships/image" Target="../media/image127.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128.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30.png"/><Relationship Id="rId2" Type="http://schemas.openxmlformats.org/officeDocument/2006/relationships/image" Target="../media/image129.png"/><Relationship Id="rId1" Type="http://schemas.openxmlformats.org/officeDocument/2006/relationships/image" Target="../media/image1.png"/><Relationship Id="rId6" Type="http://schemas.openxmlformats.org/officeDocument/2006/relationships/image" Target="../media/image133.png"/><Relationship Id="rId5" Type="http://schemas.openxmlformats.org/officeDocument/2006/relationships/image" Target="../media/image132.png"/><Relationship Id="rId4" Type="http://schemas.openxmlformats.org/officeDocument/2006/relationships/image" Target="../media/image13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34.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35.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35.png"/></Relationships>
</file>

<file path=xl/drawings/_rels/drawing21.xml.rels><?xml version="1.0" encoding="UTF-8" standalone="yes"?>
<Relationships xmlns="http://schemas.openxmlformats.org/package/2006/relationships"><Relationship Id="rId2" Type="http://schemas.openxmlformats.org/officeDocument/2006/relationships/image" Target="../media/image136.jpe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137.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37.png"/></Relationships>
</file>

<file path=xl/drawings/_rels/drawing25.xml.rels><?xml version="1.0" encoding="UTF-8" standalone="yes"?>
<Relationships xmlns="http://schemas.openxmlformats.org/package/2006/relationships"><Relationship Id="rId2" Type="http://schemas.openxmlformats.org/officeDocument/2006/relationships/image" Target="../media/image137.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3" Type="http://schemas.openxmlformats.org/officeDocument/2006/relationships/image" Target="../media/image150.png"/><Relationship Id="rId18" Type="http://schemas.openxmlformats.org/officeDocument/2006/relationships/image" Target="../media/image155.png"/><Relationship Id="rId26" Type="http://schemas.openxmlformats.org/officeDocument/2006/relationships/image" Target="../media/image163.png"/><Relationship Id="rId39" Type="http://schemas.openxmlformats.org/officeDocument/2006/relationships/image" Target="../media/image1.png"/><Relationship Id="rId21" Type="http://schemas.openxmlformats.org/officeDocument/2006/relationships/image" Target="../media/image158.png"/><Relationship Id="rId34" Type="http://schemas.openxmlformats.org/officeDocument/2006/relationships/image" Target="../media/image171.png"/><Relationship Id="rId42" Type="http://schemas.openxmlformats.org/officeDocument/2006/relationships/image" Target="../media/image178.png"/><Relationship Id="rId47" Type="http://schemas.openxmlformats.org/officeDocument/2006/relationships/image" Target="../media/image183.jpeg"/><Relationship Id="rId50" Type="http://schemas.openxmlformats.org/officeDocument/2006/relationships/image" Target="../media/image186.jpeg"/><Relationship Id="rId55" Type="http://schemas.openxmlformats.org/officeDocument/2006/relationships/image" Target="../media/image191.jpeg"/><Relationship Id="rId63" Type="http://schemas.openxmlformats.org/officeDocument/2006/relationships/image" Target="../media/image199.jpeg"/><Relationship Id="rId68" Type="http://schemas.openxmlformats.org/officeDocument/2006/relationships/image" Target="../media/image204.jpeg"/><Relationship Id="rId76" Type="http://schemas.openxmlformats.org/officeDocument/2006/relationships/image" Target="../media/image212.jpeg"/><Relationship Id="rId84" Type="http://schemas.openxmlformats.org/officeDocument/2006/relationships/image" Target="../media/image220.jpeg"/><Relationship Id="rId7" Type="http://schemas.openxmlformats.org/officeDocument/2006/relationships/image" Target="../media/image144.png"/><Relationship Id="rId71" Type="http://schemas.openxmlformats.org/officeDocument/2006/relationships/image" Target="../media/image207.jpeg"/><Relationship Id="rId2" Type="http://schemas.openxmlformats.org/officeDocument/2006/relationships/image" Target="../media/image139.png"/><Relationship Id="rId16" Type="http://schemas.openxmlformats.org/officeDocument/2006/relationships/image" Target="../media/image153.png"/><Relationship Id="rId29" Type="http://schemas.openxmlformats.org/officeDocument/2006/relationships/image" Target="../media/image166.png"/><Relationship Id="rId11" Type="http://schemas.openxmlformats.org/officeDocument/2006/relationships/image" Target="../media/image148.png"/><Relationship Id="rId24" Type="http://schemas.openxmlformats.org/officeDocument/2006/relationships/image" Target="../media/image161.png"/><Relationship Id="rId32" Type="http://schemas.openxmlformats.org/officeDocument/2006/relationships/image" Target="../media/image169.png"/><Relationship Id="rId37" Type="http://schemas.openxmlformats.org/officeDocument/2006/relationships/image" Target="../media/image174.png"/><Relationship Id="rId40" Type="http://schemas.openxmlformats.org/officeDocument/2006/relationships/image" Target="../media/image176.png"/><Relationship Id="rId45" Type="http://schemas.openxmlformats.org/officeDocument/2006/relationships/image" Target="../media/image181.jpeg"/><Relationship Id="rId53" Type="http://schemas.openxmlformats.org/officeDocument/2006/relationships/image" Target="../media/image189.jpeg"/><Relationship Id="rId58" Type="http://schemas.openxmlformats.org/officeDocument/2006/relationships/image" Target="../media/image194.png"/><Relationship Id="rId66" Type="http://schemas.openxmlformats.org/officeDocument/2006/relationships/image" Target="../media/image202.jpeg"/><Relationship Id="rId74" Type="http://schemas.openxmlformats.org/officeDocument/2006/relationships/image" Target="../media/image210.jpeg"/><Relationship Id="rId79" Type="http://schemas.openxmlformats.org/officeDocument/2006/relationships/image" Target="../media/image215.jpeg"/><Relationship Id="rId5" Type="http://schemas.openxmlformats.org/officeDocument/2006/relationships/image" Target="../media/image142.png"/><Relationship Id="rId61" Type="http://schemas.openxmlformats.org/officeDocument/2006/relationships/image" Target="../media/image197.jpeg"/><Relationship Id="rId82" Type="http://schemas.openxmlformats.org/officeDocument/2006/relationships/image" Target="../media/image218.jpeg"/><Relationship Id="rId19" Type="http://schemas.openxmlformats.org/officeDocument/2006/relationships/image" Target="../media/image156.png"/><Relationship Id="rId4" Type="http://schemas.openxmlformats.org/officeDocument/2006/relationships/image" Target="../media/image141.png"/><Relationship Id="rId9" Type="http://schemas.openxmlformats.org/officeDocument/2006/relationships/image" Target="../media/image146.png"/><Relationship Id="rId14" Type="http://schemas.openxmlformats.org/officeDocument/2006/relationships/image" Target="../media/image151.png"/><Relationship Id="rId22" Type="http://schemas.openxmlformats.org/officeDocument/2006/relationships/image" Target="../media/image159.png"/><Relationship Id="rId27" Type="http://schemas.openxmlformats.org/officeDocument/2006/relationships/image" Target="../media/image164.png"/><Relationship Id="rId30" Type="http://schemas.openxmlformats.org/officeDocument/2006/relationships/image" Target="../media/image167.png"/><Relationship Id="rId35" Type="http://schemas.openxmlformats.org/officeDocument/2006/relationships/image" Target="../media/image172.png"/><Relationship Id="rId43" Type="http://schemas.openxmlformats.org/officeDocument/2006/relationships/image" Target="../media/image179.png"/><Relationship Id="rId48" Type="http://schemas.openxmlformats.org/officeDocument/2006/relationships/image" Target="../media/image184.png"/><Relationship Id="rId56" Type="http://schemas.openxmlformats.org/officeDocument/2006/relationships/image" Target="../media/image192.png"/><Relationship Id="rId64" Type="http://schemas.openxmlformats.org/officeDocument/2006/relationships/image" Target="../media/image200.jpeg"/><Relationship Id="rId69" Type="http://schemas.openxmlformats.org/officeDocument/2006/relationships/image" Target="../media/image205.jpeg"/><Relationship Id="rId77" Type="http://schemas.openxmlformats.org/officeDocument/2006/relationships/image" Target="../media/image213.jpeg"/><Relationship Id="rId8" Type="http://schemas.openxmlformats.org/officeDocument/2006/relationships/image" Target="../media/image145.png"/><Relationship Id="rId51" Type="http://schemas.openxmlformats.org/officeDocument/2006/relationships/image" Target="../media/image187.jpeg"/><Relationship Id="rId72" Type="http://schemas.openxmlformats.org/officeDocument/2006/relationships/image" Target="../media/image208.jpeg"/><Relationship Id="rId80" Type="http://schemas.openxmlformats.org/officeDocument/2006/relationships/image" Target="../media/image216.jpeg"/><Relationship Id="rId85" Type="http://schemas.openxmlformats.org/officeDocument/2006/relationships/image" Target="../media/image221.jpeg"/><Relationship Id="rId3" Type="http://schemas.openxmlformats.org/officeDocument/2006/relationships/image" Target="../media/image140.png"/><Relationship Id="rId12" Type="http://schemas.openxmlformats.org/officeDocument/2006/relationships/image" Target="../media/image149.png"/><Relationship Id="rId17" Type="http://schemas.openxmlformats.org/officeDocument/2006/relationships/image" Target="../media/image154.png"/><Relationship Id="rId25" Type="http://schemas.openxmlformats.org/officeDocument/2006/relationships/image" Target="../media/image162.png"/><Relationship Id="rId33" Type="http://schemas.openxmlformats.org/officeDocument/2006/relationships/image" Target="../media/image170.png"/><Relationship Id="rId38" Type="http://schemas.openxmlformats.org/officeDocument/2006/relationships/image" Target="../media/image175.jpeg"/><Relationship Id="rId46" Type="http://schemas.openxmlformats.org/officeDocument/2006/relationships/image" Target="../media/image182.jpeg"/><Relationship Id="rId59" Type="http://schemas.openxmlformats.org/officeDocument/2006/relationships/image" Target="../media/image195.png"/><Relationship Id="rId67" Type="http://schemas.openxmlformats.org/officeDocument/2006/relationships/image" Target="../media/image203.jpeg"/><Relationship Id="rId20" Type="http://schemas.openxmlformats.org/officeDocument/2006/relationships/image" Target="../media/image157.png"/><Relationship Id="rId41" Type="http://schemas.openxmlformats.org/officeDocument/2006/relationships/image" Target="../media/image177.png"/><Relationship Id="rId54" Type="http://schemas.openxmlformats.org/officeDocument/2006/relationships/image" Target="../media/image190.jpeg"/><Relationship Id="rId62" Type="http://schemas.openxmlformats.org/officeDocument/2006/relationships/image" Target="../media/image198.jpeg"/><Relationship Id="rId70" Type="http://schemas.openxmlformats.org/officeDocument/2006/relationships/image" Target="../media/image206.jpeg"/><Relationship Id="rId75" Type="http://schemas.openxmlformats.org/officeDocument/2006/relationships/image" Target="../media/image211.jpeg"/><Relationship Id="rId83" Type="http://schemas.openxmlformats.org/officeDocument/2006/relationships/image" Target="../media/image219.jpeg"/><Relationship Id="rId1" Type="http://schemas.openxmlformats.org/officeDocument/2006/relationships/image" Target="../media/image138.png"/><Relationship Id="rId6" Type="http://schemas.openxmlformats.org/officeDocument/2006/relationships/image" Target="../media/image143.png"/><Relationship Id="rId15" Type="http://schemas.openxmlformats.org/officeDocument/2006/relationships/image" Target="../media/image152.png"/><Relationship Id="rId23" Type="http://schemas.openxmlformats.org/officeDocument/2006/relationships/image" Target="../media/image160.png"/><Relationship Id="rId28" Type="http://schemas.openxmlformats.org/officeDocument/2006/relationships/image" Target="../media/image165.png"/><Relationship Id="rId36" Type="http://schemas.openxmlformats.org/officeDocument/2006/relationships/image" Target="../media/image173.png"/><Relationship Id="rId49" Type="http://schemas.openxmlformats.org/officeDocument/2006/relationships/image" Target="../media/image185.jpeg"/><Relationship Id="rId57" Type="http://schemas.openxmlformats.org/officeDocument/2006/relationships/image" Target="../media/image193.png"/><Relationship Id="rId10" Type="http://schemas.openxmlformats.org/officeDocument/2006/relationships/image" Target="../media/image147.png"/><Relationship Id="rId31" Type="http://schemas.openxmlformats.org/officeDocument/2006/relationships/image" Target="../media/image168.png"/><Relationship Id="rId44" Type="http://schemas.openxmlformats.org/officeDocument/2006/relationships/image" Target="../media/image180.png"/><Relationship Id="rId52" Type="http://schemas.openxmlformats.org/officeDocument/2006/relationships/image" Target="../media/image188.jpeg"/><Relationship Id="rId60" Type="http://schemas.openxmlformats.org/officeDocument/2006/relationships/image" Target="../media/image196.jpeg"/><Relationship Id="rId65" Type="http://schemas.openxmlformats.org/officeDocument/2006/relationships/image" Target="../media/image201.jpeg"/><Relationship Id="rId73" Type="http://schemas.openxmlformats.org/officeDocument/2006/relationships/image" Target="../media/image209.jpeg"/><Relationship Id="rId78" Type="http://schemas.openxmlformats.org/officeDocument/2006/relationships/image" Target="../media/image214.jpeg"/><Relationship Id="rId81" Type="http://schemas.openxmlformats.org/officeDocument/2006/relationships/image" Target="../media/image217.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22.png"/></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23.png"/></Relationships>
</file>

<file path=xl/drawings/_rels/drawing29.xml.rels><?xml version="1.0" encoding="UTF-8" standalone="yes"?>
<Relationships xmlns="http://schemas.openxmlformats.org/package/2006/relationships"><Relationship Id="rId3" Type="http://schemas.openxmlformats.org/officeDocument/2006/relationships/image" Target="../media/image225.png"/><Relationship Id="rId2" Type="http://schemas.openxmlformats.org/officeDocument/2006/relationships/image" Target="../media/image1.png"/><Relationship Id="rId1" Type="http://schemas.openxmlformats.org/officeDocument/2006/relationships/image" Target="../media/image224.jpeg"/></Relationships>
</file>

<file path=xl/drawings/_rels/drawing30.xml.rels><?xml version="1.0" encoding="UTF-8" standalone="yes"?>
<Relationships xmlns="http://schemas.openxmlformats.org/package/2006/relationships"><Relationship Id="rId2" Type="http://schemas.openxmlformats.org/officeDocument/2006/relationships/image" Target="../media/image226.jpe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27.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3" Type="http://schemas.openxmlformats.org/officeDocument/2006/relationships/image" Target="../media/image239.jpeg"/><Relationship Id="rId18" Type="http://schemas.openxmlformats.org/officeDocument/2006/relationships/image" Target="../media/image244.png"/><Relationship Id="rId26" Type="http://schemas.openxmlformats.org/officeDocument/2006/relationships/image" Target="../media/image252.png"/><Relationship Id="rId39" Type="http://schemas.openxmlformats.org/officeDocument/2006/relationships/image" Target="../media/image265.png"/><Relationship Id="rId3" Type="http://schemas.openxmlformats.org/officeDocument/2006/relationships/image" Target="../media/image229.jpeg"/><Relationship Id="rId21" Type="http://schemas.openxmlformats.org/officeDocument/2006/relationships/image" Target="../media/image247.png"/><Relationship Id="rId34" Type="http://schemas.openxmlformats.org/officeDocument/2006/relationships/image" Target="../media/image260.png"/><Relationship Id="rId42" Type="http://schemas.openxmlformats.org/officeDocument/2006/relationships/image" Target="../media/image268.png"/><Relationship Id="rId47" Type="http://schemas.openxmlformats.org/officeDocument/2006/relationships/image" Target="../media/image273.png"/><Relationship Id="rId50" Type="http://schemas.openxmlformats.org/officeDocument/2006/relationships/image" Target="../media/image276.png"/><Relationship Id="rId7" Type="http://schemas.openxmlformats.org/officeDocument/2006/relationships/image" Target="../media/image233.jpeg"/><Relationship Id="rId12" Type="http://schemas.openxmlformats.org/officeDocument/2006/relationships/image" Target="../media/image238.jpeg"/><Relationship Id="rId17" Type="http://schemas.openxmlformats.org/officeDocument/2006/relationships/image" Target="../media/image243.png"/><Relationship Id="rId25" Type="http://schemas.openxmlformats.org/officeDocument/2006/relationships/image" Target="../media/image251.png"/><Relationship Id="rId33" Type="http://schemas.openxmlformats.org/officeDocument/2006/relationships/image" Target="../media/image259.png"/><Relationship Id="rId38" Type="http://schemas.openxmlformats.org/officeDocument/2006/relationships/image" Target="../media/image264.png"/><Relationship Id="rId46" Type="http://schemas.openxmlformats.org/officeDocument/2006/relationships/image" Target="../media/image272.jpeg"/><Relationship Id="rId2" Type="http://schemas.openxmlformats.org/officeDocument/2006/relationships/image" Target="../media/image228.jpeg"/><Relationship Id="rId16" Type="http://schemas.openxmlformats.org/officeDocument/2006/relationships/image" Target="../media/image242.jpeg"/><Relationship Id="rId20" Type="http://schemas.openxmlformats.org/officeDocument/2006/relationships/image" Target="../media/image246.png"/><Relationship Id="rId29" Type="http://schemas.openxmlformats.org/officeDocument/2006/relationships/image" Target="../media/image255.png"/><Relationship Id="rId41" Type="http://schemas.openxmlformats.org/officeDocument/2006/relationships/image" Target="../media/image267.png"/><Relationship Id="rId54" Type="http://schemas.openxmlformats.org/officeDocument/2006/relationships/image" Target="../media/image280.png"/><Relationship Id="rId1" Type="http://schemas.openxmlformats.org/officeDocument/2006/relationships/image" Target="../media/image1.png"/><Relationship Id="rId6" Type="http://schemas.openxmlformats.org/officeDocument/2006/relationships/image" Target="../media/image232.jpeg"/><Relationship Id="rId11" Type="http://schemas.openxmlformats.org/officeDocument/2006/relationships/image" Target="../media/image237.jpeg"/><Relationship Id="rId24" Type="http://schemas.openxmlformats.org/officeDocument/2006/relationships/image" Target="../media/image250.png"/><Relationship Id="rId32" Type="http://schemas.openxmlformats.org/officeDocument/2006/relationships/image" Target="../media/image258.png"/><Relationship Id="rId37" Type="http://schemas.openxmlformats.org/officeDocument/2006/relationships/image" Target="../media/image263.png"/><Relationship Id="rId40" Type="http://schemas.openxmlformats.org/officeDocument/2006/relationships/image" Target="../media/image266.png"/><Relationship Id="rId45" Type="http://schemas.openxmlformats.org/officeDocument/2006/relationships/image" Target="../media/image271.png"/><Relationship Id="rId53" Type="http://schemas.openxmlformats.org/officeDocument/2006/relationships/image" Target="../media/image279.jpeg"/><Relationship Id="rId5" Type="http://schemas.openxmlformats.org/officeDocument/2006/relationships/image" Target="../media/image231.png"/><Relationship Id="rId15" Type="http://schemas.openxmlformats.org/officeDocument/2006/relationships/image" Target="../media/image241.jpeg"/><Relationship Id="rId23" Type="http://schemas.openxmlformats.org/officeDocument/2006/relationships/image" Target="../media/image249.png"/><Relationship Id="rId28" Type="http://schemas.openxmlformats.org/officeDocument/2006/relationships/image" Target="../media/image254.png"/><Relationship Id="rId36" Type="http://schemas.openxmlformats.org/officeDocument/2006/relationships/image" Target="../media/image262.png"/><Relationship Id="rId49" Type="http://schemas.openxmlformats.org/officeDocument/2006/relationships/image" Target="../media/image275.png"/><Relationship Id="rId10" Type="http://schemas.openxmlformats.org/officeDocument/2006/relationships/image" Target="../media/image236.jpeg"/><Relationship Id="rId19" Type="http://schemas.openxmlformats.org/officeDocument/2006/relationships/image" Target="../media/image245.png"/><Relationship Id="rId31" Type="http://schemas.openxmlformats.org/officeDocument/2006/relationships/image" Target="../media/image257.png"/><Relationship Id="rId44" Type="http://schemas.openxmlformats.org/officeDocument/2006/relationships/image" Target="../media/image270.png"/><Relationship Id="rId52" Type="http://schemas.openxmlformats.org/officeDocument/2006/relationships/image" Target="../media/image278.jpeg"/><Relationship Id="rId4" Type="http://schemas.openxmlformats.org/officeDocument/2006/relationships/image" Target="../media/image230.jpeg"/><Relationship Id="rId9" Type="http://schemas.openxmlformats.org/officeDocument/2006/relationships/image" Target="../media/image235.jpeg"/><Relationship Id="rId14" Type="http://schemas.openxmlformats.org/officeDocument/2006/relationships/image" Target="../media/image240.jpeg"/><Relationship Id="rId22" Type="http://schemas.openxmlformats.org/officeDocument/2006/relationships/image" Target="../media/image248.png"/><Relationship Id="rId27" Type="http://schemas.openxmlformats.org/officeDocument/2006/relationships/image" Target="../media/image253.png"/><Relationship Id="rId30" Type="http://schemas.openxmlformats.org/officeDocument/2006/relationships/image" Target="../media/image256.png"/><Relationship Id="rId35" Type="http://schemas.openxmlformats.org/officeDocument/2006/relationships/image" Target="../media/image261.png"/><Relationship Id="rId43" Type="http://schemas.openxmlformats.org/officeDocument/2006/relationships/image" Target="../media/image269.png"/><Relationship Id="rId48" Type="http://schemas.openxmlformats.org/officeDocument/2006/relationships/image" Target="../media/image274.png"/><Relationship Id="rId8" Type="http://schemas.openxmlformats.org/officeDocument/2006/relationships/image" Target="../media/image234.jpeg"/><Relationship Id="rId51" Type="http://schemas.openxmlformats.org/officeDocument/2006/relationships/image" Target="../media/image277.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8" Type="http://schemas.openxmlformats.org/officeDocument/2006/relationships/image" Target="../media/image287.png"/><Relationship Id="rId3" Type="http://schemas.openxmlformats.org/officeDocument/2006/relationships/image" Target="../media/image282.png"/><Relationship Id="rId7" Type="http://schemas.openxmlformats.org/officeDocument/2006/relationships/image" Target="../media/image286.png"/><Relationship Id="rId2" Type="http://schemas.openxmlformats.org/officeDocument/2006/relationships/image" Target="../media/image1.png"/><Relationship Id="rId1" Type="http://schemas.openxmlformats.org/officeDocument/2006/relationships/image" Target="../media/image281.jpeg"/><Relationship Id="rId6" Type="http://schemas.openxmlformats.org/officeDocument/2006/relationships/image" Target="../media/image285.jpeg"/><Relationship Id="rId5" Type="http://schemas.openxmlformats.org/officeDocument/2006/relationships/image" Target="../media/image284.png"/><Relationship Id="rId10" Type="http://schemas.openxmlformats.org/officeDocument/2006/relationships/image" Target="../media/image289.png"/><Relationship Id="rId4" Type="http://schemas.openxmlformats.org/officeDocument/2006/relationships/image" Target="../media/image283.png"/><Relationship Id="rId9" Type="http://schemas.openxmlformats.org/officeDocument/2006/relationships/image" Target="../media/image28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90.wmf"/><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9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92.wmf"/></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3" Type="http://schemas.openxmlformats.org/officeDocument/2006/relationships/image" Target="../media/image294.jpeg"/><Relationship Id="rId2" Type="http://schemas.openxmlformats.org/officeDocument/2006/relationships/image" Target="../media/image1.png"/><Relationship Id="rId1" Type="http://schemas.openxmlformats.org/officeDocument/2006/relationships/image" Target="../media/image293.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2" Type="http://schemas.openxmlformats.org/officeDocument/2006/relationships/image" Target="../media/image295.png"/><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200026</xdr:colOff>
      <xdr:row>0</xdr:row>
      <xdr:rowOff>28575</xdr:rowOff>
    </xdr:from>
    <xdr:to>
      <xdr:col>1</xdr:col>
      <xdr:colOff>571500</xdr:colOff>
      <xdr:row>2</xdr:row>
      <xdr:rowOff>171450</xdr:rowOff>
    </xdr:to>
    <xdr:pic>
      <xdr:nvPicPr>
        <xdr:cNvPr id="1706" name="Рисунок 8" descr="C:\Users\igor\Desktop\О компании\ce_logo.gif">
          <a:extLst>
            <a:ext uri="{FF2B5EF4-FFF2-40B4-BE49-F238E27FC236}">
              <a16:creationId xmlns:a16="http://schemas.microsoft.com/office/drawing/2014/main" id="{00000000-0008-0000-0100-0000AA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6" y="28575"/>
          <a:ext cx="10382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3</xdr:col>
          <xdr:colOff>390525</xdr:colOff>
          <xdr:row>0</xdr:row>
          <xdr:rowOff>0</xdr:rowOff>
        </xdr:from>
        <xdr:to>
          <xdr:col>4</xdr:col>
          <xdr:colOff>0</xdr:colOff>
          <xdr:row>0</xdr:row>
          <xdr:rowOff>0</xdr:rowOff>
        </xdr:to>
        <xdr:sp macro="" textlink="">
          <xdr:nvSpPr>
            <xdr:cNvPr id="1620" name="Button 596" hidden="1">
              <a:extLst>
                <a:ext uri="{63B3BB69-23CF-44E3-9099-C40C66FF867C}">
                  <a14:compatExt spid="_x0000_s1620"/>
                </a:ext>
                <a:ext uri="{FF2B5EF4-FFF2-40B4-BE49-F238E27FC236}">
                  <a16:creationId xmlns:a16="http://schemas.microsoft.com/office/drawing/2014/main" id="{00000000-0008-0000-0100-00005406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ru-RU" sz="1000" b="0" i="0" u="none" strike="noStrike" baseline="0">
                  <a:solidFill>
                    <a:srgbClr val="000000"/>
                  </a:solidFill>
                  <a:latin typeface="Arial"/>
                  <a:cs typeface="Arial"/>
                </a:rPr>
                <a:t>Сохранить Заказ в файл</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66674</xdr:colOff>
      <xdr:row>0</xdr:row>
      <xdr:rowOff>19049</xdr:rowOff>
    </xdr:from>
    <xdr:to>
      <xdr:col>0</xdr:col>
      <xdr:colOff>971549</xdr:colOff>
      <xdr:row>2</xdr:row>
      <xdr:rowOff>209550</xdr:rowOff>
    </xdr:to>
    <xdr:pic>
      <xdr:nvPicPr>
        <xdr:cNvPr id="527415" name="Рисунок 8" descr="C:\Users\igor\Desktop\О компании\ce_logo.gif">
          <a:extLst>
            <a:ext uri="{FF2B5EF4-FFF2-40B4-BE49-F238E27FC236}">
              <a16:creationId xmlns:a16="http://schemas.microsoft.com/office/drawing/2014/main" id="{00000000-0008-0000-0200-0000370C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4" y="19049"/>
          <a:ext cx="904875" cy="542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0</xdr:row>
      <xdr:rowOff>0</xdr:rowOff>
    </xdr:from>
    <xdr:to>
      <xdr:col>0</xdr:col>
      <xdr:colOff>981076</xdr:colOff>
      <xdr:row>2</xdr:row>
      <xdr:rowOff>133350</xdr:rowOff>
    </xdr:to>
    <xdr:pic>
      <xdr:nvPicPr>
        <xdr:cNvPr id="439382" name="Рисунок 8" descr="C:\Users\igor\Desktop\О компании\ce_logo.gif">
          <a:extLst>
            <a:ext uri="{FF2B5EF4-FFF2-40B4-BE49-F238E27FC236}">
              <a16:creationId xmlns:a16="http://schemas.microsoft.com/office/drawing/2014/main" id="{00000000-0008-0000-0300-000056B4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0"/>
          <a:ext cx="9525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4</xdr:col>
      <xdr:colOff>695325</xdr:colOff>
      <xdr:row>3</xdr:row>
      <xdr:rowOff>962025</xdr:rowOff>
    </xdr:to>
    <xdr:pic>
      <xdr:nvPicPr>
        <xdr:cNvPr id="3" name="Рисунок 3">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457200"/>
          <a:ext cx="87153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1095375</xdr:colOff>
      <xdr:row>3</xdr:row>
      <xdr:rowOff>19050</xdr:rowOff>
    </xdr:to>
    <xdr:pic>
      <xdr:nvPicPr>
        <xdr:cNvPr id="38" name="Рисунок 8" descr="C:\Users\igor\Desktop\О компании\ce_logo.gif">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10382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1200150</xdr:colOff>
      <xdr:row>0</xdr:row>
      <xdr:rowOff>1</xdr:rowOff>
    </xdr:from>
    <xdr:to>
      <xdr:col>4</xdr:col>
      <xdr:colOff>0</xdr:colOff>
      <xdr:row>4</xdr:row>
      <xdr:rowOff>95251</xdr:rowOff>
    </xdr:to>
    <xdr:pic>
      <xdr:nvPicPr>
        <xdr:cNvPr id="8" name="Рисунок 19">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0150" y="1"/>
          <a:ext cx="62388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228</xdr:row>
      <xdr:rowOff>0</xdr:rowOff>
    </xdr:from>
    <xdr:to>
      <xdr:col>0</xdr:col>
      <xdr:colOff>257175</xdr:colOff>
      <xdr:row>229</xdr:row>
      <xdr:rowOff>66675</xdr:rowOff>
    </xdr:to>
    <xdr:pic>
      <xdr:nvPicPr>
        <xdr:cNvPr id="2" name="Рисунок 11">
          <a:extLst>
            <a:ext uri="{FF2B5EF4-FFF2-40B4-BE49-F238E27FC236}">
              <a16:creationId xmlns:a16="http://schemas.microsoft.com/office/drawing/2014/main" id="{0969FFB4-AAA0-4B77-A621-FA64FDCF41D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6139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229</xdr:row>
      <xdr:rowOff>0</xdr:rowOff>
    </xdr:from>
    <xdr:to>
      <xdr:col>0</xdr:col>
      <xdr:colOff>257175</xdr:colOff>
      <xdr:row>230</xdr:row>
      <xdr:rowOff>66675</xdr:rowOff>
    </xdr:to>
    <xdr:pic>
      <xdr:nvPicPr>
        <xdr:cNvPr id="5" name="Рисунок 12">
          <a:extLst>
            <a:ext uri="{FF2B5EF4-FFF2-40B4-BE49-F238E27FC236}">
              <a16:creationId xmlns:a16="http://schemas.microsoft.com/office/drawing/2014/main" id="{4E75F0A3-E913-4098-AF6D-F08179F2C2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7663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117</xdr:row>
      <xdr:rowOff>0</xdr:rowOff>
    </xdr:from>
    <xdr:to>
      <xdr:col>0</xdr:col>
      <xdr:colOff>257175</xdr:colOff>
      <xdr:row>118</xdr:row>
      <xdr:rowOff>66675</xdr:rowOff>
    </xdr:to>
    <xdr:pic>
      <xdr:nvPicPr>
        <xdr:cNvPr id="6" name="Рисунок 4">
          <a:extLst>
            <a:ext uri="{FF2B5EF4-FFF2-40B4-BE49-F238E27FC236}">
              <a16:creationId xmlns:a16="http://schemas.microsoft.com/office/drawing/2014/main" id="{3061D0B7-BEEA-4C0B-856F-8B9B961124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64042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38100</xdr:colOff>
      <xdr:row>0</xdr:row>
      <xdr:rowOff>9525</xdr:rowOff>
    </xdr:from>
    <xdr:to>
      <xdr:col>1</xdr:col>
      <xdr:colOff>847725</xdr:colOff>
      <xdr:row>3</xdr:row>
      <xdr:rowOff>133350</xdr:rowOff>
    </xdr:to>
    <xdr:pic>
      <xdr:nvPicPr>
        <xdr:cNvPr id="443734" name="Рисунок 8" descr="C:\Users\igor\Desktop\О компании\ce_logo.gif">
          <a:extLst>
            <a:ext uri="{FF2B5EF4-FFF2-40B4-BE49-F238E27FC236}">
              <a16:creationId xmlns:a16="http://schemas.microsoft.com/office/drawing/2014/main" id="{00000000-0008-0000-0500-000056C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9525"/>
          <a:ext cx="9810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981075</xdr:colOff>
      <xdr:row>0</xdr:row>
      <xdr:rowOff>85725</xdr:rowOff>
    </xdr:from>
    <xdr:to>
      <xdr:col>3</xdr:col>
      <xdr:colOff>3390900</xdr:colOff>
      <xdr:row>4</xdr:row>
      <xdr:rowOff>66675</xdr:rowOff>
    </xdr:to>
    <xdr:pic>
      <xdr:nvPicPr>
        <xdr:cNvPr id="443736" name="Picture 6">
          <a:extLst>
            <a:ext uri="{FF2B5EF4-FFF2-40B4-BE49-F238E27FC236}">
              <a16:creationId xmlns:a16="http://schemas.microsoft.com/office/drawing/2014/main" id="{00000000-0008-0000-0500-000058C50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19300" y="85725"/>
          <a:ext cx="2409825" cy="628650"/>
        </a:xfrm>
        <a:prstGeom prst="rect">
          <a:avLst/>
        </a:prstGeom>
        <a:noFill/>
        <a:ln w="9525">
          <a:solidFill>
            <a:srgbClr val="FFFFFF"/>
          </a:solidFill>
          <a:prstDash val="dot"/>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457200</xdr:colOff>
      <xdr:row>1</xdr:row>
      <xdr:rowOff>457200</xdr:rowOff>
    </xdr:to>
    <xdr:pic>
      <xdr:nvPicPr>
        <xdr:cNvPr id="446550" name="Рисунок 8" descr="C:\Users\igor\Desktop\О компании\ce_logo.gif">
          <a:extLst>
            <a:ext uri="{FF2B5EF4-FFF2-40B4-BE49-F238E27FC236}">
              <a16:creationId xmlns:a16="http://schemas.microsoft.com/office/drawing/2014/main" id="{00000000-0008-0000-0600-000056D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10191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1009650</xdr:colOff>
      <xdr:row>2</xdr:row>
      <xdr:rowOff>276225</xdr:rowOff>
    </xdr:to>
    <xdr:pic>
      <xdr:nvPicPr>
        <xdr:cNvPr id="447659" name="Рисунок 8" descr="C:\Users\igor\Desktop\О компании\ce_logo.gif">
          <a:extLst>
            <a:ext uri="{FF2B5EF4-FFF2-40B4-BE49-F238E27FC236}">
              <a16:creationId xmlns:a16="http://schemas.microsoft.com/office/drawing/2014/main" id="{00000000-0008-0000-0700-0000ABD4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096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4972050</xdr:colOff>
      <xdr:row>0</xdr:row>
      <xdr:rowOff>38100</xdr:rowOff>
    </xdr:from>
    <xdr:to>
      <xdr:col>2</xdr:col>
      <xdr:colOff>342900</xdr:colOff>
      <xdr:row>3</xdr:row>
      <xdr:rowOff>9525</xdr:rowOff>
    </xdr:to>
    <xdr:pic>
      <xdr:nvPicPr>
        <xdr:cNvPr id="447660" name="Picture 154">
          <a:extLst>
            <a:ext uri="{FF2B5EF4-FFF2-40B4-BE49-F238E27FC236}">
              <a16:creationId xmlns:a16="http://schemas.microsoft.com/office/drawing/2014/main" id="{00000000-0008-0000-0700-0000ACD406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81700" y="38100"/>
          <a:ext cx="11239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529461" name="Рисунок 8" descr="C:\Users\igor\Desktop\О компании\ce_logo.gif">
          <a:extLst>
            <a:ext uri="{FF2B5EF4-FFF2-40B4-BE49-F238E27FC236}">
              <a16:creationId xmlns:a16="http://schemas.microsoft.com/office/drawing/2014/main" id="{00000000-0008-0000-0800-0000351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811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76200</xdr:colOff>
      <xdr:row>0</xdr:row>
      <xdr:rowOff>0</xdr:rowOff>
    </xdr:from>
    <xdr:to>
      <xdr:col>0</xdr:col>
      <xdr:colOff>1095375</xdr:colOff>
      <xdr:row>2</xdr:row>
      <xdr:rowOff>209550</xdr:rowOff>
    </xdr:to>
    <xdr:pic>
      <xdr:nvPicPr>
        <xdr:cNvPr id="557187" name="Рисунок 8" descr="C:\Users\igor\Desktop\О компании\ce_logo.gif">
          <a:extLst>
            <a:ext uri="{FF2B5EF4-FFF2-40B4-BE49-F238E27FC236}">
              <a16:creationId xmlns:a16="http://schemas.microsoft.com/office/drawing/2014/main" id="{00000000-0008-0000-0900-00008380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10191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222</xdr:row>
      <xdr:rowOff>85726</xdr:rowOff>
    </xdr:from>
    <xdr:to>
      <xdr:col>0</xdr:col>
      <xdr:colOff>971550</xdr:colOff>
      <xdr:row>223</xdr:row>
      <xdr:rowOff>266701</xdr:rowOff>
    </xdr:to>
    <xdr:pic>
      <xdr:nvPicPr>
        <xdr:cNvPr id="2" name="Рисунок 1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3875" y="41357551"/>
          <a:ext cx="4476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114</xdr:row>
      <xdr:rowOff>47625</xdr:rowOff>
    </xdr:from>
    <xdr:to>
      <xdr:col>0</xdr:col>
      <xdr:colOff>704850</xdr:colOff>
      <xdr:row>116</xdr:row>
      <xdr:rowOff>133350</xdr:rowOff>
    </xdr:to>
    <xdr:pic>
      <xdr:nvPicPr>
        <xdr:cNvPr id="3" name="Рисунок 2" descr="321 150мм.jpg">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0" y="30165675"/>
          <a:ext cx="4191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428625</xdr:colOff>
      <xdr:row>38</xdr:row>
      <xdr:rowOff>66675</xdr:rowOff>
    </xdr:from>
    <xdr:to>
      <xdr:col>0</xdr:col>
      <xdr:colOff>1038225</xdr:colOff>
      <xdr:row>42</xdr:row>
      <xdr:rowOff>28575</xdr:rowOff>
    </xdr:to>
    <xdr:pic>
      <xdr:nvPicPr>
        <xdr:cNvPr id="4" name="Рисунок 3" descr="341 150мм.jpg">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8625" y="637222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93</xdr:row>
      <xdr:rowOff>295275</xdr:rowOff>
    </xdr:from>
    <xdr:to>
      <xdr:col>0</xdr:col>
      <xdr:colOff>923925</xdr:colOff>
      <xdr:row>97</xdr:row>
      <xdr:rowOff>76200</xdr:rowOff>
    </xdr:to>
    <xdr:pic>
      <xdr:nvPicPr>
        <xdr:cNvPr id="5" name="Рисунок 4" descr="442 125-150мм.jpg">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200" y="25536525"/>
          <a:ext cx="8477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133</xdr:row>
      <xdr:rowOff>85725</xdr:rowOff>
    </xdr:from>
    <xdr:to>
      <xdr:col>0</xdr:col>
      <xdr:colOff>790575</xdr:colOff>
      <xdr:row>137</xdr:row>
      <xdr:rowOff>152400</xdr:rowOff>
    </xdr:to>
    <xdr:pic>
      <xdr:nvPicPr>
        <xdr:cNvPr id="6" name="Рисунок 6" descr="627 150мм.jpg">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6200" y="33442275"/>
          <a:ext cx="7143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127</xdr:row>
      <xdr:rowOff>9525</xdr:rowOff>
    </xdr:from>
    <xdr:to>
      <xdr:col>0</xdr:col>
      <xdr:colOff>952500</xdr:colOff>
      <xdr:row>128</xdr:row>
      <xdr:rowOff>19050</xdr:rowOff>
    </xdr:to>
    <xdr:pic>
      <xdr:nvPicPr>
        <xdr:cNvPr id="7" name="Рисунок 7" descr="321 70х420.jpg">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7625" y="32232600"/>
          <a:ext cx="9048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47</xdr:row>
      <xdr:rowOff>9525</xdr:rowOff>
    </xdr:from>
    <xdr:to>
      <xdr:col>0</xdr:col>
      <xdr:colOff>942975</xdr:colOff>
      <xdr:row>48</xdr:row>
      <xdr:rowOff>28575</xdr:rowOff>
    </xdr:to>
    <xdr:pic>
      <xdr:nvPicPr>
        <xdr:cNvPr id="8" name="Рисунок 8" descr="341 70х420.jpg">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7625" y="11258550"/>
          <a:ext cx="8953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99</xdr:row>
      <xdr:rowOff>76200</xdr:rowOff>
    </xdr:from>
    <xdr:to>
      <xdr:col>0</xdr:col>
      <xdr:colOff>942975</xdr:colOff>
      <xdr:row>100</xdr:row>
      <xdr:rowOff>95250</xdr:rowOff>
    </xdr:to>
    <xdr:pic>
      <xdr:nvPicPr>
        <xdr:cNvPr id="9" name="Рисунок 9" descr="442 70х420.jpg">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7625" y="26612850"/>
          <a:ext cx="8953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63</xdr:row>
      <xdr:rowOff>114300</xdr:rowOff>
    </xdr:from>
    <xdr:to>
      <xdr:col>0</xdr:col>
      <xdr:colOff>762000</xdr:colOff>
      <xdr:row>69</xdr:row>
      <xdr:rowOff>19050</xdr:rowOff>
    </xdr:to>
    <xdr:pic>
      <xdr:nvPicPr>
        <xdr:cNvPr id="10" name="Рисунок 10" descr="image001.jpg">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525" y="15630525"/>
          <a:ext cx="752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120</xdr:row>
      <xdr:rowOff>47625</xdr:rowOff>
    </xdr:from>
    <xdr:to>
      <xdr:col>0</xdr:col>
      <xdr:colOff>742950</xdr:colOff>
      <xdr:row>123</xdr:row>
      <xdr:rowOff>123825</xdr:rowOff>
    </xdr:to>
    <xdr:pic>
      <xdr:nvPicPr>
        <xdr:cNvPr id="11" name="Рисунок 10" descr="IMAG0182_.jpg">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80975" y="31137225"/>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139</xdr:row>
      <xdr:rowOff>95250</xdr:rowOff>
    </xdr:from>
    <xdr:to>
      <xdr:col>0</xdr:col>
      <xdr:colOff>752475</xdr:colOff>
      <xdr:row>143</xdr:row>
      <xdr:rowOff>85725</xdr:rowOff>
    </xdr:to>
    <xdr:pic>
      <xdr:nvPicPr>
        <xdr:cNvPr id="12" name="Рисунок 12" descr="IMAG0179_.jpg">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5725" y="34423350"/>
          <a:ext cx="6667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144</xdr:row>
      <xdr:rowOff>9525</xdr:rowOff>
    </xdr:from>
    <xdr:to>
      <xdr:col>0</xdr:col>
      <xdr:colOff>781050</xdr:colOff>
      <xdr:row>146</xdr:row>
      <xdr:rowOff>0</xdr:rowOff>
    </xdr:to>
    <xdr:pic>
      <xdr:nvPicPr>
        <xdr:cNvPr id="13" name="Рисунок 14" descr="IMAG0185_.jpg">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71450" y="35156775"/>
          <a:ext cx="6096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60</xdr:row>
      <xdr:rowOff>333375</xdr:rowOff>
    </xdr:from>
    <xdr:to>
      <xdr:col>0</xdr:col>
      <xdr:colOff>752475</xdr:colOff>
      <xdr:row>63</xdr:row>
      <xdr:rowOff>142875</xdr:rowOff>
    </xdr:to>
    <xdr:pic>
      <xdr:nvPicPr>
        <xdr:cNvPr id="14" name="Рисунок 15" descr="IMAG0181_.jpg">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0975" y="14878050"/>
          <a:ext cx="5715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54</xdr:row>
      <xdr:rowOff>66675</xdr:rowOff>
    </xdr:from>
    <xdr:to>
      <xdr:col>0</xdr:col>
      <xdr:colOff>828675</xdr:colOff>
      <xdr:row>58</xdr:row>
      <xdr:rowOff>123825</xdr:rowOff>
    </xdr:to>
    <xdr:pic>
      <xdr:nvPicPr>
        <xdr:cNvPr id="15" name="Рисунок 16" descr="IMAG0179__.jpg">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5250" y="13477875"/>
          <a:ext cx="7334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148</xdr:row>
      <xdr:rowOff>400050</xdr:rowOff>
    </xdr:from>
    <xdr:to>
      <xdr:col>0</xdr:col>
      <xdr:colOff>1009650</xdr:colOff>
      <xdr:row>153</xdr:row>
      <xdr:rowOff>57150</xdr:rowOff>
    </xdr:to>
    <xdr:pic>
      <xdr:nvPicPr>
        <xdr:cNvPr id="16" name="Рисунок 19" descr="DSCN3496_.jpg">
          <a:extLst>
            <a:ext uri="{FF2B5EF4-FFF2-40B4-BE49-F238E27FC236}">
              <a16:creationId xmlns:a16="http://schemas.microsoft.com/office/drawing/2014/main" id="{00000000-0008-0000-0900-000010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200" y="3684270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8</xdr:row>
      <xdr:rowOff>28575</xdr:rowOff>
    </xdr:from>
    <xdr:to>
      <xdr:col>0</xdr:col>
      <xdr:colOff>800100</xdr:colOff>
      <xdr:row>11</xdr:row>
      <xdr:rowOff>142875</xdr:rowOff>
    </xdr:to>
    <xdr:pic>
      <xdr:nvPicPr>
        <xdr:cNvPr id="17" name="Рисунок 28" descr="C:\Users\Anastasya\AppData\Local\Microsoft\Windows\Temporary Internet Files\Content.Outlook\SZFP5NPK\рик (2).jpg">
          <a:extLst>
            <a:ext uri="{FF2B5EF4-FFF2-40B4-BE49-F238E27FC236}">
              <a16:creationId xmlns:a16="http://schemas.microsoft.com/office/drawing/2014/main" id="{00000000-0008-0000-0900-000011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90500" y="1571625"/>
          <a:ext cx="609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14</xdr:row>
      <xdr:rowOff>66675</xdr:rowOff>
    </xdr:from>
    <xdr:to>
      <xdr:col>0</xdr:col>
      <xdr:colOff>800100</xdr:colOff>
      <xdr:row>17</xdr:row>
      <xdr:rowOff>142875</xdr:rowOff>
    </xdr:to>
    <xdr:pic>
      <xdr:nvPicPr>
        <xdr:cNvPr id="18" name="Рисунок 10" descr="IMAG0182_.jpg">
          <a:extLst>
            <a:ext uri="{FF2B5EF4-FFF2-40B4-BE49-F238E27FC236}">
              <a16:creationId xmlns:a16="http://schemas.microsoft.com/office/drawing/2014/main" id="{00000000-0008-0000-0900-00001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8125" y="2752725"/>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19</xdr:row>
      <xdr:rowOff>276225</xdr:rowOff>
    </xdr:from>
    <xdr:to>
      <xdr:col>0</xdr:col>
      <xdr:colOff>962025</xdr:colOff>
      <xdr:row>21</xdr:row>
      <xdr:rowOff>9525</xdr:rowOff>
    </xdr:to>
    <xdr:pic>
      <xdr:nvPicPr>
        <xdr:cNvPr id="19" name="Рисунок 7" descr="321 70х420.jpg">
          <a:extLst>
            <a:ext uri="{FF2B5EF4-FFF2-40B4-BE49-F238E27FC236}">
              <a16:creationId xmlns:a16="http://schemas.microsoft.com/office/drawing/2014/main" id="{00000000-0008-0000-0900-000013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 y="3952875"/>
          <a:ext cx="9048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89</xdr:row>
      <xdr:rowOff>104775</xdr:rowOff>
    </xdr:from>
    <xdr:to>
      <xdr:col>0</xdr:col>
      <xdr:colOff>676275</xdr:colOff>
      <xdr:row>92</xdr:row>
      <xdr:rowOff>66675</xdr:rowOff>
    </xdr:to>
    <xdr:pic>
      <xdr:nvPicPr>
        <xdr:cNvPr id="20" name="Рисунок 3" descr="341 150мм.jpg">
          <a:extLst>
            <a:ext uri="{FF2B5EF4-FFF2-40B4-BE49-F238E27FC236}">
              <a16:creationId xmlns:a16="http://schemas.microsoft.com/office/drawing/2014/main" id="{00000000-0008-0000-0900-000014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28600" y="24183975"/>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242</xdr:row>
      <xdr:rowOff>28575</xdr:rowOff>
    </xdr:from>
    <xdr:to>
      <xdr:col>0</xdr:col>
      <xdr:colOff>762000</xdr:colOff>
      <xdr:row>243</xdr:row>
      <xdr:rowOff>47625</xdr:rowOff>
    </xdr:to>
    <xdr:pic>
      <xdr:nvPicPr>
        <xdr:cNvPr id="21" name="Рисунок 30" descr="2.5.jpg">
          <a:extLst>
            <a:ext uri="{FF2B5EF4-FFF2-40B4-BE49-F238E27FC236}">
              <a16:creationId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33350" y="46158150"/>
          <a:ext cx="6286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189</xdr:row>
      <xdr:rowOff>47625</xdr:rowOff>
    </xdr:from>
    <xdr:to>
      <xdr:col>0</xdr:col>
      <xdr:colOff>723900</xdr:colOff>
      <xdr:row>192</xdr:row>
      <xdr:rowOff>133350</xdr:rowOff>
    </xdr:to>
    <xdr:pic>
      <xdr:nvPicPr>
        <xdr:cNvPr id="22" name="Рисунок 31" descr="IMG_20160406_124426.jpg">
          <a:extLst>
            <a:ext uri="{FF2B5EF4-FFF2-40B4-BE49-F238E27FC236}">
              <a16:creationId xmlns:a16="http://schemas.microsoft.com/office/drawing/2014/main" id="{00000000-0008-0000-0900-000016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00025" y="49777650"/>
          <a:ext cx="5238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193</xdr:row>
      <xdr:rowOff>104775</xdr:rowOff>
    </xdr:from>
    <xdr:to>
      <xdr:col>0</xdr:col>
      <xdr:colOff>904875</xdr:colOff>
      <xdr:row>199</xdr:row>
      <xdr:rowOff>0</xdr:rowOff>
    </xdr:to>
    <xdr:pic>
      <xdr:nvPicPr>
        <xdr:cNvPr id="23" name="Рисунок 40" descr="IMG_20181001_115232.jpg">
          <a:extLst>
            <a:ext uri="{FF2B5EF4-FFF2-40B4-BE49-F238E27FC236}">
              <a16:creationId xmlns:a16="http://schemas.microsoft.com/office/drawing/2014/main" id="{00000000-0008-0000-0900-00001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9050" y="50482500"/>
          <a:ext cx="885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200</xdr:row>
      <xdr:rowOff>19051</xdr:rowOff>
    </xdr:from>
    <xdr:to>
      <xdr:col>0</xdr:col>
      <xdr:colOff>904875</xdr:colOff>
      <xdr:row>203</xdr:row>
      <xdr:rowOff>38101</xdr:rowOff>
    </xdr:to>
    <xdr:pic>
      <xdr:nvPicPr>
        <xdr:cNvPr id="24" name="Рисунок 39" descr="sponge_disk.jpg">
          <a:extLst>
            <a:ext uri="{FF2B5EF4-FFF2-40B4-BE49-F238E27FC236}">
              <a16:creationId xmlns:a16="http://schemas.microsoft.com/office/drawing/2014/main" id="{00000000-0008-0000-0900-000018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90500" y="35080576"/>
          <a:ext cx="7143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66</xdr:row>
      <xdr:rowOff>28575</xdr:rowOff>
    </xdr:from>
    <xdr:to>
      <xdr:col>0</xdr:col>
      <xdr:colOff>676275</xdr:colOff>
      <xdr:row>67</xdr:row>
      <xdr:rowOff>161925</xdr:rowOff>
    </xdr:to>
    <xdr:pic>
      <xdr:nvPicPr>
        <xdr:cNvPr id="25" name="Рисунок 1">
          <a:extLst>
            <a:ext uri="{FF2B5EF4-FFF2-40B4-BE49-F238E27FC236}">
              <a16:creationId xmlns:a16="http://schemas.microsoft.com/office/drawing/2014/main" id="{00000000-0008-0000-0900-000019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57175" y="16878300"/>
          <a:ext cx="4191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69</xdr:row>
      <xdr:rowOff>171450</xdr:rowOff>
    </xdr:from>
    <xdr:to>
      <xdr:col>0</xdr:col>
      <xdr:colOff>752475</xdr:colOff>
      <xdr:row>73</xdr:row>
      <xdr:rowOff>57150</xdr:rowOff>
    </xdr:to>
    <xdr:pic>
      <xdr:nvPicPr>
        <xdr:cNvPr id="26" name="Рисунок 2">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19075" y="17897475"/>
          <a:ext cx="5334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73</xdr:row>
      <xdr:rowOff>0</xdr:rowOff>
    </xdr:from>
    <xdr:to>
      <xdr:col>0</xdr:col>
      <xdr:colOff>752475</xdr:colOff>
      <xdr:row>76</xdr:row>
      <xdr:rowOff>28575</xdr:rowOff>
    </xdr:to>
    <xdr:pic>
      <xdr:nvPicPr>
        <xdr:cNvPr id="27" name="Рисунок 3">
          <a:extLst>
            <a:ext uri="{FF2B5EF4-FFF2-40B4-BE49-F238E27FC236}">
              <a16:creationId xmlns:a16="http://schemas.microsoft.com/office/drawing/2014/main" id="{00000000-0008-0000-0900-00001B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38125" y="18802350"/>
          <a:ext cx="514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74</xdr:row>
      <xdr:rowOff>276225</xdr:rowOff>
    </xdr:from>
    <xdr:to>
      <xdr:col>0</xdr:col>
      <xdr:colOff>819150</xdr:colOff>
      <xdr:row>79</xdr:row>
      <xdr:rowOff>19050</xdr:rowOff>
    </xdr:to>
    <xdr:pic>
      <xdr:nvPicPr>
        <xdr:cNvPr id="28" name="Рисунок 5">
          <a:extLst>
            <a:ext uri="{FF2B5EF4-FFF2-40B4-BE49-F238E27FC236}">
              <a16:creationId xmlns:a16="http://schemas.microsoft.com/office/drawing/2014/main" id="{00000000-0008-0000-0900-00001C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19402425"/>
          <a:ext cx="8191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86</xdr:row>
      <xdr:rowOff>38100</xdr:rowOff>
    </xdr:from>
    <xdr:to>
      <xdr:col>0</xdr:col>
      <xdr:colOff>723900</xdr:colOff>
      <xdr:row>89</xdr:row>
      <xdr:rowOff>66675</xdr:rowOff>
    </xdr:to>
    <xdr:pic>
      <xdr:nvPicPr>
        <xdr:cNvPr id="29" name="Рисунок 6">
          <a:extLst>
            <a:ext uri="{FF2B5EF4-FFF2-40B4-BE49-F238E27FC236}">
              <a16:creationId xmlns:a16="http://schemas.microsoft.com/office/drawing/2014/main" id="{00000000-0008-0000-0900-00001D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00025" y="22926675"/>
          <a:ext cx="5238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79</xdr:row>
      <xdr:rowOff>95250</xdr:rowOff>
    </xdr:from>
    <xdr:to>
      <xdr:col>0</xdr:col>
      <xdr:colOff>571500</xdr:colOff>
      <xdr:row>81</xdr:row>
      <xdr:rowOff>95250</xdr:rowOff>
    </xdr:to>
    <xdr:pic>
      <xdr:nvPicPr>
        <xdr:cNvPr id="30" name="Рисунок 7">
          <a:extLst>
            <a:ext uri="{FF2B5EF4-FFF2-40B4-BE49-F238E27FC236}">
              <a16:creationId xmlns:a16="http://schemas.microsoft.com/office/drawing/2014/main" id="{00000000-0008-0000-0900-00001E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7625" y="20650200"/>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214</xdr:row>
      <xdr:rowOff>104775</xdr:rowOff>
    </xdr:from>
    <xdr:to>
      <xdr:col>0</xdr:col>
      <xdr:colOff>1000125</xdr:colOff>
      <xdr:row>215</xdr:row>
      <xdr:rowOff>228600</xdr:rowOff>
    </xdr:to>
    <xdr:pic>
      <xdr:nvPicPr>
        <xdr:cNvPr id="31" name="Рисунок 10">
          <a:extLst>
            <a:ext uri="{FF2B5EF4-FFF2-40B4-BE49-F238E27FC236}">
              <a16:creationId xmlns:a16="http://schemas.microsoft.com/office/drawing/2014/main" id="{00000000-0008-0000-0900-00001F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9050" y="38947725"/>
          <a:ext cx="9810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371475</xdr:colOff>
      <xdr:row>32</xdr:row>
      <xdr:rowOff>9525</xdr:rowOff>
    </xdr:from>
    <xdr:to>
      <xdr:col>0</xdr:col>
      <xdr:colOff>1057275</xdr:colOff>
      <xdr:row>36</xdr:row>
      <xdr:rowOff>66675</xdr:rowOff>
    </xdr:to>
    <xdr:pic>
      <xdr:nvPicPr>
        <xdr:cNvPr id="32" name="Рисунок 1">
          <a:extLst>
            <a:ext uri="{FF2B5EF4-FFF2-40B4-BE49-F238E27FC236}">
              <a16:creationId xmlns:a16="http://schemas.microsoft.com/office/drawing/2014/main" id="{00000000-0008-0000-0900-000020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71475" y="5324475"/>
          <a:ext cx="6858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390525</xdr:colOff>
      <xdr:row>26</xdr:row>
      <xdr:rowOff>123825</xdr:rowOff>
    </xdr:from>
    <xdr:to>
      <xdr:col>0</xdr:col>
      <xdr:colOff>1076325</xdr:colOff>
      <xdr:row>30</xdr:row>
      <xdr:rowOff>152400</xdr:rowOff>
    </xdr:to>
    <xdr:pic>
      <xdr:nvPicPr>
        <xdr:cNvPr id="33" name="Рисунок 2">
          <a:extLst>
            <a:ext uri="{FF2B5EF4-FFF2-40B4-BE49-F238E27FC236}">
              <a16:creationId xmlns:a16="http://schemas.microsoft.com/office/drawing/2014/main" id="{00000000-0008-0000-0900-000021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90525" y="4457700"/>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161</xdr:row>
      <xdr:rowOff>57150</xdr:rowOff>
    </xdr:from>
    <xdr:to>
      <xdr:col>0</xdr:col>
      <xdr:colOff>942975</xdr:colOff>
      <xdr:row>165</xdr:row>
      <xdr:rowOff>133350</xdr:rowOff>
    </xdr:to>
    <xdr:pic>
      <xdr:nvPicPr>
        <xdr:cNvPr id="34" name="Рисунок 7">
          <a:extLst>
            <a:ext uri="{FF2B5EF4-FFF2-40B4-BE49-F238E27FC236}">
              <a16:creationId xmlns:a16="http://schemas.microsoft.com/office/drawing/2014/main" id="{00000000-0008-0000-0900-000022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1025" y="42833925"/>
          <a:ext cx="3619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161</xdr:row>
      <xdr:rowOff>238125</xdr:rowOff>
    </xdr:from>
    <xdr:to>
      <xdr:col>0</xdr:col>
      <xdr:colOff>514350</xdr:colOff>
      <xdr:row>165</xdr:row>
      <xdr:rowOff>190500</xdr:rowOff>
    </xdr:to>
    <xdr:pic>
      <xdr:nvPicPr>
        <xdr:cNvPr id="35" name="Рисунок 8">
          <a:extLst>
            <a:ext uri="{FF2B5EF4-FFF2-40B4-BE49-F238E27FC236}">
              <a16:creationId xmlns:a16="http://schemas.microsoft.com/office/drawing/2014/main" id="{00000000-0008-0000-0900-000023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5725" y="43014900"/>
          <a:ext cx="4286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159</xdr:row>
      <xdr:rowOff>38100</xdr:rowOff>
    </xdr:from>
    <xdr:to>
      <xdr:col>0</xdr:col>
      <xdr:colOff>790575</xdr:colOff>
      <xdr:row>160</xdr:row>
      <xdr:rowOff>133350</xdr:rowOff>
    </xdr:to>
    <xdr:pic>
      <xdr:nvPicPr>
        <xdr:cNvPr id="36" name="Рисунок 9">
          <a:extLst>
            <a:ext uri="{FF2B5EF4-FFF2-40B4-BE49-F238E27FC236}">
              <a16:creationId xmlns:a16="http://schemas.microsoft.com/office/drawing/2014/main" id="{00000000-0008-0000-0900-000024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71450" y="42014775"/>
          <a:ext cx="6191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221</xdr:row>
      <xdr:rowOff>0</xdr:rowOff>
    </xdr:from>
    <xdr:to>
      <xdr:col>0</xdr:col>
      <xdr:colOff>809625</xdr:colOff>
      <xdr:row>222</xdr:row>
      <xdr:rowOff>66675</xdr:rowOff>
    </xdr:to>
    <xdr:pic>
      <xdr:nvPicPr>
        <xdr:cNvPr id="37" name="Рисунок 1">
          <a:extLst>
            <a:ext uri="{FF2B5EF4-FFF2-40B4-BE49-F238E27FC236}">
              <a16:creationId xmlns:a16="http://schemas.microsoft.com/office/drawing/2014/main" id="{00000000-0008-0000-0900-000025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l="7059" t="3529" r="11765" b="5882"/>
        <a:stretch>
          <a:fillRect/>
        </a:stretch>
      </xdr:blipFill>
      <xdr:spPr bwMode="auto">
        <a:xfrm>
          <a:off x="152400" y="40947975"/>
          <a:ext cx="6572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266700</xdr:colOff>
      <xdr:row>216</xdr:row>
      <xdr:rowOff>28575</xdr:rowOff>
    </xdr:from>
    <xdr:to>
      <xdr:col>0</xdr:col>
      <xdr:colOff>733425</xdr:colOff>
      <xdr:row>217</xdr:row>
      <xdr:rowOff>219075</xdr:rowOff>
    </xdr:to>
    <xdr:pic>
      <xdr:nvPicPr>
        <xdr:cNvPr id="38" name="Рисунок 2">
          <a:extLst>
            <a:ext uri="{FF2B5EF4-FFF2-40B4-BE49-F238E27FC236}">
              <a16:creationId xmlns:a16="http://schemas.microsoft.com/office/drawing/2014/main" id="{00000000-0008-0000-0900-000026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66700" y="39519225"/>
          <a:ext cx="466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215</xdr:row>
      <xdr:rowOff>1</xdr:rowOff>
    </xdr:from>
    <xdr:to>
      <xdr:col>0</xdr:col>
      <xdr:colOff>790575</xdr:colOff>
      <xdr:row>216</xdr:row>
      <xdr:rowOff>19051</xdr:rowOff>
    </xdr:to>
    <xdr:pic>
      <xdr:nvPicPr>
        <xdr:cNvPr id="39" name="Рисунок 3">
          <a:extLst>
            <a:ext uri="{FF2B5EF4-FFF2-40B4-BE49-F238E27FC236}">
              <a16:creationId xmlns:a16="http://schemas.microsoft.com/office/drawing/2014/main" id="{00000000-0008-0000-0900-000027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00025" y="39166801"/>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205</xdr:row>
      <xdr:rowOff>152400</xdr:rowOff>
    </xdr:from>
    <xdr:to>
      <xdr:col>0</xdr:col>
      <xdr:colOff>971550</xdr:colOff>
      <xdr:row>208</xdr:row>
      <xdr:rowOff>9525</xdr:rowOff>
    </xdr:to>
    <xdr:pic>
      <xdr:nvPicPr>
        <xdr:cNvPr id="40" name="Рисунок 4">
          <a:extLst>
            <a:ext uri="{FF2B5EF4-FFF2-40B4-BE49-F238E27FC236}">
              <a16:creationId xmlns:a16="http://schemas.microsoft.com/office/drawing/2014/main" id="{00000000-0008-0000-0900-000028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8575" y="36214050"/>
          <a:ext cx="9429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219</xdr:row>
      <xdr:rowOff>0</xdr:rowOff>
    </xdr:from>
    <xdr:to>
      <xdr:col>0</xdr:col>
      <xdr:colOff>819150</xdr:colOff>
      <xdr:row>221</xdr:row>
      <xdr:rowOff>47625</xdr:rowOff>
    </xdr:to>
    <xdr:pic>
      <xdr:nvPicPr>
        <xdr:cNvPr id="49" name="Рисунок 52" descr="shlifovalnaya-podoshva-hanko-75-dlya-mh-800-768x768.png">
          <a:extLst>
            <a:ext uri="{FF2B5EF4-FFF2-40B4-BE49-F238E27FC236}">
              <a16:creationId xmlns:a16="http://schemas.microsoft.com/office/drawing/2014/main" id="{00000000-0008-0000-0900-000031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7527" t="12903" r="10753" b="16129"/>
        <a:stretch>
          <a:fillRect/>
        </a:stretch>
      </xdr:blipFill>
      <xdr:spPr bwMode="auto">
        <a:xfrm>
          <a:off x="95250" y="40300275"/>
          <a:ext cx="7239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220</xdr:row>
      <xdr:rowOff>47626</xdr:rowOff>
    </xdr:from>
    <xdr:to>
      <xdr:col>0</xdr:col>
      <xdr:colOff>771525</xdr:colOff>
      <xdr:row>221</xdr:row>
      <xdr:rowOff>180976</xdr:rowOff>
    </xdr:to>
    <xdr:pic>
      <xdr:nvPicPr>
        <xdr:cNvPr id="557184" name="Рисунок 53" descr="shlifovalnaya-podoshva-hanko-75-dlya-ml-12-6-12-768x768.png">
          <a:extLst>
            <a:ext uri="{FF2B5EF4-FFF2-40B4-BE49-F238E27FC236}">
              <a16:creationId xmlns:a16="http://schemas.microsoft.com/office/drawing/2014/main" id="{00000000-0008-0000-0900-0000808008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l="19792" t="19891" r="19792" b="17609"/>
        <a:stretch>
          <a:fillRect/>
        </a:stretch>
      </xdr:blipFill>
      <xdr:spPr bwMode="auto">
        <a:xfrm>
          <a:off x="219075" y="40671751"/>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79</xdr:row>
      <xdr:rowOff>104775</xdr:rowOff>
    </xdr:from>
    <xdr:to>
      <xdr:col>0</xdr:col>
      <xdr:colOff>981075</xdr:colOff>
      <xdr:row>81</xdr:row>
      <xdr:rowOff>104775</xdr:rowOff>
    </xdr:to>
    <xdr:pic>
      <xdr:nvPicPr>
        <xdr:cNvPr id="557185" name="Рисунок 6">
          <a:extLst>
            <a:ext uri="{FF2B5EF4-FFF2-40B4-BE49-F238E27FC236}">
              <a16:creationId xmlns:a16="http://schemas.microsoft.com/office/drawing/2014/main" id="{00000000-0008-0000-0900-0000818008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57200" y="20659725"/>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159</xdr:row>
      <xdr:rowOff>247650</xdr:rowOff>
    </xdr:from>
    <xdr:to>
      <xdr:col>0</xdr:col>
      <xdr:colOff>762000</xdr:colOff>
      <xdr:row>165</xdr:row>
      <xdr:rowOff>133350</xdr:rowOff>
    </xdr:to>
    <xdr:pic>
      <xdr:nvPicPr>
        <xdr:cNvPr id="557186" name="Рисунок 7">
          <a:extLst>
            <a:ext uri="{FF2B5EF4-FFF2-40B4-BE49-F238E27FC236}">
              <a16:creationId xmlns:a16="http://schemas.microsoft.com/office/drawing/2014/main" id="{00000000-0008-0000-0900-0000828008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33350" y="42224325"/>
          <a:ext cx="6286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155</xdr:row>
      <xdr:rowOff>19050</xdr:rowOff>
    </xdr:from>
    <xdr:to>
      <xdr:col>0</xdr:col>
      <xdr:colOff>990600</xdr:colOff>
      <xdr:row>165</xdr:row>
      <xdr:rowOff>161925</xdr:rowOff>
    </xdr:to>
    <xdr:pic>
      <xdr:nvPicPr>
        <xdr:cNvPr id="557188" name="Рисунок 8">
          <a:extLst>
            <a:ext uri="{FF2B5EF4-FFF2-40B4-BE49-F238E27FC236}">
              <a16:creationId xmlns:a16="http://schemas.microsoft.com/office/drawing/2014/main" id="{00000000-0008-0000-0900-0000848008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38100" y="40138350"/>
          <a:ext cx="9525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157</xdr:row>
      <xdr:rowOff>28575</xdr:rowOff>
    </xdr:from>
    <xdr:to>
      <xdr:col>0</xdr:col>
      <xdr:colOff>971550</xdr:colOff>
      <xdr:row>163</xdr:row>
      <xdr:rowOff>38100</xdr:rowOff>
    </xdr:to>
    <xdr:pic>
      <xdr:nvPicPr>
        <xdr:cNvPr id="557189" name="Рисунок 9">
          <a:extLst>
            <a:ext uri="{FF2B5EF4-FFF2-40B4-BE49-F238E27FC236}">
              <a16:creationId xmlns:a16="http://schemas.microsoft.com/office/drawing/2014/main" id="{00000000-0008-0000-0900-0000858008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61925" y="41119425"/>
          <a:ext cx="8096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222</xdr:row>
      <xdr:rowOff>19050</xdr:rowOff>
    </xdr:from>
    <xdr:to>
      <xdr:col>0</xdr:col>
      <xdr:colOff>552450</xdr:colOff>
      <xdr:row>223</xdr:row>
      <xdr:rowOff>266700</xdr:rowOff>
    </xdr:to>
    <xdr:pic>
      <xdr:nvPicPr>
        <xdr:cNvPr id="557190" name="Рисунок 10">
          <a:extLst>
            <a:ext uri="{FF2B5EF4-FFF2-40B4-BE49-F238E27FC236}">
              <a16:creationId xmlns:a16="http://schemas.microsoft.com/office/drawing/2014/main" id="{00000000-0008-0000-0900-0000868008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0" y="41290875"/>
          <a:ext cx="5524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466725</xdr:colOff>
      <xdr:row>223</xdr:row>
      <xdr:rowOff>104775</xdr:rowOff>
    </xdr:from>
    <xdr:to>
      <xdr:col>0</xdr:col>
      <xdr:colOff>1333500</xdr:colOff>
      <xdr:row>224</xdr:row>
      <xdr:rowOff>152400</xdr:rowOff>
    </xdr:to>
    <xdr:pic>
      <xdr:nvPicPr>
        <xdr:cNvPr id="557191" name="Рисунок 11">
          <a:extLst>
            <a:ext uri="{FF2B5EF4-FFF2-40B4-BE49-F238E27FC236}">
              <a16:creationId xmlns:a16="http://schemas.microsoft.com/office/drawing/2014/main" id="{00000000-0008-0000-0900-0000878008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466725" y="41538525"/>
          <a:ext cx="866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225</xdr:row>
      <xdr:rowOff>38100</xdr:rowOff>
    </xdr:from>
    <xdr:to>
      <xdr:col>0</xdr:col>
      <xdr:colOff>714375</xdr:colOff>
      <xdr:row>231</xdr:row>
      <xdr:rowOff>295275</xdr:rowOff>
    </xdr:to>
    <xdr:pic>
      <xdr:nvPicPr>
        <xdr:cNvPr id="557192" name="Рисунок 13">
          <a:extLst>
            <a:ext uri="{FF2B5EF4-FFF2-40B4-BE49-F238E27FC236}">
              <a16:creationId xmlns:a16="http://schemas.microsoft.com/office/drawing/2014/main" id="{00000000-0008-0000-0900-0000888008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95275" y="65074800"/>
          <a:ext cx="4191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226</xdr:row>
      <xdr:rowOff>123825</xdr:rowOff>
    </xdr:from>
    <xdr:to>
      <xdr:col>0</xdr:col>
      <xdr:colOff>838200</xdr:colOff>
      <xdr:row>228</xdr:row>
      <xdr:rowOff>228600</xdr:rowOff>
    </xdr:to>
    <xdr:pic>
      <xdr:nvPicPr>
        <xdr:cNvPr id="557193" name="Рисунок 14">
          <a:extLst>
            <a:ext uri="{FF2B5EF4-FFF2-40B4-BE49-F238E27FC236}">
              <a16:creationId xmlns:a16="http://schemas.microsoft.com/office/drawing/2014/main" id="{00000000-0008-0000-0900-0000898008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80975" y="4236720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229</xdr:row>
      <xdr:rowOff>28575</xdr:rowOff>
    </xdr:from>
    <xdr:to>
      <xdr:col>0</xdr:col>
      <xdr:colOff>904875</xdr:colOff>
      <xdr:row>238</xdr:row>
      <xdr:rowOff>142875</xdr:rowOff>
    </xdr:to>
    <xdr:pic>
      <xdr:nvPicPr>
        <xdr:cNvPr id="557194" name="Рисунок 18">
          <a:extLst>
            <a:ext uri="{FF2B5EF4-FFF2-40B4-BE49-F238E27FC236}">
              <a16:creationId xmlns:a16="http://schemas.microsoft.com/office/drawing/2014/main" id="{00000000-0008-0000-0900-00008A8008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76225" y="67732275"/>
          <a:ext cx="6286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247650</xdr:colOff>
      <xdr:row>232</xdr:row>
      <xdr:rowOff>0</xdr:rowOff>
    </xdr:from>
    <xdr:to>
      <xdr:col>0</xdr:col>
      <xdr:colOff>895350</xdr:colOff>
      <xdr:row>233</xdr:row>
      <xdr:rowOff>285750</xdr:rowOff>
    </xdr:to>
    <xdr:pic>
      <xdr:nvPicPr>
        <xdr:cNvPr id="557195" name="Рисунок 17">
          <a:extLst>
            <a:ext uri="{FF2B5EF4-FFF2-40B4-BE49-F238E27FC236}">
              <a16:creationId xmlns:a16="http://schemas.microsoft.com/office/drawing/2014/main" id="{00000000-0008-0000-0900-00008B8008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247650" y="43700700"/>
          <a:ext cx="6477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153</xdr:row>
      <xdr:rowOff>19050</xdr:rowOff>
    </xdr:from>
    <xdr:to>
      <xdr:col>0</xdr:col>
      <xdr:colOff>857250</xdr:colOff>
      <xdr:row>156</xdr:row>
      <xdr:rowOff>38100</xdr:rowOff>
    </xdr:to>
    <xdr:pic>
      <xdr:nvPicPr>
        <xdr:cNvPr id="557196" name="Рисунок 19">
          <a:extLst>
            <a:ext uri="{FF2B5EF4-FFF2-40B4-BE49-F238E27FC236}">
              <a16:creationId xmlns:a16="http://schemas.microsoft.com/office/drawing/2014/main" id="{00000000-0008-0000-0900-00008C8008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28600" y="39309675"/>
          <a:ext cx="6286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224</xdr:row>
      <xdr:rowOff>57151</xdr:rowOff>
    </xdr:from>
    <xdr:to>
      <xdr:col>0</xdr:col>
      <xdr:colOff>847725</xdr:colOff>
      <xdr:row>225</xdr:row>
      <xdr:rowOff>76201</xdr:rowOff>
    </xdr:to>
    <xdr:pic>
      <xdr:nvPicPr>
        <xdr:cNvPr id="557197" name="Рисунок 20">
          <a:extLst>
            <a:ext uri="{FF2B5EF4-FFF2-40B4-BE49-F238E27FC236}">
              <a16:creationId xmlns:a16="http://schemas.microsoft.com/office/drawing/2014/main" id="{00000000-0008-0000-0900-00008D8008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85725" y="41814751"/>
          <a:ext cx="7620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228</xdr:row>
      <xdr:rowOff>66675</xdr:rowOff>
    </xdr:from>
    <xdr:to>
      <xdr:col>0</xdr:col>
      <xdr:colOff>962025</xdr:colOff>
      <xdr:row>230</xdr:row>
      <xdr:rowOff>114300</xdr:rowOff>
    </xdr:to>
    <xdr:pic>
      <xdr:nvPicPr>
        <xdr:cNvPr id="557198" name="Рисунок 22">
          <a:extLst>
            <a:ext uri="{FF2B5EF4-FFF2-40B4-BE49-F238E27FC236}">
              <a16:creationId xmlns:a16="http://schemas.microsoft.com/office/drawing/2014/main" id="{00000000-0008-0000-0900-00008E8008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33350" y="42633900"/>
          <a:ext cx="8286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243</xdr:row>
      <xdr:rowOff>0</xdr:rowOff>
    </xdr:from>
    <xdr:to>
      <xdr:col>0</xdr:col>
      <xdr:colOff>1019175</xdr:colOff>
      <xdr:row>247</xdr:row>
      <xdr:rowOff>180975</xdr:rowOff>
    </xdr:to>
    <xdr:pic>
      <xdr:nvPicPr>
        <xdr:cNvPr id="557199" name="Рисунок 15">
          <a:extLst>
            <a:ext uri="{FF2B5EF4-FFF2-40B4-BE49-F238E27FC236}">
              <a16:creationId xmlns:a16="http://schemas.microsoft.com/office/drawing/2014/main" id="{00000000-0008-0000-0900-00008F8008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0" y="46615350"/>
          <a:ext cx="10191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208</xdr:row>
      <xdr:rowOff>0</xdr:rowOff>
    </xdr:from>
    <xdr:to>
      <xdr:col>0</xdr:col>
      <xdr:colOff>1009650</xdr:colOff>
      <xdr:row>209</xdr:row>
      <xdr:rowOff>28575</xdr:rowOff>
    </xdr:to>
    <xdr:pic>
      <xdr:nvPicPr>
        <xdr:cNvPr id="557200" name="Рисунок 5">
          <a:extLst>
            <a:ext uri="{FF2B5EF4-FFF2-40B4-BE49-F238E27FC236}">
              <a16:creationId xmlns:a16="http://schemas.microsoft.com/office/drawing/2014/main" id="{00000000-0008-0000-0900-0000908008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4775" y="36576000"/>
          <a:ext cx="9048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209</xdr:row>
      <xdr:rowOff>1</xdr:rowOff>
    </xdr:from>
    <xdr:to>
      <xdr:col>0</xdr:col>
      <xdr:colOff>1009650</xdr:colOff>
      <xdr:row>210</xdr:row>
      <xdr:rowOff>123825</xdr:rowOff>
    </xdr:to>
    <xdr:pic>
      <xdr:nvPicPr>
        <xdr:cNvPr id="557201" name="Рисунок 21">
          <a:extLst>
            <a:ext uri="{FF2B5EF4-FFF2-40B4-BE49-F238E27FC236}">
              <a16:creationId xmlns:a16="http://schemas.microsoft.com/office/drawing/2014/main" id="{00000000-0008-0000-0900-0000918008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9050" y="36899851"/>
          <a:ext cx="990600"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210</xdr:row>
      <xdr:rowOff>0</xdr:rowOff>
    </xdr:from>
    <xdr:to>
      <xdr:col>0</xdr:col>
      <xdr:colOff>1009650</xdr:colOff>
      <xdr:row>210</xdr:row>
      <xdr:rowOff>466725</xdr:rowOff>
    </xdr:to>
    <xdr:pic>
      <xdr:nvPicPr>
        <xdr:cNvPr id="557202" name="Рисунок 23">
          <a:extLst>
            <a:ext uri="{FF2B5EF4-FFF2-40B4-BE49-F238E27FC236}">
              <a16:creationId xmlns:a16="http://schemas.microsoft.com/office/drawing/2014/main" id="{00000000-0008-0000-0900-0000928008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38100" y="37223700"/>
          <a:ext cx="9715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211</xdr:row>
      <xdr:rowOff>1</xdr:rowOff>
    </xdr:from>
    <xdr:to>
      <xdr:col>0</xdr:col>
      <xdr:colOff>981075</xdr:colOff>
      <xdr:row>212</xdr:row>
      <xdr:rowOff>47626</xdr:rowOff>
    </xdr:to>
    <xdr:pic>
      <xdr:nvPicPr>
        <xdr:cNvPr id="557203" name="Рисунок 24">
          <a:extLst>
            <a:ext uri="{FF2B5EF4-FFF2-40B4-BE49-F238E27FC236}">
              <a16:creationId xmlns:a16="http://schemas.microsoft.com/office/drawing/2014/main" id="{00000000-0008-0000-0900-0000938008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9050" y="37709476"/>
          <a:ext cx="9620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212</xdr:row>
      <xdr:rowOff>0</xdr:rowOff>
    </xdr:from>
    <xdr:to>
      <xdr:col>0</xdr:col>
      <xdr:colOff>1000125</xdr:colOff>
      <xdr:row>214</xdr:row>
      <xdr:rowOff>47625</xdr:rowOff>
    </xdr:to>
    <xdr:pic>
      <xdr:nvPicPr>
        <xdr:cNvPr id="557204" name="Рисунок 25">
          <a:extLst>
            <a:ext uri="{FF2B5EF4-FFF2-40B4-BE49-F238E27FC236}">
              <a16:creationId xmlns:a16="http://schemas.microsoft.com/office/drawing/2014/main" id="{00000000-0008-0000-0900-0000948008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95250" y="38195250"/>
          <a:ext cx="9048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213</xdr:row>
      <xdr:rowOff>142875</xdr:rowOff>
    </xdr:from>
    <xdr:to>
      <xdr:col>0</xdr:col>
      <xdr:colOff>1019175</xdr:colOff>
      <xdr:row>215</xdr:row>
      <xdr:rowOff>85725</xdr:rowOff>
    </xdr:to>
    <xdr:pic>
      <xdr:nvPicPr>
        <xdr:cNvPr id="557205" name="Рисунок 9">
          <a:extLst>
            <a:ext uri="{FF2B5EF4-FFF2-40B4-BE49-F238E27FC236}">
              <a16:creationId xmlns:a16="http://schemas.microsoft.com/office/drawing/2014/main" id="{00000000-0008-0000-0900-0000958008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0" y="38661975"/>
          <a:ext cx="10191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233</xdr:row>
      <xdr:rowOff>66675</xdr:rowOff>
    </xdr:from>
    <xdr:to>
      <xdr:col>0</xdr:col>
      <xdr:colOff>1009650</xdr:colOff>
      <xdr:row>234</xdr:row>
      <xdr:rowOff>95250</xdr:rowOff>
    </xdr:to>
    <xdr:pic>
      <xdr:nvPicPr>
        <xdr:cNvPr id="557206" name="Рисунок 26">
          <a:extLst>
            <a:ext uri="{FF2B5EF4-FFF2-40B4-BE49-F238E27FC236}">
              <a16:creationId xmlns:a16="http://schemas.microsoft.com/office/drawing/2014/main" id="{00000000-0008-0000-0900-0000968008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47625" y="43929300"/>
          <a:ext cx="9620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235</xdr:row>
      <xdr:rowOff>19050</xdr:rowOff>
    </xdr:from>
    <xdr:to>
      <xdr:col>0</xdr:col>
      <xdr:colOff>1000125</xdr:colOff>
      <xdr:row>237</xdr:row>
      <xdr:rowOff>38100</xdr:rowOff>
    </xdr:to>
    <xdr:pic>
      <xdr:nvPicPr>
        <xdr:cNvPr id="557207" name="Рисунок 27">
          <a:extLst>
            <a:ext uri="{FF2B5EF4-FFF2-40B4-BE49-F238E27FC236}">
              <a16:creationId xmlns:a16="http://schemas.microsoft.com/office/drawing/2014/main" id="{00000000-0008-0000-0900-0000978008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8100" y="44367450"/>
          <a:ext cx="9620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237</xdr:row>
      <xdr:rowOff>161925</xdr:rowOff>
    </xdr:from>
    <xdr:to>
      <xdr:col>0</xdr:col>
      <xdr:colOff>962025</xdr:colOff>
      <xdr:row>238</xdr:row>
      <xdr:rowOff>285750</xdr:rowOff>
    </xdr:to>
    <xdr:pic>
      <xdr:nvPicPr>
        <xdr:cNvPr id="557208" name="Рисунок 28">
          <a:extLst>
            <a:ext uri="{FF2B5EF4-FFF2-40B4-BE49-F238E27FC236}">
              <a16:creationId xmlns:a16="http://schemas.microsoft.com/office/drawing/2014/main" id="{00000000-0008-0000-0900-0000988008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0" y="44996100"/>
          <a:ext cx="9620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230</xdr:row>
      <xdr:rowOff>28575</xdr:rowOff>
    </xdr:from>
    <xdr:to>
      <xdr:col>0</xdr:col>
      <xdr:colOff>990600</xdr:colOff>
      <xdr:row>231</xdr:row>
      <xdr:rowOff>180975</xdr:rowOff>
    </xdr:to>
    <xdr:pic>
      <xdr:nvPicPr>
        <xdr:cNvPr id="557209" name="Рисунок 29">
          <a:extLst>
            <a:ext uri="{FF2B5EF4-FFF2-40B4-BE49-F238E27FC236}">
              <a16:creationId xmlns:a16="http://schemas.microsoft.com/office/drawing/2014/main" id="{00000000-0008-0000-0900-0000998008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9050" y="43081575"/>
          <a:ext cx="9715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177</xdr:row>
      <xdr:rowOff>9525</xdr:rowOff>
    </xdr:from>
    <xdr:to>
      <xdr:col>0</xdr:col>
      <xdr:colOff>990600</xdr:colOff>
      <xdr:row>179</xdr:row>
      <xdr:rowOff>114300</xdr:rowOff>
    </xdr:to>
    <xdr:pic>
      <xdr:nvPicPr>
        <xdr:cNvPr id="557210" name="Рисунок 9185">
          <a:extLst>
            <a:ext uri="{FF2B5EF4-FFF2-40B4-BE49-F238E27FC236}">
              <a16:creationId xmlns:a16="http://schemas.microsoft.com/office/drawing/2014/main" id="{00000000-0008-0000-0900-00009A8008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0" y="47539275"/>
          <a:ext cx="9906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170</xdr:row>
      <xdr:rowOff>152400</xdr:rowOff>
    </xdr:from>
    <xdr:to>
      <xdr:col>0</xdr:col>
      <xdr:colOff>933450</xdr:colOff>
      <xdr:row>174</xdr:row>
      <xdr:rowOff>95250</xdr:rowOff>
    </xdr:to>
    <xdr:pic>
      <xdr:nvPicPr>
        <xdr:cNvPr id="557211" name="Рисунок 30">
          <a:extLst>
            <a:ext uri="{FF2B5EF4-FFF2-40B4-BE49-F238E27FC236}">
              <a16:creationId xmlns:a16="http://schemas.microsoft.com/office/drawing/2014/main" id="{00000000-0008-0000-0900-00009B8008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5725" y="46548675"/>
          <a:ext cx="8477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166</xdr:row>
      <xdr:rowOff>57150</xdr:rowOff>
    </xdr:from>
    <xdr:to>
      <xdr:col>0</xdr:col>
      <xdr:colOff>952500</xdr:colOff>
      <xdr:row>180</xdr:row>
      <xdr:rowOff>47625</xdr:rowOff>
    </xdr:to>
    <xdr:pic>
      <xdr:nvPicPr>
        <xdr:cNvPr id="557212" name="Рисунок 34">
          <a:extLst>
            <a:ext uri="{FF2B5EF4-FFF2-40B4-BE49-F238E27FC236}">
              <a16:creationId xmlns:a16="http://schemas.microsoft.com/office/drawing/2014/main" id="{00000000-0008-0000-0900-00009C8008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57150" y="44548425"/>
          <a:ext cx="8953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164</xdr:row>
      <xdr:rowOff>19050</xdr:rowOff>
    </xdr:from>
    <xdr:to>
      <xdr:col>0</xdr:col>
      <xdr:colOff>904875</xdr:colOff>
      <xdr:row>181</xdr:row>
      <xdr:rowOff>76200</xdr:rowOff>
    </xdr:to>
    <xdr:pic>
      <xdr:nvPicPr>
        <xdr:cNvPr id="557213" name="Рисунок 31">
          <a:extLst>
            <a:ext uri="{FF2B5EF4-FFF2-40B4-BE49-F238E27FC236}">
              <a16:creationId xmlns:a16="http://schemas.microsoft.com/office/drawing/2014/main" id="{00000000-0008-0000-0900-00009D8008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80975" y="43767375"/>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168</xdr:row>
      <xdr:rowOff>76200</xdr:rowOff>
    </xdr:from>
    <xdr:to>
      <xdr:col>0</xdr:col>
      <xdr:colOff>866775</xdr:colOff>
      <xdr:row>177</xdr:row>
      <xdr:rowOff>9525</xdr:rowOff>
    </xdr:to>
    <xdr:pic>
      <xdr:nvPicPr>
        <xdr:cNvPr id="557214" name="Рисунок 16">
          <a:extLst>
            <a:ext uri="{FF2B5EF4-FFF2-40B4-BE49-F238E27FC236}">
              <a16:creationId xmlns:a16="http://schemas.microsoft.com/office/drawing/2014/main" id="{00000000-0008-0000-0900-00009E8008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23825" y="45310425"/>
          <a:ext cx="742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182</xdr:row>
      <xdr:rowOff>28575</xdr:rowOff>
    </xdr:from>
    <xdr:to>
      <xdr:col>0</xdr:col>
      <xdr:colOff>742950</xdr:colOff>
      <xdr:row>185</xdr:row>
      <xdr:rowOff>95250</xdr:rowOff>
    </xdr:to>
    <xdr:pic>
      <xdr:nvPicPr>
        <xdr:cNvPr id="557215" name="Рисунок 9186">
          <a:extLst>
            <a:ext uri="{FF2B5EF4-FFF2-40B4-BE49-F238E27FC236}">
              <a16:creationId xmlns:a16="http://schemas.microsoft.com/office/drawing/2014/main" id="{00000000-0008-0000-0900-00009F8008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57150" y="48367950"/>
          <a:ext cx="6858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182</xdr:row>
      <xdr:rowOff>95250</xdr:rowOff>
    </xdr:from>
    <xdr:to>
      <xdr:col>0</xdr:col>
      <xdr:colOff>942975</xdr:colOff>
      <xdr:row>185</xdr:row>
      <xdr:rowOff>133350</xdr:rowOff>
    </xdr:to>
    <xdr:pic>
      <xdr:nvPicPr>
        <xdr:cNvPr id="98" name="Рисунок 9194">
          <a:extLst>
            <a:ext uri="{FF2B5EF4-FFF2-40B4-BE49-F238E27FC236}">
              <a16:creationId xmlns:a16="http://schemas.microsoft.com/office/drawing/2014/main" id="{00000000-0008-0000-0900-000062000000}"/>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295275" y="48434625"/>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204</xdr:row>
      <xdr:rowOff>66675</xdr:rowOff>
    </xdr:from>
    <xdr:to>
      <xdr:col>0</xdr:col>
      <xdr:colOff>781050</xdr:colOff>
      <xdr:row>205</xdr:row>
      <xdr:rowOff>28575</xdr:rowOff>
    </xdr:to>
    <xdr:pic>
      <xdr:nvPicPr>
        <xdr:cNvPr id="99" name="Рисунок 9195">
          <a:extLst>
            <a:ext uri="{FF2B5EF4-FFF2-40B4-BE49-F238E27FC236}">
              <a16:creationId xmlns:a16="http://schemas.microsoft.com/office/drawing/2014/main" id="{00000000-0008-0000-0900-000063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209550" y="3579495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186</xdr:row>
      <xdr:rowOff>19050</xdr:rowOff>
    </xdr:from>
    <xdr:to>
      <xdr:col>0</xdr:col>
      <xdr:colOff>828675</xdr:colOff>
      <xdr:row>190</xdr:row>
      <xdr:rowOff>38100</xdr:rowOff>
    </xdr:to>
    <xdr:pic>
      <xdr:nvPicPr>
        <xdr:cNvPr id="100" name="Рисунок 9193">
          <a:extLst>
            <a:ext uri="{FF2B5EF4-FFF2-40B4-BE49-F238E27FC236}">
              <a16:creationId xmlns:a16="http://schemas.microsoft.com/office/drawing/2014/main" id="{00000000-0008-0000-0900-000064000000}"/>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61925" y="49006125"/>
          <a:ext cx="6667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82</xdr:row>
      <xdr:rowOff>57150</xdr:rowOff>
    </xdr:from>
    <xdr:to>
      <xdr:col>0</xdr:col>
      <xdr:colOff>742950</xdr:colOff>
      <xdr:row>85</xdr:row>
      <xdr:rowOff>133350</xdr:rowOff>
    </xdr:to>
    <xdr:pic>
      <xdr:nvPicPr>
        <xdr:cNvPr id="101" name="Рисунок 9184">
          <a:extLst>
            <a:ext uri="{FF2B5EF4-FFF2-40B4-BE49-F238E27FC236}">
              <a16:creationId xmlns:a16="http://schemas.microsoft.com/office/drawing/2014/main" id="{00000000-0008-0000-0900-00006500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180975" y="21688425"/>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95250</xdr:colOff>
      <xdr:row>0</xdr:row>
      <xdr:rowOff>0</xdr:rowOff>
    </xdr:from>
    <xdr:to>
      <xdr:col>0</xdr:col>
      <xdr:colOff>1162050</xdr:colOff>
      <xdr:row>2</xdr:row>
      <xdr:rowOff>200025</xdr:rowOff>
    </xdr:to>
    <xdr:pic>
      <xdr:nvPicPr>
        <xdr:cNvPr id="553169" name="Рисунок 8" descr="C:\Users\igor\Desktop\О компании\ce_logo.gif">
          <a:extLst>
            <a:ext uri="{FF2B5EF4-FFF2-40B4-BE49-F238E27FC236}">
              <a16:creationId xmlns:a16="http://schemas.microsoft.com/office/drawing/2014/main" id="{00000000-0008-0000-0A00-0000D170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10668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24</xdr:row>
      <xdr:rowOff>133350</xdr:rowOff>
    </xdr:from>
    <xdr:to>
      <xdr:col>0</xdr:col>
      <xdr:colOff>1057275</xdr:colOff>
      <xdr:row>30</xdr:row>
      <xdr:rowOff>95250</xdr:rowOff>
    </xdr:to>
    <xdr:pic>
      <xdr:nvPicPr>
        <xdr:cNvPr id="2" name="Рисунок 4" descr="1.jpg">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4714875"/>
          <a:ext cx="10382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100</xdr:row>
      <xdr:rowOff>66675</xdr:rowOff>
    </xdr:from>
    <xdr:to>
      <xdr:col>0</xdr:col>
      <xdr:colOff>1028700</xdr:colOff>
      <xdr:row>104</xdr:row>
      <xdr:rowOff>114300</xdr:rowOff>
    </xdr:to>
    <xdr:pic>
      <xdr:nvPicPr>
        <xdr:cNvPr id="3" name="Рисунок 5" descr="IMAG0552.jpg">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 y="36071175"/>
          <a:ext cx="9525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933450</xdr:colOff>
      <xdr:row>19</xdr:row>
      <xdr:rowOff>38100</xdr:rowOff>
    </xdr:from>
    <xdr:to>
      <xdr:col>0</xdr:col>
      <xdr:colOff>1600200</xdr:colOff>
      <xdr:row>22</xdr:row>
      <xdr:rowOff>152400</xdr:rowOff>
    </xdr:to>
    <xdr:pic>
      <xdr:nvPicPr>
        <xdr:cNvPr id="4" name="Рисунок 12" descr="DSC00204__________.jpg">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3450" y="3324225"/>
          <a:ext cx="6667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419100</xdr:colOff>
      <xdr:row>16</xdr:row>
      <xdr:rowOff>85725</xdr:rowOff>
    </xdr:from>
    <xdr:to>
      <xdr:col>0</xdr:col>
      <xdr:colOff>1114425</xdr:colOff>
      <xdr:row>20</xdr:row>
      <xdr:rowOff>161925</xdr:rowOff>
    </xdr:to>
    <xdr:pic>
      <xdr:nvPicPr>
        <xdr:cNvPr id="5" name="Рисунок 14" descr="DSC00210__________-.jpg">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19100" y="2876550"/>
          <a:ext cx="6953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48</xdr:row>
      <xdr:rowOff>9525</xdr:rowOff>
    </xdr:from>
    <xdr:to>
      <xdr:col>0</xdr:col>
      <xdr:colOff>838200</xdr:colOff>
      <xdr:row>51</xdr:row>
      <xdr:rowOff>133350</xdr:rowOff>
    </xdr:to>
    <xdr:pic>
      <xdr:nvPicPr>
        <xdr:cNvPr id="6" name="Рисунок 15" descr="DSC00225_______.jpg">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7175" y="19878675"/>
          <a:ext cx="5810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49</xdr:row>
      <xdr:rowOff>9525</xdr:rowOff>
    </xdr:from>
    <xdr:to>
      <xdr:col>0</xdr:col>
      <xdr:colOff>838200</xdr:colOff>
      <xdr:row>52</xdr:row>
      <xdr:rowOff>133350</xdr:rowOff>
    </xdr:to>
    <xdr:pic>
      <xdr:nvPicPr>
        <xdr:cNvPr id="7" name="Рисунок 15" descr="DSC00225_______.jpg">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7175" y="20516850"/>
          <a:ext cx="5810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44</xdr:row>
      <xdr:rowOff>19050</xdr:rowOff>
    </xdr:from>
    <xdr:to>
      <xdr:col>0</xdr:col>
      <xdr:colOff>876300</xdr:colOff>
      <xdr:row>48</xdr:row>
      <xdr:rowOff>0</xdr:rowOff>
    </xdr:to>
    <xdr:pic>
      <xdr:nvPicPr>
        <xdr:cNvPr id="8" name="Рисунок 19" descr="IMG_4185.jpg">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8600" y="17621250"/>
          <a:ext cx="6477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62</xdr:row>
      <xdr:rowOff>38100</xdr:rowOff>
    </xdr:from>
    <xdr:to>
      <xdr:col>0</xdr:col>
      <xdr:colOff>952500</xdr:colOff>
      <xdr:row>65</xdr:row>
      <xdr:rowOff>104775</xdr:rowOff>
    </xdr:to>
    <xdr:pic>
      <xdr:nvPicPr>
        <xdr:cNvPr id="9" name="Рисунок 20" descr="IMG_4194.jpg">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2400" y="27174825"/>
          <a:ext cx="8001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95</xdr:row>
      <xdr:rowOff>19050</xdr:rowOff>
    </xdr:from>
    <xdr:to>
      <xdr:col>0</xdr:col>
      <xdr:colOff>876300</xdr:colOff>
      <xdr:row>97</xdr:row>
      <xdr:rowOff>152400</xdr:rowOff>
    </xdr:to>
    <xdr:pic>
      <xdr:nvPicPr>
        <xdr:cNvPr id="10" name="Рисунок 22" descr="IMG_4199.jpg">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28600" y="35166300"/>
          <a:ext cx="6477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94</xdr:row>
      <xdr:rowOff>19050</xdr:rowOff>
    </xdr:from>
    <xdr:to>
      <xdr:col>0</xdr:col>
      <xdr:colOff>838200</xdr:colOff>
      <xdr:row>96</xdr:row>
      <xdr:rowOff>85725</xdr:rowOff>
    </xdr:to>
    <xdr:pic>
      <xdr:nvPicPr>
        <xdr:cNvPr id="11" name="Рисунок 23" descr="IMG_4196.jpg">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28600" y="34747200"/>
          <a:ext cx="6096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59</xdr:row>
      <xdr:rowOff>19050</xdr:rowOff>
    </xdr:from>
    <xdr:to>
      <xdr:col>0</xdr:col>
      <xdr:colOff>1057275</xdr:colOff>
      <xdr:row>62</xdr:row>
      <xdr:rowOff>133350</xdr:rowOff>
    </xdr:to>
    <xdr:pic>
      <xdr:nvPicPr>
        <xdr:cNvPr id="12" name="Рисунок 26" descr="для прайса.jpg">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100" y="25241250"/>
          <a:ext cx="1019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50</xdr:row>
      <xdr:rowOff>57150</xdr:rowOff>
    </xdr:from>
    <xdr:to>
      <xdr:col>0</xdr:col>
      <xdr:colOff>704850</xdr:colOff>
      <xdr:row>52</xdr:row>
      <xdr:rowOff>142875</xdr:rowOff>
    </xdr:to>
    <xdr:pic>
      <xdr:nvPicPr>
        <xdr:cNvPr id="13" name="Рисунок 27" descr="IMG_3174___.jpg">
          <a:extLst>
            <a:ext uri="{FF2B5EF4-FFF2-40B4-BE49-F238E27FC236}">
              <a16:creationId xmlns:a16="http://schemas.microsoft.com/office/drawing/2014/main" id="{00000000-0008-0000-0A00-00000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85750" y="21202650"/>
          <a:ext cx="4191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60</xdr:row>
      <xdr:rowOff>57150</xdr:rowOff>
    </xdr:from>
    <xdr:to>
      <xdr:col>0</xdr:col>
      <xdr:colOff>1057275</xdr:colOff>
      <xdr:row>63</xdr:row>
      <xdr:rowOff>76200</xdr:rowOff>
    </xdr:to>
    <xdr:pic>
      <xdr:nvPicPr>
        <xdr:cNvPr id="14" name="Рисунок 28" descr="IMG_3182___.jpg">
          <a:extLst>
            <a:ext uri="{FF2B5EF4-FFF2-40B4-BE49-F238E27FC236}">
              <a16:creationId xmlns:a16="http://schemas.microsoft.com/office/drawing/2014/main" id="{00000000-0008-0000-0A00-00000E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050" y="25917525"/>
          <a:ext cx="10382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1114425</xdr:colOff>
      <xdr:row>68</xdr:row>
      <xdr:rowOff>38100</xdr:rowOff>
    </xdr:from>
    <xdr:to>
      <xdr:col>0</xdr:col>
      <xdr:colOff>1476375</xdr:colOff>
      <xdr:row>73</xdr:row>
      <xdr:rowOff>123825</xdr:rowOff>
    </xdr:to>
    <xdr:pic>
      <xdr:nvPicPr>
        <xdr:cNvPr id="15" name="Рисунок 30" descr="FLASH TOUCH.jpg">
          <a:extLst>
            <a:ext uri="{FF2B5EF4-FFF2-40B4-BE49-F238E27FC236}">
              <a16:creationId xmlns:a16="http://schemas.microsoft.com/office/drawing/2014/main" id="{00000000-0008-0000-0A00-00000F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14425" y="12611100"/>
          <a:ext cx="3619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63</xdr:row>
      <xdr:rowOff>19050</xdr:rowOff>
    </xdr:from>
    <xdr:to>
      <xdr:col>0</xdr:col>
      <xdr:colOff>885825</xdr:colOff>
      <xdr:row>68</xdr:row>
      <xdr:rowOff>0</xdr:rowOff>
    </xdr:to>
    <xdr:pic>
      <xdr:nvPicPr>
        <xdr:cNvPr id="16" name="Рисунок 32" descr="фартук.jpg">
          <a:extLst>
            <a:ext uri="{FF2B5EF4-FFF2-40B4-BE49-F238E27FC236}">
              <a16:creationId xmlns:a16="http://schemas.microsoft.com/office/drawing/2014/main" id="{00000000-0008-0000-0A00-00001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19075" y="27793950"/>
          <a:ext cx="6667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34</xdr:row>
      <xdr:rowOff>28575</xdr:rowOff>
    </xdr:from>
    <xdr:to>
      <xdr:col>0</xdr:col>
      <xdr:colOff>876300</xdr:colOff>
      <xdr:row>38</xdr:row>
      <xdr:rowOff>104775</xdr:rowOff>
    </xdr:to>
    <xdr:pic>
      <xdr:nvPicPr>
        <xdr:cNvPr id="17" name="Рисунок 6">
          <a:extLst>
            <a:ext uri="{FF2B5EF4-FFF2-40B4-BE49-F238E27FC236}">
              <a16:creationId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52400" y="9239250"/>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38</xdr:row>
      <xdr:rowOff>28575</xdr:rowOff>
    </xdr:from>
    <xdr:to>
      <xdr:col>0</xdr:col>
      <xdr:colOff>762000</xdr:colOff>
      <xdr:row>43</xdr:row>
      <xdr:rowOff>104775</xdr:rowOff>
    </xdr:to>
    <xdr:pic>
      <xdr:nvPicPr>
        <xdr:cNvPr id="18" name="Рисунок 7">
          <a:extLst>
            <a:ext uri="{FF2B5EF4-FFF2-40B4-BE49-F238E27FC236}">
              <a16:creationId xmlns:a16="http://schemas.microsoft.com/office/drawing/2014/main" id="{00000000-0008-0000-0A00-000012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5275" y="12534900"/>
          <a:ext cx="4667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35</xdr:row>
      <xdr:rowOff>19050</xdr:rowOff>
    </xdr:from>
    <xdr:to>
      <xdr:col>0</xdr:col>
      <xdr:colOff>790575</xdr:colOff>
      <xdr:row>39</xdr:row>
      <xdr:rowOff>95250</xdr:rowOff>
    </xdr:to>
    <xdr:pic>
      <xdr:nvPicPr>
        <xdr:cNvPr id="19" name="Рисунок 8">
          <a:extLst>
            <a:ext uri="{FF2B5EF4-FFF2-40B4-BE49-F238E27FC236}">
              <a16:creationId xmlns:a16="http://schemas.microsoft.com/office/drawing/2014/main" id="{00000000-0008-0000-0A00-00001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19075" y="10020300"/>
          <a:ext cx="5715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33</xdr:row>
      <xdr:rowOff>57150</xdr:rowOff>
    </xdr:from>
    <xdr:to>
      <xdr:col>0</xdr:col>
      <xdr:colOff>1123950</xdr:colOff>
      <xdr:row>36</xdr:row>
      <xdr:rowOff>114300</xdr:rowOff>
    </xdr:to>
    <xdr:pic>
      <xdr:nvPicPr>
        <xdr:cNvPr id="20" name="Рисунок 9">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8100" y="8610600"/>
          <a:ext cx="10858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43</xdr:row>
      <xdr:rowOff>28575</xdr:rowOff>
    </xdr:from>
    <xdr:to>
      <xdr:col>0</xdr:col>
      <xdr:colOff>781050</xdr:colOff>
      <xdr:row>47</xdr:row>
      <xdr:rowOff>104775</xdr:rowOff>
    </xdr:to>
    <xdr:pic>
      <xdr:nvPicPr>
        <xdr:cNvPr id="21" name="Рисунок 10">
          <a:extLst>
            <a:ext uri="{FF2B5EF4-FFF2-40B4-BE49-F238E27FC236}">
              <a16:creationId xmlns:a16="http://schemas.microsoft.com/office/drawing/2014/main" id="{00000000-0008-0000-0A00-000015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5275" y="16840200"/>
          <a:ext cx="4857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31</xdr:row>
      <xdr:rowOff>76200</xdr:rowOff>
    </xdr:from>
    <xdr:to>
      <xdr:col>0</xdr:col>
      <xdr:colOff>1133475</xdr:colOff>
      <xdr:row>34</xdr:row>
      <xdr:rowOff>95250</xdr:rowOff>
    </xdr:to>
    <xdr:pic>
      <xdr:nvPicPr>
        <xdr:cNvPr id="22" name="Рисунок 11">
          <a:extLst>
            <a:ext uri="{FF2B5EF4-FFF2-40B4-BE49-F238E27FC236}">
              <a16:creationId xmlns:a16="http://schemas.microsoft.com/office/drawing/2014/main" id="{00000000-0008-0000-0A00-00001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525" y="7315200"/>
          <a:ext cx="11239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40</xdr:row>
      <xdr:rowOff>38100</xdr:rowOff>
    </xdr:from>
    <xdr:to>
      <xdr:col>0</xdr:col>
      <xdr:colOff>885825</xdr:colOff>
      <xdr:row>44</xdr:row>
      <xdr:rowOff>114300</xdr:rowOff>
    </xdr:to>
    <xdr:pic>
      <xdr:nvPicPr>
        <xdr:cNvPr id="23" name="Рисунок 12">
          <a:extLst>
            <a:ext uri="{FF2B5EF4-FFF2-40B4-BE49-F238E27FC236}">
              <a16:creationId xmlns:a16="http://schemas.microsoft.com/office/drawing/2014/main" id="{00000000-0008-0000-0A00-00001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61925" y="14354175"/>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37</xdr:row>
      <xdr:rowOff>19050</xdr:rowOff>
    </xdr:from>
    <xdr:to>
      <xdr:col>0</xdr:col>
      <xdr:colOff>838200</xdr:colOff>
      <xdr:row>42</xdr:row>
      <xdr:rowOff>28575</xdr:rowOff>
    </xdr:to>
    <xdr:pic>
      <xdr:nvPicPr>
        <xdr:cNvPr id="24" name="Рисунок 15">
          <a:extLst>
            <a:ext uri="{FF2B5EF4-FFF2-40B4-BE49-F238E27FC236}">
              <a16:creationId xmlns:a16="http://schemas.microsoft.com/office/drawing/2014/main" id="{00000000-0008-0000-0A00-000018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38125" y="11668125"/>
          <a:ext cx="6000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32</xdr:row>
      <xdr:rowOff>28575</xdr:rowOff>
    </xdr:from>
    <xdr:to>
      <xdr:col>0</xdr:col>
      <xdr:colOff>1114425</xdr:colOff>
      <xdr:row>35</xdr:row>
      <xdr:rowOff>57150</xdr:rowOff>
    </xdr:to>
    <xdr:pic>
      <xdr:nvPicPr>
        <xdr:cNvPr id="25" name="Рисунок 16">
          <a:extLst>
            <a:ext uri="{FF2B5EF4-FFF2-40B4-BE49-F238E27FC236}">
              <a16:creationId xmlns:a16="http://schemas.microsoft.com/office/drawing/2014/main" id="{00000000-0008-0000-0A00-000019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9050" y="7924800"/>
          <a:ext cx="10953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61</xdr:row>
      <xdr:rowOff>9525</xdr:rowOff>
    </xdr:from>
    <xdr:to>
      <xdr:col>0</xdr:col>
      <xdr:colOff>1047750</xdr:colOff>
      <xdr:row>64</xdr:row>
      <xdr:rowOff>142875</xdr:rowOff>
    </xdr:to>
    <xdr:pic>
      <xdr:nvPicPr>
        <xdr:cNvPr id="26" name="Рисунок 17">
          <a:extLst>
            <a:ext uri="{FF2B5EF4-FFF2-40B4-BE49-F238E27FC236}">
              <a16:creationId xmlns:a16="http://schemas.microsoft.com/office/drawing/2014/main" id="{00000000-0008-0000-0A00-00001A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8100" y="26508075"/>
          <a:ext cx="10096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36</xdr:row>
      <xdr:rowOff>85725</xdr:rowOff>
    </xdr:from>
    <xdr:to>
      <xdr:col>0</xdr:col>
      <xdr:colOff>752475</xdr:colOff>
      <xdr:row>41</xdr:row>
      <xdr:rowOff>76200</xdr:rowOff>
    </xdr:to>
    <xdr:pic>
      <xdr:nvPicPr>
        <xdr:cNvPr id="27" name="Рисунок 19">
          <a:extLst>
            <a:ext uri="{FF2B5EF4-FFF2-40B4-BE49-F238E27FC236}">
              <a16:creationId xmlns:a16="http://schemas.microsoft.com/office/drawing/2014/main" id="{00000000-0008-0000-0A00-00001B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57175" y="10868025"/>
          <a:ext cx="4953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39</xdr:row>
      <xdr:rowOff>28575</xdr:rowOff>
    </xdr:from>
    <xdr:to>
      <xdr:col>0</xdr:col>
      <xdr:colOff>800100</xdr:colOff>
      <xdr:row>44</xdr:row>
      <xdr:rowOff>47625</xdr:rowOff>
    </xdr:to>
    <xdr:pic>
      <xdr:nvPicPr>
        <xdr:cNvPr id="28" name="Рисунок 22">
          <a:extLst>
            <a:ext uri="{FF2B5EF4-FFF2-40B4-BE49-F238E27FC236}">
              <a16:creationId xmlns:a16="http://schemas.microsoft.com/office/drawing/2014/main" id="{00000000-0008-0000-0A00-00001C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76225" y="13468350"/>
          <a:ext cx="5238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51</xdr:row>
      <xdr:rowOff>28575</xdr:rowOff>
    </xdr:from>
    <xdr:to>
      <xdr:col>0</xdr:col>
      <xdr:colOff>981075</xdr:colOff>
      <xdr:row>53</xdr:row>
      <xdr:rowOff>104775</xdr:rowOff>
    </xdr:to>
    <xdr:pic>
      <xdr:nvPicPr>
        <xdr:cNvPr id="29" name="Рисунок 23">
          <a:extLst>
            <a:ext uri="{FF2B5EF4-FFF2-40B4-BE49-F238E27FC236}">
              <a16:creationId xmlns:a16="http://schemas.microsoft.com/office/drawing/2014/main" id="{00000000-0008-0000-0A00-00001D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38125" y="9010650"/>
          <a:ext cx="7429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47</xdr:row>
      <xdr:rowOff>38100</xdr:rowOff>
    </xdr:from>
    <xdr:to>
      <xdr:col>0</xdr:col>
      <xdr:colOff>971550</xdr:colOff>
      <xdr:row>51</xdr:row>
      <xdr:rowOff>57150</xdr:rowOff>
    </xdr:to>
    <xdr:pic>
      <xdr:nvPicPr>
        <xdr:cNvPr id="30" name="Рисунок 48" descr="bpad_3in1.png">
          <a:extLst>
            <a:ext uri="{FF2B5EF4-FFF2-40B4-BE49-F238E27FC236}">
              <a16:creationId xmlns:a16="http://schemas.microsoft.com/office/drawing/2014/main" id="{00000000-0008-0000-0A00-00001E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90500" y="19173825"/>
          <a:ext cx="7810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666750</xdr:colOff>
      <xdr:row>53</xdr:row>
      <xdr:rowOff>104776</xdr:rowOff>
    </xdr:from>
    <xdr:to>
      <xdr:col>0</xdr:col>
      <xdr:colOff>1143000</xdr:colOff>
      <xdr:row>56</xdr:row>
      <xdr:rowOff>47626</xdr:rowOff>
    </xdr:to>
    <xdr:pic>
      <xdr:nvPicPr>
        <xdr:cNvPr id="31" name="Рисунок 1">
          <a:extLst>
            <a:ext uri="{FF2B5EF4-FFF2-40B4-BE49-F238E27FC236}">
              <a16:creationId xmlns:a16="http://schemas.microsoft.com/office/drawing/2014/main" id="{00000000-0008-0000-0A00-00001F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666750" y="9420226"/>
          <a:ext cx="4762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53</xdr:row>
      <xdr:rowOff>104775</xdr:rowOff>
    </xdr:from>
    <xdr:to>
      <xdr:col>0</xdr:col>
      <xdr:colOff>800100</xdr:colOff>
      <xdr:row>56</xdr:row>
      <xdr:rowOff>28575</xdr:rowOff>
    </xdr:to>
    <xdr:pic>
      <xdr:nvPicPr>
        <xdr:cNvPr id="32" name="Рисунок 2">
          <a:extLst>
            <a:ext uri="{FF2B5EF4-FFF2-40B4-BE49-F238E27FC236}">
              <a16:creationId xmlns:a16="http://schemas.microsoft.com/office/drawing/2014/main" id="{00000000-0008-0000-0A00-000020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352425" y="9420225"/>
          <a:ext cx="447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53</xdr:row>
      <xdr:rowOff>95250</xdr:rowOff>
    </xdr:from>
    <xdr:to>
      <xdr:col>0</xdr:col>
      <xdr:colOff>504825</xdr:colOff>
      <xdr:row>55</xdr:row>
      <xdr:rowOff>295275</xdr:rowOff>
    </xdr:to>
    <xdr:pic>
      <xdr:nvPicPr>
        <xdr:cNvPr id="33" name="Рисунок 3">
          <a:extLst>
            <a:ext uri="{FF2B5EF4-FFF2-40B4-BE49-F238E27FC236}">
              <a16:creationId xmlns:a16="http://schemas.microsoft.com/office/drawing/2014/main" id="{00000000-0008-0000-0A00-000021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9050" y="9410700"/>
          <a:ext cx="4857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1028700</xdr:colOff>
      <xdr:row>65</xdr:row>
      <xdr:rowOff>9525</xdr:rowOff>
    </xdr:from>
    <xdr:to>
      <xdr:col>0</xdr:col>
      <xdr:colOff>1295400</xdr:colOff>
      <xdr:row>67</xdr:row>
      <xdr:rowOff>295275</xdr:rowOff>
    </xdr:to>
    <xdr:pic>
      <xdr:nvPicPr>
        <xdr:cNvPr id="34" name="Рисунок 6">
          <a:extLst>
            <a:ext uri="{FF2B5EF4-FFF2-40B4-BE49-F238E27FC236}">
              <a16:creationId xmlns:a16="http://schemas.microsoft.com/office/drawing/2014/main" id="{00000000-0008-0000-0A00-000022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028700" y="11610975"/>
          <a:ext cx="2667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933450</xdr:colOff>
      <xdr:row>22</xdr:row>
      <xdr:rowOff>57150</xdr:rowOff>
    </xdr:from>
    <xdr:to>
      <xdr:col>0</xdr:col>
      <xdr:colOff>1343025</xdr:colOff>
      <xdr:row>25</xdr:row>
      <xdr:rowOff>152400</xdr:rowOff>
    </xdr:to>
    <xdr:pic>
      <xdr:nvPicPr>
        <xdr:cNvPr id="35" name="Рисунок 7">
          <a:extLst>
            <a:ext uri="{FF2B5EF4-FFF2-40B4-BE49-F238E27FC236}">
              <a16:creationId xmlns:a16="http://schemas.microsoft.com/office/drawing/2014/main" id="{00000000-0008-0000-0A00-000023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33450" y="4152900"/>
          <a:ext cx="4095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428625</xdr:colOff>
      <xdr:row>20</xdr:row>
      <xdr:rowOff>57150</xdr:rowOff>
    </xdr:from>
    <xdr:to>
      <xdr:col>0</xdr:col>
      <xdr:colOff>800100</xdr:colOff>
      <xdr:row>23</xdr:row>
      <xdr:rowOff>104775</xdr:rowOff>
    </xdr:to>
    <xdr:pic>
      <xdr:nvPicPr>
        <xdr:cNvPr id="36" name="Рисунок 8">
          <a:extLst>
            <a:ext uri="{FF2B5EF4-FFF2-40B4-BE49-F238E27FC236}">
              <a16:creationId xmlns:a16="http://schemas.microsoft.com/office/drawing/2014/main" id="{00000000-0008-0000-0A00-000024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428625" y="3505200"/>
          <a:ext cx="3714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21</xdr:row>
      <xdr:rowOff>0</xdr:rowOff>
    </xdr:from>
    <xdr:to>
      <xdr:col>0</xdr:col>
      <xdr:colOff>428625</xdr:colOff>
      <xdr:row>24</xdr:row>
      <xdr:rowOff>123825</xdr:rowOff>
    </xdr:to>
    <xdr:pic>
      <xdr:nvPicPr>
        <xdr:cNvPr id="37" name="Рисунок 9">
          <a:extLst>
            <a:ext uri="{FF2B5EF4-FFF2-40B4-BE49-F238E27FC236}">
              <a16:creationId xmlns:a16="http://schemas.microsoft.com/office/drawing/2014/main" id="{00000000-0008-0000-0A00-000025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3771900"/>
          <a:ext cx="4286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342900</xdr:colOff>
      <xdr:row>83</xdr:row>
      <xdr:rowOff>104775</xdr:rowOff>
    </xdr:from>
    <xdr:to>
      <xdr:col>0</xdr:col>
      <xdr:colOff>876300</xdr:colOff>
      <xdr:row>93</xdr:row>
      <xdr:rowOff>9525</xdr:rowOff>
    </xdr:to>
    <xdr:pic>
      <xdr:nvPicPr>
        <xdr:cNvPr id="38" name="Рисунок 4">
          <a:extLst>
            <a:ext uri="{FF2B5EF4-FFF2-40B4-BE49-F238E27FC236}">
              <a16:creationId xmlns:a16="http://schemas.microsoft.com/office/drawing/2014/main" id="{00000000-0008-0000-0A00-000026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342900" y="33051750"/>
          <a:ext cx="53340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70</xdr:row>
      <xdr:rowOff>85725</xdr:rowOff>
    </xdr:from>
    <xdr:to>
      <xdr:col>0</xdr:col>
      <xdr:colOff>885825</xdr:colOff>
      <xdr:row>78</xdr:row>
      <xdr:rowOff>66675</xdr:rowOff>
    </xdr:to>
    <xdr:pic>
      <xdr:nvPicPr>
        <xdr:cNvPr id="39" name="Рисунок 5">
          <a:extLst>
            <a:ext uri="{FF2B5EF4-FFF2-40B4-BE49-F238E27FC236}">
              <a16:creationId xmlns:a16="http://schemas.microsoft.com/office/drawing/2014/main" id="{00000000-0008-0000-0A00-000027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57175" y="12982575"/>
          <a:ext cx="6286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58</xdr:row>
      <xdr:rowOff>38100</xdr:rowOff>
    </xdr:from>
    <xdr:to>
      <xdr:col>0</xdr:col>
      <xdr:colOff>1019175</xdr:colOff>
      <xdr:row>61</xdr:row>
      <xdr:rowOff>95250</xdr:rowOff>
    </xdr:to>
    <xdr:pic>
      <xdr:nvPicPr>
        <xdr:cNvPr id="40" name="Рисунок 10">
          <a:extLst>
            <a:ext uri="{FF2B5EF4-FFF2-40B4-BE49-F238E27FC236}">
              <a16:creationId xmlns:a16="http://schemas.microsoft.com/office/drawing/2014/main" id="{00000000-0008-0000-0A00-000028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9174" t="23849" r="5823" b="24168"/>
        <a:stretch>
          <a:fillRect/>
        </a:stretch>
      </xdr:blipFill>
      <xdr:spPr bwMode="auto">
        <a:xfrm>
          <a:off x="133350" y="24622125"/>
          <a:ext cx="885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57</xdr:row>
      <xdr:rowOff>47625</xdr:rowOff>
    </xdr:from>
    <xdr:to>
      <xdr:col>0</xdr:col>
      <xdr:colOff>1009650</xdr:colOff>
      <xdr:row>60</xdr:row>
      <xdr:rowOff>114300</xdr:rowOff>
    </xdr:to>
    <xdr:pic>
      <xdr:nvPicPr>
        <xdr:cNvPr id="41" name="Рисунок 11">
          <a:extLst>
            <a:ext uri="{FF2B5EF4-FFF2-40B4-BE49-F238E27FC236}">
              <a16:creationId xmlns:a16="http://schemas.microsoft.com/office/drawing/2014/main" id="{00000000-0008-0000-0A00-000029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l="6714" t="20752" r="9058" b="23706"/>
        <a:stretch>
          <a:fillRect/>
        </a:stretch>
      </xdr:blipFill>
      <xdr:spPr bwMode="auto">
        <a:xfrm>
          <a:off x="171450" y="23993475"/>
          <a:ext cx="8382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8</xdr:row>
      <xdr:rowOff>123825</xdr:rowOff>
    </xdr:from>
    <xdr:to>
      <xdr:col>0</xdr:col>
      <xdr:colOff>1114425</xdr:colOff>
      <xdr:row>15</xdr:row>
      <xdr:rowOff>85725</xdr:rowOff>
    </xdr:to>
    <xdr:pic>
      <xdr:nvPicPr>
        <xdr:cNvPr id="42" name="Рисунок 12">
          <a:extLst>
            <a:ext uri="{FF2B5EF4-FFF2-40B4-BE49-F238E27FC236}">
              <a16:creationId xmlns:a16="http://schemas.microsoft.com/office/drawing/2014/main" id="{00000000-0008-0000-0A00-00002A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8575" y="1619250"/>
          <a:ext cx="10858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7</xdr:row>
      <xdr:rowOff>57150</xdr:rowOff>
    </xdr:from>
    <xdr:to>
      <xdr:col>0</xdr:col>
      <xdr:colOff>1095375</xdr:colOff>
      <xdr:row>11</xdr:row>
      <xdr:rowOff>47625</xdr:rowOff>
    </xdr:to>
    <xdr:pic>
      <xdr:nvPicPr>
        <xdr:cNvPr id="43" name="Рисунок 13">
          <a:extLst>
            <a:ext uri="{FF2B5EF4-FFF2-40B4-BE49-F238E27FC236}">
              <a16:creationId xmlns:a16="http://schemas.microsoft.com/office/drawing/2014/main" id="{00000000-0008-0000-0A00-00002B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8575" y="1114425"/>
          <a:ext cx="1066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45</xdr:row>
      <xdr:rowOff>114300</xdr:rowOff>
    </xdr:from>
    <xdr:to>
      <xdr:col>0</xdr:col>
      <xdr:colOff>876300</xdr:colOff>
      <xdr:row>49</xdr:row>
      <xdr:rowOff>104775</xdr:rowOff>
    </xdr:to>
    <xdr:pic>
      <xdr:nvPicPr>
        <xdr:cNvPr id="44" name="Рисунок 16">
          <a:extLst>
            <a:ext uri="{FF2B5EF4-FFF2-40B4-BE49-F238E27FC236}">
              <a16:creationId xmlns:a16="http://schemas.microsoft.com/office/drawing/2014/main" id="{00000000-0008-0000-0A00-00002C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38125" y="18392775"/>
          <a:ext cx="6381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42</xdr:row>
      <xdr:rowOff>38100</xdr:rowOff>
    </xdr:from>
    <xdr:to>
      <xdr:col>0</xdr:col>
      <xdr:colOff>923925</xdr:colOff>
      <xdr:row>46</xdr:row>
      <xdr:rowOff>142875</xdr:rowOff>
    </xdr:to>
    <xdr:pic>
      <xdr:nvPicPr>
        <xdr:cNvPr id="45" name="Рисунок 18">
          <a:extLst>
            <a:ext uri="{FF2B5EF4-FFF2-40B4-BE49-F238E27FC236}">
              <a16:creationId xmlns:a16="http://schemas.microsoft.com/office/drawing/2014/main" id="{00000000-0008-0000-0A00-00002D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71450" y="16011525"/>
          <a:ext cx="7524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41</xdr:row>
      <xdr:rowOff>19050</xdr:rowOff>
    </xdr:from>
    <xdr:to>
      <xdr:col>0</xdr:col>
      <xdr:colOff>962025</xdr:colOff>
      <xdr:row>45</xdr:row>
      <xdr:rowOff>142875</xdr:rowOff>
    </xdr:to>
    <xdr:pic>
      <xdr:nvPicPr>
        <xdr:cNvPr id="46" name="Рисунок 20">
          <a:extLst>
            <a:ext uri="{FF2B5EF4-FFF2-40B4-BE49-F238E27FC236}">
              <a16:creationId xmlns:a16="http://schemas.microsoft.com/office/drawing/2014/main" id="{00000000-0008-0000-0A00-00002E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90500" y="15154275"/>
          <a:ext cx="7715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6</xdr:row>
      <xdr:rowOff>0</xdr:rowOff>
    </xdr:from>
    <xdr:to>
      <xdr:col>4</xdr:col>
      <xdr:colOff>0</xdr:colOff>
      <xdr:row>13</xdr:row>
      <xdr:rowOff>133350</xdr:rowOff>
    </xdr:to>
    <xdr:sp macro="" textlink="">
      <xdr:nvSpPr>
        <xdr:cNvPr id="17409" name="Text Box 1">
          <a:extLst>
            <a:ext uri="{FF2B5EF4-FFF2-40B4-BE49-F238E27FC236}">
              <a16:creationId xmlns:a16="http://schemas.microsoft.com/office/drawing/2014/main" id="{00000000-0008-0000-0B00-000001440000}"/>
            </a:ext>
          </a:extLst>
        </xdr:cNvPr>
        <xdr:cNvSpPr txBox="1">
          <a:spLocks noChangeArrowheads="1"/>
        </xdr:cNvSpPr>
      </xdr:nvSpPr>
      <xdr:spPr bwMode="auto">
        <a:xfrm>
          <a:off x="6858000" y="0"/>
          <a:ext cx="0" cy="1200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е-</a:t>
          </a:r>
          <a:r>
            <a:rPr lang="en-US" sz="1000" b="1" i="0" u="none" strike="noStrike" baseline="0">
              <a:solidFill>
                <a:srgbClr val="0000FF"/>
              </a:solidFill>
              <a:latin typeface="Arial"/>
              <a:cs typeface="Arial"/>
            </a:rPr>
            <a:t>mail:   info@avtograph.com  </a:t>
          </a:r>
        </a:p>
        <a:p>
          <a:pPr algn="l" rtl="0">
            <a:defRPr sz="1000"/>
          </a:pPr>
          <a:r>
            <a:rPr lang="en-US" sz="1000" b="1" i="0" u="none" strike="noStrike" baseline="0">
              <a:solidFill>
                <a:srgbClr val="0000FF"/>
              </a:solidFill>
              <a:latin typeface="Arial"/>
              <a:cs typeface="Arial"/>
            </a:rPr>
            <a:t>   http://www.avtograph.com  </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28575</xdr:colOff>
      <xdr:row>0</xdr:row>
      <xdr:rowOff>9525</xdr:rowOff>
    </xdr:from>
    <xdr:to>
      <xdr:col>1</xdr:col>
      <xdr:colOff>19050</xdr:colOff>
      <xdr:row>0</xdr:row>
      <xdr:rowOff>638175</xdr:rowOff>
    </xdr:to>
    <xdr:pic>
      <xdr:nvPicPr>
        <xdr:cNvPr id="452780" name="Рисунок 8" descr="C:\Users\igor\Desktop\О компании\ce_logo.gif">
          <a:extLst>
            <a:ext uri="{FF2B5EF4-FFF2-40B4-BE49-F238E27FC236}">
              <a16:creationId xmlns:a16="http://schemas.microsoft.com/office/drawing/2014/main" id="{00000000-0008-0000-0B00-0000ACE8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
          <a:ext cx="10763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142875</xdr:rowOff>
    </xdr:from>
    <xdr:to>
      <xdr:col>5</xdr:col>
      <xdr:colOff>0</xdr:colOff>
      <xdr:row>6</xdr:row>
      <xdr:rowOff>66675</xdr:rowOff>
    </xdr:to>
    <xdr:sp macro="" textlink="">
      <xdr:nvSpPr>
        <xdr:cNvPr id="15361" name="Text Box 1">
          <a:extLst>
            <a:ext uri="{FF2B5EF4-FFF2-40B4-BE49-F238E27FC236}">
              <a16:creationId xmlns:a16="http://schemas.microsoft.com/office/drawing/2014/main" id="{00000000-0008-0000-0C00-0000013C0000}"/>
            </a:ext>
          </a:extLst>
        </xdr:cNvPr>
        <xdr:cNvSpPr txBox="1">
          <a:spLocks noChangeArrowheads="1"/>
        </xdr:cNvSpPr>
      </xdr:nvSpPr>
      <xdr:spPr bwMode="auto">
        <a:xfrm>
          <a:off x="8639175" y="133350"/>
          <a:ext cx="0" cy="8953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100" b="1" i="0" strike="noStrike">
              <a:solidFill>
                <a:srgbClr val="000000"/>
              </a:solidFill>
              <a:latin typeface="Arial"/>
              <a:cs typeface="Arial"/>
            </a:rPr>
            <a:t>ООО ТД "АВТОграф" </a:t>
          </a:r>
        </a:p>
        <a:p>
          <a:pPr algn="l" rtl="0">
            <a:defRPr sz="1000"/>
          </a:pPr>
          <a:r>
            <a:rPr lang="ru-RU" sz="1100" b="1" i="0" strike="noStrike">
              <a:solidFill>
                <a:srgbClr val="000000"/>
              </a:solidFill>
              <a:latin typeface="Arial"/>
              <a:cs typeface="Arial"/>
            </a:rPr>
            <a:t>193171, Санкт-Петербург, ул. Бабушкина 36/1 </a:t>
          </a:r>
        </a:p>
        <a:p>
          <a:pPr algn="l" rtl="0">
            <a:defRPr sz="1000"/>
          </a:pPr>
          <a:r>
            <a:rPr lang="ru-RU" sz="1100" b="1" i="0" strike="noStrike">
              <a:solidFill>
                <a:srgbClr val="000000"/>
              </a:solidFill>
              <a:latin typeface="Arial"/>
              <a:cs typeface="Arial"/>
            </a:rPr>
            <a:t>Тел.   (812)  449-41-02,    449-3996,     560-08-72  </a:t>
          </a:r>
        </a:p>
        <a:p>
          <a:pPr algn="l" rtl="0">
            <a:defRPr sz="1000"/>
          </a:pPr>
          <a:r>
            <a:rPr lang="ru-RU" sz="1100" b="1" i="0" strike="noStrike">
              <a:solidFill>
                <a:srgbClr val="000000"/>
              </a:solidFill>
              <a:latin typeface="Arial"/>
              <a:cs typeface="Arial"/>
            </a:rPr>
            <a:t>факс    449-39-97;    е-</a:t>
          </a:r>
          <a:r>
            <a:rPr lang="en-US" sz="1100" b="1" i="0" strike="noStrike">
              <a:solidFill>
                <a:srgbClr val="000000"/>
              </a:solidFill>
              <a:latin typeface="Arial"/>
              <a:cs typeface="Arial"/>
            </a:rPr>
            <a:t>mail:   </a:t>
          </a:r>
          <a:r>
            <a:rPr lang="en-US" sz="1100" b="1" i="0" strike="noStrike">
              <a:solidFill>
                <a:srgbClr val="0000FF"/>
              </a:solidFill>
              <a:latin typeface="Arial"/>
              <a:cs typeface="Arial"/>
            </a:rPr>
            <a:t>info@avtograph.com</a:t>
          </a:r>
          <a:r>
            <a:rPr lang="en-US" sz="1100" b="1" i="0" strike="noStrike">
              <a:solidFill>
                <a:srgbClr val="000000"/>
              </a:solidFill>
              <a:latin typeface="Arial"/>
              <a:cs typeface="Arial"/>
            </a:rPr>
            <a:t> </a:t>
          </a:r>
          <a:r>
            <a:rPr lang="en-US" sz="1100" b="1" i="0" strike="noStrike">
              <a:solidFill>
                <a:srgbClr val="0000FF"/>
              </a:solidFill>
              <a:latin typeface="Arial"/>
              <a:cs typeface="Arial"/>
            </a:rPr>
            <a:t>http://www.avtograph.com</a:t>
          </a:r>
          <a:r>
            <a:rPr lang="en-US" sz="1100" b="1" i="0" strike="noStrike">
              <a:solidFill>
                <a:srgbClr val="000000"/>
              </a:solidFill>
              <a:latin typeface="Arial"/>
              <a:cs typeface="Arial"/>
            </a:rPr>
            <a:t>  </a:t>
          </a:r>
          <a:endParaRPr lang="en-US" sz="10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180975</xdr:colOff>
      <xdr:row>0</xdr:row>
      <xdr:rowOff>19050</xdr:rowOff>
    </xdr:from>
    <xdr:to>
      <xdr:col>1</xdr:col>
      <xdr:colOff>76200</xdr:colOff>
      <xdr:row>3</xdr:row>
      <xdr:rowOff>95250</xdr:rowOff>
    </xdr:to>
    <xdr:pic>
      <xdr:nvPicPr>
        <xdr:cNvPr id="453804" name="Рисунок 8" descr="C:\Users\igor\Desktop\О компании\ce_logo.gif">
          <a:extLst>
            <a:ext uri="{FF2B5EF4-FFF2-40B4-BE49-F238E27FC236}">
              <a16:creationId xmlns:a16="http://schemas.microsoft.com/office/drawing/2014/main" id="{00000000-0008-0000-0C00-0000ACE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9050"/>
          <a:ext cx="12096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38100</xdr:colOff>
      <xdr:row>0</xdr:row>
      <xdr:rowOff>66675</xdr:rowOff>
    </xdr:from>
    <xdr:to>
      <xdr:col>1</xdr:col>
      <xdr:colOff>438150</xdr:colOff>
      <xdr:row>3</xdr:row>
      <xdr:rowOff>123825</xdr:rowOff>
    </xdr:to>
    <xdr:pic>
      <xdr:nvPicPr>
        <xdr:cNvPr id="454742" name="Рисунок 8" descr="C:\Users\igor\Desktop\О компании\ce_logo.gif">
          <a:extLst>
            <a:ext uri="{FF2B5EF4-FFF2-40B4-BE49-F238E27FC236}">
              <a16:creationId xmlns:a16="http://schemas.microsoft.com/office/drawing/2014/main" id="{00000000-0008-0000-0D00-000056F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457200</xdr:colOff>
      <xdr:row>3</xdr:row>
      <xdr:rowOff>0</xdr:rowOff>
    </xdr:to>
    <xdr:pic>
      <xdr:nvPicPr>
        <xdr:cNvPr id="456361" name="Picture 13" descr="trim">
          <a:extLst>
            <a:ext uri="{FF2B5EF4-FFF2-40B4-BE49-F238E27FC236}">
              <a16:creationId xmlns:a16="http://schemas.microsoft.com/office/drawing/2014/main" id="{00000000-0008-0000-0E00-0000A9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2" name="Picture 13" descr="trim">
          <a:extLst>
            <a:ext uri="{FF2B5EF4-FFF2-40B4-BE49-F238E27FC236}">
              <a16:creationId xmlns:a16="http://schemas.microsoft.com/office/drawing/2014/main" id="{00000000-0008-0000-0E00-0000AA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819150</xdr:colOff>
      <xdr:row>3</xdr:row>
      <xdr:rowOff>0</xdr:rowOff>
    </xdr:to>
    <xdr:pic>
      <xdr:nvPicPr>
        <xdr:cNvPr id="456363" name="Picture 46" descr="0267">
          <a:extLst>
            <a:ext uri="{FF2B5EF4-FFF2-40B4-BE49-F238E27FC236}">
              <a16:creationId xmlns:a16="http://schemas.microsoft.com/office/drawing/2014/main" id="{00000000-0008-0000-0E00-0000ABF60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58175" y="895350"/>
          <a:ext cx="819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895350</xdr:colOff>
      <xdr:row>3</xdr:row>
      <xdr:rowOff>0</xdr:rowOff>
    </xdr:to>
    <xdr:pic>
      <xdr:nvPicPr>
        <xdr:cNvPr id="456364" name="Picture 47" descr="ef-002">
          <a:extLst>
            <a:ext uri="{FF2B5EF4-FFF2-40B4-BE49-F238E27FC236}">
              <a16:creationId xmlns:a16="http://schemas.microsoft.com/office/drawing/2014/main" id="{00000000-0008-0000-0E00-0000ACF606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39125" y="895350"/>
          <a:ext cx="895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5" name="Picture 13" descr="trim">
          <a:extLst>
            <a:ext uri="{FF2B5EF4-FFF2-40B4-BE49-F238E27FC236}">
              <a16:creationId xmlns:a16="http://schemas.microsoft.com/office/drawing/2014/main" id="{00000000-0008-0000-0E00-0000AD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6550" y="904875"/>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1552574</xdr:colOff>
      <xdr:row>0</xdr:row>
      <xdr:rowOff>0</xdr:rowOff>
    </xdr:from>
    <xdr:to>
      <xdr:col>4</xdr:col>
      <xdr:colOff>123824</xdr:colOff>
      <xdr:row>2</xdr:row>
      <xdr:rowOff>466725</xdr:rowOff>
    </xdr:to>
    <xdr:pic>
      <xdr:nvPicPr>
        <xdr:cNvPr id="456368" name="Picture 446" descr="шапка jetapro СВЕТЛАЯ">
          <a:extLst>
            <a:ext uri="{FF2B5EF4-FFF2-40B4-BE49-F238E27FC236}">
              <a16:creationId xmlns:a16="http://schemas.microsoft.com/office/drawing/2014/main" id="{00000000-0008-0000-0E00-0000B0F606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52574" y="0"/>
          <a:ext cx="85820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xdr:col>
      <xdr:colOff>304800</xdr:colOff>
      <xdr:row>4</xdr:row>
      <xdr:rowOff>142875</xdr:rowOff>
    </xdr:to>
    <xdr:sp macro="" textlink="">
      <xdr:nvSpPr>
        <xdr:cNvPr id="1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A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1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B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1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1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D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276225</xdr:rowOff>
    </xdr:to>
    <xdr:sp macro="" textlink="">
      <xdr:nvSpPr>
        <xdr:cNvPr id="1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E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276225</xdr:rowOff>
    </xdr:to>
    <xdr:sp macro="" textlink="">
      <xdr:nvSpPr>
        <xdr:cNvPr id="1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F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276225</xdr:rowOff>
    </xdr:to>
    <xdr:sp macro="" textlink="">
      <xdr:nvSpPr>
        <xdr:cNvPr id="1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0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276225</xdr:rowOff>
    </xdr:to>
    <xdr:sp macro="" textlink="">
      <xdr:nvSpPr>
        <xdr:cNvPr id="1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1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733425</xdr:rowOff>
    </xdr:to>
    <xdr:sp macro="" textlink="">
      <xdr:nvSpPr>
        <xdr:cNvPr id="1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2000000}"/>
            </a:ext>
          </a:extLst>
        </xdr:cNvPr>
        <xdr:cNvSpPr>
          <a:spLocks noChangeAspect="1" noChangeArrowheads="1"/>
        </xdr:cNvSpPr>
      </xdr:nvSpPr>
      <xdr:spPr bwMode="auto">
        <a:xfrm>
          <a:off x="4591050" y="42710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1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3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4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5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6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7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8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9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A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B000000}"/>
            </a:ext>
          </a:extLst>
        </xdr:cNvPr>
        <xdr:cNvSpPr>
          <a:spLocks noChangeAspect="1" noChangeArrowheads="1"/>
        </xdr:cNvSpPr>
      </xdr:nvSpPr>
      <xdr:spPr bwMode="auto">
        <a:xfrm>
          <a:off x="4914900" y="376523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47625</xdr:colOff>
      <xdr:row>0</xdr:row>
      <xdr:rowOff>28575</xdr:rowOff>
    </xdr:from>
    <xdr:to>
      <xdr:col>0</xdr:col>
      <xdr:colOff>1114425</xdr:colOff>
      <xdr:row>2</xdr:row>
      <xdr:rowOff>161925</xdr:rowOff>
    </xdr:to>
    <xdr:pic>
      <xdr:nvPicPr>
        <xdr:cNvPr id="28" name="Рисунок 8" descr="C:\Users\igor\Desktop\О компании\ce_logo.gif">
          <a:extLst>
            <a:ext uri="{FF2B5EF4-FFF2-40B4-BE49-F238E27FC236}">
              <a16:creationId xmlns:a16="http://schemas.microsoft.com/office/drawing/2014/main" id="{00000000-0008-0000-0E00-00001C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625" y="285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xdr:col>
      <xdr:colOff>304800</xdr:colOff>
      <xdr:row>4</xdr:row>
      <xdr:rowOff>142875</xdr:rowOff>
    </xdr:to>
    <xdr:sp macro="" textlink="">
      <xdr:nvSpPr>
        <xdr:cNvPr id="2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D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3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E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3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F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114300</xdr:rowOff>
    </xdr:to>
    <xdr:sp macro="" textlink="">
      <xdr:nvSpPr>
        <xdr:cNvPr id="3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0000000}"/>
            </a:ext>
          </a:extLst>
        </xdr:cNvPr>
        <xdr:cNvSpPr>
          <a:spLocks noChangeAspect="1" noChangeArrowheads="1"/>
        </xdr:cNvSpPr>
      </xdr:nvSpPr>
      <xdr:spPr bwMode="auto">
        <a:xfrm rot="-5400000">
          <a:off x="1381125" y="211836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733425</xdr:rowOff>
    </xdr:to>
    <xdr:sp macro="" textlink="">
      <xdr:nvSpPr>
        <xdr:cNvPr id="3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1000000}"/>
            </a:ext>
          </a:extLst>
        </xdr:cNvPr>
        <xdr:cNvSpPr>
          <a:spLocks noChangeAspect="1" noChangeArrowheads="1"/>
        </xdr:cNvSpPr>
      </xdr:nvSpPr>
      <xdr:spPr bwMode="auto">
        <a:xfrm>
          <a:off x="1381125" y="213455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361950</xdr:rowOff>
    </xdr:to>
    <xdr:sp macro="" textlink="">
      <xdr:nvSpPr>
        <xdr:cNvPr id="3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2000000}"/>
            </a:ext>
          </a:extLst>
        </xdr:cNvPr>
        <xdr:cNvSpPr>
          <a:spLocks noChangeAspect="1" noChangeArrowheads="1"/>
        </xdr:cNvSpPr>
      </xdr:nvSpPr>
      <xdr:spPr bwMode="auto">
        <a:xfrm>
          <a:off x="1381125" y="217170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6</xdr:row>
      <xdr:rowOff>76200</xdr:rowOff>
    </xdr:to>
    <xdr:sp macro="" textlink="">
      <xdr:nvSpPr>
        <xdr:cNvPr id="3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3000000}"/>
            </a:ext>
          </a:extLst>
        </xdr:cNvPr>
        <xdr:cNvSpPr>
          <a:spLocks noChangeAspect="1" noChangeArrowheads="1"/>
        </xdr:cNvSpPr>
      </xdr:nvSpPr>
      <xdr:spPr bwMode="auto">
        <a:xfrm flipH="1" flipV="1">
          <a:off x="1685925" y="219646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0</xdr:rowOff>
    </xdr:to>
    <xdr:sp macro="" textlink="">
      <xdr:nvSpPr>
        <xdr:cNvPr id="3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5000000}"/>
            </a:ext>
          </a:extLst>
        </xdr:cNvPr>
        <xdr:cNvSpPr>
          <a:spLocks noChangeAspect="1" noChangeArrowheads="1"/>
        </xdr:cNvSpPr>
      </xdr:nvSpPr>
      <xdr:spPr bwMode="auto">
        <a:xfrm>
          <a:off x="4924425" y="5051107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4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F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4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0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4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1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114300</xdr:rowOff>
    </xdr:to>
    <xdr:sp macro="" textlink="">
      <xdr:nvSpPr>
        <xdr:cNvPr id="5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2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85725</xdr:rowOff>
    </xdr:to>
    <xdr:sp macro="" textlink="">
      <xdr:nvSpPr>
        <xdr:cNvPr id="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4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5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5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0</xdr:rowOff>
    </xdr:to>
    <xdr:sp macro="" textlink="">
      <xdr:nvSpPr>
        <xdr:cNvPr id="55"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7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3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7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8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9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133350</xdr:rowOff>
    </xdr:to>
    <xdr:sp macro="" textlink="">
      <xdr:nvSpPr>
        <xdr:cNvPr id="4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A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142875</xdr:rowOff>
    </xdr:to>
    <xdr:sp macro="" textlink="">
      <xdr:nvSpPr>
        <xdr:cNvPr id="4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B000000}"/>
            </a:ext>
          </a:extLst>
        </xdr:cNvPr>
        <xdr:cNvSpPr>
          <a:spLocks noChangeAspect="1" noChangeArrowheads="1"/>
        </xdr:cNvSpPr>
      </xdr:nvSpPr>
      <xdr:spPr bwMode="auto">
        <a:xfrm>
          <a:off x="1381125" y="23698200"/>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95250</xdr:rowOff>
    </xdr:to>
    <xdr:sp macro="" textlink="">
      <xdr:nvSpPr>
        <xdr:cNvPr id="4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C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D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0</xdr:rowOff>
    </xdr:to>
    <xdr:sp macro="" textlink="">
      <xdr:nvSpPr>
        <xdr:cNvPr id="56"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8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2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4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133350</xdr:rowOff>
    </xdr:to>
    <xdr:sp macro="" textlink="">
      <xdr:nvSpPr>
        <xdr:cNvPr id="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5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95250</xdr:rowOff>
    </xdr:to>
    <xdr:sp macro="" textlink="">
      <xdr:nvSpPr>
        <xdr:cNvPr id="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7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8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9525</xdr:rowOff>
    </xdr:to>
    <xdr:sp macro="" textlink="">
      <xdr:nvSpPr>
        <xdr:cNvPr id="3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6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9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A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B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133350</xdr:rowOff>
    </xdr:to>
    <xdr:sp macro="" textlink="">
      <xdr:nvSpPr>
        <xdr:cNvPr id="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C000000}"/>
            </a:ext>
          </a:extLst>
        </xdr:cNvPr>
        <xdr:cNvSpPr>
          <a:spLocks noChangeAspect="1" noChangeArrowheads="1"/>
        </xdr:cNvSpPr>
      </xdr:nvSpPr>
      <xdr:spPr bwMode="auto">
        <a:xfrm rot="-5400000">
          <a:off x="1381125" y="352901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95250</xdr:rowOff>
    </xdr:to>
    <xdr:sp macro="" textlink="">
      <xdr:nvSpPr>
        <xdr:cNvPr id="6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E000000}"/>
            </a:ext>
          </a:extLst>
        </xdr:cNvPr>
        <xdr:cNvSpPr>
          <a:spLocks noChangeAspect="1" noChangeArrowheads="1"/>
        </xdr:cNvSpPr>
      </xdr:nvSpPr>
      <xdr:spPr bwMode="auto">
        <a:xfrm>
          <a:off x="1381125" y="354520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6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F000000}"/>
            </a:ext>
          </a:extLst>
        </xdr:cNvPr>
        <xdr:cNvSpPr>
          <a:spLocks noChangeAspect="1" noChangeArrowheads="1"/>
        </xdr:cNvSpPr>
      </xdr:nvSpPr>
      <xdr:spPr bwMode="auto">
        <a:xfrm flipH="1" flipV="1">
          <a:off x="1685925" y="354520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9525</xdr:rowOff>
    </xdr:to>
    <xdr:sp macro="" textlink="">
      <xdr:nvSpPr>
        <xdr:cNvPr id="456353"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1F60600}"/>
            </a:ext>
          </a:extLst>
        </xdr:cNvPr>
        <xdr:cNvSpPr>
          <a:spLocks noChangeAspect="1" noChangeArrowheads="1"/>
        </xdr:cNvSpPr>
      </xdr:nvSpPr>
      <xdr:spPr bwMode="auto">
        <a:xfrm>
          <a:off x="4924425" y="660654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563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2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5635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3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5635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4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133350</xdr:rowOff>
    </xdr:to>
    <xdr:sp macro="" textlink="">
      <xdr:nvSpPr>
        <xdr:cNvPr id="4563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5F60600}"/>
            </a:ext>
          </a:extLst>
        </xdr:cNvPr>
        <xdr:cNvSpPr>
          <a:spLocks noChangeAspect="1" noChangeArrowheads="1"/>
        </xdr:cNvSpPr>
      </xdr:nvSpPr>
      <xdr:spPr bwMode="auto">
        <a:xfrm rot="-5400000">
          <a:off x="1381125" y="483965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95250</xdr:rowOff>
    </xdr:to>
    <xdr:sp macro="" textlink="">
      <xdr:nvSpPr>
        <xdr:cNvPr id="4563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7F60600}"/>
            </a:ext>
          </a:extLst>
        </xdr:cNvPr>
        <xdr:cNvSpPr>
          <a:spLocks noChangeAspect="1" noChangeArrowheads="1"/>
        </xdr:cNvSpPr>
      </xdr:nvSpPr>
      <xdr:spPr bwMode="auto">
        <a:xfrm>
          <a:off x="1381125" y="485584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63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8F60600}"/>
            </a:ext>
          </a:extLst>
        </xdr:cNvPr>
        <xdr:cNvSpPr>
          <a:spLocks noChangeAspect="1" noChangeArrowheads="1"/>
        </xdr:cNvSpPr>
      </xdr:nvSpPr>
      <xdr:spPr bwMode="auto">
        <a:xfrm flipH="1" flipV="1">
          <a:off x="1685925" y="485584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9525</xdr:rowOff>
    </xdr:to>
    <xdr:sp macro="" textlink="">
      <xdr:nvSpPr>
        <xdr:cNvPr id="45636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FF60600}"/>
            </a:ext>
          </a:extLst>
        </xdr:cNvPr>
        <xdr:cNvSpPr>
          <a:spLocks noChangeAspect="1" noChangeArrowheads="1"/>
        </xdr:cNvSpPr>
      </xdr:nvSpPr>
      <xdr:spPr bwMode="auto">
        <a:xfrm>
          <a:off x="4924425" y="791718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xdr:row>
      <xdr:rowOff>0</xdr:rowOff>
    </xdr:from>
    <xdr:to>
      <xdr:col>1</xdr:col>
      <xdr:colOff>304800</xdr:colOff>
      <xdr:row>47</xdr:row>
      <xdr:rowOff>0</xdr:rowOff>
    </xdr:to>
    <xdr:sp macro="" textlink="">
      <xdr:nvSpPr>
        <xdr:cNvPr id="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67AE9579-A871-4C40-8291-C10EEA7E9C9C}"/>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xdr:row>
      <xdr:rowOff>0</xdr:rowOff>
    </xdr:from>
    <xdr:to>
      <xdr:col>1</xdr:col>
      <xdr:colOff>304800</xdr:colOff>
      <xdr:row>47</xdr:row>
      <xdr:rowOff>0</xdr:rowOff>
    </xdr:to>
    <xdr:sp macro="" textlink="">
      <xdr:nvSpPr>
        <xdr:cNvPr id="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AA3D010-9330-412C-BDBF-C5E4C530EE2D}"/>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xdr:row>
      <xdr:rowOff>0</xdr:rowOff>
    </xdr:from>
    <xdr:to>
      <xdr:col>1</xdr:col>
      <xdr:colOff>304800</xdr:colOff>
      <xdr:row>47</xdr:row>
      <xdr:rowOff>0</xdr:rowOff>
    </xdr:to>
    <xdr:sp macro="" textlink="">
      <xdr:nvSpPr>
        <xdr:cNvPr id="5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101C6105-142C-46F4-8ADA-C87A4FB0801B}"/>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xdr:row>
      <xdr:rowOff>0</xdr:rowOff>
    </xdr:from>
    <xdr:to>
      <xdr:col>1</xdr:col>
      <xdr:colOff>276225</xdr:colOff>
      <xdr:row>46</xdr:row>
      <xdr:rowOff>123825</xdr:rowOff>
    </xdr:to>
    <xdr:sp macro="" textlink="">
      <xdr:nvSpPr>
        <xdr:cNvPr id="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E7BECD35-B0F1-448B-A132-DF545D1F830C}"/>
            </a:ext>
          </a:extLst>
        </xdr:cNvPr>
        <xdr:cNvSpPr>
          <a:spLocks noChangeAspect="1" noChangeArrowheads="1"/>
        </xdr:cNvSpPr>
      </xdr:nvSpPr>
      <xdr:spPr bwMode="auto">
        <a:xfrm rot="-5400000">
          <a:off x="1543050" y="507111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xdr:row>
      <xdr:rowOff>0</xdr:rowOff>
    </xdr:from>
    <xdr:to>
      <xdr:col>1</xdr:col>
      <xdr:colOff>304800</xdr:colOff>
      <xdr:row>50</xdr:row>
      <xdr:rowOff>9525</xdr:rowOff>
    </xdr:to>
    <xdr:sp macro="" textlink="">
      <xdr:nvSpPr>
        <xdr:cNvPr id="6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64DAA0B-DDE7-4CA0-95DA-384A845DEFE1}"/>
            </a:ext>
          </a:extLst>
        </xdr:cNvPr>
        <xdr:cNvSpPr>
          <a:spLocks noChangeAspect="1" noChangeArrowheads="1"/>
        </xdr:cNvSpPr>
      </xdr:nvSpPr>
      <xdr:spPr bwMode="auto">
        <a:xfrm>
          <a:off x="1543050"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xdr:row>
      <xdr:rowOff>0</xdr:rowOff>
    </xdr:from>
    <xdr:to>
      <xdr:col>1</xdr:col>
      <xdr:colOff>304800</xdr:colOff>
      <xdr:row>47</xdr:row>
      <xdr:rowOff>95250</xdr:rowOff>
    </xdr:to>
    <xdr:sp macro="" textlink="">
      <xdr:nvSpPr>
        <xdr:cNvPr id="4563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0201CE4-DA2E-4F9D-A57C-F007C5C42EE8}"/>
            </a:ext>
          </a:extLst>
        </xdr:cNvPr>
        <xdr:cNvSpPr>
          <a:spLocks noChangeAspect="1" noChangeArrowheads="1"/>
        </xdr:cNvSpPr>
      </xdr:nvSpPr>
      <xdr:spPr bwMode="auto">
        <a:xfrm>
          <a:off x="1543050" y="50873025"/>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46</xdr:row>
      <xdr:rowOff>0</xdr:rowOff>
    </xdr:from>
    <xdr:to>
      <xdr:col>1</xdr:col>
      <xdr:colOff>352425</xdr:colOff>
      <xdr:row>46</xdr:row>
      <xdr:rowOff>95250</xdr:rowOff>
    </xdr:to>
    <xdr:sp macro="" textlink="">
      <xdr:nvSpPr>
        <xdr:cNvPr id="4563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A03DA58C-D5B8-490C-A14F-0EE214A6F41C}"/>
            </a:ext>
          </a:extLst>
        </xdr:cNvPr>
        <xdr:cNvSpPr>
          <a:spLocks noChangeAspect="1" noChangeArrowheads="1"/>
        </xdr:cNvSpPr>
      </xdr:nvSpPr>
      <xdr:spPr bwMode="auto">
        <a:xfrm flipH="1" flipV="1">
          <a:off x="1847850" y="50873025"/>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1228725</xdr:colOff>
      <xdr:row>46</xdr:row>
      <xdr:rowOff>0</xdr:rowOff>
    </xdr:from>
    <xdr:to>
      <xdr:col>0</xdr:col>
      <xdr:colOff>1533525</xdr:colOff>
      <xdr:row>50</xdr:row>
      <xdr:rowOff>9525</xdr:rowOff>
    </xdr:to>
    <xdr:sp macro="" textlink="">
      <xdr:nvSpPr>
        <xdr:cNvPr id="45636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81491BD9-D2F0-4803-80C1-C16DC1683109}"/>
            </a:ext>
          </a:extLst>
        </xdr:cNvPr>
        <xdr:cNvSpPr>
          <a:spLocks noChangeAspect="1" noChangeArrowheads="1"/>
        </xdr:cNvSpPr>
      </xdr:nvSpPr>
      <xdr:spPr bwMode="auto">
        <a:xfrm>
          <a:off x="1228725"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67</xdr:row>
      <xdr:rowOff>0</xdr:rowOff>
    </xdr:from>
    <xdr:to>
      <xdr:col>1</xdr:col>
      <xdr:colOff>6553200</xdr:colOff>
      <xdr:row>68</xdr:row>
      <xdr:rowOff>9525</xdr:rowOff>
    </xdr:to>
    <xdr:sp macro="" textlink="">
      <xdr:nvSpPr>
        <xdr:cNvPr id="456369"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1D79154-16E2-4DA1-975C-D11D4550F14A}"/>
            </a:ext>
          </a:extLst>
        </xdr:cNvPr>
        <xdr:cNvSpPr>
          <a:spLocks noChangeAspect="1" noChangeArrowheads="1"/>
        </xdr:cNvSpPr>
      </xdr:nvSpPr>
      <xdr:spPr bwMode="auto">
        <a:xfrm>
          <a:off x="5086350" y="8748712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114300</xdr:colOff>
      <xdr:row>0</xdr:row>
      <xdr:rowOff>476250</xdr:rowOff>
    </xdr:to>
    <xdr:pic>
      <xdr:nvPicPr>
        <xdr:cNvPr id="456790" name="Рисунок 8" descr="C:\Users\igor\Desktop\О компании\ce_logo.gif">
          <a:extLst>
            <a:ext uri="{FF2B5EF4-FFF2-40B4-BE49-F238E27FC236}">
              <a16:creationId xmlns:a16="http://schemas.microsoft.com/office/drawing/2014/main" id="{00000000-0008-0000-0F00-000056F8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191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3724275</xdr:colOff>
      <xdr:row>0</xdr:row>
      <xdr:rowOff>333375</xdr:rowOff>
    </xdr:from>
    <xdr:to>
      <xdr:col>5</xdr:col>
      <xdr:colOff>533400</xdr:colOff>
      <xdr:row>2</xdr:row>
      <xdr:rowOff>161925</xdr:rowOff>
    </xdr:to>
    <xdr:pic>
      <xdr:nvPicPr>
        <xdr:cNvPr id="3" name="Рисунок 2" descr="kovax_logo.png">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29150" y="333375"/>
          <a:ext cx="1771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790575</xdr:colOff>
      <xdr:row>1</xdr:row>
      <xdr:rowOff>0</xdr:rowOff>
    </xdr:to>
    <xdr:pic>
      <xdr:nvPicPr>
        <xdr:cNvPr id="536917" name="Рисунок 8" descr="C:\Users\igor\Desktop\О компании\ce_logo.gif">
          <a:extLst>
            <a:ext uri="{FF2B5EF4-FFF2-40B4-BE49-F238E27FC236}">
              <a16:creationId xmlns:a16="http://schemas.microsoft.com/office/drawing/2014/main" id="{00000000-0008-0000-1000-0000553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7715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7363</xdr:colOff>
      <xdr:row>0</xdr:row>
      <xdr:rowOff>0</xdr:rowOff>
    </xdr:from>
    <xdr:to>
      <xdr:col>3</xdr:col>
      <xdr:colOff>13138</xdr:colOff>
      <xdr:row>1</xdr:row>
      <xdr:rowOff>0</xdr:rowOff>
    </xdr:to>
    <xdr:cxnSp macro="">
      <xdr:nvCxnSpPr>
        <xdr:cNvPr id="32" name="Прямая соединительная линия 31">
          <a:extLst>
            <a:ext uri="{FF2B5EF4-FFF2-40B4-BE49-F238E27FC236}">
              <a16:creationId xmlns:a16="http://schemas.microsoft.com/office/drawing/2014/main" id="{00000000-0008-0000-1000-000020000000}"/>
            </a:ext>
          </a:extLst>
        </xdr:cNvPr>
        <xdr:cNvCxnSpPr/>
      </xdr:nvCxnSpPr>
      <xdr:spPr>
        <a:xfrm rot="16200000" flipH="1">
          <a:off x="1412724" y="556789"/>
          <a:ext cx="1119353" cy="5775"/>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849504</xdr:colOff>
      <xdr:row>0</xdr:row>
      <xdr:rowOff>0</xdr:rowOff>
    </xdr:from>
    <xdr:to>
      <xdr:col>5</xdr:col>
      <xdr:colOff>855279</xdr:colOff>
      <xdr:row>1</xdr:row>
      <xdr:rowOff>0</xdr:rowOff>
    </xdr:to>
    <xdr:cxnSp macro="">
      <xdr:nvCxnSpPr>
        <xdr:cNvPr id="33" name="Прямая соединительная линия 32">
          <a:extLst>
            <a:ext uri="{FF2B5EF4-FFF2-40B4-BE49-F238E27FC236}">
              <a16:creationId xmlns:a16="http://schemas.microsoft.com/office/drawing/2014/main" id="{00000000-0008-0000-1000-000021000000}"/>
            </a:ext>
          </a:extLst>
        </xdr:cNvPr>
        <xdr:cNvCxnSpPr/>
      </xdr:nvCxnSpPr>
      <xdr:spPr>
        <a:xfrm rot="16200000" flipH="1">
          <a:off x="6438967" y="563687"/>
          <a:ext cx="1123624" cy="0"/>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7363</xdr:colOff>
      <xdr:row>0</xdr:row>
      <xdr:rowOff>0</xdr:rowOff>
    </xdr:from>
    <xdr:to>
      <xdr:col>3</xdr:col>
      <xdr:colOff>13138</xdr:colOff>
      <xdr:row>1</xdr:row>
      <xdr:rowOff>0</xdr:rowOff>
    </xdr:to>
    <xdr:cxnSp macro="">
      <xdr:nvCxnSpPr>
        <xdr:cNvPr id="34" name="Прямая соединительная линия 33">
          <a:extLst>
            <a:ext uri="{FF2B5EF4-FFF2-40B4-BE49-F238E27FC236}">
              <a16:creationId xmlns:a16="http://schemas.microsoft.com/office/drawing/2014/main" id="{00000000-0008-0000-1000-000022000000}"/>
            </a:ext>
          </a:extLst>
        </xdr:cNvPr>
        <xdr:cNvCxnSpPr/>
      </xdr:nvCxnSpPr>
      <xdr:spPr>
        <a:xfrm rot="16200000" flipH="1">
          <a:off x="1412724" y="556789"/>
          <a:ext cx="1119353" cy="5775"/>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828579</xdr:colOff>
      <xdr:row>0</xdr:row>
      <xdr:rowOff>0</xdr:rowOff>
    </xdr:from>
    <xdr:to>
      <xdr:col>5</xdr:col>
      <xdr:colOff>828579</xdr:colOff>
      <xdr:row>1</xdr:row>
      <xdr:rowOff>87274</xdr:rowOff>
    </xdr:to>
    <xdr:cxnSp macro="">
      <xdr:nvCxnSpPr>
        <xdr:cNvPr id="35" name="Прямая соединительная линия 34">
          <a:extLst>
            <a:ext uri="{FF2B5EF4-FFF2-40B4-BE49-F238E27FC236}">
              <a16:creationId xmlns:a16="http://schemas.microsoft.com/office/drawing/2014/main" id="{00000000-0008-0000-1000-000023000000}"/>
            </a:ext>
          </a:extLst>
        </xdr:cNvPr>
        <xdr:cNvCxnSpPr/>
      </xdr:nvCxnSpPr>
      <xdr:spPr>
        <a:xfrm rot="16200000" flipH="1">
          <a:off x="6385642" y="605612"/>
          <a:ext cx="1211224" cy="0"/>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2238375</xdr:colOff>
      <xdr:row>0</xdr:row>
      <xdr:rowOff>0</xdr:rowOff>
    </xdr:from>
    <xdr:to>
      <xdr:col>4</xdr:col>
      <xdr:colOff>19050</xdr:colOff>
      <xdr:row>4</xdr:row>
      <xdr:rowOff>104775</xdr:rowOff>
    </xdr:to>
    <xdr:pic>
      <xdr:nvPicPr>
        <xdr:cNvPr id="536923" name="Рисунок 40">
          <a:extLst>
            <a:ext uri="{FF2B5EF4-FFF2-40B4-BE49-F238E27FC236}">
              <a16:creationId xmlns:a16="http://schemas.microsoft.com/office/drawing/2014/main" id="{00000000-0008-0000-1000-00005B31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52875" y="0"/>
          <a:ext cx="1638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2624803</xdr:colOff>
      <xdr:row>117</xdr:row>
      <xdr:rowOff>7677</xdr:rowOff>
    </xdr:from>
    <xdr:ext cx="612179" cy="187435"/>
    <xdr:pic>
      <xdr:nvPicPr>
        <xdr:cNvPr id="43" name="Рисунок 42">
          <a:extLst>
            <a:ext uri="{FF2B5EF4-FFF2-40B4-BE49-F238E27FC236}">
              <a16:creationId xmlns:a16="http://schemas.microsoft.com/office/drawing/2014/main" id="{00000000-0008-0000-1000-00002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34553" y="25144152"/>
          <a:ext cx="612179" cy="187435"/>
        </a:xfrm>
        <a:prstGeom prst="rect">
          <a:avLst/>
        </a:prstGeom>
      </xdr:spPr>
    </xdr:pic>
    <xdr:clientData/>
  </xdr:oneCellAnchor>
  <xdr:oneCellAnchor>
    <xdr:from>
      <xdr:col>3</xdr:col>
      <xdr:colOff>2446020</xdr:colOff>
      <xdr:row>117</xdr:row>
      <xdr:rowOff>7620</xdr:rowOff>
    </xdr:from>
    <xdr:ext cx="166908" cy="169406"/>
    <xdr:pic>
      <xdr:nvPicPr>
        <xdr:cNvPr id="44" name="Рисунок 43">
          <a:extLst>
            <a:ext uri="{FF2B5EF4-FFF2-40B4-BE49-F238E27FC236}">
              <a16:creationId xmlns:a16="http://schemas.microsoft.com/office/drawing/2014/main" id="{00000000-0008-0000-1000-00002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55770" y="25144095"/>
          <a:ext cx="166908" cy="169406"/>
        </a:xfrm>
        <a:prstGeom prst="rect">
          <a:avLst/>
        </a:prstGeom>
      </xdr:spPr>
    </xdr:pic>
    <xdr:clientData/>
  </xdr:oneCellAnchor>
  <xdr:oneCellAnchor>
    <xdr:from>
      <xdr:col>3</xdr:col>
      <xdr:colOff>2548603</xdr:colOff>
      <xdr:row>158</xdr:row>
      <xdr:rowOff>57</xdr:rowOff>
    </xdr:from>
    <xdr:ext cx="612179" cy="187435"/>
    <xdr:pic>
      <xdr:nvPicPr>
        <xdr:cNvPr id="45" name="Рисунок 44">
          <a:extLst>
            <a:ext uri="{FF2B5EF4-FFF2-40B4-BE49-F238E27FC236}">
              <a16:creationId xmlns:a16="http://schemas.microsoft.com/office/drawing/2014/main" id="{00000000-0008-0000-1000-00002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8353" y="32594607"/>
          <a:ext cx="612179" cy="187435"/>
        </a:xfrm>
        <a:prstGeom prst="rect">
          <a:avLst/>
        </a:prstGeom>
      </xdr:spPr>
    </xdr:pic>
    <xdr:clientData/>
  </xdr:oneCellAnchor>
  <xdr:oneCellAnchor>
    <xdr:from>
      <xdr:col>3</xdr:col>
      <xdr:colOff>2369820</xdr:colOff>
      <xdr:row>158</xdr:row>
      <xdr:rowOff>0</xdr:rowOff>
    </xdr:from>
    <xdr:ext cx="166908" cy="169406"/>
    <xdr:pic>
      <xdr:nvPicPr>
        <xdr:cNvPr id="46" name="Рисунок 45">
          <a:extLst>
            <a:ext uri="{FF2B5EF4-FFF2-40B4-BE49-F238E27FC236}">
              <a16:creationId xmlns:a16="http://schemas.microsoft.com/office/drawing/2014/main" id="{00000000-0008-0000-1000-00002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9570" y="32594550"/>
          <a:ext cx="166908" cy="169406"/>
        </a:xfrm>
        <a:prstGeom prst="rect">
          <a:avLst/>
        </a:prstGeom>
      </xdr:spPr>
    </xdr:pic>
    <xdr:clientData/>
  </xdr:oneCellAnchor>
  <xdr:oneCellAnchor>
    <xdr:from>
      <xdr:col>3</xdr:col>
      <xdr:colOff>2571463</xdr:colOff>
      <xdr:row>167</xdr:row>
      <xdr:rowOff>57</xdr:rowOff>
    </xdr:from>
    <xdr:ext cx="612179" cy="187435"/>
    <xdr:pic>
      <xdr:nvPicPr>
        <xdr:cNvPr id="47" name="Рисунок 46">
          <a:extLst>
            <a:ext uri="{FF2B5EF4-FFF2-40B4-BE49-F238E27FC236}">
              <a16:creationId xmlns:a16="http://schemas.microsoft.com/office/drawing/2014/main" id="{00000000-0008-0000-1000-00002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81213" y="34128132"/>
          <a:ext cx="612179" cy="187435"/>
        </a:xfrm>
        <a:prstGeom prst="rect">
          <a:avLst/>
        </a:prstGeom>
      </xdr:spPr>
    </xdr:pic>
    <xdr:clientData/>
  </xdr:oneCellAnchor>
  <xdr:oneCellAnchor>
    <xdr:from>
      <xdr:col>3</xdr:col>
      <xdr:colOff>2385060</xdr:colOff>
      <xdr:row>167</xdr:row>
      <xdr:rowOff>7620</xdr:rowOff>
    </xdr:from>
    <xdr:ext cx="166908" cy="169406"/>
    <xdr:pic>
      <xdr:nvPicPr>
        <xdr:cNvPr id="48" name="Рисунок 47">
          <a:extLst>
            <a:ext uri="{FF2B5EF4-FFF2-40B4-BE49-F238E27FC236}">
              <a16:creationId xmlns:a16="http://schemas.microsoft.com/office/drawing/2014/main" id="{00000000-0008-0000-1000-00003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94810" y="34135695"/>
          <a:ext cx="166908" cy="169406"/>
        </a:xfrm>
        <a:prstGeom prst="rect">
          <a:avLst/>
        </a:prstGeom>
      </xdr:spPr>
    </xdr:pic>
    <xdr:clientData/>
  </xdr:oneCellAnchor>
  <xdr:oneCellAnchor>
    <xdr:from>
      <xdr:col>3</xdr:col>
      <xdr:colOff>2595913</xdr:colOff>
      <xdr:row>184</xdr:row>
      <xdr:rowOff>7677</xdr:rowOff>
    </xdr:from>
    <xdr:ext cx="612179" cy="187435"/>
    <xdr:pic>
      <xdr:nvPicPr>
        <xdr:cNvPr id="49" name="Рисунок 48">
          <a:extLst>
            <a:ext uri="{FF2B5EF4-FFF2-40B4-BE49-F238E27FC236}">
              <a16:creationId xmlns:a16="http://schemas.microsoft.com/office/drawing/2014/main" id="{00000000-0008-0000-1000-00003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05663" y="37174227"/>
          <a:ext cx="612179" cy="187435"/>
        </a:xfrm>
        <a:prstGeom prst="rect">
          <a:avLst/>
        </a:prstGeom>
      </xdr:spPr>
    </xdr:pic>
    <xdr:clientData/>
  </xdr:oneCellAnchor>
  <xdr:oneCellAnchor>
    <xdr:from>
      <xdr:col>3</xdr:col>
      <xdr:colOff>2417130</xdr:colOff>
      <xdr:row>184</xdr:row>
      <xdr:rowOff>15240</xdr:rowOff>
    </xdr:from>
    <xdr:ext cx="166908" cy="169406"/>
    <xdr:pic>
      <xdr:nvPicPr>
        <xdr:cNvPr id="50" name="Рисунок 49">
          <a:extLst>
            <a:ext uri="{FF2B5EF4-FFF2-40B4-BE49-F238E27FC236}">
              <a16:creationId xmlns:a16="http://schemas.microsoft.com/office/drawing/2014/main" id="{00000000-0008-0000-1000-00003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26880" y="37181790"/>
          <a:ext cx="166908" cy="169406"/>
        </a:xfrm>
        <a:prstGeom prst="rect">
          <a:avLst/>
        </a:prstGeom>
      </xdr:spPr>
    </xdr:pic>
    <xdr:clientData/>
  </xdr:oneCellAnchor>
  <xdr:oneCellAnchor>
    <xdr:from>
      <xdr:col>3</xdr:col>
      <xdr:colOff>2548603</xdr:colOff>
      <xdr:row>206</xdr:row>
      <xdr:rowOff>57</xdr:rowOff>
    </xdr:from>
    <xdr:ext cx="612179" cy="187435"/>
    <xdr:pic>
      <xdr:nvPicPr>
        <xdr:cNvPr id="51" name="Рисунок 50">
          <a:extLst>
            <a:ext uri="{FF2B5EF4-FFF2-40B4-BE49-F238E27FC236}">
              <a16:creationId xmlns:a16="http://schemas.microsoft.com/office/drawing/2014/main" id="{00000000-0008-0000-1000-00003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8353" y="41148057"/>
          <a:ext cx="612179" cy="187435"/>
        </a:xfrm>
        <a:prstGeom prst="rect">
          <a:avLst/>
        </a:prstGeom>
      </xdr:spPr>
    </xdr:pic>
    <xdr:clientData/>
  </xdr:oneCellAnchor>
  <xdr:oneCellAnchor>
    <xdr:from>
      <xdr:col>3</xdr:col>
      <xdr:colOff>2369820</xdr:colOff>
      <xdr:row>206</xdr:row>
      <xdr:rowOff>0</xdr:rowOff>
    </xdr:from>
    <xdr:ext cx="166908" cy="169406"/>
    <xdr:pic>
      <xdr:nvPicPr>
        <xdr:cNvPr id="52" name="Рисунок 51">
          <a:extLst>
            <a:ext uri="{FF2B5EF4-FFF2-40B4-BE49-F238E27FC236}">
              <a16:creationId xmlns:a16="http://schemas.microsoft.com/office/drawing/2014/main" id="{00000000-0008-0000-1000-00003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9570" y="41148000"/>
          <a:ext cx="166908" cy="169406"/>
        </a:xfrm>
        <a:prstGeom prst="rect">
          <a:avLst/>
        </a:prstGeom>
      </xdr:spPr>
    </xdr:pic>
    <xdr:clientData/>
  </xdr:oneCellAnchor>
  <xdr:oneCellAnchor>
    <xdr:from>
      <xdr:col>3</xdr:col>
      <xdr:colOff>2548603</xdr:colOff>
      <xdr:row>210</xdr:row>
      <xdr:rowOff>57</xdr:rowOff>
    </xdr:from>
    <xdr:ext cx="612179" cy="187435"/>
    <xdr:pic>
      <xdr:nvPicPr>
        <xdr:cNvPr id="53" name="Рисунок 52">
          <a:extLst>
            <a:ext uri="{FF2B5EF4-FFF2-40B4-BE49-F238E27FC236}">
              <a16:creationId xmlns:a16="http://schemas.microsoft.com/office/drawing/2014/main" id="{00000000-0008-0000-1000-00003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8353" y="41871957"/>
          <a:ext cx="612179" cy="187435"/>
        </a:xfrm>
        <a:prstGeom prst="rect">
          <a:avLst/>
        </a:prstGeom>
      </xdr:spPr>
    </xdr:pic>
    <xdr:clientData/>
  </xdr:oneCellAnchor>
  <xdr:oneCellAnchor>
    <xdr:from>
      <xdr:col>3</xdr:col>
      <xdr:colOff>2369820</xdr:colOff>
      <xdr:row>210</xdr:row>
      <xdr:rowOff>0</xdr:rowOff>
    </xdr:from>
    <xdr:ext cx="166908" cy="169406"/>
    <xdr:pic>
      <xdr:nvPicPr>
        <xdr:cNvPr id="54" name="Рисунок 53">
          <a:extLst>
            <a:ext uri="{FF2B5EF4-FFF2-40B4-BE49-F238E27FC236}">
              <a16:creationId xmlns:a16="http://schemas.microsoft.com/office/drawing/2014/main" id="{00000000-0008-0000-1000-00003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9570" y="41871900"/>
          <a:ext cx="166908" cy="169406"/>
        </a:xfrm>
        <a:prstGeom prst="rect">
          <a:avLst/>
        </a:prstGeom>
      </xdr:spPr>
    </xdr:pic>
    <xdr:clientData/>
  </xdr:oneCellAnchor>
  <xdr:oneCellAnchor>
    <xdr:from>
      <xdr:col>3</xdr:col>
      <xdr:colOff>2540983</xdr:colOff>
      <xdr:row>159</xdr:row>
      <xdr:rowOff>7677</xdr:rowOff>
    </xdr:from>
    <xdr:ext cx="612179" cy="187435"/>
    <xdr:pic>
      <xdr:nvPicPr>
        <xdr:cNvPr id="57" name="Рисунок 56">
          <a:extLst>
            <a:ext uri="{FF2B5EF4-FFF2-40B4-BE49-F238E27FC236}">
              <a16:creationId xmlns:a16="http://schemas.microsoft.com/office/drawing/2014/main" id="{00000000-0008-0000-1000-00003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733" y="32783202"/>
          <a:ext cx="612179" cy="187435"/>
        </a:xfrm>
        <a:prstGeom prst="rect">
          <a:avLst/>
        </a:prstGeom>
      </xdr:spPr>
    </xdr:pic>
    <xdr:clientData/>
  </xdr:oneCellAnchor>
  <xdr:oneCellAnchor>
    <xdr:from>
      <xdr:col>3</xdr:col>
      <xdr:colOff>2362200</xdr:colOff>
      <xdr:row>159</xdr:row>
      <xdr:rowOff>7620</xdr:rowOff>
    </xdr:from>
    <xdr:ext cx="166908" cy="169406"/>
    <xdr:pic>
      <xdr:nvPicPr>
        <xdr:cNvPr id="58" name="Рисунок 57">
          <a:extLst>
            <a:ext uri="{FF2B5EF4-FFF2-40B4-BE49-F238E27FC236}">
              <a16:creationId xmlns:a16="http://schemas.microsoft.com/office/drawing/2014/main" id="{00000000-0008-0000-1000-00003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1950" y="32783145"/>
          <a:ext cx="166908" cy="169406"/>
        </a:xfrm>
        <a:prstGeom prst="rect">
          <a:avLst/>
        </a:prstGeom>
      </xdr:spPr>
    </xdr:pic>
    <xdr:clientData/>
  </xdr:oneCellAnchor>
  <xdr:oneCellAnchor>
    <xdr:from>
      <xdr:col>3</xdr:col>
      <xdr:colOff>2540983</xdr:colOff>
      <xdr:row>160</xdr:row>
      <xdr:rowOff>7677</xdr:rowOff>
    </xdr:from>
    <xdr:ext cx="612179" cy="187435"/>
    <xdr:pic>
      <xdr:nvPicPr>
        <xdr:cNvPr id="59" name="Рисунок 58">
          <a:extLst>
            <a:ext uri="{FF2B5EF4-FFF2-40B4-BE49-F238E27FC236}">
              <a16:creationId xmlns:a16="http://schemas.microsoft.com/office/drawing/2014/main" id="{00000000-0008-0000-1000-00003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733" y="32964177"/>
          <a:ext cx="612179" cy="187435"/>
        </a:xfrm>
        <a:prstGeom prst="rect">
          <a:avLst/>
        </a:prstGeom>
      </xdr:spPr>
    </xdr:pic>
    <xdr:clientData/>
  </xdr:oneCellAnchor>
  <xdr:oneCellAnchor>
    <xdr:from>
      <xdr:col>3</xdr:col>
      <xdr:colOff>2362200</xdr:colOff>
      <xdr:row>160</xdr:row>
      <xdr:rowOff>7620</xdr:rowOff>
    </xdr:from>
    <xdr:ext cx="166908" cy="169406"/>
    <xdr:pic>
      <xdr:nvPicPr>
        <xdr:cNvPr id="60" name="Рисунок 59">
          <a:extLst>
            <a:ext uri="{FF2B5EF4-FFF2-40B4-BE49-F238E27FC236}">
              <a16:creationId xmlns:a16="http://schemas.microsoft.com/office/drawing/2014/main" id="{00000000-0008-0000-1000-00003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1950" y="32964120"/>
          <a:ext cx="166908" cy="169406"/>
        </a:xfrm>
        <a:prstGeom prst="rect">
          <a:avLst/>
        </a:prstGeom>
      </xdr:spPr>
    </xdr:pic>
    <xdr:clientData/>
  </xdr:oneCellAnchor>
  <xdr:oneCellAnchor>
    <xdr:from>
      <xdr:col>3</xdr:col>
      <xdr:colOff>2540983</xdr:colOff>
      <xdr:row>161</xdr:row>
      <xdr:rowOff>57</xdr:rowOff>
    </xdr:from>
    <xdr:ext cx="612179" cy="187435"/>
    <xdr:pic>
      <xdr:nvPicPr>
        <xdr:cNvPr id="61" name="Рисунок 60">
          <a:extLst>
            <a:ext uri="{FF2B5EF4-FFF2-40B4-BE49-F238E27FC236}">
              <a16:creationId xmlns:a16="http://schemas.microsoft.com/office/drawing/2014/main" id="{00000000-0008-0000-1000-00003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733" y="33137532"/>
          <a:ext cx="612179" cy="187435"/>
        </a:xfrm>
        <a:prstGeom prst="rect">
          <a:avLst/>
        </a:prstGeom>
      </xdr:spPr>
    </xdr:pic>
    <xdr:clientData/>
  </xdr:oneCellAnchor>
  <xdr:oneCellAnchor>
    <xdr:from>
      <xdr:col>3</xdr:col>
      <xdr:colOff>2362200</xdr:colOff>
      <xdr:row>161</xdr:row>
      <xdr:rowOff>0</xdr:rowOff>
    </xdr:from>
    <xdr:ext cx="166908" cy="169406"/>
    <xdr:pic>
      <xdr:nvPicPr>
        <xdr:cNvPr id="62" name="Рисунок 61">
          <a:extLst>
            <a:ext uri="{FF2B5EF4-FFF2-40B4-BE49-F238E27FC236}">
              <a16:creationId xmlns:a16="http://schemas.microsoft.com/office/drawing/2014/main" id="{00000000-0008-0000-1000-00003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1950" y="33137475"/>
          <a:ext cx="166908" cy="169406"/>
        </a:xfrm>
        <a:prstGeom prst="rect">
          <a:avLst/>
        </a:prstGeom>
      </xdr:spPr>
    </xdr:pic>
    <xdr:clientData/>
  </xdr:oneCellAnchor>
  <xdr:oneCellAnchor>
    <xdr:from>
      <xdr:col>3</xdr:col>
      <xdr:colOff>2502883</xdr:colOff>
      <xdr:row>37</xdr:row>
      <xdr:rowOff>57</xdr:rowOff>
    </xdr:from>
    <xdr:ext cx="612179" cy="187435"/>
    <xdr:pic>
      <xdr:nvPicPr>
        <xdr:cNvPr id="63" name="Рисунок 62">
          <a:extLst>
            <a:ext uri="{FF2B5EF4-FFF2-40B4-BE49-F238E27FC236}">
              <a16:creationId xmlns:a16="http://schemas.microsoft.com/office/drawing/2014/main" id="{00000000-0008-0000-1000-00003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0496607"/>
          <a:ext cx="612179" cy="187435"/>
        </a:xfrm>
        <a:prstGeom prst="rect">
          <a:avLst/>
        </a:prstGeom>
      </xdr:spPr>
    </xdr:pic>
    <xdr:clientData/>
  </xdr:oneCellAnchor>
  <xdr:oneCellAnchor>
    <xdr:from>
      <xdr:col>3</xdr:col>
      <xdr:colOff>2316480</xdr:colOff>
      <xdr:row>37</xdr:row>
      <xdr:rowOff>7620</xdr:rowOff>
    </xdr:from>
    <xdr:ext cx="166908" cy="169406"/>
    <xdr:pic>
      <xdr:nvPicPr>
        <xdr:cNvPr id="64" name="Рисунок 63">
          <a:extLst>
            <a:ext uri="{FF2B5EF4-FFF2-40B4-BE49-F238E27FC236}">
              <a16:creationId xmlns:a16="http://schemas.microsoft.com/office/drawing/2014/main" id="{00000000-0008-0000-1000-00004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0504170"/>
          <a:ext cx="166908" cy="169406"/>
        </a:xfrm>
        <a:prstGeom prst="rect">
          <a:avLst/>
        </a:prstGeom>
      </xdr:spPr>
    </xdr:pic>
    <xdr:clientData/>
  </xdr:oneCellAnchor>
  <xdr:oneCellAnchor>
    <xdr:from>
      <xdr:col>3</xdr:col>
      <xdr:colOff>2502883</xdr:colOff>
      <xdr:row>38</xdr:row>
      <xdr:rowOff>7677</xdr:rowOff>
    </xdr:from>
    <xdr:ext cx="612179" cy="187435"/>
    <xdr:pic>
      <xdr:nvPicPr>
        <xdr:cNvPr id="65" name="Рисунок 64">
          <a:extLst>
            <a:ext uri="{FF2B5EF4-FFF2-40B4-BE49-F238E27FC236}">
              <a16:creationId xmlns:a16="http://schemas.microsoft.com/office/drawing/2014/main" id="{00000000-0008-0000-1000-00004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0685202"/>
          <a:ext cx="612179" cy="187435"/>
        </a:xfrm>
        <a:prstGeom prst="rect">
          <a:avLst/>
        </a:prstGeom>
      </xdr:spPr>
    </xdr:pic>
    <xdr:clientData/>
  </xdr:oneCellAnchor>
  <xdr:oneCellAnchor>
    <xdr:from>
      <xdr:col>3</xdr:col>
      <xdr:colOff>2316480</xdr:colOff>
      <xdr:row>38</xdr:row>
      <xdr:rowOff>15240</xdr:rowOff>
    </xdr:from>
    <xdr:ext cx="166908" cy="169406"/>
    <xdr:pic>
      <xdr:nvPicPr>
        <xdr:cNvPr id="66" name="Рисунок 65">
          <a:extLst>
            <a:ext uri="{FF2B5EF4-FFF2-40B4-BE49-F238E27FC236}">
              <a16:creationId xmlns:a16="http://schemas.microsoft.com/office/drawing/2014/main" id="{00000000-0008-0000-1000-00004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0692765"/>
          <a:ext cx="166908" cy="169406"/>
        </a:xfrm>
        <a:prstGeom prst="rect">
          <a:avLst/>
        </a:prstGeom>
      </xdr:spPr>
    </xdr:pic>
    <xdr:clientData/>
  </xdr:oneCellAnchor>
  <xdr:oneCellAnchor>
    <xdr:from>
      <xdr:col>3</xdr:col>
      <xdr:colOff>2502883</xdr:colOff>
      <xdr:row>39</xdr:row>
      <xdr:rowOff>7677</xdr:rowOff>
    </xdr:from>
    <xdr:ext cx="612179" cy="187435"/>
    <xdr:pic>
      <xdr:nvPicPr>
        <xdr:cNvPr id="67" name="Рисунок 66">
          <a:extLst>
            <a:ext uri="{FF2B5EF4-FFF2-40B4-BE49-F238E27FC236}">
              <a16:creationId xmlns:a16="http://schemas.microsoft.com/office/drawing/2014/main" id="{00000000-0008-0000-1000-00004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0866177"/>
          <a:ext cx="612179" cy="187435"/>
        </a:xfrm>
        <a:prstGeom prst="rect">
          <a:avLst/>
        </a:prstGeom>
      </xdr:spPr>
    </xdr:pic>
    <xdr:clientData/>
  </xdr:oneCellAnchor>
  <xdr:oneCellAnchor>
    <xdr:from>
      <xdr:col>3</xdr:col>
      <xdr:colOff>2316480</xdr:colOff>
      <xdr:row>39</xdr:row>
      <xdr:rowOff>15240</xdr:rowOff>
    </xdr:from>
    <xdr:ext cx="166908" cy="169406"/>
    <xdr:pic>
      <xdr:nvPicPr>
        <xdr:cNvPr id="68" name="Рисунок 67">
          <a:extLst>
            <a:ext uri="{FF2B5EF4-FFF2-40B4-BE49-F238E27FC236}">
              <a16:creationId xmlns:a16="http://schemas.microsoft.com/office/drawing/2014/main" id="{00000000-0008-0000-1000-00004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0873740"/>
          <a:ext cx="166908" cy="169406"/>
        </a:xfrm>
        <a:prstGeom prst="rect">
          <a:avLst/>
        </a:prstGeom>
      </xdr:spPr>
    </xdr:pic>
    <xdr:clientData/>
  </xdr:oneCellAnchor>
  <xdr:oneCellAnchor>
    <xdr:from>
      <xdr:col>3</xdr:col>
      <xdr:colOff>2502883</xdr:colOff>
      <xdr:row>40</xdr:row>
      <xdr:rowOff>7677</xdr:rowOff>
    </xdr:from>
    <xdr:ext cx="612179" cy="187435"/>
    <xdr:pic>
      <xdr:nvPicPr>
        <xdr:cNvPr id="69" name="Рисунок 68">
          <a:extLst>
            <a:ext uri="{FF2B5EF4-FFF2-40B4-BE49-F238E27FC236}">
              <a16:creationId xmlns:a16="http://schemas.microsoft.com/office/drawing/2014/main" id="{00000000-0008-0000-1000-00004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1047152"/>
          <a:ext cx="612179" cy="187435"/>
        </a:xfrm>
        <a:prstGeom prst="rect">
          <a:avLst/>
        </a:prstGeom>
      </xdr:spPr>
    </xdr:pic>
    <xdr:clientData/>
  </xdr:oneCellAnchor>
  <xdr:oneCellAnchor>
    <xdr:from>
      <xdr:col>3</xdr:col>
      <xdr:colOff>2316480</xdr:colOff>
      <xdr:row>40</xdr:row>
      <xdr:rowOff>15240</xdr:rowOff>
    </xdr:from>
    <xdr:ext cx="166908" cy="169406"/>
    <xdr:pic>
      <xdr:nvPicPr>
        <xdr:cNvPr id="70" name="Рисунок 69">
          <a:extLst>
            <a:ext uri="{FF2B5EF4-FFF2-40B4-BE49-F238E27FC236}">
              <a16:creationId xmlns:a16="http://schemas.microsoft.com/office/drawing/2014/main" id="{00000000-0008-0000-1000-00004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1054715"/>
          <a:ext cx="166908" cy="169406"/>
        </a:xfrm>
        <a:prstGeom prst="rect">
          <a:avLst/>
        </a:prstGeom>
      </xdr:spPr>
    </xdr:pic>
    <xdr:clientData/>
  </xdr:oneCellAnchor>
  <xdr:twoCellAnchor editAs="oneCell">
    <xdr:from>
      <xdr:col>2</xdr:col>
      <xdr:colOff>2457450</xdr:colOff>
      <xdr:row>40</xdr:row>
      <xdr:rowOff>9525</xdr:rowOff>
    </xdr:from>
    <xdr:to>
      <xdr:col>3</xdr:col>
      <xdr:colOff>295275</xdr:colOff>
      <xdr:row>41</xdr:row>
      <xdr:rowOff>9525</xdr:rowOff>
    </xdr:to>
    <xdr:pic>
      <xdr:nvPicPr>
        <xdr:cNvPr id="41" name="Рисунок 53">
          <a:extLst>
            <a:ext uri="{FF2B5EF4-FFF2-40B4-BE49-F238E27FC236}">
              <a16:creationId xmlns:a16="http://schemas.microsoft.com/office/drawing/2014/main" id="{00000000-0008-0000-1000-00002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87058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40</xdr:row>
      <xdr:rowOff>19050</xdr:rowOff>
    </xdr:from>
    <xdr:to>
      <xdr:col>2</xdr:col>
      <xdr:colOff>2438400</xdr:colOff>
      <xdr:row>41</xdr:row>
      <xdr:rowOff>0</xdr:rowOff>
    </xdr:to>
    <xdr:pic>
      <xdr:nvPicPr>
        <xdr:cNvPr id="42" name="Рисунок 54">
          <a:extLst>
            <a:ext uri="{FF2B5EF4-FFF2-40B4-BE49-F238E27FC236}">
              <a16:creationId xmlns:a16="http://schemas.microsoft.com/office/drawing/2014/main" id="{00000000-0008-0000-1000-00002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871537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190</xdr:row>
      <xdr:rowOff>9525</xdr:rowOff>
    </xdr:from>
    <xdr:to>
      <xdr:col>3</xdr:col>
      <xdr:colOff>295275</xdr:colOff>
      <xdr:row>191</xdr:row>
      <xdr:rowOff>19050</xdr:rowOff>
    </xdr:to>
    <xdr:pic>
      <xdr:nvPicPr>
        <xdr:cNvPr id="71" name="Рисунок 55">
          <a:extLst>
            <a:ext uri="{FF2B5EF4-FFF2-40B4-BE49-F238E27FC236}">
              <a16:creationId xmlns:a16="http://schemas.microsoft.com/office/drawing/2014/main" id="{00000000-0008-0000-1000-00004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360521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2276475</xdr:colOff>
      <xdr:row>190</xdr:row>
      <xdr:rowOff>9525</xdr:rowOff>
    </xdr:from>
    <xdr:to>
      <xdr:col>2</xdr:col>
      <xdr:colOff>2447925</xdr:colOff>
      <xdr:row>191</xdr:row>
      <xdr:rowOff>0</xdr:rowOff>
    </xdr:to>
    <xdr:pic>
      <xdr:nvPicPr>
        <xdr:cNvPr id="72" name="Рисунок 56">
          <a:extLst>
            <a:ext uri="{FF2B5EF4-FFF2-40B4-BE49-F238E27FC236}">
              <a16:creationId xmlns:a16="http://schemas.microsoft.com/office/drawing/2014/main" id="{00000000-0008-0000-1000-00004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86225" y="360521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215</xdr:row>
      <xdr:rowOff>0</xdr:rowOff>
    </xdr:from>
    <xdr:to>
      <xdr:col>3</xdr:col>
      <xdr:colOff>485775</xdr:colOff>
      <xdr:row>216</xdr:row>
      <xdr:rowOff>9525</xdr:rowOff>
    </xdr:to>
    <xdr:pic>
      <xdr:nvPicPr>
        <xdr:cNvPr id="73" name="Рисунок 57">
          <a:extLst>
            <a:ext uri="{FF2B5EF4-FFF2-40B4-BE49-F238E27FC236}">
              <a16:creationId xmlns:a16="http://schemas.microsoft.com/office/drawing/2014/main" id="{00000000-0008-0000-1000-00004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4907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215</xdr:row>
      <xdr:rowOff>9525</xdr:rowOff>
    </xdr:from>
    <xdr:to>
      <xdr:col>2</xdr:col>
      <xdr:colOff>2600325</xdr:colOff>
      <xdr:row>216</xdr:row>
      <xdr:rowOff>0</xdr:rowOff>
    </xdr:to>
    <xdr:pic>
      <xdr:nvPicPr>
        <xdr:cNvPr id="74" name="Рисунок 58">
          <a:extLst>
            <a:ext uri="{FF2B5EF4-FFF2-40B4-BE49-F238E27FC236}">
              <a16:creationId xmlns:a16="http://schemas.microsoft.com/office/drawing/2014/main" id="{00000000-0008-0000-1000-00004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5003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216</xdr:row>
      <xdr:rowOff>0</xdr:rowOff>
    </xdr:from>
    <xdr:to>
      <xdr:col>3</xdr:col>
      <xdr:colOff>485775</xdr:colOff>
      <xdr:row>217</xdr:row>
      <xdr:rowOff>9525</xdr:rowOff>
    </xdr:to>
    <xdr:pic>
      <xdr:nvPicPr>
        <xdr:cNvPr id="75" name="Рисунок 59">
          <a:extLst>
            <a:ext uri="{FF2B5EF4-FFF2-40B4-BE49-F238E27FC236}">
              <a16:creationId xmlns:a16="http://schemas.microsoft.com/office/drawing/2014/main" id="{00000000-0008-0000-1000-00004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6717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216</xdr:row>
      <xdr:rowOff>9525</xdr:rowOff>
    </xdr:from>
    <xdr:to>
      <xdr:col>2</xdr:col>
      <xdr:colOff>2600325</xdr:colOff>
      <xdr:row>217</xdr:row>
      <xdr:rowOff>0</xdr:rowOff>
    </xdr:to>
    <xdr:pic>
      <xdr:nvPicPr>
        <xdr:cNvPr id="76" name="Рисунок 60">
          <a:extLst>
            <a:ext uri="{FF2B5EF4-FFF2-40B4-BE49-F238E27FC236}">
              <a16:creationId xmlns:a16="http://schemas.microsoft.com/office/drawing/2014/main" id="{00000000-0008-0000-1000-00004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6812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221</xdr:row>
      <xdr:rowOff>9525</xdr:rowOff>
    </xdr:from>
    <xdr:to>
      <xdr:col>3</xdr:col>
      <xdr:colOff>476250</xdr:colOff>
      <xdr:row>222</xdr:row>
      <xdr:rowOff>19050</xdr:rowOff>
    </xdr:to>
    <xdr:pic>
      <xdr:nvPicPr>
        <xdr:cNvPr id="77" name="Рисунок 63">
          <a:extLst>
            <a:ext uri="{FF2B5EF4-FFF2-40B4-BE49-F238E27FC236}">
              <a16:creationId xmlns:a16="http://schemas.microsoft.com/office/drawing/2014/main" id="{00000000-0008-0000-1000-00004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5861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222</xdr:row>
      <xdr:rowOff>0</xdr:rowOff>
    </xdr:from>
    <xdr:to>
      <xdr:col>3</xdr:col>
      <xdr:colOff>476250</xdr:colOff>
      <xdr:row>223</xdr:row>
      <xdr:rowOff>9525</xdr:rowOff>
    </xdr:to>
    <xdr:pic>
      <xdr:nvPicPr>
        <xdr:cNvPr id="78" name="Рисунок 65">
          <a:extLst>
            <a:ext uri="{FF2B5EF4-FFF2-40B4-BE49-F238E27FC236}">
              <a16:creationId xmlns:a16="http://schemas.microsoft.com/office/drawing/2014/main" id="{00000000-0008-0000-1000-00004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757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89</xdr:row>
      <xdr:rowOff>9525</xdr:rowOff>
    </xdr:from>
    <xdr:to>
      <xdr:col>3</xdr:col>
      <xdr:colOff>285750</xdr:colOff>
      <xdr:row>90</xdr:row>
      <xdr:rowOff>19050</xdr:rowOff>
    </xdr:to>
    <xdr:pic>
      <xdr:nvPicPr>
        <xdr:cNvPr id="79" name="Рисунок 33">
          <a:extLst>
            <a:ext uri="{FF2B5EF4-FFF2-40B4-BE49-F238E27FC236}">
              <a16:creationId xmlns:a16="http://schemas.microsoft.com/office/drawing/2014/main" id="{00000000-0008-0000-1000-00004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57675" y="176879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89</xdr:row>
      <xdr:rowOff>19050</xdr:rowOff>
    </xdr:from>
    <xdr:to>
      <xdr:col>2</xdr:col>
      <xdr:colOff>2428875</xdr:colOff>
      <xdr:row>90</xdr:row>
      <xdr:rowOff>0</xdr:rowOff>
    </xdr:to>
    <xdr:pic>
      <xdr:nvPicPr>
        <xdr:cNvPr id="80" name="Рисунок 34">
          <a:extLst>
            <a:ext uri="{FF2B5EF4-FFF2-40B4-BE49-F238E27FC236}">
              <a16:creationId xmlns:a16="http://schemas.microsoft.com/office/drawing/2014/main" id="{00000000-0008-0000-1000-00005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17697450"/>
          <a:ext cx="1619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2609850</xdr:colOff>
      <xdr:row>155</xdr:row>
      <xdr:rowOff>9525</xdr:rowOff>
    </xdr:from>
    <xdr:to>
      <xdr:col>3</xdr:col>
      <xdr:colOff>447675</xdr:colOff>
      <xdr:row>156</xdr:row>
      <xdr:rowOff>19050</xdr:rowOff>
    </xdr:to>
    <xdr:pic>
      <xdr:nvPicPr>
        <xdr:cNvPr id="81" name="Рисунок 39">
          <a:extLst>
            <a:ext uri="{FF2B5EF4-FFF2-40B4-BE49-F238E27FC236}">
              <a16:creationId xmlns:a16="http://schemas.microsoft.com/office/drawing/2014/main" id="{00000000-0008-0000-1000-00005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19600" y="296989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2419350</xdr:colOff>
      <xdr:row>155</xdr:row>
      <xdr:rowOff>19050</xdr:rowOff>
    </xdr:from>
    <xdr:to>
      <xdr:col>2</xdr:col>
      <xdr:colOff>2590800</xdr:colOff>
      <xdr:row>156</xdr:row>
      <xdr:rowOff>9525</xdr:rowOff>
    </xdr:to>
    <xdr:pic>
      <xdr:nvPicPr>
        <xdr:cNvPr id="82" name="Рисунок 40">
          <a:extLst>
            <a:ext uri="{FF2B5EF4-FFF2-40B4-BE49-F238E27FC236}">
              <a16:creationId xmlns:a16="http://schemas.microsoft.com/office/drawing/2014/main" id="{00000000-0008-0000-1000-00005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29100" y="297084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237</xdr:row>
      <xdr:rowOff>9525</xdr:rowOff>
    </xdr:from>
    <xdr:to>
      <xdr:col>3</xdr:col>
      <xdr:colOff>609600</xdr:colOff>
      <xdr:row>238</xdr:row>
      <xdr:rowOff>19050</xdr:rowOff>
    </xdr:to>
    <xdr:pic>
      <xdr:nvPicPr>
        <xdr:cNvPr id="83" name="Рисунок 35">
          <a:extLst>
            <a:ext uri="{FF2B5EF4-FFF2-40B4-BE49-F238E27FC236}">
              <a16:creationId xmlns:a16="http://schemas.microsoft.com/office/drawing/2014/main" id="{00000000-0008-0000-1000-00005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4436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238</xdr:row>
      <xdr:rowOff>19050</xdr:rowOff>
    </xdr:from>
    <xdr:to>
      <xdr:col>3</xdr:col>
      <xdr:colOff>609600</xdr:colOff>
      <xdr:row>239</xdr:row>
      <xdr:rowOff>19050</xdr:rowOff>
    </xdr:to>
    <xdr:pic>
      <xdr:nvPicPr>
        <xdr:cNvPr id="84" name="Рисунок 47">
          <a:extLst>
            <a:ext uri="{FF2B5EF4-FFF2-40B4-BE49-F238E27FC236}">
              <a16:creationId xmlns:a16="http://schemas.microsoft.com/office/drawing/2014/main" id="{00000000-0008-0000-1000-00005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6341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101</xdr:row>
      <xdr:rowOff>171450</xdr:rowOff>
    </xdr:from>
    <xdr:to>
      <xdr:col>3</xdr:col>
      <xdr:colOff>295275</xdr:colOff>
      <xdr:row>103</xdr:row>
      <xdr:rowOff>0</xdr:rowOff>
    </xdr:to>
    <xdr:pic>
      <xdr:nvPicPr>
        <xdr:cNvPr id="85" name="Рисунок 49">
          <a:extLst>
            <a:ext uri="{FF2B5EF4-FFF2-40B4-BE49-F238E27FC236}">
              <a16:creationId xmlns:a16="http://schemas.microsoft.com/office/drawing/2014/main" id="{00000000-0008-0000-1000-00005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0215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102</xdr:row>
      <xdr:rowOff>0</xdr:rowOff>
    </xdr:from>
    <xdr:to>
      <xdr:col>2</xdr:col>
      <xdr:colOff>2438400</xdr:colOff>
      <xdr:row>102</xdr:row>
      <xdr:rowOff>171450</xdr:rowOff>
    </xdr:to>
    <xdr:pic>
      <xdr:nvPicPr>
        <xdr:cNvPr id="86" name="Рисунок 50">
          <a:extLst>
            <a:ext uri="{FF2B5EF4-FFF2-40B4-BE49-F238E27FC236}">
              <a16:creationId xmlns:a16="http://schemas.microsoft.com/office/drawing/2014/main" id="{00000000-0008-0000-1000-00005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0310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103</xdr:row>
      <xdr:rowOff>171450</xdr:rowOff>
    </xdr:from>
    <xdr:to>
      <xdr:col>3</xdr:col>
      <xdr:colOff>295275</xdr:colOff>
      <xdr:row>105</xdr:row>
      <xdr:rowOff>0</xdr:rowOff>
    </xdr:to>
    <xdr:pic>
      <xdr:nvPicPr>
        <xdr:cNvPr id="87" name="Рисунок 51">
          <a:extLst>
            <a:ext uri="{FF2B5EF4-FFF2-40B4-BE49-F238E27FC236}">
              <a16:creationId xmlns:a16="http://schemas.microsoft.com/office/drawing/2014/main" id="{00000000-0008-0000-1000-00005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3835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104</xdr:row>
      <xdr:rowOff>0</xdr:rowOff>
    </xdr:from>
    <xdr:to>
      <xdr:col>2</xdr:col>
      <xdr:colOff>2438400</xdr:colOff>
      <xdr:row>104</xdr:row>
      <xdr:rowOff>171450</xdr:rowOff>
    </xdr:to>
    <xdr:pic>
      <xdr:nvPicPr>
        <xdr:cNvPr id="88" name="Рисунок 52">
          <a:extLst>
            <a:ext uri="{FF2B5EF4-FFF2-40B4-BE49-F238E27FC236}">
              <a16:creationId xmlns:a16="http://schemas.microsoft.com/office/drawing/2014/main" id="{00000000-0008-0000-1000-00005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3930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105</xdr:row>
      <xdr:rowOff>0</xdr:rowOff>
    </xdr:from>
    <xdr:to>
      <xdr:col>3</xdr:col>
      <xdr:colOff>295275</xdr:colOff>
      <xdr:row>106</xdr:row>
      <xdr:rowOff>9525</xdr:rowOff>
    </xdr:to>
    <xdr:pic>
      <xdr:nvPicPr>
        <xdr:cNvPr id="89" name="Рисунок 61">
          <a:extLst>
            <a:ext uri="{FF2B5EF4-FFF2-40B4-BE49-F238E27FC236}">
              <a16:creationId xmlns:a16="http://schemas.microsoft.com/office/drawing/2014/main" id="{00000000-0008-0000-1000-00005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5740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105</xdr:row>
      <xdr:rowOff>9525</xdr:rowOff>
    </xdr:from>
    <xdr:to>
      <xdr:col>2</xdr:col>
      <xdr:colOff>2438400</xdr:colOff>
      <xdr:row>106</xdr:row>
      <xdr:rowOff>0</xdr:rowOff>
    </xdr:to>
    <xdr:pic>
      <xdr:nvPicPr>
        <xdr:cNvPr id="90" name="Рисунок 62">
          <a:extLst>
            <a:ext uri="{FF2B5EF4-FFF2-40B4-BE49-F238E27FC236}">
              <a16:creationId xmlns:a16="http://schemas.microsoft.com/office/drawing/2014/main" id="{00000000-0008-0000-1000-00005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5835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106</xdr:row>
      <xdr:rowOff>0</xdr:rowOff>
    </xdr:from>
    <xdr:to>
      <xdr:col>3</xdr:col>
      <xdr:colOff>295275</xdr:colOff>
      <xdr:row>107</xdr:row>
      <xdr:rowOff>9525</xdr:rowOff>
    </xdr:to>
    <xdr:pic>
      <xdr:nvPicPr>
        <xdr:cNvPr id="91" name="Рисунок 67">
          <a:extLst>
            <a:ext uri="{FF2B5EF4-FFF2-40B4-BE49-F238E27FC236}">
              <a16:creationId xmlns:a16="http://schemas.microsoft.com/office/drawing/2014/main" id="{00000000-0008-0000-1000-00005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7549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106</xdr:row>
      <xdr:rowOff>9525</xdr:rowOff>
    </xdr:from>
    <xdr:to>
      <xdr:col>2</xdr:col>
      <xdr:colOff>2438400</xdr:colOff>
      <xdr:row>107</xdr:row>
      <xdr:rowOff>0</xdr:rowOff>
    </xdr:to>
    <xdr:pic>
      <xdr:nvPicPr>
        <xdr:cNvPr id="92" name="Рисунок 68">
          <a:extLst>
            <a:ext uri="{FF2B5EF4-FFF2-40B4-BE49-F238E27FC236}">
              <a16:creationId xmlns:a16="http://schemas.microsoft.com/office/drawing/2014/main" id="{00000000-0008-0000-1000-00005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7645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48</xdr:row>
      <xdr:rowOff>0</xdr:rowOff>
    </xdr:from>
    <xdr:to>
      <xdr:col>3</xdr:col>
      <xdr:colOff>276225</xdr:colOff>
      <xdr:row>49</xdr:row>
      <xdr:rowOff>0</xdr:rowOff>
    </xdr:to>
    <xdr:pic>
      <xdr:nvPicPr>
        <xdr:cNvPr id="93" name="Рисунок 1">
          <a:extLst>
            <a:ext uri="{FF2B5EF4-FFF2-40B4-BE49-F238E27FC236}">
              <a16:creationId xmlns:a16="http://schemas.microsoft.com/office/drawing/2014/main" id="{00000000-0008-0000-1000-00005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57675" y="10163175"/>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87</xdr:row>
      <xdr:rowOff>0</xdr:rowOff>
    </xdr:from>
    <xdr:to>
      <xdr:col>3</xdr:col>
      <xdr:colOff>285750</xdr:colOff>
      <xdr:row>88</xdr:row>
      <xdr:rowOff>0</xdr:rowOff>
    </xdr:to>
    <xdr:pic>
      <xdr:nvPicPr>
        <xdr:cNvPr id="94" name="Рисунок 42">
          <a:extLst>
            <a:ext uri="{FF2B5EF4-FFF2-40B4-BE49-F238E27FC236}">
              <a16:creationId xmlns:a16="http://schemas.microsoft.com/office/drawing/2014/main" id="{00000000-0008-0000-1000-00005E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67200" y="17316450"/>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128</xdr:row>
      <xdr:rowOff>9525</xdr:rowOff>
    </xdr:from>
    <xdr:to>
      <xdr:col>3</xdr:col>
      <xdr:colOff>266700</xdr:colOff>
      <xdr:row>129</xdr:row>
      <xdr:rowOff>9525</xdr:rowOff>
    </xdr:to>
    <xdr:pic>
      <xdr:nvPicPr>
        <xdr:cNvPr id="95" name="Рисунок 43">
          <a:extLst>
            <a:ext uri="{FF2B5EF4-FFF2-40B4-BE49-F238E27FC236}">
              <a16:creationId xmlns:a16="http://schemas.microsoft.com/office/drawing/2014/main" id="{00000000-0008-0000-1000-00005F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57675" y="248126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2466975</xdr:colOff>
      <xdr:row>197</xdr:row>
      <xdr:rowOff>19050</xdr:rowOff>
    </xdr:from>
    <xdr:to>
      <xdr:col>3</xdr:col>
      <xdr:colOff>285750</xdr:colOff>
      <xdr:row>198</xdr:row>
      <xdr:rowOff>19050</xdr:rowOff>
    </xdr:to>
    <xdr:pic>
      <xdr:nvPicPr>
        <xdr:cNvPr id="96" name="Рисунок 48">
          <a:extLst>
            <a:ext uri="{FF2B5EF4-FFF2-40B4-BE49-F238E27FC236}">
              <a16:creationId xmlns:a16="http://schemas.microsoft.com/office/drawing/2014/main" id="{00000000-0008-0000-1000-000060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76725" y="373475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40</xdr:row>
      <xdr:rowOff>9525</xdr:rowOff>
    </xdr:from>
    <xdr:to>
      <xdr:col>3</xdr:col>
      <xdr:colOff>295275</xdr:colOff>
      <xdr:row>41</xdr:row>
      <xdr:rowOff>9525</xdr:rowOff>
    </xdr:to>
    <xdr:pic>
      <xdr:nvPicPr>
        <xdr:cNvPr id="97" name="Рисунок 53">
          <a:extLst>
            <a:ext uri="{FF2B5EF4-FFF2-40B4-BE49-F238E27FC236}">
              <a16:creationId xmlns:a16="http://schemas.microsoft.com/office/drawing/2014/main" id="{00000000-0008-0000-1000-00006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87058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40</xdr:row>
      <xdr:rowOff>19050</xdr:rowOff>
    </xdr:from>
    <xdr:to>
      <xdr:col>2</xdr:col>
      <xdr:colOff>2438400</xdr:colOff>
      <xdr:row>41</xdr:row>
      <xdr:rowOff>0</xdr:rowOff>
    </xdr:to>
    <xdr:pic>
      <xdr:nvPicPr>
        <xdr:cNvPr id="98" name="Рисунок 54">
          <a:extLst>
            <a:ext uri="{FF2B5EF4-FFF2-40B4-BE49-F238E27FC236}">
              <a16:creationId xmlns:a16="http://schemas.microsoft.com/office/drawing/2014/main" id="{00000000-0008-0000-1000-00006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871537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190</xdr:row>
      <xdr:rowOff>9525</xdr:rowOff>
    </xdr:from>
    <xdr:to>
      <xdr:col>3</xdr:col>
      <xdr:colOff>295275</xdr:colOff>
      <xdr:row>191</xdr:row>
      <xdr:rowOff>19050</xdr:rowOff>
    </xdr:to>
    <xdr:pic>
      <xdr:nvPicPr>
        <xdr:cNvPr id="99" name="Рисунок 55">
          <a:extLst>
            <a:ext uri="{FF2B5EF4-FFF2-40B4-BE49-F238E27FC236}">
              <a16:creationId xmlns:a16="http://schemas.microsoft.com/office/drawing/2014/main" id="{00000000-0008-0000-1000-00006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360521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2276475</xdr:colOff>
      <xdr:row>190</xdr:row>
      <xdr:rowOff>9525</xdr:rowOff>
    </xdr:from>
    <xdr:to>
      <xdr:col>2</xdr:col>
      <xdr:colOff>2447925</xdr:colOff>
      <xdr:row>191</xdr:row>
      <xdr:rowOff>0</xdr:rowOff>
    </xdr:to>
    <xdr:pic>
      <xdr:nvPicPr>
        <xdr:cNvPr id="100" name="Рисунок 56">
          <a:extLst>
            <a:ext uri="{FF2B5EF4-FFF2-40B4-BE49-F238E27FC236}">
              <a16:creationId xmlns:a16="http://schemas.microsoft.com/office/drawing/2014/main" id="{00000000-0008-0000-1000-00006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86225" y="360521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215</xdr:row>
      <xdr:rowOff>0</xdr:rowOff>
    </xdr:from>
    <xdr:to>
      <xdr:col>3</xdr:col>
      <xdr:colOff>485775</xdr:colOff>
      <xdr:row>216</xdr:row>
      <xdr:rowOff>9525</xdr:rowOff>
    </xdr:to>
    <xdr:pic>
      <xdr:nvPicPr>
        <xdr:cNvPr id="101" name="Рисунок 57">
          <a:extLst>
            <a:ext uri="{FF2B5EF4-FFF2-40B4-BE49-F238E27FC236}">
              <a16:creationId xmlns:a16="http://schemas.microsoft.com/office/drawing/2014/main" id="{00000000-0008-0000-1000-00006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4907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215</xdr:row>
      <xdr:rowOff>9525</xdr:rowOff>
    </xdr:from>
    <xdr:to>
      <xdr:col>2</xdr:col>
      <xdr:colOff>2600325</xdr:colOff>
      <xdr:row>216</xdr:row>
      <xdr:rowOff>0</xdr:rowOff>
    </xdr:to>
    <xdr:pic>
      <xdr:nvPicPr>
        <xdr:cNvPr id="102" name="Рисунок 58">
          <a:extLst>
            <a:ext uri="{FF2B5EF4-FFF2-40B4-BE49-F238E27FC236}">
              <a16:creationId xmlns:a16="http://schemas.microsoft.com/office/drawing/2014/main" id="{00000000-0008-0000-1000-00006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5003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216</xdr:row>
      <xdr:rowOff>0</xdr:rowOff>
    </xdr:from>
    <xdr:to>
      <xdr:col>3</xdr:col>
      <xdr:colOff>485775</xdr:colOff>
      <xdr:row>217</xdr:row>
      <xdr:rowOff>9525</xdr:rowOff>
    </xdr:to>
    <xdr:pic>
      <xdr:nvPicPr>
        <xdr:cNvPr id="103" name="Рисунок 59">
          <a:extLst>
            <a:ext uri="{FF2B5EF4-FFF2-40B4-BE49-F238E27FC236}">
              <a16:creationId xmlns:a16="http://schemas.microsoft.com/office/drawing/2014/main" id="{00000000-0008-0000-1000-00006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6717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216</xdr:row>
      <xdr:rowOff>9525</xdr:rowOff>
    </xdr:from>
    <xdr:to>
      <xdr:col>2</xdr:col>
      <xdr:colOff>2600325</xdr:colOff>
      <xdr:row>217</xdr:row>
      <xdr:rowOff>0</xdr:rowOff>
    </xdr:to>
    <xdr:pic>
      <xdr:nvPicPr>
        <xdr:cNvPr id="104" name="Рисунок 60">
          <a:extLst>
            <a:ext uri="{FF2B5EF4-FFF2-40B4-BE49-F238E27FC236}">
              <a16:creationId xmlns:a16="http://schemas.microsoft.com/office/drawing/2014/main" id="{00000000-0008-0000-1000-00006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6812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221</xdr:row>
      <xdr:rowOff>9525</xdr:rowOff>
    </xdr:from>
    <xdr:to>
      <xdr:col>3</xdr:col>
      <xdr:colOff>476250</xdr:colOff>
      <xdr:row>222</xdr:row>
      <xdr:rowOff>19050</xdr:rowOff>
    </xdr:to>
    <xdr:pic>
      <xdr:nvPicPr>
        <xdr:cNvPr id="105" name="Рисунок 63">
          <a:extLst>
            <a:ext uri="{FF2B5EF4-FFF2-40B4-BE49-F238E27FC236}">
              <a16:creationId xmlns:a16="http://schemas.microsoft.com/office/drawing/2014/main" id="{00000000-0008-0000-1000-00006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5861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222</xdr:row>
      <xdr:rowOff>0</xdr:rowOff>
    </xdr:from>
    <xdr:to>
      <xdr:col>3</xdr:col>
      <xdr:colOff>476250</xdr:colOff>
      <xdr:row>223</xdr:row>
      <xdr:rowOff>9525</xdr:rowOff>
    </xdr:to>
    <xdr:pic>
      <xdr:nvPicPr>
        <xdr:cNvPr id="106" name="Рисунок 65">
          <a:extLst>
            <a:ext uri="{FF2B5EF4-FFF2-40B4-BE49-F238E27FC236}">
              <a16:creationId xmlns:a16="http://schemas.microsoft.com/office/drawing/2014/main" id="{00000000-0008-0000-1000-00006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757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89</xdr:row>
      <xdr:rowOff>9525</xdr:rowOff>
    </xdr:from>
    <xdr:to>
      <xdr:col>3</xdr:col>
      <xdr:colOff>285750</xdr:colOff>
      <xdr:row>90</xdr:row>
      <xdr:rowOff>19050</xdr:rowOff>
    </xdr:to>
    <xdr:pic>
      <xdr:nvPicPr>
        <xdr:cNvPr id="107" name="Рисунок 33">
          <a:extLst>
            <a:ext uri="{FF2B5EF4-FFF2-40B4-BE49-F238E27FC236}">
              <a16:creationId xmlns:a16="http://schemas.microsoft.com/office/drawing/2014/main" id="{00000000-0008-0000-1000-00006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57675" y="176879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89</xdr:row>
      <xdr:rowOff>19050</xdr:rowOff>
    </xdr:from>
    <xdr:to>
      <xdr:col>2</xdr:col>
      <xdr:colOff>2428875</xdr:colOff>
      <xdr:row>90</xdr:row>
      <xdr:rowOff>0</xdr:rowOff>
    </xdr:to>
    <xdr:pic>
      <xdr:nvPicPr>
        <xdr:cNvPr id="108" name="Рисунок 34">
          <a:extLst>
            <a:ext uri="{FF2B5EF4-FFF2-40B4-BE49-F238E27FC236}">
              <a16:creationId xmlns:a16="http://schemas.microsoft.com/office/drawing/2014/main" id="{00000000-0008-0000-1000-00006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17697450"/>
          <a:ext cx="1619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2609850</xdr:colOff>
      <xdr:row>155</xdr:row>
      <xdr:rowOff>9525</xdr:rowOff>
    </xdr:from>
    <xdr:to>
      <xdr:col>3</xdr:col>
      <xdr:colOff>447675</xdr:colOff>
      <xdr:row>156</xdr:row>
      <xdr:rowOff>19050</xdr:rowOff>
    </xdr:to>
    <xdr:pic>
      <xdr:nvPicPr>
        <xdr:cNvPr id="109" name="Рисунок 39">
          <a:extLst>
            <a:ext uri="{FF2B5EF4-FFF2-40B4-BE49-F238E27FC236}">
              <a16:creationId xmlns:a16="http://schemas.microsoft.com/office/drawing/2014/main" id="{00000000-0008-0000-1000-00006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19600" y="296989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2419350</xdr:colOff>
      <xdr:row>155</xdr:row>
      <xdr:rowOff>19050</xdr:rowOff>
    </xdr:from>
    <xdr:to>
      <xdr:col>2</xdr:col>
      <xdr:colOff>2590800</xdr:colOff>
      <xdr:row>156</xdr:row>
      <xdr:rowOff>9525</xdr:rowOff>
    </xdr:to>
    <xdr:pic>
      <xdr:nvPicPr>
        <xdr:cNvPr id="110" name="Рисунок 40">
          <a:extLst>
            <a:ext uri="{FF2B5EF4-FFF2-40B4-BE49-F238E27FC236}">
              <a16:creationId xmlns:a16="http://schemas.microsoft.com/office/drawing/2014/main" id="{00000000-0008-0000-1000-00006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29100" y="297084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237</xdr:row>
      <xdr:rowOff>9525</xdr:rowOff>
    </xdr:from>
    <xdr:to>
      <xdr:col>3</xdr:col>
      <xdr:colOff>609600</xdr:colOff>
      <xdr:row>238</xdr:row>
      <xdr:rowOff>19050</xdr:rowOff>
    </xdr:to>
    <xdr:pic>
      <xdr:nvPicPr>
        <xdr:cNvPr id="111" name="Рисунок 35">
          <a:extLst>
            <a:ext uri="{FF2B5EF4-FFF2-40B4-BE49-F238E27FC236}">
              <a16:creationId xmlns:a16="http://schemas.microsoft.com/office/drawing/2014/main" id="{00000000-0008-0000-1000-00006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4436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238</xdr:row>
      <xdr:rowOff>19050</xdr:rowOff>
    </xdr:from>
    <xdr:to>
      <xdr:col>3</xdr:col>
      <xdr:colOff>609600</xdr:colOff>
      <xdr:row>239</xdr:row>
      <xdr:rowOff>19050</xdr:rowOff>
    </xdr:to>
    <xdr:pic>
      <xdr:nvPicPr>
        <xdr:cNvPr id="112" name="Рисунок 47">
          <a:extLst>
            <a:ext uri="{FF2B5EF4-FFF2-40B4-BE49-F238E27FC236}">
              <a16:creationId xmlns:a16="http://schemas.microsoft.com/office/drawing/2014/main" id="{00000000-0008-0000-1000-00007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6341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101</xdr:row>
      <xdr:rowOff>171450</xdr:rowOff>
    </xdr:from>
    <xdr:to>
      <xdr:col>3</xdr:col>
      <xdr:colOff>295275</xdr:colOff>
      <xdr:row>103</xdr:row>
      <xdr:rowOff>0</xdr:rowOff>
    </xdr:to>
    <xdr:pic>
      <xdr:nvPicPr>
        <xdr:cNvPr id="113" name="Рисунок 49">
          <a:extLst>
            <a:ext uri="{FF2B5EF4-FFF2-40B4-BE49-F238E27FC236}">
              <a16:creationId xmlns:a16="http://schemas.microsoft.com/office/drawing/2014/main" id="{00000000-0008-0000-1000-00007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0215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102</xdr:row>
      <xdr:rowOff>0</xdr:rowOff>
    </xdr:from>
    <xdr:to>
      <xdr:col>2</xdr:col>
      <xdr:colOff>2438400</xdr:colOff>
      <xdr:row>102</xdr:row>
      <xdr:rowOff>171450</xdr:rowOff>
    </xdr:to>
    <xdr:pic>
      <xdr:nvPicPr>
        <xdr:cNvPr id="114" name="Рисунок 50">
          <a:extLst>
            <a:ext uri="{FF2B5EF4-FFF2-40B4-BE49-F238E27FC236}">
              <a16:creationId xmlns:a16="http://schemas.microsoft.com/office/drawing/2014/main" id="{00000000-0008-0000-1000-00007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0310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103</xdr:row>
      <xdr:rowOff>171450</xdr:rowOff>
    </xdr:from>
    <xdr:to>
      <xdr:col>3</xdr:col>
      <xdr:colOff>295275</xdr:colOff>
      <xdr:row>105</xdr:row>
      <xdr:rowOff>0</xdr:rowOff>
    </xdr:to>
    <xdr:pic>
      <xdr:nvPicPr>
        <xdr:cNvPr id="115" name="Рисунок 51">
          <a:extLst>
            <a:ext uri="{FF2B5EF4-FFF2-40B4-BE49-F238E27FC236}">
              <a16:creationId xmlns:a16="http://schemas.microsoft.com/office/drawing/2014/main" id="{00000000-0008-0000-1000-00007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3835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104</xdr:row>
      <xdr:rowOff>0</xdr:rowOff>
    </xdr:from>
    <xdr:to>
      <xdr:col>2</xdr:col>
      <xdr:colOff>2438400</xdr:colOff>
      <xdr:row>104</xdr:row>
      <xdr:rowOff>171450</xdr:rowOff>
    </xdr:to>
    <xdr:pic>
      <xdr:nvPicPr>
        <xdr:cNvPr id="116" name="Рисунок 52">
          <a:extLst>
            <a:ext uri="{FF2B5EF4-FFF2-40B4-BE49-F238E27FC236}">
              <a16:creationId xmlns:a16="http://schemas.microsoft.com/office/drawing/2014/main" id="{00000000-0008-0000-1000-00007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3930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105</xdr:row>
      <xdr:rowOff>0</xdr:rowOff>
    </xdr:from>
    <xdr:to>
      <xdr:col>3</xdr:col>
      <xdr:colOff>295275</xdr:colOff>
      <xdr:row>106</xdr:row>
      <xdr:rowOff>9525</xdr:rowOff>
    </xdr:to>
    <xdr:pic>
      <xdr:nvPicPr>
        <xdr:cNvPr id="117" name="Рисунок 61">
          <a:extLst>
            <a:ext uri="{FF2B5EF4-FFF2-40B4-BE49-F238E27FC236}">
              <a16:creationId xmlns:a16="http://schemas.microsoft.com/office/drawing/2014/main" id="{00000000-0008-0000-1000-00007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5740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105</xdr:row>
      <xdr:rowOff>9525</xdr:rowOff>
    </xdr:from>
    <xdr:to>
      <xdr:col>2</xdr:col>
      <xdr:colOff>2438400</xdr:colOff>
      <xdr:row>106</xdr:row>
      <xdr:rowOff>0</xdr:rowOff>
    </xdr:to>
    <xdr:pic>
      <xdr:nvPicPr>
        <xdr:cNvPr id="118" name="Рисунок 62">
          <a:extLst>
            <a:ext uri="{FF2B5EF4-FFF2-40B4-BE49-F238E27FC236}">
              <a16:creationId xmlns:a16="http://schemas.microsoft.com/office/drawing/2014/main" id="{00000000-0008-0000-1000-00007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5835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106</xdr:row>
      <xdr:rowOff>0</xdr:rowOff>
    </xdr:from>
    <xdr:to>
      <xdr:col>3</xdr:col>
      <xdr:colOff>295275</xdr:colOff>
      <xdr:row>107</xdr:row>
      <xdr:rowOff>9525</xdr:rowOff>
    </xdr:to>
    <xdr:pic>
      <xdr:nvPicPr>
        <xdr:cNvPr id="119" name="Рисунок 67">
          <a:extLst>
            <a:ext uri="{FF2B5EF4-FFF2-40B4-BE49-F238E27FC236}">
              <a16:creationId xmlns:a16="http://schemas.microsoft.com/office/drawing/2014/main" id="{00000000-0008-0000-1000-00007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7549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106</xdr:row>
      <xdr:rowOff>9525</xdr:rowOff>
    </xdr:from>
    <xdr:to>
      <xdr:col>2</xdr:col>
      <xdr:colOff>2438400</xdr:colOff>
      <xdr:row>107</xdr:row>
      <xdr:rowOff>0</xdr:rowOff>
    </xdr:to>
    <xdr:pic>
      <xdr:nvPicPr>
        <xdr:cNvPr id="120" name="Рисунок 68">
          <a:extLst>
            <a:ext uri="{FF2B5EF4-FFF2-40B4-BE49-F238E27FC236}">
              <a16:creationId xmlns:a16="http://schemas.microsoft.com/office/drawing/2014/main" id="{00000000-0008-0000-1000-00007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7645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48</xdr:row>
      <xdr:rowOff>0</xdr:rowOff>
    </xdr:from>
    <xdr:to>
      <xdr:col>3</xdr:col>
      <xdr:colOff>276225</xdr:colOff>
      <xdr:row>49</xdr:row>
      <xdr:rowOff>0</xdr:rowOff>
    </xdr:to>
    <xdr:pic>
      <xdr:nvPicPr>
        <xdr:cNvPr id="121" name="Рисунок 1">
          <a:extLst>
            <a:ext uri="{FF2B5EF4-FFF2-40B4-BE49-F238E27FC236}">
              <a16:creationId xmlns:a16="http://schemas.microsoft.com/office/drawing/2014/main" id="{00000000-0008-0000-1000-00007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57675" y="10163175"/>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87</xdr:row>
      <xdr:rowOff>0</xdr:rowOff>
    </xdr:from>
    <xdr:to>
      <xdr:col>3</xdr:col>
      <xdr:colOff>285750</xdr:colOff>
      <xdr:row>88</xdr:row>
      <xdr:rowOff>0</xdr:rowOff>
    </xdr:to>
    <xdr:pic>
      <xdr:nvPicPr>
        <xdr:cNvPr id="122" name="Рисунок 42">
          <a:extLst>
            <a:ext uri="{FF2B5EF4-FFF2-40B4-BE49-F238E27FC236}">
              <a16:creationId xmlns:a16="http://schemas.microsoft.com/office/drawing/2014/main" id="{00000000-0008-0000-1000-00007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67200" y="17316450"/>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128</xdr:row>
      <xdr:rowOff>9525</xdr:rowOff>
    </xdr:from>
    <xdr:to>
      <xdr:col>3</xdr:col>
      <xdr:colOff>266700</xdr:colOff>
      <xdr:row>129</xdr:row>
      <xdr:rowOff>9525</xdr:rowOff>
    </xdr:to>
    <xdr:pic>
      <xdr:nvPicPr>
        <xdr:cNvPr id="123" name="Рисунок 43">
          <a:extLst>
            <a:ext uri="{FF2B5EF4-FFF2-40B4-BE49-F238E27FC236}">
              <a16:creationId xmlns:a16="http://schemas.microsoft.com/office/drawing/2014/main" id="{00000000-0008-0000-1000-00007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57675" y="248126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2466975</xdr:colOff>
      <xdr:row>197</xdr:row>
      <xdr:rowOff>19050</xdr:rowOff>
    </xdr:from>
    <xdr:to>
      <xdr:col>3</xdr:col>
      <xdr:colOff>285750</xdr:colOff>
      <xdr:row>198</xdr:row>
      <xdr:rowOff>19050</xdr:rowOff>
    </xdr:to>
    <xdr:pic>
      <xdr:nvPicPr>
        <xdr:cNvPr id="124" name="Рисунок 48">
          <a:extLst>
            <a:ext uri="{FF2B5EF4-FFF2-40B4-BE49-F238E27FC236}">
              <a16:creationId xmlns:a16="http://schemas.microsoft.com/office/drawing/2014/main" id="{00000000-0008-0000-1000-00007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76725" y="373475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1066800</xdr:colOff>
      <xdr:row>1</xdr:row>
      <xdr:rowOff>219075</xdr:rowOff>
    </xdr:to>
    <xdr:pic>
      <xdr:nvPicPr>
        <xdr:cNvPr id="2" name="Рисунок 8" descr="C:\Users\igor\Desktop\О компании\ce_logo.gif">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668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47625</xdr:colOff>
      <xdr:row>0</xdr:row>
      <xdr:rowOff>19050</xdr:rowOff>
    </xdr:from>
    <xdr:to>
      <xdr:col>0</xdr:col>
      <xdr:colOff>1114425</xdr:colOff>
      <xdr:row>1</xdr:row>
      <xdr:rowOff>342900</xdr:rowOff>
    </xdr:to>
    <xdr:pic>
      <xdr:nvPicPr>
        <xdr:cNvPr id="457814" name="Рисунок 8" descr="C:\Users\igor\Desktop\О компании\ce_logo.gif">
          <a:extLst>
            <a:ext uri="{FF2B5EF4-FFF2-40B4-BE49-F238E27FC236}">
              <a16:creationId xmlns:a16="http://schemas.microsoft.com/office/drawing/2014/main" id="{00000000-0008-0000-1200-000056F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9050"/>
          <a:ext cx="10668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0</xdr:row>
      <xdr:rowOff>76200</xdr:rowOff>
    </xdr:from>
    <xdr:to>
      <xdr:col>1</xdr:col>
      <xdr:colOff>2600325</xdr:colOff>
      <xdr:row>1</xdr:row>
      <xdr:rowOff>285750</xdr:rowOff>
    </xdr:to>
    <xdr:pic>
      <xdr:nvPicPr>
        <xdr:cNvPr id="3" name="Рисунок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86050" y="76200"/>
          <a:ext cx="1171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742950</xdr:colOff>
      <xdr:row>0</xdr:row>
      <xdr:rowOff>76200</xdr:rowOff>
    </xdr:from>
    <xdr:to>
      <xdr:col>14</xdr:col>
      <xdr:colOff>1047750</xdr:colOff>
      <xdr:row>3</xdr:row>
      <xdr:rowOff>95250</xdr:rowOff>
    </xdr:to>
    <xdr:pic>
      <xdr:nvPicPr>
        <xdr:cNvPr id="458954" name="Picture 367">
          <a:extLst>
            <a:ext uri="{FF2B5EF4-FFF2-40B4-BE49-F238E27FC236}">
              <a16:creationId xmlns:a16="http://schemas.microsoft.com/office/drawing/2014/main" id="{00000000-0008-0000-1300-0000CA0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57900" y="76200"/>
          <a:ext cx="14668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38101</xdr:colOff>
      <xdr:row>0</xdr:row>
      <xdr:rowOff>28575</xdr:rowOff>
    </xdr:from>
    <xdr:to>
      <xdr:col>5</xdr:col>
      <xdr:colOff>304800</xdr:colOff>
      <xdr:row>3</xdr:row>
      <xdr:rowOff>104775</xdr:rowOff>
    </xdr:to>
    <xdr:pic>
      <xdr:nvPicPr>
        <xdr:cNvPr id="5" name="Рисунок 8" descr="C:\Users\igor\Desktop\О компании\ce_logo.gif">
          <a:extLst>
            <a:ext uri="{FF2B5EF4-FFF2-40B4-BE49-F238E27FC236}">
              <a16:creationId xmlns:a16="http://schemas.microsoft.com/office/drawing/2014/main" id="{00000000-0008-0000-13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1" y="28575"/>
          <a:ext cx="1123949"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9</xdr:col>
      <xdr:colOff>485775</xdr:colOff>
      <xdr:row>0</xdr:row>
      <xdr:rowOff>0</xdr:rowOff>
    </xdr:from>
    <xdr:to>
      <xdr:col>19</xdr:col>
      <xdr:colOff>161925</xdr:colOff>
      <xdr:row>2</xdr:row>
      <xdr:rowOff>190500</xdr:rowOff>
    </xdr:to>
    <xdr:pic>
      <xdr:nvPicPr>
        <xdr:cNvPr id="525425" name="Picture 367">
          <a:extLst>
            <a:ext uri="{FF2B5EF4-FFF2-40B4-BE49-F238E27FC236}">
              <a16:creationId xmlns:a16="http://schemas.microsoft.com/office/drawing/2014/main" id="{00000000-0008-0000-1400-0000710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0"/>
          <a:ext cx="15240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57148</xdr:colOff>
      <xdr:row>0</xdr:row>
      <xdr:rowOff>9525</xdr:rowOff>
    </xdr:from>
    <xdr:to>
      <xdr:col>2</xdr:col>
      <xdr:colOff>257174</xdr:colOff>
      <xdr:row>2</xdr:row>
      <xdr:rowOff>219075</xdr:rowOff>
    </xdr:to>
    <xdr:pic>
      <xdr:nvPicPr>
        <xdr:cNvPr id="4" name="Рисунок 8" descr="C:\Users\igor\Desktop\О компании\ce_logo.gif">
          <a:extLst>
            <a:ext uri="{FF2B5EF4-FFF2-40B4-BE49-F238E27FC236}">
              <a16:creationId xmlns:a16="http://schemas.microsoft.com/office/drawing/2014/main" id="{00000000-0008-0000-1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48" y="9525"/>
          <a:ext cx="1047751"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57149</xdr:colOff>
      <xdr:row>0</xdr:row>
      <xdr:rowOff>0</xdr:rowOff>
    </xdr:from>
    <xdr:to>
      <xdr:col>1</xdr:col>
      <xdr:colOff>142875</xdr:colOff>
      <xdr:row>3</xdr:row>
      <xdr:rowOff>0</xdr:rowOff>
    </xdr:to>
    <xdr:pic>
      <xdr:nvPicPr>
        <xdr:cNvPr id="459947" name="Рисунок 8" descr="C:\Users\igor\Desktop\О компании\ce_logo.gif">
          <a:extLst>
            <a:ext uri="{FF2B5EF4-FFF2-40B4-BE49-F238E27FC236}">
              <a16:creationId xmlns:a16="http://schemas.microsoft.com/office/drawing/2014/main" id="{00000000-0008-0000-1500-0000AB0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 y="0"/>
          <a:ext cx="1209676"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2524125</xdr:colOff>
      <xdr:row>0</xdr:row>
      <xdr:rowOff>76200</xdr:rowOff>
    </xdr:from>
    <xdr:to>
      <xdr:col>3</xdr:col>
      <xdr:colOff>9525</xdr:colOff>
      <xdr:row>3</xdr:row>
      <xdr:rowOff>66675</xdr:rowOff>
    </xdr:to>
    <xdr:pic>
      <xdr:nvPicPr>
        <xdr:cNvPr id="459948" name="Picture 8" descr="motip">
          <a:extLst>
            <a:ext uri="{FF2B5EF4-FFF2-40B4-BE49-F238E27FC236}">
              <a16:creationId xmlns:a16="http://schemas.microsoft.com/office/drawing/2014/main" id="{00000000-0008-0000-1500-0000AC04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48075" y="76200"/>
          <a:ext cx="36480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38100</xdr:colOff>
      <xdr:row>0</xdr:row>
      <xdr:rowOff>0</xdr:rowOff>
    </xdr:from>
    <xdr:to>
      <xdr:col>0</xdr:col>
      <xdr:colOff>1171575</xdr:colOff>
      <xdr:row>2</xdr:row>
      <xdr:rowOff>152400</xdr:rowOff>
    </xdr:to>
    <xdr:pic>
      <xdr:nvPicPr>
        <xdr:cNvPr id="461226" name="Рисунок 8" descr="C:\Users\igor\Desktop\О компании\ce_logo.gif">
          <a:extLst>
            <a:ext uri="{FF2B5EF4-FFF2-40B4-BE49-F238E27FC236}">
              <a16:creationId xmlns:a16="http://schemas.microsoft.com/office/drawing/2014/main" id="{00000000-0008-0000-1600-0000AA09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1334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47625</xdr:colOff>
      <xdr:row>0</xdr:row>
      <xdr:rowOff>0</xdr:rowOff>
    </xdr:from>
    <xdr:to>
      <xdr:col>2</xdr:col>
      <xdr:colOff>9525</xdr:colOff>
      <xdr:row>0</xdr:row>
      <xdr:rowOff>0</xdr:rowOff>
    </xdr:to>
    <xdr:sp macro="" textlink="">
      <xdr:nvSpPr>
        <xdr:cNvPr id="24578" name="Текст 1">
          <a:extLst>
            <a:ext uri="{FF2B5EF4-FFF2-40B4-BE49-F238E27FC236}">
              <a16:creationId xmlns:a16="http://schemas.microsoft.com/office/drawing/2014/main" id="{00000000-0008-0000-1600-000002600000}"/>
            </a:ext>
          </a:extLst>
        </xdr:cNvPr>
        <xdr:cNvSpPr txBox="1">
          <a:spLocks noChangeArrowheads="1"/>
        </xdr:cNvSpPr>
      </xdr:nvSpPr>
      <xdr:spPr bwMode="auto">
        <a:xfrm>
          <a:off x="3867150" y="0"/>
          <a:ext cx="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24579" name="Текст 2">
          <a:extLst>
            <a:ext uri="{FF2B5EF4-FFF2-40B4-BE49-F238E27FC236}">
              <a16:creationId xmlns:a16="http://schemas.microsoft.com/office/drawing/2014/main" id="{00000000-0008-0000-1600-000003600000}"/>
            </a:ext>
          </a:extLst>
        </xdr:cNvPr>
        <xdr:cNvSpPr txBox="1">
          <a:spLocks noChangeArrowheads="1"/>
        </xdr:cNvSpPr>
      </xdr:nvSpPr>
      <xdr:spPr bwMode="auto">
        <a:xfrm>
          <a:off x="381000" y="0"/>
          <a:ext cx="348615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twoCellAnchor>
    <xdr:from>
      <xdr:col>2</xdr:col>
      <xdr:colOff>47625</xdr:colOff>
      <xdr:row>0</xdr:row>
      <xdr:rowOff>0</xdr:rowOff>
    </xdr:from>
    <xdr:to>
      <xdr:col>2</xdr:col>
      <xdr:colOff>9525</xdr:colOff>
      <xdr:row>0</xdr:row>
      <xdr:rowOff>0</xdr:rowOff>
    </xdr:to>
    <xdr:sp macro="" textlink="">
      <xdr:nvSpPr>
        <xdr:cNvPr id="1025" name="Текст 1">
          <a:extLst>
            <a:ext uri="{FF2B5EF4-FFF2-40B4-BE49-F238E27FC236}">
              <a16:creationId xmlns:a16="http://schemas.microsoft.com/office/drawing/2014/main" id="{00000000-0008-0000-1600-000001040000}"/>
            </a:ext>
          </a:extLst>
        </xdr:cNvPr>
        <xdr:cNvSpPr txBox="1">
          <a:spLocks noChangeArrowheads="1"/>
        </xdr:cNvSpPr>
      </xdr:nvSpPr>
      <xdr:spPr bwMode="auto">
        <a:xfrm>
          <a:off x="3867150" y="0"/>
          <a:ext cx="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1026" name="Текст 2">
          <a:extLst>
            <a:ext uri="{FF2B5EF4-FFF2-40B4-BE49-F238E27FC236}">
              <a16:creationId xmlns:a16="http://schemas.microsoft.com/office/drawing/2014/main" id="{00000000-0008-0000-1600-000002040000}"/>
            </a:ext>
          </a:extLst>
        </xdr:cNvPr>
        <xdr:cNvSpPr txBox="1">
          <a:spLocks noChangeArrowheads="1"/>
        </xdr:cNvSpPr>
      </xdr:nvSpPr>
      <xdr:spPr bwMode="auto">
        <a:xfrm>
          <a:off x="381000" y="0"/>
          <a:ext cx="348615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228600</xdr:colOff>
      <xdr:row>3</xdr:row>
      <xdr:rowOff>104775</xdr:rowOff>
    </xdr:to>
    <xdr:pic>
      <xdr:nvPicPr>
        <xdr:cNvPr id="545118" name="Рисунок 8" descr="C:\Users\igor\Desktop\О компании\ce_logo.gif">
          <a:extLst>
            <a:ext uri="{FF2B5EF4-FFF2-40B4-BE49-F238E27FC236}">
              <a16:creationId xmlns:a16="http://schemas.microsoft.com/office/drawing/2014/main" id="{00000000-0008-0000-1700-00005E5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8858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4381501</xdr:colOff>
      <xdr:row>0</xdr:row>
      <xdr:rowOff>57150</xdr:rowOff>
    </xdr:from>
    <xdr:to>
      <xdr:col>2</xdr:col>
      <xdr:colOff>333375</xdr:colOff>
      <xdr:row>2</xdr:row>
      <xdr:rowOff>19050</xdr:rowOff>
    </xdr:to>
    <xdr:pic>
      <xdr:nvPicPr>
        <xdr:cNvPr id="545119" name="Picture 7" descr="logo_nowe_male">
          <a:extLst>
            <a:ext uri="{FF2B5EF4-FFF2-40B4-BE49-F238E27FC236}">
              <a16:creationId xmlns:a16="http://schemas.microsoft.com/office/drawing/2014/main" id="{00000000-0008-0000-1700-00005F5108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95876" y="57150"/>
          <a:ext cx="1876424"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2000250</xdr:colOff>
      <xdr:row>0</xdr:row>
      <xdr:rowOff>19050</xdr:rowOff>
    </xdr:from>
    <xdr:to>
      <xdr:col>2</xdr:col>
      <xdr:colOff>161925</xdr:colOff>
      <xdr:row>2</xdr:row>
      <xdr:rowOff>19050</xdr:rowOff>
    </xdr:to>
    <xdr:pic>
      <xdr:nvPicPr>
        <xdr:cNvPr id="2" name="Picture 7" descr="logo_nowe_male">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9850" y="19050"/>
          <a:ext cx="28098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28575</xdr:colOff>
      <xdr:row>0</xdr:row>
      <xdr:rowOff>0</xdr:rowOff>
    </xdr:from>
    <xdr:to>
      <xdr:col>1</xdr:col>
      <xdr:colOff>457200</xdr:colOff>
      <xdr:row>2</xdr:row>
      <xdr:rowOff>209550</xdr:rowOff>
    </xdr:to>
    <xdr:pic>
      <xdr:nvPicPr>
        <xdr:cNvPr id="3" name="Рисунок 8" descr="C:\Users\igor\Desktop\О компании\ce_logo.gif">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0"/>
          <a:ext cx="10382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247650</xdr:colOff>
      <xdr:row>3</xdr:row>
      <xdr:rowOff>66675</xdr:rowOff>
    </xdr:to>
    <xdr:pic>
      <xdr:nvPicPr>
        <xdr:cNvPr id="464043" name="Рисунок 8" descr="C:\Users\igor\Desktop\О компании\ce_logo.gif">
          <a:extLst>
            <a:ext uri="{FF2B5EF4-FFF2-40B4-BE49-F238E27FC236}">
              <a16:creationId xmlns:a16="http://schemas.microsoft.com/office/drawing/2014/main" id="{00000000-0008-0000-1900-0000AB1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9906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1609725</xdr:colOff>
      <xdr:row>0</xdr:row>
      <xdr:rowOff>104775</xdr:rowOff>
    </xdr:from>
    <xdr:to>
      <xdr:col>2</xdr:col>
      <xdr:colOff>66675</xdr:colOff>
      <xdr:row>2</xdr:row>
      <xdr:rowOff>38100</xdr:rowOff>
    </xdr:to>
    <xdr:pic>
      <xdr:nvPicPr>
        <xdr:cNvPr id="464044" name="Picture 1" descr="logo_nowe_male">
          <a:extLst>
            <a:ext uri="{FF2B5EF4-FFF2-40B4-BE49-F238E27FC236}">
              <a16:creationId xmlns:a16="http://schemas.microsoft.com/office/drawing/2014/main" id="{00000000-0008-0000-1900-0000AC14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2675" y="104775"/>
          <a:ext cx="20669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0</xdr:colOff>
      <xdr:row>15</xdr:row>
      <xdr:rowOff>176212</xdr:rowOff>
    </xdr:to>
    <xdr:pic>
      <xdr:nvPicPr>
        <xdr:cNvPr id="555543" name="Рисунок 3">
          <a:extLst>
            <a:ext uri="{FF2B5EF4-FFF2-40B4-BE49-F238E27FC236}">
              <a16:creationId xmlns:a16="http://schemas.microsoft.com/office/drawing/2014/main" id="{00000000-0008-0000-1A00-0000177A0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4650"/>
          <a:ext cx="0"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50007</xdr:rowOff>
    </xdr:to>
    <xdr:pic>
      <xdr:nvPicPr>
        <xdr:cNvPr id="555544" name="Рисунок 8">
          <a:extLst>
            <a:ext uri="{FF2B5EF4-FFF2-40B4-BE49-F238E27FC236}">
              <a16:creationId xmlns:a16="http://schemas.microsoft.com/office/drawing/2014/main" id="{00000000-0008-0000-1A00-0000187A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841075"/>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13</xdr:row>
      <xdr:rowOff>128588</xdr:rowOff>
    </xdr:to>
    <xdr:pic>
      <xdr:nvPicPr>
        <xdr:cNvPr id="555545" name="Рисунок 9">
          <a:extLst>
            <a:ext uri="{FF2B5EF4-FFF2-40B4-BE49-F238E27FC236}">
              <a16:creationId xmlns:a16="http://schemas.microsoft.com/office/drawing/2014/main" id="{00000000-0008-0000-1A00-0000197A08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174450"/>
          <a:ext cx="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21431</xdr:rowOff>
    </xdr:to>
    <xdr:pic>
      <xdr:nvPicPr>
        <xdr:cNvPr id="555546" name="Рисунок 10">
          <a:extLst>
            <a:ext uri="{FF2B5EF4-FFF2-40B4-BE49-F238E27FC236}">
              <a16:creationId xmlns:a16="http://schemas.microsoft.com/office/drawing/2014/main" id="{00000000-0008-0000-1A00-00001A7A08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463165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9</xdr:row>
      <xdr:rowOff>195263</xdr:rowOff>
    </xdr:to>
    <xdr:pic>
      <xdr:nvPicPr>
        <xdr:cNvPr id="555547" name="Рисунок 11">
          <a:extLst>
            <a:ext uri="{FF2B5EF4-FFF2-40B4-BE49-F238E27FC236}">
              <a16:creationId xmlns:a16="http://schemas.microsoft.com/office/drawing/2014/main" id="{00000000-0008-0000-1A00-00001B7A08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955500"/>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50007</xdr:rowOff>
    </xdr:to>
    <xdr:pic>
      <xdr:nvPicPr>
        <xdr:cNvPr id="555548" name="Рисунок 12">
          <a:extLst>
            <a:ext uri="{FF2B5EF4-FFF2-40B4-BE49-F238E27FC236}">
              <a16:creationId xmlns:a16="http://schemas.microsoft.com/office/drawing/2014/main" id="{00000000-0008-0000-1A00-00001C7A08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5355550"/>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59532</xdr:rowOff>
    </xdr:to>
    <xdr:pic>
      <xdr:nvPicPr>
        <xdr:cNvPr id="555549" name="Рисунок 13">
          <a:extLst>
            <a:ext uri="{FF2B5EF4-FFF2-40B4-BE49-F238E27FC236}">
              <a16:creationId xmlns:a16="http://schemas.microsoft.com/office/drawing/2014/main" id="{00000000-0008-0000-1A00-00001D7A08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567940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17</xdr:row>
      <xdr:rowOff>152400</xdr:rowOff>
    </xdr:to>
    <xdr:pic>
      <xdr:nvPicPr>
        <xdr:cNvPr id="555550" name="Рисунок 14">
          <a:extLst>
            <a:ext uri="{FF2B5EF4-FFF2-40B4-BE49-F238E27FC236}">
              <a16:creationId xmlns:a16="http://schemas.microsoft.com/office/drawing/2014/main" id="{00000000-0008-0000-1A00-00001E7A08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27165300"/>
          <a:ext cx="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119062</xdr:rowOff>
    </xdr:to>
    <xdr:pic>
      <xdr:nvPicPr>
        <xdr:cNvPr id="555551" name="Рисунок 15">
          <a:extLst>
            <a:ext uri="{FF2B5EF4-FFF2-40B4-BE49-F238E27FC236}">
              <a16:creationId xmlns:a16="http://schemas.microsoft.com/office/drawing/2014/main" id="{00000000-0008-0000-1A00-00001F7A08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1251525"/>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4</xdr:row>
      <xdr:rowOff>123825</xdr:rowOff>
    </xdr:to>
    <xdr:pic>
      <xdr:nvPicPr>
        <xdr:cNvPr id="555552" name="Рисунок 16">
          <a:extLst>
            <a:ext uri="{FF2B5EF4-FFF2-40B4-BE49-F238E27FC236}">
              <a16:creationId xmlns:a16="http://schemas.microsoft.com/office/drawing/2014/main" id="{00000000-0008-0000-1A00-0000207A08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0230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92869</xdr:rowOff>
    </xdr:to>
    <xdr:pic>
      <xdr:nvPicPr>
        <xdr:cNvPr id="555553" name="Рисунок 17">
          <a:extLst>
            <a:ext uri="{FF2B5EF4-FFF2-40B4-BE49-F238E27FC236}">
              <a16:creationId xmlns:a16="http://schemas.microsoft.com/office/drawing/2014/main" id="{00000000-0008-0000-1A00-0000217A08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3469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18</xdr:row>
      <xdr:rowOff>164307</xdr:rowOff>
    </xdr:to>
    <xdr:pic>
      <xdr:nvPicPr>
        <xdr:cNvPr id="555554" name="Рисунок 18">
          <a:extLst>
            <a:ext uri="{FF2B5EF4-FFF2-40B4-BE49-F238E27FC236}">
              <a16:creationId xmlns:a16="http://schemas.microsoft.com/office/drawing/2014/main" id="{00000000-0008-0000-1A00-0000227A08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3585150"/>
          <a:ext cx="0" cy="291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185737</xdr:rowOff>
    </xdr:to>
    <xdr:pic>
      <xdr:nvPicPr>
        <xdr:cNvPr id="555555" name="Рисунок 19">
          <a:extLst>
            <a:ext uri="{FF2B5EF4-FFF2-40B4-BE49-F238E27FC236}">
              <a16:creationId xmlns:a16="http://schemas.microsoft.com/office/drawing/2014/main" id="{00000000-0008-0000-1A00-0000237A08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3684270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2381</xdr:rowOff>
    </xdr:to>
    <xdr:pic>
      <xdr:nvPicPr>
        <xdr:cNvPr id="555556" name="Рисунок 20">
          <a:extLst>
            <a:ext uri="{FF2B5EF4-FFF2-40B4-BE49-F238E27FC236}">
              <a16:creationId xmlns:a16="http://schemas.microsoft.com/office/drawing/2014/main" id="{00000000-0008-0000-1A00-0000247A08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38290500"/>
          <a:ext cx="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9</xdr:row>
      <xdr:rowOff>9525</xdr:rowOff>
    </xdr:to>
    <xdr:pic>
      <xdr:nvPicPr>
        <xdr:cNvPr id="555557" name="Рисунок 21">
          <a:extLst>
            <a:ext uri="{FF2B5EF4-FFF2-40B4-BE49-F238E27FC236}">
              <a16:creationId xmlns:a16="http://schemas.microsoft.com/office/drawing/2014/main" id="{00000000-0008-0000-1A00-0000257A08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3891915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17</xdr:row>
      <xdr:rowOff>104775</xdr:rowOff>
    </xdr:to>
    <xdr:pic>
      <xdr:nvPicPr>
        <xdr:cNvPr id="555558" name="Рисунок 22">
          <a:extLst>
            <a:ext uri="{FF2B5EF4-FFF2-40B4-BE49-F238E27FC236}">
              <a16:creationId xmlns:a16="http://schemas.microsoft.com/office/drawing/2014/main" id="{00000000-0008-0000-1A00-0000267A08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0" y="39452550"/>
          <a:ext cx="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35719</xdr:rowOff>
    </xdr:to>
    <xdr:pic>
      <xdr:nvPicPr>
        <xdr:cNvPr id="555559" name="Рисунок 23">
          <a:extLst>
            <a:ext uri="{FF2B5EF4-FFF2-40B4-BE49-F238E27FC236}">
              <a16:creationId xmlns:a16="http://schemas.microsoft.com/office/drawing/2014/main" id="{00000000-0008-0000-1A00-0000277A08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432816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92869</xdr:rowOff>
    </xdr:to>
    <xdr:pic>
      <xdr:nvPicPr>
        <xdr:cNvPr id="555560" name="Рисунок 24">
          <a:extLst>
            <a:ext uri="{FF2B5EF4-FFF2-40B4-BE49-F238E27FC236}">
              <a16:creationId xmlns:a16="http://schemas.microsoft.com/office/drawing/2014/main" id="{00000000-0008-0000-1A00-0000287A08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0" y="43605450"/>
          <a:ext cx="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21432</xdr:rowOff>
    </xdr:to>
    <xdr:pic>
      <xdr:nvPicPr>
        <xdr:cNvPr id="555561" name="Рисунок 25">
          <a:extLst>
            <a:ext uri="{FF2B5EF4-FFF2-40B4-BE49-F238E27FC236}">
              <a16:creationId xmlns:a16="http://schemas.microsoft.com/office/drawing/2014/main" id="{00000000-0008-0000-1A00-0000297A08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0" y="44034075"/>
          <a:ext cx="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9</xdr:row>
      <xdr:rowOff>133350</xdr:rowOff>
    </xdr:to>
    <xdr:pic>
      <xdr:nvPicPr>
        <xdr:cNvPr id="555562" name="Рисунок 26">
          <a:extLst>
            <a:ext uri="{FF2B5EF4-FFF2-40B4-BE49-F238E27FC236}">
              <a16:creationId xmlns:a16="http://schemas.microsoft.com/office/drawing/2014/main" id="{00000000-0008-0000-1A00-00002A7A08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45462825"/>
          <a:ext cx="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16</xdr:row>
      <xdr:rowOff>159544</xdr:rowOff>
    </xdr:to>
    <xdr:pic>
      <xdr:nvPicPr>
        <xdr:cNvPr id="555563" name="Рисунок 27">
          <a:extLst>
            <a:ext uri="{FF2B5EF4-FFF2-40B4-BE49-F238E27FC236}">
              <a16:creationId xmlns:a16="http://schemas.microsoft.com/office/drawing/2014/main" id="{00000000-0008-0000-1A00-00002B7A08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46634400"/>
          <a:ext cx="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11</xdr:row>
      <xdr:rowOff>71437</xdr:rowOff>
    </xdr:to>
    <xdr:pic>
      <xdr:nvPicPr>
        <xdr:cNvPr id="555564" name="Рисунок 28">
          <a:extLst>
            <a:ext uri="{FF2B5EF4-FFF2-40B4-BE49-F238E27FC236}">
              <a16:creationId xmlns:a16="http://schemas.microsoft.com/office/drawing/2014/main" id="{00000000-0008-0000-1A00-00002C7A08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49310925"/>
          <a:ext cx="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5</xdr:row>
      <xdr:rowOff>4763</xdr:rowOff>
    </xdr:to>
    <xdr:pic>
      <xdr:nvPicPr>
        <xdr:cNvPr id="555565" name="Рисунок 3295">
          <a:extLst>
            <a:ext uri="{FF2B5EF4-FFF2-40B4-BE49-F238E27FC236}">
              <a16:creationId xmlns:a16="http://schemas.microsoft.com/office/drawing/2014/main" id="{00000000-0008-0000-1A00-00002D7A08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523970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5</xdr:row>
      <xdr:rowOff>171450</xdr:rowOff>
    </xdr:to>
    <xdr:pic>
      <xdr:nvPicPr>
        <xdr:cNvPr id="555566" name="Рисунок 3296">
          <a:extLst>
            <a:ext uri="{FF2B5EF4-FFF2-40B4-BE49-F238E27FC236}">
              <a16:creationId xmlns:a16="http://schemas.microsoft.com/office/drawing/2014/main" id="{00000000-0008-0000-1A00-00002E7A08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53016150"/>
          <a:ext cx="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35719</xdr:rowOff>
    </xdr:to>
    <xdr:pic>
      <xdr:nvPicPr>
        <xdr:cNvPr id="555567" name="Рисунок 3297">
          <a:extLst>
            <a:ext uri="{FF2B5EF4-FFF2-40B4-BE49-F238E27FC236}">
              <a16:creationId xmlns:a16="http://schemas.microsoft.com/office/drawing/2014/main" id="{00000000-0008-0000-1A00-00002F7A08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0" y="53463825"/>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45244</xdr:rowOff>
    </xdr:to>
    <xdr:pic>
      <xdr:nvPicPr>
        <xdr:cNvPr id="555568" name="Рисунок 3298">
          <a:extLst>
            <a:ext uri="{FF2B5EF4-FFF2-40B4-BE49-F238E27FC236}">
              <a16:creationId xmlns:a16="http://schemas.microsoft.com/office/drawing/2014/main" id="{00000000-0008-0000-1A00-0000307A08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53968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116682</xdr:rowOff>
    </xdr:to>
    <xdr:pic>
      <xdr:nvPicPr>
        <xdr:cNvPr id="555569" name="Рисунок 3299">
          <a:extLst>
            <a:ext uri="{FF2B5EF4-FFF2-40B4-BE49-F238E27FC236}">
              <a16:creationId xmlns:a16="http://schemas.microsoft.com/office/drawing/2014/main" id="{00000000-0008-0000-1A00-0000317A08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0" y="54416325"/>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0</xdr:rowOff>
    </xdr:to>
    <xdr:pic>
      <xdr:nvPicPr>
        <xdr:cNvPr id="555570" name="Рисунок 3300">
          <a:extLst>
            <a:ext uri="{FF2B5EF4-FFF2-40B4-BE49-F238E27FC236}">
              <a16:creationId xmlns:a16="http://schemas.microsoft.com/office/drawing/2014/main" id="{00000000-0008-0000-1A00-000032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0" y="5504497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128587</xdr:rowOff>
    </xdr:to>
    <xdr:pic>
      <xdr:nvPicPr>
        <xdr:cNvPr id="555571" name="Рисунок 3301">
          <a:extLst>
            <a:ext uri="{FF2B5EF4-FFF2-40B4-BE49-F238E27FC236}">
              <a16:creationId xmlns:a16="http://schemas.microsoft.com/office/drawing/2014/main" id="{00000000-0008-0000-1A00-000033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0" y="557403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164307</xdr:rowOff>
    </xdr:to>
    <xdr:pic>
      <xdr:nvPicPr>
        <xdr:cNvPr id="555572" name="Рисунок 3302">
          <a:extLst>
            <a:ext uri="{FF2B5EF4-FFF2-40B4-BE49-F238E27FC236}">
              <a16:creationId xmlns:a16="http://schemas.microsoft.com/office/drawing/2014/main" id="{00000000-0008-0000-1A00-0000347A08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0" y="56607075"/>
          <a:ext cx="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176212</xdr:rowOff>
    </xdr:to>
    <xdr:pic>
      <xdr:nvPicPr>
        <xdr:cNvPr id="555573" name="Рисунок 3303">
          <a:extLst>
            <a:ext uri="{FF2B5EF4-FFF2-40B4-BE49-F238E27FC236}">
              <a16:creationId xmlns:a16="http://schemas.microsoft.com/office/drawing/2014/main" id="{00000000-0008-0000-1A00-0000357A08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57273825"/>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80962</xdr:rowOff>
    </xdr:to>
    <xdr:pic>
      <xdr:nvPicPr>
        <xdr:cNvPr id="555574" name="Рисунок 3304">
          <a:extLst>
            <a:ext uri="{FF2B5EF4-FFF2-40B4-BE49-F238E27FC236}">
              <a16:creationId xmlns:a16="http://schemas.microsoft.com/office/drawing/2014/main" id="{00000000-0008-0000-1A00-0000367A08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0" y="576072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138112</xdr:rowOff>
    </xdr:to>
    <xdr:pic>
      <xdr:nvPicPr>
        <xdr:cNvPr id="555575" name="Рисунок 3305">
          <a:extLst>
            <a:ext uri="{FF2B5EF4-FFF2-40B4-BE49-F238E27FC236}">
              <a16:creationId xmlns:a16="http://schemas.microsoft.com/office/drawing/2014/main" id="{00000000-0008-0000-1A00-000037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0" y="57731025"/>
          <a:ext cx="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128587</xdr:rowOff>
    </xdr:to>
    <xdr:pic>
      <xdr:nvPicPr>
        <xdr:cNvPr id="555576" name="Рисунок 3306">
          <a:extLst>
            <a:ext uri="{FF2B5EF4-FFF2-40B4-BE49-F238E27FC236}">
              <a16:creationId xmlns:a16="http://schemas.microsoft.com/office/drawing/2014/main" id="{00000000-0008-0000-1A00-000038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0" y="580644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185737</xdr:rowOff>
    </xdr:to>
    <xdr:pic>
      <xdr:nvPicPr>
        <xdr:cNvPr id="555577" name="Рисунок 3307">
          <a:extLst>
            <a:ext uri="{FF2B5EF4-FFF2-40B4-BE49-F238E27FC236}">
              <a16:creationId xmlns:a16="http://schemas.microsoft.com/office/drawing/2014/main" id="{00000000-0008-0000-1A00-000039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827395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26</xdr:row>
      <xdr:rowOff>123825</xdr:rowOff>
    </xdr:to>
    <xdr:pic>
      <xdr:nvPicPr>
        <xdr:cNvPr id="555578" name="Рисунок 3353">
          <a:extLst>
            <a:ext uri="{FF2B5EF4-FFF2-40B4-BE49-F238E27FC236}">
              <a16:creationId xmlns:a16="http://schemas.microsoft.com/office/drawing/2014/main" id="{00000000-0008-0000-1A00-00003A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58597800"/>
          <a:ext cx="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140494</xdr:rowOff>
    </xdr:to>
    <xdr:pic>
      <xdr:nvPicPr>
        <xdr:cNvPr id="555579" name="Рисунок 3354">
          <a:extLst>
            <a:ext uri="{FF2B5EF4-FFF2-40B4-BE49-F238E27FC236}">
              <a16:creationId xmlns:a16="http://schemas.microsoft.com/office/drawing/2014/main" id="{00000000-0008-0000-1A00-00003B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0" y="71208900"/>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5</xdr:row>
      <xdr:rowOff>90488</xdr:rowOff>
    </xdr:to>
    <xdr:pic>
      <xdr:nvPicPr>
        <xdr:cNvPr id="555580" name="Рисунок 3">
          <a:extLst>
            <a:ext uri="{FF2B5EF4-FFF2-40B4-BE49-F238E27FC236}">
              <a16:creationId xmlns:a16="http://schemas.microsoft.com/office/drawing/2014/main" id="{00000000-0008-0000-1A00-00003C7A08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0" y="22402800"/>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28575</xdr:colOff>
      <xdr:row>0</xdr:row>
      <xdr:rowOff>57150</xdr:rowOff>
    </xdr:from>
    <xdr:to>
      <xdr:col>1</xdr:col>
      <xdr:colOff>457200</xdr:colOff>
      <xdr:row>3</xdr:row>
      <xdr:rowOff>19050</xdr:rowOff>
    </xdr:to>
    <xdr:pic>
      <xdr:nvPicPr>
        <xdr:cNvPr id="555582" name="Рисунок 8" descr="C:\Users\igor\Desktop\О компании\ce_logo.gif">
          <a:extLst>
            <a:ext uri="{FF2B5EF4-FFF2-40B4-BE49-F238E27FC236}">
              <a16:creationId xmlns:a16="http://schemas.microsoft.com/office/drawing/2014/main" id="{00000000-0008-0000-1A00-00003E7A08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8575" y="57150"/>
          <a:ext cx="10001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8</xdr:row>
      <xdr:rowOff>57150</xdr:rowOff>
    </xdr:from>
    <xdr:to>
      <xdr:col>2</xdr:col>
      <xdr:colOff>2512219</xdr:colOff>
      <xdr:row>16</xdr:row>
      <xdr:rowOff>123825</xdr:rowOff>
    </xdr:to>
    <xdr:pic>
      <xdr:nvPicPr>
        <xdr:cNvPr id="2" name="Рисунок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705100" y="1462088"/>
          <a:ext cx="2378869"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62</xdr:row>
      <xdr:rowOff>161925</xdr:rowOff>
    </xdr:from>
    <xdr:to>
      <xdr:col>2</xdr:col>
      <xdr:colOff>2386013</xdr:colOff>
      <xdr:row>72</xdr:row>
      <xdr:rowOff>11906</xdr:rowOff>
    </xdr:to>
    <xdr:pic>
      <xdr:nvPicPr>
        <xdr:cNvPr id="3" name="Рисунок 3">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62275" y="11068050"/>
          <a:ext cx="1995488"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47626</xdr:colOff>
      <xdr:row>79</xdr:row>
      <xdr:rowOff>114300</xdr:rowOff>
    </xdr:from>
    <xdr:to>
      <xdr:col>2</xdr:col>
      <xdr:colOff>2607470</xdr:colOff>
      <xdr:row>85</xdr:row>
      <xdr:rowOff>157163</xdr:rowOff>
    </xdr:to>
    <xdr:pic>
      <xdr:nvPicPr>
        <xdr:cNvPr id="4" name="Рисунок 4">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619376" y="16735425"/>
          <a:ext cx="2559844"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99</xdr:row>
      <xdr:rowOff>76200</xdr:rowOff>
    </xdr:from>
    <xdr:to>
      <xdr:col>3</xdr:col>
      <xdr:colOff>28575</xdr:colOff>
      <xdr:row>102</xdr:row>
      <xdr:rowOff>202406</xdr:rowOff>
    </xdr:to>
    <xdr:pic>
      <xdr:nvPicPr>
        <xdr:cNvPr id="5" name="Рисунок 6">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162175" y="23345775"/>
          <a:ext cx="25622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188119</xdr:colOff>
      <xdr:row>117</xdr:row>
      <xdr:rowOff>57150</xdr:rowOff>
    </xdr:from>
    <xdr:to>
      <xdr:col>2</xdr:col>
      <xdr:colOff>2559844</xdr:colOff>
      <xdr:row>118</xdr:row>
      <xdr:rowOff>416719</xdr:rowOff>
    </xdr:to>
    <xdr:pic>
      <xdr:nvPicPr>
        <xdr:cNvPr id="6" name="Рисунок 7">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759869" y="30144244"/>
          <a:ext cx="23717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447675</xdr:colOff>
      <xdr:row>125</xdr:row>
      <xdr:rowOff>28575</xdr:rowOff>
    </xdr:from>
    <xdr:to>
      <xdr:col>2</xdr:col>
      <xdr:colOff>2295525</xdr:colOff>
      <xdr:row>126</xdr:row>
      <xdr:rowOff>523875</xdr:rowOff>
    </xdr:to>
    <xdr:pic>
      <xdr:nvPicPr>
        <xdr:cNvPr id="7" name="Рисунок 8">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19425" y="34818638"/>
          <a:ext cx="1847850" cy="10429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828675</xdr:colOff>
      <xdr:row>127</xdr:row>
      <xdr:rowOff>47625</xdr:rowOff>
    </xdr:from>
    <xdr:to>
      <xdr:col>2</xdr:col>
      <xdr:colOff>1952625</xdr:colOff>
      <xdr:row>128</xdr:row>
      <xdr:rowOff>23813</xdr:rowOff>
    </xdr:to>
    <xdr:pic>
      <xdr:nvPicPr>
        <xdr:cNvPr id="8" name="Рисунок 9">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0425" y="36016406"/>
          <a:ext cx="11239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676275</xdr:colOff>
      <xdr:row>128</xdr:row>
      <xdr:rowOff>123826</xdr:rowOff>
    </xdr:from>
    <xdr:to>
      <xdr:col>2</xdr:col>
      <xdr:colOff>2085975</xdr:colOff>
      <xdr:row>131</xdr:row>
      <xdr:rowOff>130969</xdr:rowOff>
    </xdr:to>
    <xdr:pic>
      <xdr:nvPicPr>
        <xdr:cNvPr id="9" name="Рисунок 10">
          <a:extLst>
            <a:ext uri="{FF2B5EF4-FFF2-40B4-BE49-F238E27FC236}">
              <a16:creationId xmlns:a16="http://schemas.microsoft.com/office/drawing/2014/main" id="{00000000-0008-0000-1A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48025" y="36830795"/>
          <a:ext cx="1409700" cy="804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647700</xdr:colOff>
      <xdr:row>130</xdr:row>
      <xdr:rowOff>57150</xdr:rowOff>
    </xdr:from>
    <xdr:to>
      <xdr:col>2</xdr:col>
      <xdr:colOff>2133600</xdr:colOff>
      <xdr:row>132</xdr:row>
      <xdr:rowOff>226218</xdr:rowOff>
    </xdr:to>
    <xdr:pic>
      <xdr:nvPicPr>
        <xdr:cNvPr id="10" name="Рисунок 11">
          <a:extLst>
            <a:ext uri="{FF2B5EF4-FFF2-40B4-BE49-F238E27FC236}">
              <a16:creationId xmlns:a16="http://schemas.microsoft.com/office/drawing/2014/main" id="{00000000-0008-0000-1A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19450" y="37752338"/>
          <a:ext cx="14859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628650</xdr:colOff>
      <xdr:row>132</xdr:row>
      <xdr:rowOff>76200</xdr:rowOff>
    </xdr:from>
    <xdr:to>
      <xdr:col>2</xdr:col>
      <xdr:colOff>2133600</xdr:colOff>
      <xdr:row>134</xdr:row>
      <xdr:rowOff>47625</xdr:rowOff>
    </xdr:to>
    <xdr:pic>
      <xdr:nvPicPr>
        <xdr:cNvPr id="11" name="Рисунок 12">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200400" y="39938325"/>
          <a:ext cx="1504950" cy="745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638175</xdr:colOff>
      <xdr:row>134</xdr:row>
      <xdr:rowOff>121444</xdr:rowOff>
    </xdr:from>
    <xdr:to>
      <xdr:col>2</xdr:col>
      <xdr:colOff>2028825</xdr:colOff>
      <xdr:row>135</xdr:row>
      <xdr:rowOff>523874</xdr:rowOff>
    </xdr:to>
    <xdr:pic>
      <xdr:nvPicPr>
        <xdr:cNvPr id="12" name="Рисунок 13">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209925" y="40757475"/>
          <a:ext cx="1390650" cy="938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695325</xdr:colOff>
      <xdr:row>137</xdr:row>
      <xdr:rowOff>142875</xdr:rowOff>
    </xdr:from>
    <xdr:to>
      <xdr:col>2</xdr:col>
      <xdr:colOff>2085975</xdr:colOff>
      <xdr:row>142</xdr:row>
      <xdr:rowOff>33338</xdr:rowOff>
    </xdr:to>
    <xdr:pic>
      <xdr:nvPicPr>
        <xdr:cNvPr id="13" name="Рисунок 14">
          <a:extLst>
            <a:ext uri="{FF2B5EF4-FFF2-40B4-BE49-F238E27FC236}">
              <a16:creationId xmlns:a16="http://schemas.microsoft.com/office/drawing/2014/main" id="{00000000-0008-0000-1A00-00000D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752725" y="46577250"/>
          <a:ext cx="13906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962025</xdr:colOff>
      <xdr:row>143</xdr:row>
      <xdr:rowOff>28576</xdr:rowOff>
    </xdr:from>
    <xdr:to>
      <xdr:col>2</xdr:col>
      <xdr:colOff>1895475</xdr:colOff>
      <xdr:row>143</xdr:row>
      <xdr:rowOff>821532</xdr:rowOff>
    </xdr:to>
    <xdr:pic>
      <xdr:nvPicPr>
        <xdr:cNvPr id="14" name="Рисунок 15">
          <a:extLst>
            <a:ext uri="{FF2B5EF4-FFF2-40B4-BE49-F238E27FC236}">
              <a16:creationId xmlns:a16="http://schemas.microsoft.com/office/drawing/2014/main" id="{00000000-0008-0000-1A00-00000E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533775" y="42569607"/>
          <a:ext cx="933450" cy="792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942975</xdr:colOff>
      <xdr:row>144</xdr:row>
      <xdr:rowOff>123825</xdr:rowOff>
    </xdr:from>
    <xdr:to>
      <xdr:col>2</xdr:col>
      <xdr:colOff>1809750</xdr:colOff>
      <xdr:row>146</xdr:row>
      <xdr:rowOff>47625</xdr:rowOff>
    </xdr:to>
    <xdr:pic>
      <xdr:nvPicPr>
        <xdr:cNvPr id="15" name="Рисунок 16">
          <a:extLst>
            <a:ext uri="{FF2B5EF4-FFF2-40B4-BE49-F238E27FC236}">
              <a16:creationId xmlns:a16="http://schemas.microsoft.com/office/drawing/2014/main" id="{00000000-0008-0000-1A00-00000F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514725" y="43653075"/>
          <a:ext cx="8667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723900</xdr:colOff>
      <xdr:row>146</xdr:row>
      <xdr:rowOff>57150</xdr:rowOff>
    </xdr:from>
    <xdr:to>
      <xdr:col>2</xdr:col>
      <xdr:colOff>2114550</xdr:colOff>
      <xdr:row>147</xdr:row>
      <xdr:rowOff>452438</xdr:rowOff>
    </xdr:to>
    <xdr:pic>
      <xdr:nvPicPr>
        <xdr:cNvPr id="16" name="Рисунок 17">
          <a:extLst>
            <a:ext uri="{FF2B5EF4-FFF2-40B4-BE49-F238E27FC236}">
              <a16:creationId xmlns:a16="http://schemas.microsoft.com/office/drawing/2014/main" id="{00000000-0008-0000-1A00-000010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295650" y="44586525"/>
          <a:ext cx="1390650" cy="883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561975</xdr:colOff>
      <xdr:row>152</xdr:row>
      <xdr:rowOff>114300</xdr:rowOff>
    </xdr:from>
    <xdr:to>
      <xdr:col>2</xdr:col>
      <xdr:colOff>2266950</xdr:colOff>
      <xdr:row>156</xdr:row>
      <xdr:rowOff>107156</xdr:rowOff>
    </xdr:to>
    <xdr:pic>
      <xdr:nvPicPr>
        <xdr:cNvPr id="17" name="Рисунок 18">
          <a:extLst>
            <a:ext uri="{FF2B5EF4-FFF2-40B4-BE49-F238E27FC236}">
              <a16:creationId xmlns:a16="http://schemas.microsoft.com/office/drawing/2014/main" id="{00000000-0008-0000-1A00-000011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133725" y="47465456"/>
          <a:ext cx="1704975" cy="802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683419</xdr:colOff>
      <xdr:row>157</xdr:row>
      <xdr:rowOff>159543</xdr:rowOff>
    </xdr:from>
    <xdr:to>
      <xdr:col>2</xdr:col>
      <xdr:colOff>1997869</xdr:colOff>
      <xdr:row>160</xdr:row>
      <xdr:rowOff>88106</xdr:rowOff>
    </xdr:to>
    <xdr:pic>
      <xdr:nvPicPr>
        <xdr:cNvPr id="18" name="Рисунок 19">
          <a:extLst>
            <a:ext uri="{FF2B5EF4-FFF2-40B4-BE49-F238E27FC236}">
              <a16:creationId xmlns:a16="http://schemas.microsoft.com/office/drawing/2014/main" id="{00000000-0008-0000-1A00-000012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255169" y="49772887"/>
          <a:ext cx="1314450" cy="1214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578644</xdr:colOff>
      <xdr:row>159</xdr:row>
      <xdr:rowOff>516731</xdr:rowOff>
    </xdr:from>
    <xdr:to>
      <xdr:col>2</xdr:col>
      <xdr:colOff>2093119</xdr:colOff>
      <xdr:row>162</xdr:row>
      <xdr:rowOff>261938</xdr:rowOff>
    </xdr:to>
    <xdr:pic>
      <xdr:nvPicPr>
        <xdr:cNvPr id="19" name="Рисунок 20">
          <a:extLst>
            <a:ext uri="{FF2B5EF4-FFF2-40B4-BE49-F238E27FC236}">
              <a16:creationId xmlns:a16="http://schemas.microsoft.com/office/drawing/2014/main" id="{00000000-0008-0000-1A00-000013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150394" y="50880169"/>
          <a:ext cx="15144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533400</xdr:colOff>
      <xdr:row>162</xdr:row>
      <xdr:rowOff>57150</xdr:rowOff>
    </xdr:from>
    <xdr:to>
      <xdr:col>2</xdr:col>
      <xdr:colOff>2114550</xdr:colOff>
      <xdr:row>164</xdr:row>
      <xdr:rowOff>504825</xdr:rowOff>
    </xdr:to>
    <xdr:pic>
      <xdr:nvPicPr>
        <xdr:cNvPr id="20" name="Рисунок 21">
          <a:extLst>
            <a:ext uri="{FF2B5EF4-FFF2-40B4-BE49-F238E27FC236}">
              <a16:creationId xmlns:a16="http://schemas.microsoft.com/office/drawing/2014/main" id="{00000000-0008-0000-1A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590800" y="57673875"/>
          <a:ext cx="1581150"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676275</xdr:colOff>
      <xdr:row>175</xdr:row>
      <xdr:rowOff>66676</xdr:rowOff>
    </xdr:from>
    <xdr:to>
      <xdr:col>2</xdr:col>
      <xdr:colOff>1971675</xdr:colOff>
      <xdr:row>176</xdr:row>
      <xdr:rowOff>452438</xdr:rowOff>
    </xdr:to>
    <xdr:pic>
      <xdr:nvPicPr>
        <xdr:cNvPr id="21" name="Рисунок 24">
          <a:extLst>
            <a:ext uri="{FF2B5EF4-FFF2-40B4-BE49-F238E27FC236}">
              <a16:creationId xmlns:a16="http://schemas.microsoft.com/office/drawing/2014/main" id="{00000000-0008-0000-1A00-000015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248025" y="57752457"/>
          <a:ext cx="1295400" cy="921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790575</xdr:colOff>
      <xdr:row>177</xdr:row>
      <xdr:rowOff>316706</xdr:rowOff>
    </xdr:from>
    <xdr:to>
      <xdr:col>2</xdr:col>
      <xdr:colOff>1790700</xdr:colOff>
      <xdr:row>179</xdr:row>
      <xdr:rowOff>245269</xdr:rowOff>
    </xdr:to>
    <xdr:pic>
      <xdr:nvPicPr>
        <xdr:cNvPr id="22" name="Рисунок 25">
          <a:extLst>
            <a:ext uri="{FF2B5EF4-FFF2-40B4-BE49-F238E27FC236}">
              <a16:creationId xmlns:a16="http://schemas.microsoft.com/office/drawing/2014/main" id="{00000000-0008-0000-1A00-000016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362325" y="59074050"/>
          <a:ext cx="10001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180</xdr:row>
      <xdr:rowOff>38100</xdr:rowOff>
    </xdr:from>
    <xdr:to>
      <xdr:col>2</xdr:col>
      <xdr:colOff>1905000</xdr:colOff>
      <xdr:row>181</xdr:row>
      <xdr:rowOff>476250</xdr:rowOff>
    </xdr:to>
    <xdr:pic>
      <xdr:nvPicPr>
        <xdr:cNvPr id="23" name="Рисунок 26">
          <a:extLst>
            <a:ext uri="{FF2B5EF4-FFF2-40B4-BE49-F238E27FC236}">
              <a16:creationId xmlns:a16="http://schemas.microsoft.com/office/drawing/2014/main" id="{00000000-0008-0000-1A00-000017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286125" y="60402788"/>
          <a:ext cx="1190625" cy="973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182</xdr:row>
      <xdr:rowOff>461962</xdr:rowOff>
    </xdr:from>
    <xdr:to>
      <xdr:col>2</xdr:col>
      <xdr:colOff>2214563</xdr:colOff>
      <xdr:row>186</xdr:row>
      <xdr:rowOff>59531</xdr:rowOff>
    </xdr:to>
    <xdr:pic>
      <xdr:nvPicPr>
        <xdr:cNvPr id="24" name="Рисунок 27">
          <a:extLst>
            <a:ext uri="{FF2B5EF4-FFF2-40B4-BE49-F238E27FC236}">
              <a16:creationId xmlns:a16="http://schemas.microsoft.com/office/drawing/2014/main" id="{00000000-0008-0000-1A00-000018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847975" y="61898212"/>
          <a:ext cx="1938338" cy="1740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742950</xdr:colOff>
      <xdr:row>187</xdr:row>
      <xdr:rowOff>47625</xdr:rowOff>
    </xdr:from>
    <xdr:to>
      <xdr:col>2</xdr:col>
      <xdr:colOff>1952625</xdr:colOff>
      <xdr:row>188</xdr:row>
      <xdr:rowOff>452437</xdr:rowOff>
    </xdr:to>
    <xdr:pic>
      <xdr:nvPicPr>
        <xdr:cNvPr id="25" name="Рисунок 28">
          <a:extLst>
            <a:ext uri="{FF2B5EF4-FFF2-40B4-BE49-F238E27FC236}">
              <a16:creationId xmlns:a16="http://schemas.microsoft.com/office/drawing/2014/main" id="{00000000-0008-0000-1A00-000019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3314700" y="64162781"/>
          <a:ext cx="1209675" cy="940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189</xdr:row>
      <xdr:rowOff>76200</xdr:rowOff>
    </xdr:from>
    <xdr:to>
      <xdr:col>3</xdr:col>
      <xdr:colOff>0</xdr:colOff>
      <xdr:row>189</xdr:row>
      <xdr:rowOff>857250</xdr:rowOff>
    </xdr:to>
    <xdr:pic>
      <xdr:nvPicPr>
        <xdr:cNvPr id="26" name="Рисунок 29">
          <a:extLst>
            <a:ext uri="{FF2B5EF4-FFF2-40B4-BE49-F238E27FC236}">
              <a16:creationId xmlns:a16="http://schemas.microsoft.com/office/drawing/2014/main" id="{00000000-0008-0000-1A00-00001A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695575" y="65262919"/>
          <a:ext cx="2519363"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190</xdr:row>
      <xdr:rowOff>28575</xdr:rowOff>
    </xdr:from>
    <xdr:to>
      <xdr:col>2</xdr:col>
      <xdr:colOff>2376488</xdr:colOff>
      <xdr:row>192</xdr:row>
      <xdr:rowOff>-1</xdr:rowOff>
    </xdr:to>
    <xdr:pic>
      <xdr:nvPicPr>
        <xdr:cNvPr id="27" name="Рисунок 30">
          <a:extLst>
            <a:ext uri="{FF2B5EF4-FFF2-40B4-BE49-F238E27FC236}">
              <a16:creationId xmlns:a16="http://schemas.microsoft.com/office/drawing/2014/main" id="{00000000-0008-0000-1A00-00001B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847975" y="66108263"/>
          <a:ext cx="2100263"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990600</xdr:colOff>
      <xdr:row>203</xdr:row>
      <xdr:rowOff>190500</xdr:rowOff>
    </xdr:from>
    <xdr:to>
      <xdr:col>2</xdr:col>
      <xdr:colOff>1714500</xdr:colOff>
      <xdr:row>204</xdr:row>
      <xdr:rowOff>11906</xdr:rowOff>
    </xdr:to>
    <xdr:pic>
      <xdr:nvPicPr>
        <xdr:cNvPr id="28" name="Рисунок 3295">
          <a:extLst>
            <a:ext uri="{FF2B5EF4-FFF2-40B4-BE49-F238E27FC236}">
              <a16:creationId xmlns:a16="http://schemas.microsoft.com/office/drawing/2014/main" id="{00000000-0008-0000-1A00-00001C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562350" y="74056875"/>
          <a:ext cx="723900" cy="5953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204</xdr:row>
      <xdr:rowOff>19050</xdr:rowOff>
    </xdr:from>
    <xdr:to>
      <xdr:col>2</xdr:col>
      <xdr:colOff>1885950</xdr:colOff>
      <xdr:row>205</xdr:row>
      <xdr:rowOff>71437</xdr:rowOff>
    </xdr:to>
    <xdr:pic>
      <xdr:nvPicPr>
        <xdr:cNvPr id="29" name="Рисунок 3296">
          <a:extLst>
            <a:ext uri="{FF2B5EF4-FFF2-40B4-BE49-F238E27FC236}">
              <a16:creationId xmlns:a16="http://schemas.microsoft.com/office/drawing/2014/main" id="{00000000-0008-0000-1A00-00001D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3409950" y="74659331"/>
          <a:ext cx="1047750" cy="826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695325</xdr:colOff>
      <xdr:row>207</xdr:row>
      <xdr:rowOff>152400</xdr:rowOff>
    </xdr:from>
    <xdr:to>
      <xdr:col>2</xdr:col>
      <xdr:colOff>2114550</xdr:colOff>
      <xdr:row>207</xdr:row>
      <xdr:rowOff>726281</xdr:rowOff>
    </xdr:to>
    <xdr:pic>
      <xdr:nvPicPr>
        <xdr:cNvPr id="30" name="Рисунок 3302">
          <a:extLst>
            <a:ext uri="{FF2B5EF4-FFF2-40B4-BE49-F238E27FC236}">
              <a16:creationId xmlns:a16="http://schemas.microsoft.com/office/drawing/2014/main" id="{00000000-0008-0000-1A00-00001E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267075" y="77114400"/>
          <a:ext cx="1419225" cy="573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609600</xdr:colOff>
      <xdr:row>208</xdr:row>
      <xdr:rowOff>142875</xdr:rowOff>
    </xdr:from>
    <xdr:to>
      <xdr:col>2</xdr:col>
      <xdr:colOff>2143125</xdr:colOff>
      <xdr:row>208</xdr:row>
      <xdr:rowOff>762000</xdr:rowOff>
    </xdr:to>
    <xdr:pic>
      <xdr:nvPicPr>
        <xdr:cNvPr id="31" name="Рисунок 3304">
          <a:extLst>
            <a:ext uri="{FF2B5EF4-FFF2-40B4-BE49-F238E27FC236}">
              <a16:creationId xmlns:a16="http://schemas.microsoft.com/office/drawing/2014/main" id="{00000000-0008-0000-1A00-00001F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181350" y="77878781"/>
          <a:ext cx="15335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676275</xdr:colOff>
      <xdr:row>209</xdr:row>
      <xdr:rowOff>19050</xdr:rowOff>
    </xdr:from>
    <xdr:to>
      <xdr:col>2</xdr:col>
      <xdr:colOff>1971675</xdr:colOff>
      <xdr:row>209</xdr:row>
      <xdr:rowOff>666749</xdr:rowOff>
    </xdr:to>
    <xdr:pic>
      <xdr:nvPicPr>
        <xdr:cNvPr id="555520" name="Рисунок 3305">
          <a:extLst>
            <a:ext uri="{FF2B5EF4-FFF2-40B4-BE49-F238E27FC236}">
              <a16:creationId xmlns:a16="http://schemas.microsoft.com/office/drawing/2014/main" id="{00000000-0008-0000-1A00-000000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248025" y="78528863"/>
          <a:ext cx="1295400"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685800</xdr:colOff>
      <xdr:row>211</xdr:row>
      <xdr:rowOff>19050</xdr:rowOff>
    </xdr:from>
    <xdr:to>
      <xdr:col>2</xdr:col>
      <xdr:colOff>1990725</xdr:colOff>
      <xdr:row>211</xdr:row>
      <xdr:rowOff>714375</xdr:rowOff>
    </xdr:to>
    <xdr:pic>
      <xdr:nvPicPr>
        <xdr:cNvPr id="555521" name="Рисунок 3306">
          <a:extLst>
            <a:ext uri="{FF2B5EF4-FFF2-40B4-BE49-F238E27FC236}">
              <a16:creationId xmlns:a16="http://schemas.microsoft.com/office/drawing/2014/main" id="{00000000-0008-0000-1A00-000001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3257550" y="80076675"/>
          <a:ext cx="13049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561975</xdr:colOff>
      <xdr:row>212</xdr:row>
      <xdr:rowOff>57151</xdr:rowOff>
    </xdr:from>
    <xdr:to>
      <xdr:col>2</xdr:col>
      <xdr:colOff>2200275</xdr:colOff>
      <xdr:row>213</xdr:row>
      <xdr:rowOff>0</xdr:rowOff>
    </xdr:to>
    <xdr:pic>
      <xdr:nvPicPr>
        <xdr:cNvPr id="555522" name="Рисунок 3307">
          <a:extLst>
            <a:ext uri="{FF2B5EF4-FFF2-40B4-BE49-F238E27FC236}">
              <a16:creationId xmlns:a16="http://schemas.microsoft.com/office/drawing/2014/main" id="{00000000-0008-0000-1A00-000002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133725" y="80888682"/>
          <a:ext cx="1638300" cy="716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214</xdr:row>
      <xdr:rowOff>142875</xdr:rowOff>
    </xdr:from>
    <xdr:to>
      <xdr:col>2</xdr:col>
      <xdr:colOff>2386013</xdr:colOff>
      <xdr:row>219</xdr:row>
      <xdr:rowOff>297656</xdr:rowOff>
    </xdr:to>
    <xdr:pic>
      <xdr:nvPicPr>
        <xdr:cNvPr id="555523" name="Рисунок 3353">
          <a:extLst>
            <a:ext uri="{FF2B5EF4-FFF2-40B4-BE49-F238E27FC236}">
              <a16:creationId xmlns:a16="http://schemas.microsoft.com/office/drawing/2014/main" id="{00000000-0008-0000-1A00-000003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933700" y="82522219"/>
          <a:ext cx="2024063" cy="217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771525</xdr:colOff>
      <xdr:row>151</xdr:row>
      <xdr:rowOff>38100</xdr:rowOff>
    </xdr:from>
    <xdr:to>
      <xdr:col>2</xdr:col>
      <xdr:colOff>1952625</xdr:colOff>
      <xdr:row>151</xdr:row>
      <xdr:rowOff>833437</xdr:rowOff>
    </xdr:to>
    <xdr:pic>
      <xdr:nvPicPr>
        <xdr:cNvPr id="555524" name="Рисунок 3354">
          <a:extLst>
            <a:ext uri="{FF2B5EF4-FFF2-40B4-BE49-F238E27FC236}">
              <a16:creationId xmlns:a16="http://schemas.microsoft.com/office/drawing/2014/main" id="{00000000-0008-0000-1A00-000004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3343275" y="46520100"/>
          <a:ext cx="1181100" cy="795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485775</xdr:colOff>
      <xdr:row>109</xdr:row>
      <xdr:rowOff>19051</xdr:rowOff>
    </xdr:from>
    <xdr:to>
      <xdr:col>2</xdr:col>
      <xdr:colOff>2228850</xdr:colOff>
      <xdr:row>111</xdr:row>
      <xdr:rowOff>154783</xdr:rowOff>
    </xdr:to>
    <xdr:pic>
      <xdr:nvPicPr>
        <xdr:cNvPr id="555525" name="Рисунок 3">
          <a:extLst>
            <a:ext uri="{FF2B5EF4-FFF2-40B4-BE49-F238E27FC236}">
              <a16:creationId xmlns:a16="http://schemas.microsoft.com/office/drawing/2014/main" id="{00000000-0008-0000-1A00-0000057A08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057525" y="25415082"/>
          <a:ext cx="1743075" cy="909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166689</xdr:colOff>
      <xdr:row>115</xdr:row>
      <xdr:rowOff>47626</xdr:rowOff>
    </xdr:from>
    <xdr:to>
      <xdr:col>2</xdr:col>
      <xdr:colOff>2381251</xdr:colOff>
      <xdr:row>116</xdr:row>
      <xdr:rowOff>619125</xdr:rowOff>
    </xdr:to>
    <xdr:pic>
      <xdr:nvPicPr>
        <xdr:cNvPr id="555526" name="Рисунок 4">
          <a:extLst>
            <a:ext uri="{FF2B5EF4-FFF2-40B4-BE49-F238E27FC236}">
              <a16:creationId xmlns:a16="http://schemas.microsoft.com/office/drawing/2014/main" id="{00000000-0008-0000-1A00-0000067A08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2738439" y="28777407"/>
          <a:ext cx="2214562" cy="1250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600075</xdr:colOff>
      <xdr:row>171</xdr:row>
      <xdr:rowOff>0</xdr:rowOff>
    </xdr:from>
    <xdr:to>
      <xdr:col>2</xdr:col>
      <xdr:colOff>2076450</xdr:colOff>
      <xdr:row>173</xdr:row>
      <xdr:rowOff>376238</xdr:rowOff>
    </xdr:to>
    <xdr:pic>
      <xdr:nvPicPr>
        <xdr:cNvPr id="555528" name="Рисунок 6">
          <a:extLst>
            <a:ext uri="{FF2B5EF4-FFF2-40B4-BE49-F238E27FC236}">
              <a16:creationId xmlns:a16="http://schemas.microsoft.com/office/drawing/2014/main" id="{00000000-0008-0000-1A00-0000087A08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657475" y="61550550"/>
          <a:ext cx="147637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704850</xdr:colOff>
      <xdr:row>77</xdr:row>
      <xdr:rowOff>38100</xdr:rowOff>
    </xdr:from>
    <xdr:to>
      <xdr:col>2</xdr:col>
      <xdr:colOff>1924050</xdr:colOff>
      <xdr:row>78</xdr:row>
      <xdr:rowOff>838201</xdr:rowOff>
    </xdr:to>
    <xdr:pic>
      <xdr:nvPicPr>
        <xdr:cNvPr id="555529" name="Рисунок 37">
          <a:extLst>
            <a:ext uri="{FF2B5EF4-FFF2-40B4-BE49-F238E27FC236}">
              <a16:creationId xmlns:a16="http://schemas.microsoft.com/office/drawing/2014/main" id="{00000000-0008-0000-1A00-0000097A08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762250" y="14344650"/>
          <a:ext cx="12192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604838</xdr:colOff>
      <xdr:row>194</xdr:row>
      <xdr:rowOff>147637</xdr:rowOff>
    </xdr:from>
    <xdr:to>
      <xdr:col>2</xdr:col>
      <xdr:colOff>2243138</xdr:colOff>
      <xdr:row>194</xdr:row>
      <xdr:rowOff>1035843</xdr:rowOff>
    </xdr:to>
    <xdr:pic>
      <xdr:nvPicPr>
        <xdr:cNvPr id="555530" name="Рисунок 3">
          <a:extLst>
            <a:ext uri="{FF2B5EF4-FFF2-40B4-BE49-F238E27FC236}">
              <a16:creationId xmlns:a16="http://schemas.microsoft.com/office/drawing/2014/main" id="{00000000-0008-0000-1A00-00000A7A08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176588" y="68465700"/>
          <a:ext cx="1638300" cy="888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210</xdr:row>
      <xdr:rowOff>38100</xdr:rowOff>
    </xdr:from>
    <xdr:to>
      <xdr:col>2</xdr:col>
      <xdr:colOff>1733550</xdr:colOff>
      <xdr:row>210</xdr:row>
      <xdr:rowOff>738187</xdr:rowOff>
    </xdr:to>
    <xdr:pic>
      <xdr:nvPicPr>
        <xdr:cNvPr id="555531" name="Рисунок 4">
          <a:extLst>
            <a:ext uri="{FF2B5EF4-FFF2-40B4-BE49-F238E27FC236}">
              <a16:creationId xmlns:a16="http://schemas.microsoft.com/office/drawing/2014/main" id="{00000000-0008-0000-1A00-00000B7A08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409950" y="79321819"/>
          <a:ext cx="895350" cy="70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409575</xdr:colOff>
      <xdr:row>60</xdr:row>
      <xdr:rowOff>54769</xdr:rowOff>
    </xdr:from>
    <xdr:to>
      <xdr:col>2</xdr:col>
      <xdr:colOff>2219325</xdr:colOff>
      <xdr:row>61</xdr:row>
      <xdr:rowOff>495300</xdr:rowOff>
    </xdr:to>
    <xdr:pic>
      <xdr:nvPicPr>
        <xdr:cNvPr id="555532" name="Рисунок 1">
          <a:extLst>
            <a:ext uri="{FF2B5EF4-FFF2-40B4-BE49-F238E27FC236}">
              <a16:creationId xmlns:a16="http://schemas.microsoft.com/office/drawing/2014/main" id="{00000000-0008-0000-1A00-00000C7A08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981325" y="10127457"/>
          <a:ext cx="18097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962025</xdr:colOff>
      <xdr:row>173</xdr:row>
      <xdr:rowOff>490538</xdr:rowOff>
    </xdr:from>
    <xdr:to>
      <xdr:col>2</xdr:col>
      <xdr:colOff>1781175</xdr:colOff>
      <xdr:row>174</xdr:row>
      <xdr:rowOff>750094</xdr:rowOff>
    </xdr:to>
    <xdr:pic>
      <xdr:nvPicPr>
        <xdr:cNvPr id="555533" name="Рисунок 1">
          <a:extLst>
            <a:ext uri="{FF2B5EF4-FFF2-40B4-BE49-F238E27FC236}">
              <a16:creationId xmlns:a16="http://schemas.microsoft.com/office/drawing/2014/main" id="{00000000-0008-0000-1A00-00000D7A08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3533775" y="56878538"/>
          <a:ext cx="819150" cy="795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366713</xdr:colOff>
      <xdr:row>87</xdr:row>
      <xdr:rowOff>7144</xdr:rowOff>
    </xdr:from>
    <xdr:to>
      <xdr:col>2</xdr:col>
      <xdr:colOff>2271713</xdr:colOff>
      <xdr:row>88</xdr:row>
      <xdr:rowOff>421482</xdr:rowOff>
    </xdr:to>
    <xdr:pic>
      <xdr:nvPicPr>
        <xdr:cNvPr id="555534" name="Рисунок 1">
          <a:extLst>
            <a:ext uri="{FF2B5EF4-FFF2-40B4-BE49-F238E27FC236}">
              <a16:creationId xmlns:a16="http://schemas.microsoft.com/office/drawing/2014/main" id="{00000000-0008-0000-1A00-00000E7A08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938463" y="18819019"/>
          <a:ext cx="19050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369093</xdr:colOff>
      <xdr:row>89</xdr:row>
      <xdr:rowOff>57150</xdr:rowOff>
    </xdr:from>
    <xdr:to>
      <xdr:col>2</xdr:col>
      <xdr:colOff>2274093</xdr:colOff>
      <xdr:row>90</xdr:row>
      <xdr:rowOff>369094</xdr:rowOff>
    </xdr:to>
    <xdr:pic>
      <xdr:nvPicPr>
        <xdr:cNvPr id="555535" name="Рисунок 2">
          <a:extLst>
            <a:ext uri="{FF2B5EF4-FFF2-40B4-BE49-F238E27FC236}">
              <a16:creationId xmlns:a16="http://schemas.microsoft.com/office/drawing/2014/main" id="{00000000-0008-0000-1A00-00000F7A08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940843" y="19631025"/>
          <a:ext cx="1905000" cy="6453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51</xdr:row>
      <xdr:rowOff>57150</xdr:rowOff>
    </xdr:from>
    <xdr:to>
      <xdr:col>2</xdr:col>
      <xdr:colOff>2162175</xdr:colOff>
      <xdr:row>56</xdr:row>
      <xdr:rowOff>100013</xdr:rowOff>
    </xdr:to>
    <xdr:pic>
      <xdr:nvPicPr>
        <xdr:cNvPr id="555536" name="Рисунок 1">
          <a:extLst>
            <a:ext uri="{FF2B5EF4-FFF2-40B4-BE49-F238E27FC236}">
              <a16:creationId xmlns:a16="http://schemas.microsoft.com/office/drawing/2014/main" id="{00000000-0008-0000-1A00-0000107A0800}"/>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895600" y="8258175"/>
          <a:ext cx="13239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731044</xdr:colOff>
      <xdr:row>113</xdr:row>
      <xdr:rowOff>150018</xdr:rowOff>
    </xdr:from>
    <xdr:to>
      <xdr:col>2</xdr:col>
      <xdr:colOff>2178844</xdr:colOff>
      <xdr:row>114</xdr:row>
      <xdr:rowOff>666749</xdr:rowOff>
    </xdr:to>
    <xdr:pic>
      <xdr:nvPicPr>
        <xdr:cNvPr id="555537" name="Рисунок 65">
          <a:extLst>
            <a:ext uri="{FF2B5EF4-FFF2-40B4-BE49-F238E27FC236}">
              <a16:creationId xmlns:a16="http://schemas.microsoft.com/office/drawing/2014/main" id="{00000000-0008-0000-1A00-0000117A08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3302794" y="27522487"/>
          <a:ext cx="1447800" cy="11953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14289</xdr:colOff>
      <xdr:row>110</xdr:row>
      <xdr:rowOff>471488</xdr:rowOff>
    </xdr:from>
    <xdr:to>
      <xdr:col>3</xdr:col>
      <xdr:colOff>14289</xdr:colOff>
      <xdr:row>114</xdr:row>
      <xdr:rowOff>33338</xdr:rowOff>
    </xdr:to>
    <xdr:pic>
      <xdr:nvPicPr>
        <xdr:cNvPr id="555538" name="Рисунок 1">
          <a:extLst>
            <a:ext uri="{FF2B5EF4-FFF2-40B4-BE49-F238E27FC236}">
              <a16:creationId xmlns:a16="http://schemas.microsoft.com/office/drawing/2014/main" id="{00000000-0008-0000-1A00-0000127A08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586039" y="26355676"/>
          <a:ext cx="2643188" cy="1135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225</xdr:row>
      <xdr:rowOff>57150</xdr:rowOff>
    </xdr:from>
    <xdr:to>
      <xdr:col>2</xdr:col>
      <xdr:colOff>2576513</xdr:colOff>
      <xdr:row>225</xdr:row>
      <xdr:rowOff>1262062</xdr:rowOff>
    </xdr:to>
    <xdr:pic>
      <xdr:nvPicPr>
        <xdr:cNvPr id="555539" name="Рисунок 67">
          <a:extLst>
            <a:ext uri="{FF2B5EF4-FFF2-40B4-BE49-F238E27FC236}">
              <a16:creationId xmlns:a16="http://schemas.microsoft.com/office/drawing/2014/main" id="{00000000-0008-0000-1A00-0000137A0800}"/>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676525" y="89115900"/>
          <a:ext cx="2471738" cy="12049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723900</xdr:colOff>
      <xdr:row>148</xdr:row>
      <xdr:rowOff>114300</xdr:rowOff>
    </xdr:from>
    <xdr:to>
      <xdr:col>2</xdr:col>
      <xdr:colOff>1895475</xdr:colOff>
      <xdr:row>150</xdr:row>
      <xdr:rowOff>178593</xdr:rowOff>
    </xdr:to>
    <xdr:pic>
      <xdr:nvPicPr>
        <xdr:cNvPr id="555540" name="Picture 851">
          <a:extLst>
            <a:ext uri="{FF2B5EF4-FFF2-40B4-BE49-F238E27FC236}">
              <a16:creationId xmlns:a16="http://schemas.microsoft.com/office/drawing/2014/main" id="{00000000-0008-0000-1A00-0000147A08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3295650" y="45619988"/>
          <a:ext cx="1171575" cy="826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819150</xdr:colOff>
      <xdr:row>206</xdr:row>
      <xdr:rowOff>19050</xdr:rowOff>
    </xdr:from>
    <xdr:to>
      <xdr:col>2</xdr:col>
      <xdr:colOff>2076450</xdr:colOff>
      <xdr:row>206</xdr:row>
      <xdr:rowOff>714375</xdr:rowOff>
    </xdr:to>
    <xdr:pic>
      <xdr:nvPicPr>
        <xdr:cNvPr id="555541" name="Рисунок 3301">
          <a:extLst>
            <a:ext uri="{FF2B5EF4-FFF2-40B4-BE49-F238E27FC236}">
              <a16:creationId xmlns:a16="http://schemas.microsoft.com/office/drawing/2014/main" id="{00000000-0008-0000-1A00-000015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3390900" y="76207144"/>
          <a:ext cx="1257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819150</xdr:colOff>
      <xdr:row>24</xdr:row>
      <xdr:rowOff>38100</xdr:rowOff>
    </xdr:from>
    <xdr:to>
      <xdr:col>2</xdr:col>
      <xdr:colOff>2190750</xdr:colOff>
      <xdr:row>30</xdr:row>
      <xdr:rowOff>95249</xdr:rowOff>
    </xdr:to>
    <xdr:pic>
      <xdr:nvPicPr>
        <xdr:cNvPr id="555542" name="Рисунок 1">
          <a:extLst>
            <a:ext uri="{FF2B5EF4-FFF2-40B4-BE49-F238E27FC236}">
              <a16:creationId xmlns:a16="http://schemas.microsoft.com/office/drawing/2014/main" id="{00000000-0008-0000-1A00-0000167A08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2876550" y="4124325"/>
          <a:ext cx="13716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438150</xdr:colOff>
      <xdr:row>213</xdr:row>
      <xdr:rowOff>19050</xdr:rowOff>
    </xdr:from>
    <xdr:to>
      <xdr:col>2</xdr:col>
      <xdr:colOff>2266950</xdr:colOff>
      <xdr:row>213</xdr:row>
      <xdr:rowOff>702468</xdr:rowOff>
    </xdr:to>
    <xdr:pic>
      <xdr:nvPicPr>
        <xdr:cNvPr id="555581" name="Рисунок 2">
          <a:extLst>
            <a:ext uri="{FF2B5EF4-FFF2-40B4-BE49-F238E27FC236}">
              <a16:creationId xmlns:a16="http://schemas.microsoft.com/office/drawing/2014/main" id="{00000000-0008-0000-1A00-00003D7A08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009900" y="81624488"/>
          <a:ext cx="1828800" cy="683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50006</xdr:colOff>
      <xdr:row>223</xdr:row>
      <xdr:rowOff>140495</xdr:rowOff>
    </xdr:from>
    <xdr:to>
      <xdr:col>2</xdr:col>
      <xdr:colOff>2571750</xdr:colOff>
      <xdr:row>224</xdr:row>
      <xdr:rowOff>654844</xdr:rowOff>
    </xdr:to>
    <xdr:pic>
      <xdr:nvPicPr>
        <xdr:cNvPr id="555583" name="Рисунок 1">
          <a:extLst>
            <a:ext uri="{FF2B5EF4-FFF2-40B4-BE49-F238E27FC236}">
              <a16:creationId xmlns:a16="http://schemas.microsoft.com/office/drawing/2014/main" id="{00000000-0008-0000-1A00-00003F7A0800}"/>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621756" y="88496776"/>
          <a:ext cx="2521744" cy="1502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857250</xdr:colOff>
      <xdr:row>205</xdr:row>
      <xdr:rowOff>114300</xdr:rowOff>
    </xdr:from>
    <xdr:to>
      <xdr:col>2</xdr:col>
      <xdr:colOff>2038350</xdr:colOff>
      <xdr:row>205</xdr:row>
      <xdr:rowOff>761999</xdr:rowOff>
    </xdr:to>
    <xdr:pic>
      <xdr:nvPicPr>
        <xdr:cNvPr id="555584" name="Рисунок 3300">
          <a:extLst>
            <a:ext uri="{FF2B5EF4-FFF2-40B4-BE49-F238E27FC236}">
              <a16:creationId xmlns:a16="http://schemas.microsoft.com/office/drawing/2014/main" id="{00000000-0008-0000-1A00-000040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429000" y="75528488"/>
          <a:ext cx="1181100"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569119</xdr:colOff>
      <xdr:row>219</xdr:row>
      <xdr:rowOff>392907</xdr:rowOff>
    </xdr:from>
    <xdr:to>
      <xdr:col>2</xdr:col>
      <xdr:colOff>2312194</xdr:colOff>
      <xdr:row>221</xdr:row>
      <xdr:rowOff>166688</xdr:rowOff>
    </xdr:to>
    <xdr:pic>
      <xdr:nvPicPr>
        <xdr:cNvPr id="555585" name="Рисунок 2">
          <a:extLst>
            <a:ext uri="{FF2B5EF4-FFF2-40B4-BE49-F238E27FC236}">
              <a16:creationId xmlns:a16="http://schemas.microsoft.com/office/drawing/2014/main" id="{00000000-0008-0000-1A00-0000417A08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3140869" y="86272688"/>
          <a:ext cx="1743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119</xdr:row>
      <xdr:rowOff>47625</xdr:rowOff>
    </xdr:from>
    <xdr:to>
      <xdr:col>3</xdr:col>
      <xdr:colOff>9525</xdr:colOff>
      <xdr:row>119</xdr:row>
      <xdr:rowOff>750093</xdr:rowOff>
    </xdr:to>
    <xdr:pic>
      <xdr:nvPicPr>
        <xdr:cNvPr id="555586" name="Рисунок 2">
          <a:extLst>
            <a:ext uri="{FF2B5EF4-FFF2-40B4-BE49-F238E27FC236}">
              <a16:creationId xmlns:a16="http://schemas.microsoft.com/office/drawing/2014/main" id="{00000000-0008-0000-1A00-0000427A08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2781300" y="30896719"/>
          <a:ext cx="2443163" cy="702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120</xdr:row>
      <xdr:rowOff>28575</xdr:rowOff>
    </xdr:from>
    <xdr:to>
      <xdr:col>2</xdr:col>
      <xdr:colOff>2633663</xdr:colOff>
      <xdr:row>121</xdr:row>
      <xdr:rowOff>11906</xdr:rowOff>
    </xdr:to>
    <xdr:pic>
      <xdr:nvPicPr>
        <xdr:cNvPr id="555587" name="Рисунок 4">
          <a:extLst>
            <a:ext uri="{FF2B5EF4-FFF2-40B4-BE49-F238E27FC236}">
              <a16:creationId xmlns:a16="http://schemas.microsoft.com/office/drawing/2014/main" id="{00000000-0008-0000-1A00-0000437A08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2771775" y="31639669"/>
          <a:ext cx="2433638"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609600</xdr:colOff>
      <xdr:row>121</xdr:row>
      <xdr:rowOff>142876</xdr:rowOff>
    </xdr:from>
    <xdr:to>
      <xdr:col>2</xdr:col>
      <xdr:colOff>1990725</xdr:colOff>
      <xdr:row>121</xdr:row>
      <xdr:rowOff>916782</xdr:rowOff>
    </xdr:to>
    <xdr:pic>
      <xdr:nvPicPr>
        <xdr:cNvPr id="555588" name="Рисунок 6">
          <a:extLst>
            <a:ext uri="{FF2B5EF4-FFF2-40B4-BE49-F238E27FC236}">
              <a16:creationId xmlns:a16="http://schemas.microsoft.com/office/drawing/2014/main" id="{00000000-0008-0000-1A00-0000447A08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3181350" y="32456439"/>
          <a:ext cx="1381125" cy="773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136</xdr:row>
      <xdr:rowOff>38100</xdr:rowOff>
    </xdr:from>
    <xdr:to>
      <xdr:col>2</xdr:col>
      <xdr:colOff>2247900</xdr:colOff>
      <xdr:row>136</xdr:row>
      <xdr:rowOff>738187</xdr:rowOff>
    </xdr:to>
    <xdr:pic>
      <xdr:nvPicPr>
        <xdr:cNvPr id="555589" name="Рисунок 8">
          <a:extLst>
            <a:ext uri="{FF2B5EF4-FFF2-40B4-BE49-F238E27FC236}">
              <a16:creationId xmlns:a16="http://schemas.microsoft.com/office/drawing/2014/main" id="{00000000-0008-0000-1A00-0000457A08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3067050" y="40697944"/>
          <a:ext cx="1752600" cy="70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702469</xdr:colOff>
      <xdr:row>75</xdr:row>
      <xdr:rowOff>33339</xdr:rowOff>
    </xdr:from>
    <xdr:to>
      <xdr:col>2</xdr:col>
      <xdr:colOff>2026444</xdr:colOff>
      <xdr:row>76</xdr:row>
      <xdr:rowOff>654845</xdr:rowOff>
    </xdr:to>
    <xdr:pic>
      <xdr:nvPicPr>
        <xdr:cNvPr id="555590" name="Рисунок 73">
          <a:extLst>
            <a:ext uri="{FF2B5EF4-FFF2-40B4-BE49-F238E27FC236}">
              <a16:creationId xmlns:a16="http://schemas.microsoft.com/office/drawing/2014/main" id="{00000000-0008-0000-1A00-0000467A08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274219" y="13106402"/>
          <a:ext cx="1323975" cy="1312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54767</xdr:colOff>
      <xdr:row>221</xdr:row>
      <xdr:rowOff>240505</xdr:rowOff>
    </xdr:from>
    <xdr:to>
      <xdr:col>2</xdr:col>
      <xdr:colOff>2595562</xdr:colOff>
      <xdr:row>222</xdr:row>
      <xdr:rowOff>797717</xdr:rowOff>
    </xdr:to>
    <xdr:pic>
      <xdr:nvPicPr>
        <xdr:cNvPr id="555591" name="Рисунок 4">
          <a:extLst>
            <a:ext uri="{FF2B5EF4-FFF2-40B4-BE49-F238E27FC236}">
              <a16:creationId xmlns:a16="http://schemas.microsoft.com/office/drawing/2014/main" id="{00000000-0008-0000-1A00-0000477A08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626517" y="86918005"/>
          <a:ext cx="2540795" cy="136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800100</xdr:colOff>
      <xdr:row>33</xdr:row>
      <xdr:rowOff>9525</xdr:rowOff>
    </xdr:from>
    <xdr:to>
      <xdr:col>2</xdr:col>
      <xdr:colOff>2105025</xdr:colOff>
      <xdr:row>39</xdr:row>
      <xdr:rowOff>119063</xdr:rowOff>
    </xdr:to>
    <xdr:pic>
      <xdr:nvPicPr>
        <xdr:cNvPr id="555592" name="Рисунок 4">
          <a:extLst>
            <a:ext uri="{FF2B5EF4-FFF2-40B4-BE49-F238E27FC236}">
              <a16:creationId xmlns:a16="http://schemas.microsoft.com/office/drawing/2014/main" id="{00000000-0008-0000-1A00-0000487A08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857500" y="5467350"/>
          <a:ext cx="130492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91</xdr:row>
      <xdr:rowOff>30957</xdr:rowOff>
    </xdr:from>
    <xdr:to>
      <xdr:col>2</xdr:col>
      <xdr:colOff>1571625</xdr:colOff>
      <xdr:row>92</xdr:row>
      <xdr:rowOff>71437</xdr:rowOff>
    </xdr:to>
    <xdr:pic>
      <xdr:nvPicPr>
        <xdr:cNvPr id="555593" name="Рисунок 2">
          <a:extLst>
            <a:ext uri="{FF2B5EF4-FFF2-40B4-BE49-F238E27FC236}">
              <a16:creationId xmlns:a16="http://schemas.microsoft.com/office/drawing/2014/main" id="{00000000-0008-0000-1A00-0000497A08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905125" y="20485895"/>
          <a:ext cx="1238250" cy="671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978694</xdr:colOff>
      <xdr:row>92</xdr:row>
      <xdr:rowOff>61912</xdr:rowOff>
    </xdr:from>
    <xdr:to>
      <xdr:col>2</xdr:col>
      <xdr:colOff>2397919</xdr:colOff>
      <xdr:row>92</xdr:row>
      <xdr:rowOff>631030</xdr:rowOff>
    </xdr:to>
    <xdr:pic>
      <xdr:nvPicPr>
        <xdr:cNvPr id="555594" name="Рисунок 2">
          <a:extLst>
            <a:ext uri="{FF2B5EF4-FFF2-40B4-BE49-F238E27FC236}">
              <a16:creationId xmlns:a16="http://schemas.microsoft.com/office/drawing/2014/main" id="{00000000-0008-0000-1A00-00004A7A08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550444" y="21147881"/>
          <a:ext cx="1419225" cy="569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647700</xdr:colOff>
      <xdr:row>93</xdr:row>
      <xdr:rowOff>38100</xdr:rowOff>
    </xdr:from>
    <xdr:to>
      <xdr:col>2</xdr:col>
      <xdr:colOff>2200275</xdr:colOff>
      <xdr:row>94</xdr:row>
      <xdr:rowOff>0</xdr:rowOff>
    </xdr:to>
    <xdr:pic>
      <xdr:nvPicPr>
        <xdr:cNvPr id="555595" name="Рисунок 4">
          <a:extLst>
            <a:ext uri="{FF2B5EF4-FFF2-40B4-BE49-F238E27FC236}">
              <a16:creationId xmlns:a16="http://schemas.microsoft.com/office/drawing/2014/main" id="{00000000-0008-0000-1A00-00004B7A08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3219450" y="21755100"/>
          <a:ext cx="1552575" cy="592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94</xdr:row>
      <xdr:rowOff>28575</xdr:rowOff>
    </xdr:from>
    <xdr:to>
      <xdr:col>2</xdr:col>
      <xdr:colOff>2547938</xdr:colOff>
      <xdr:row>94</xdr:row>
      <xdr:rowOff>666750</xdr:rowOff>
    </xdr:to>
    <xdr:pic>
      <xdr:nvPicPr>
        <xdr:cNvPr id="555596" name="Рисунок 6">
          <a:extLst>
            <a:ext uri="{FF2B5EF4-FFF2-40B4-BE49-F238E27FC236}">
              <a16:creationId xmlns:a16="http://schemas.microsoft.com/office/drawing/2014/main" id="{00000000-0008-0000-1A00-00004C7A08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857500" y="22376606"/>
          <a:ext cx="2262188"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192</xdr:row>
      <xdr:rowOff>28575</xdr:rowOff>
    </xdr:from>
    <xdr:to>
      <xdr:col>2</xdr:col>
      <xdr:colOff>2181225</xdr:colOff>
      <xdr:row>192</xdr:row>
      <xdr:rowOff>642937</xdr:rowOff>
    </xdr:to>
    <xdr:pic>
      <xdr:nvPicPr>
        <xdr:cNvPr id="555597" name="Рисунок 8">
          <a:extLst>
            <a:ext uri="{FF2B5EF4-FFF2-40B4-BE49-F238E27FC236}">
              <a16:creationId xmlns:a16="http://schemas.microsoft.com/office/drawing/2014/main" id="{00000000-0008-0000-1A00-00004D7A08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286125" y="66917888"/>
          <a:ext cx="1466850" cy="61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628650</xdr:colOff>
      <xdr:row>193</xdr:row>
      <xdr:rowOff>57150</xdr:rowOff>
    </xdr:from>
    <xdr:to>
      <xdr:col>2</xdr:col>
      <xdr:colOff>2209800</xdr:colOff>
      <xdr:row>194</xdr:row>
      <xdr:rowOff>47624</xdr:rowOff>
    </xdr:to>
    <xdr:pic>
      <xdr:nvPicPr>
        <xdr:cNvPr id="555598" name="Рисунок 10">
          <a:extLst>
            <a:ext uri="{FF2B5EF4-FFF2-40B4-BE49-F238E27FC236}">
              <a16:creationId xmlns:a16="http://schemas.microsoft.com/office/drawing/2014/main" id="{00000000-0008-0000-1A00-00004E7A08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200400" y="67637025"/>
          <a:ext cx="1581150" cy="7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165</xdr:row>
      <xdr:rowOff>28575</xdr:rowOff>
    </xdr:from>
    <xdr:to>
      <xdr:col>2</xdr:col>
      <xdr:colOff>2066925</xdr:colOff>
      <xdr:row>169</xdr:row>
      <xdr:rowOff>238125</xdr:rowOff>
    </xdr:to>
    <xdr:pic>
      <xdr:nvPicPr>
        <xdr:cNvPr id="555599" name="Рисунок 12">
          <a:extLst>
            <a:ext uri="{FF2B5EF4-FFF2-40B4-BE49-F238E27FC236}">
              <a16:creationId xmlns:a16="http://schemas.microsoft.com/office/drawing/2014/main" id="{00000000-0008-0000-1A00-00004F7A0800}"/>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2724150" y="59245500"/>
          <a:ext cx="1400175"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542925</xdr:colOff>
      <xdr:row>195</xdr:row>
      <xdr:rowOff>66676</xdr:rowOff>
    </xdr:from>
    <xdr:to>
      <xdr:col>2</xdr:col>
      <xdr:colOff>2181225</xdr:colOff>
      <xdr:row>195</xdr:row>
      <xdr:rowOff>738188</xdr:rowOff>
    </xdr:to>
    <xdr:pic>
      <xdr:nvPicPr>
        <xdr:cNvPr id="555600" name="Рисунок 2">
          <a:extLst>
            <a:ext uri="{FF2B5EF4-FFF2-40B4-BE49-F238E27FC236}">
              <a16:creationId xmlns:a16="http://schemas.microsoft.com/office/drawing/2014/main" id="{00000000-0008-0000-1A00-0000507A08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114675" y="69539645"/>
          <a:ext cx="1638300" cy="671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533400</xdr:colOff>
      <xdr:row>196</xdr:row>
      <xdr:rowOff>19050</xdr:rowOff>
    </xdr:from>
    <xdr:to>
      <xdr:col>2</xdr:col>
      <xdr:colOff>2286000</xdr:colOff>
      <xdr:row>196</xdr:row>
      <xdr:rowOff>761999</xdr:rowOff>
    </xdr:to>
    <xdr:pic>
      <xdr:nvPicPr>
        <xdr:cNvPr id="555601" name="Рисунок 4">
          <a:extLst>
            <a:ext uri="{FF2B5EF4-FFF2-40B4-BE49-F238E27FC236}">
              <a16:creationId xmlns:a16="http://schemas.microsoft.com/office/drawing/2014/main" id="{00000000-0008-0000-1A00-0000517A08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3105150" y="70289738"/>
          <a:ext cx="1752600" cy="742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197</xdr:row>
      <xdr:rowOff>19050</xdr:rowOff>
    </xdr:from>
    <xdr:to>
      <xdr:col>2</xdr:col>
      <xdr:colOff>1990725</xdr:colOff>
      <xdr:row>198</xdr:row>
      <xdr:rowOff>369093</xdr:rowOff>
    </xdr:to>
    <xdr:pic>
      <xdr:nvPicPr>
        <xdr:cNvPr id="555602" name="Рисунок 6">
          <a:extLst>
            <a:ext uri="{FF2B5EF4-FFF2-40B4-BE49-F238E27FC236}">
              <a16:creationId xmlns:a16="http://schemas.microsoft.com/office/drawing/2014/main" id="{00000000-0008-0000-1A00-0000527A0800}"/>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3286125" y="71075550"/>
          <a:ext cx="1276350" cy="754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199</xdr:row>
      <xdr:rowOff>57151</xdr:rowOff>
    </xdr:from>
    <xdr:to>
      <xdr:col>2</xdr:col>
      <xdr:colOff>2405063</xdr:colOff>
      <xdr:row>200</xdr:row>
      <xdr:rowOff>559594</xdr:rowOff>
    </xdr:to>
    <xdr:pic>
      <xdr:nvPicPr>
        <xdr:cNvPr id="555603" name="Рисунок 8">
          <a:extLst>
            <a:ext uri="{FF2B5EF4-FFF2-40B4-BE49-F238E27FC236}">
              <a16:creationId xmlns:a16="http://schemas.microsoft.com/office/drawing/2014/main" id="{00000000-0008-0000-1A00-0000537A0800}"/>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962275" y="71923276"/>
          <a:ext cx="2014538" cy="1097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201</xdr:row>
      <xdr:rowOff>38100</xdr:rowOff>
    </xdr:from>
    <xdr:to>
      <xdr:col>2</xdr:col>
      <xdr:colOff>2443163</xdr:colOff>
      <xdr:row>202</xdr:row>
      <xdr:rowOff>392906</xdr:rowOff>
    </xdr:to>
    <xdr:pic>
      <xdr:nvPicPr>
        <xdr:cNvPr id="555604" name="Рисунок 10">
          <a:extLst>
            <a:ext uri="{FF2B5EF4-FFF2-40B4-BE49-F238E27FC236}">
              <a16:creationId xmlns:a16="http://schemas.microsoft.com/office/drawing/2014/main" id="{00000000-0008-0000-1A00-0000547A08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2905125" y="73094850"/>
          <a:ext cx="2109788" cy="759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1850231</xdr:colOff>
      <xdr:row>122</xdr:row>
      <xdr:rowOff>114300</xdr:rowOff>
    </xdr:from>
    <xdr:to>
      <xdr:col>3</xdr:col>
      <xdr:colOff>950118</xdr:colOff>
      <xdr:row>125</xdr:row>
      <xdr:rowOff>47625</xdr:rowOff>
    </xdr:to>
    <xdr:pic>
      <xdr:nvPicPr>
        <xdr:cNvPr id="555605" name="Рисунок 79">
          <a:extLst>
            <a:ext uri="{FF2B5EF4-FFF2-40B4-BE49-F238E27FC236}">
              <a16:creationId xmlns:a16="http://schemas.microsoft.com/office/drawing/2014/main" id="{00000000-0008-0000-1A00-0000557A0800}"/>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4421981" y="33427988"/>
          <a:ext cx="1743075" cy="1088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264319</xdr:colOff>
      <xdr:row>122</xdr:row>
      <xdr:rowOff>119062</xdr:rowOff>
    </xdr:from>
    <xdr:to>
      <xdr:col>2</xdr:col>
      <xdr:colOff>1693069</xdr:colOff>
      <xdr:row>125</xdr:row>
      <xdr:rowOff>95249</xdr:rowOff>
    </xdr:to>
    <xdr:pic>
      <xdr:nvPicPr>
        <xdr:cNvPr id="555606" name="Рисунок 80">
          <a:extLst>
            <a:ext uri="{FF2B5EF4-FFF2-40B4-BE49-F238E27FC236}">
              <a16:creationId xmlns:a16="http://schemas.microsoft.com/office/drawing/2014/main" id="{00000000-0008-0000-1A00-0000567A0800}"/>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2836069" y="33432750"/>
          <a:ext cx="1428750" cy="1131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781050</xdr:colOff>
      <xdr:row>42</xdr:row>
      <xdr:rowOff>28575</xdr:rowOff>
    </xdr:from>
    <xdr:to>
      <xdr:col>2</xdr:col>
      <xdr:colOff>2219325</xdr:colOff>
      <xdr:row>48</xdr:row>
      <xdr:rowOff>157162</xdr:rowOff>
    </xdr:to>
    <xdr:pic>
      <xdr:nvPicPr>
        <xdr:cNvPr id="555607" name="Рисунок 4">
          <a:extLst>
            <a:ext uri="{FF2B5EF4-FFF2-40B4-BE49-F238E27FC236}">
              <a16:creationId xmlns:a16="http://schemas.microsoft.com/office/drawing/2014/main" id="{00000000-0008-0000-1A00-0000577A08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838450" y="6858000"/>
          <a:ext cx="14382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3209925</xdr:colOff>
      <xdr:row>0</xdr:row>
      <xdr:rowOff>95251</xdr:rowOff>
    </xdr:from>
    <xdr:to>
      <xdr:col>2</xdr:col>
      <xdr:colOff>819150</xdr:colOff>
      <xdr:row>2</xdr:row>
      <xdr:rowOff>219076</xdr:rowOff>
    </xdr:to>
    <xdr:pic>
      <xdr:nvPicPr>
        <xdr:cNvPr id="2" name="Рисунок 1">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0" y="95251"/>
          <a:ext cx="155257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xdr:from>
      <xdr:col>0</xdr:col>
      <xdr:colOff>0</xdr:colOff>
      <xdr:row>0</xdr:row>
      <xdr:rowOff>0</xdr:rowOff>
    </xdr:from>
    <xdr:to>
      <xdr:col>0</xdr:col>
      <xdr:colOff>885825</xdr:colOff>
      <xdr:row>1</xdr:row>
      <xdr:rowOff>28575</xdr:rowOff>
    </xdr:to>
    <xdr:pic>
      <xdr:nvPicPr>
        <xdr:cNvPr id="4" name="Рисунок 8" descr="C:\Users\igor\Desktop\О компании\ce_logo.gif">
          <a:extLst>
            <a:ext uri="{FF2B5EF4-FFF2-40B4-BE49-F238E27FC236}">
              <a16:creationId xmlns:a16="http://schemas.microsoft.com/office/drawing/2014/main" id="{00000000-0008-0000-1B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858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2333625</xdr:colOff>
      <xdr:row>0</xdr:row>
      <xdr:rowOff>0</xdr:rowOff>
    </xdr:from>
    <xdr:to>
      <xdr:col>4</xdr:col>
      <xdr:colOff>466725</xdr:colOff>
      <xdr:row>4</xdr:row>
      <xdr:rowOff>123825</xdr:rowOff>
    </xdr:to>
    <xdr:pic>
      <xdr:nvPicPr>
        <xdr:cNvPr id="467286" name="Picture 9" descr="presto">
          <a:extLst>
            <a:ext uri="{FF2B5EF4-FFF2-40B4-BE49-F238E27FC236}">
              <a16:creationId xmlns:a16="http://schemas.microsoft.com/office/drawing/2014/main" id="{00000000-0008-0000-1C00-0000562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0" y="0"/>
          <a:ext cx="20383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57151</xdr:colOff>
      <xdr:row>0</xdr:row>
      <xdr:rowOff>0</xdr:rowOff>
    </xdr:from>
    <xdr:to>
      <xdr:col>1</xdr:col>
      <xdr:colOff>142876</xdr:colOff>
      <xdr:row>3</xdr:row>
      <xdr:rowOff>133350</xdr:rowOff>
    </xdr:to>
    <xdr:pic>
      <xdr:nvPicPr>
        <xdr:cNvPr id="467287" name="Рисунок 8" descr="C:\Users\igor\Desktop\О компании\ce_logo.gif">
          <a:extLst>
            <a:ext uri="{FF2B5EF4-FFF2-40B4-BE49-F238E27FC236}">
              <a16:creationId xmlns:a16="http://schemas.microsoft.com/office/drawing/2014/main" id="{00000000-0008-0000-1C00-00005721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1" y="0"/>
          <a:ext cx="1047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7</xdr:row>
      <xdr:rowOff>142875</xdr:rowOff>
    </xdr:to>
    <xdr:pic>
      <xdr:nvPicPr>
        <xdr:cNvPr id="548592" name="Рисунок 19">
          <a:extLst>
            <a:ext uri="{FF2B5EF4-FFF2-40B4-BE49-F238E27FC236}">
              <a16:creationId xmlns:a16="http://schemas.microsoft.com/office/drawing/2014/main" id="{00000000-0008-0000-1D00-0000F05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8100" y="1790700"/>
          <a:ext cx="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35719</xdr:colOff>
      <xdr:row>0</xdr:row>
      <xdr:rowOff>47626</xdr:rowOff>
    </xdr:from>
    <xdr:to>
      <xdr:col>0</xdr:col>
      <xdr:colOff>1378743</xdr:colOff>
      <xdr:row>4</xdr:row>
      <xdr:rowOff>4764</xdr:rowOff>
    </xdr:to>
    <xdr:pic>
      <xdr:nvPicPr>
        <xdr:cNvPr id="112" name="Рисунок 8" descr="C:\Users\igor\Desktop\О компании\ce_logo.gif">
          <a:extLst>
            <a:ext uri="{FF2B5EF4-FFF2-40B4-BE49-F238E27FC236}">
              <a16:creationId xmlns:a16="http://schemas.microsoft.com/office/drawing/2014/main" id="{00000000-0008-0000-1D00-00007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719" y="47626"/>
          <a:ext cx="1343024" cy="623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23812</xdr:colOff>
      <xdr:row>0</xdr:row>
      <xdr:rowOff>1</xdr:rowOff>
    </xdr:from>
    <xdr:to>
      <xdr:col>3</xdr:col>
      <xdr:colOff>607218</xdr:colOff>
      <xdr:row>4</xdr:row>
      <xdr:rowOff>119063</xdr:rowOff>
    </xdr:to>
    <xdr:pic>
      <xdr:nvPicPr>
        <xdr:cNvPr id="2" name="Рисунок 5">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18282" r="17717" b="25102"/>
        <a:stretch>
          <a:fillRect/>
        </a:stretch>
      </xdr:blipFill>
      <xdr:spPr bwMode="auto">
        <a:xfrm>
          <a:off x="1333500" y="1"/>
          <a:ext cx="7608093"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9526</xdr:colOff>
      <xdr:row>0</xdr:row>
      <xdr:rowOff>0</xdr:rowOff>
    </xdr:from>
    <xdr:to>
      <xdr:col>0</xdr:col>
      <xdr:colOff>1171576</xdr:colOff>
      <xdr:row>3</xdr:row>
      <xdr:rowOff>123825</xdr:rowOff>
    </xdr:to>
    <xdr:pic>
      <xdr:nvPicPr>
        <xdr:cNvPr id="2" name="Рисунок 8" descr="C:\Users\igor\Desktop\О компании\ce_logo.gif">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6" y="0"/>
          <a:ext cx="11620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4143376</xdr:colOff>
      <xdr:row>0</xdr:row>
      <xdr:rowOff>19050</xdr:rowOff>
    </xdr:from>
    <xdr:to>
      <xdr:col>2</xdr:col>
      <xdr:colOff>114301</xdr:colOff>
      <xdr:row>4</xdr:row>
      <xdr:rowOff>9525</xdr:rowOff>
    </xdr:to>
    <xdr:pic>
      <xdr:nvPicPr>
        <xdr:cNvPr id="3" name="Рисунок 2" descr="reoflex_logo.jpg">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43376" y="19050"/>
          <a:ext cx="19240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47625</xdr:colOff>
      <xdr:row>0</xdr:row>
      <xdr:rowOff>0</xdr:rowOff>
    </xdr:from>
    <xdr:to>
      <xdr:col>0</xdr:col>
      <xdr:colOff>1009650</xdr:colOff>
      <xdr:row>2</xdr:row>
      <xdr:rowOff>133350</xdr:rowOff>
    </xdr:to>
    <xdr:pic>
      <xdr:nvPicPr>
        <xdr:cNvPr id="470403" name="Рисунок 8" descr="C:\Users\igor\Desktop\О компании\ce_logo.gif">
          <a:extLst>
            <a:ext uri="{FF2B5EF4-FFF2-40B4-BE49-F238E27FC236}">
              <a16:creationId xmlns:a16="http://schemas.microsoft.com/office/drawing/2014/main" id="{00000000-0008-0000-1F00-0000832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0"/>
          <a:ext cx="9620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5257800</xdr:colOff>
      <xdr:row>0</xdr:row>
      <xdr:rowOff>28575</xdr:rowOff>
    </xdr:from>
    <xdr:to>
      <xdr:col>3</xdr:col>
      <xdr:colOff>219075</xdr:colOff>
      <xdr:row>3</xdr:row>
      <xdr:rowOff>123825</xdr:rowOff>
    </xdr:to>
    <xdr:pic>
      <xdr:nvPicPr>
        <xdr:cNvPr id="470404" name="Picture 9">
          <a:extLst>
            <a:ext uri="{FF2B5EF4-FFF2-40B4-BE49-F238E27FC236}">
              <a16:creationId xmlns:a16="http://schemas.microsoft.com/office/drawing/2014/main" id="{00000000-0008-0000-1F00-0000842D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81850" y="28575"/>
          <a:ext cx="10572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476250</xdr:colOff>
      <xdr:row>3</xdr:row>
      <xdr:rowOff>85725</xdr:rowOff>
    </xdr:to>
    <xdr:pic>
      <xdr:nvPicPr>
        <xdr:cNvPr id="471118" name="Рисунок 8" descr="C:\Users\igor\Desktop\О компании\ce_logo.gif">
          <a:extLst>
            <a:ext uri="{FF2B5EF4-FFF2-40B4-BE49-F238E27FC236}">
              <a16:creationId xmlns:a16="http://schemas.microsoft.com/office/drawing/2014/main" id="{00000000-0008-0000-2000-00004E3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676275</xdr:colOff>
      <xdr:row>3</xdr:row>
      <xdr:rowOff>85725</xdr:rowOff>
    </xdr:to>
    <xdr:pic>
      <xdr:nvPicPr>
        <xdr:cNvPr id="35" name="Рисунок 8" descr="C:\Users\igor\Desktop\О компании\ce_logo.gif">
          <a:extLst>
            <a:ext uri="{FF2B5EF4-FFF2-40B4-BE49-F238E27FC236}">
              <a16:creationId xmlns:a16="http://schemas.microsoft.com/office/drawing/2014/main" id="{00000000-0008-0000-2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12573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52</xdr:row>
      <xdr:rowOff>38100</xdr:rowOff>
    </xdr:from>
    <xdr:to>
      <xdr:col>1</xdr:col>
      <xdr:colOff>666750</xdr:colOff>
      <xdr:row>55</xdr:row>
      <xdr:rowOff>47625</xdr:rowOff>
    </xdr:to>
    <xdr:pic>
      <xdr:nvPicPr>
        <xdr:cNvPr id="55" name="Рисунок 47" descr="Картинки по запросу фибровый круг vsm">
          <a:extLst>
            <a:ext uri="{FF2B5EF4-FFF2-40B4-BE49-F238E27FC236}">
              <a16:creationId xmlns:a16="http://schemas.microsoft.com/office/drawing/2014/main" id="{00000000-0008-0000-2100-00003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2925" y="8858250"/>
          <a:ext cx="6381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88</xdr:row>
      <xdr:rowOff>76200</xdr:rowOff>
    </xdr:from>
    <xdr:to>
      <xdr:col>1</xdr:col>
      <xdr:colOff>657225</xdr:colOff>
      <xdr:row>92</xdr:row>
      <xdr:rowOff>57150</xdr:rowOff>
    </xdr:to>
    <xdr:pic>
      <xdr:nvPicPr>
        <xdr:cNvPr id="56" name="Рисунок 48">
          <a:extLst>
            <a:ext uri="{FF2B5EF4-FFF2-40B4-BE49-F238E27FC236}">
              <a16:creationId xmlns:a16="http://schemas.microsoft.com/office/drawing/2014/main" id="{00000000-0008-0000-2100-00003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14420850"/>
          <a:ext cx="6000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108</xdr:row>
      <xdr:rowOff>85725</xdr:rowOff>
    </xdr:from>
    <xdr:to>
      <xdr:col>1</xdr:col>
      <xdr:colOff>647700</xdr:colOff>
      <xdr:row>112</xdr:row>
      <xdr:rowOff>114300</xdr:rowOff>
    </xdr:to>
    <xdr:pic>
      <xdr:nvPicPr>
        <xdr:cNvPr id="57" name="Рисунок 49">
          <a:extLst>
            <a:ext uri="{FF2B5EF4-FFF2-40B4-BE49-F238E27FC236}">
              <a16:creationId xmlns:a16="http://schemas.microsoft.com/office/drawing/2014/main" id="{00000000-0008-0000-2100-00003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81025" y="17478375"/>
          <a:ext cx="5810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118</xdr:row>
      <xdr:rowOff>85725</xdr:rowOff>
    </xdr:from>
    <xdr:to>
      <xdr:col>1</xdr:col>
      <xdr:colOff>657225</xdr:colOff>
      <xdr:row>122</xdr:row>
      <xdr:rowOff>133350</xdr:rowOff>
    </xdr:to>
    <xdr:pic>
      <xdr:nvPicPr>
        <xdr:cNvPr id="58" name="Рисунок 50">
          <a:extLst>
            <a:ext uri="{FF2B5EF4-FFF2-40B4-BE49-F238E27FC236}">
              <a16:creationId xmlns:a16="http://schemas.microsoft.com/office/drawing/2014/main" id="{00000000-0008-0000-2100-00003A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90550" y="19002375"/>
          <a:ext cx="5810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131</xdr:row>
      <xdr:rowOff>133350</xdr:rowOff>
    </xdr:from>
    <xdr:to>
      <xdr:col>1</xdr:col>
      <xdr:colOff>628650</xdr:colOff>
      <xdr:row>136</xdr:row>
      <xdr:rowOff>19050</xdr:rowOff>
    </xdr:to>
    <xdr:pic>
      <xdr:nvPicPr>
        <xdr:cNvPr id="59" name="Рисунок 51" descr="Картинки по запросу круги roloc vsm">
          <a:extLst>
            <a:ext uri="{FF2B5EF4-FFF2-40B4-BE49-F238E27FC236}">
              <a16:creationId xmlns:a16="http://schemas.microsoft.com/office/drawing/2014/main" id="{00000000-0008-0000-2100-00003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23875" y="2105025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149</xdr:row>
      <xdr:rowOff>76200</xdr:rowOff>
    </xdr:from>
    <xdr:to>
      <xdr:col>1</xdr:col>
      <xdr:colOff>666750</xdr:colOff>
      <xdr:row>153</xdr:row>
      <xdr:rowOff>85725</xdr:rowOff>
    </xdr:to>
    <xdr:pic>
      <xdr:nvPicPr>
        <xdr:cNvPr id="60" name="Рисунок 52" descr="http://industrial.lion-group.ru/images/RP_photo/1s1.jpg">
          <a:extLst>
            <a:ext uri="{FF2B5EF4-FFF2-40B4-BE49-F238E27FC236}">
              <a16:creationId xmlns:a16="http://schemas.microsoft.com/office/drawing/2014/main" id="{00000000-0008-0000-2100-00003C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0" y="23774400"/>
          <a:ext cx="6096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165</xdr:row>
      <xdr:rowOff>95250</xdr:rowOff>
    </xdr:from>
    <xdr:to>
      <xdr:col>1</xdr:col>
      <xdr:colOff>619125</xdr:colOff>
      <xdr:row>169</xdr:row>
      <xdr:rowOff>114300</xdr:rowOff>
    </xdr:to>
    <xdr:pic>
      <xdr:nvPicPr>
        <xdr:cNvPr id="61" name="Рисунок 53" descr="http://industrial.lion-group.ru/images/RP_photo/121562s2.jpg">
          <a:extLst>
            <a:ext uri="{FF2B5EF4-FFF2-40B4-BE49-F238E27FC236}">
              <a16:creationId xmlns:a16="http://schemas.microsoft.com/office/drawing/2014/main" id="{00000000-0008-0000-2100-00003D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61975" y="26231850"/>
          <a:ext cx="5715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197</xdr:row>
      <xdr:rowOff>85725</xdr:rowOff>
    </xdr:from>
    <xdr:to>
      <xdr:col>1</xdr:col>
      <xdr:colOff>666750</xdr:colOff>
      <xdr:row>201</xdr:row>
      <xdr:rowOff>85725</xdr:rowOff>
    </xdr:to>
    <xdr:pic>
      <xdr:nvPicPr>
        <xdr:cNvPr id="62" name="Рисунок 54" descr="http://industrial.lion-group.ru/images/RP_photo/5s.jpg">
          <a:extLst>
            <a:ext uri="{FF2B5EF4-FFF2-40B4-BE49-F238E27FC236}">
              <a16:creationId xmlns:a16="http://schemas.microsoft.com/office/drawing/2014/main" id="{00000000-0008-0000-2100-00003E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90550" y="31156275"/>
          <a:ext cx="5905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285</xdr:row>
      <xdr:rowOff>28575</xdr:rowOff>
    </xdr:from>
    <xdr:to>
      <xdr:col>1</xdr:col>
      <xdr:colOff>571500</xdr:colOff>
      <xdr:row>288</xdr:row>
      <xdr:rowOff>0</xdr:rowOff>
    </xdr:to>
    <xdr:pic>
      <xdr:nvPicPr>
        <xdr:cNvPr id="63" name="Рисунок 55">
          <a:extLst>
            <a:ext uri="{FF2B5EF4-FFF2-40B4-BE49-F238E27FC236}">
              <a16:creationId xmlns:a16="http://schemas.microsoft.com/office/drawing/2014/main" id="{00000000-0008-0000-2100-00003F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42925" y="44567475"/>
          <a:ext cx="5429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300</xdr:row>
      <xdr:rowOff>85725</xdr:rowOff>
    </xdr:from>
    <xdr:to>
      <xdr:col>1</xdr:col>
      <xdr:colOff>628650</xdr:colOff>
      <xdr:row>303</xdr:row>
      <xdr:rowOff>9525</xdr:rowOff>
    </xdr:to>
    <xdr:pic>
      <xdr:nvPicPr>
        <xdr:cNvPr id="64" name="Рисунок 56">
          <a:extLst>
            <a:ext uri="{FF2B5EF4-FFF2-40B4-BE49-F238E27FC236}">
              <a16:creationId xmlns:a16="http://schemas.microsoft.com/office/drawing/2014/main" id="{00000000-0008-0000-2100-000040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09600" y="46910625"/>
          <a:ext cx="533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307</xdr:row>
      <xdr:rowOff>0</xdr:rowOff>
    </xdr:from>
    <xdr:to>
      <xdr:col>1</xdr:col>
      <xdr:colOff>628650</xdr:colOff>
      <xdr:row>309</xdr:row>
      <xdr:rowOff>133350</xdr:rowOff>
    </xdr:to>
    <xdr:pic>
      <xdr:nvPicPr>
        <xdr:cNvPr id="65" name="Рисунок 59">
          <a:extLst>
            <a:ext uri="{FF2B5EF4-FFF2-40B4-BE49-F238E27FC236}">
              <a16:creationId xmlns:a16="http://schemas.microsoft.com/office/drawing/2014/main" id="{00000000-0008-0000-2100-000041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52450" y="47891700"/>
          <a:ext cx="5905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330</xdr:row>
      <xdr:rowOff>38100</xdr:rowOff>
    </xdr:from>
    <xdr:to>
      <xdr:col>1</xdr:col>
      <xdr:colOff>666750</xdr:colOff>
      <xdr:row>333</xdr:row>
      <xdr:rowOff>133350</xdr:rowOff>
    </xdr:to>
    <xdr:pic>
      <xdr:nvPicPr>
        <xdr:cNvPr id="66" name="Рисунок 61" descr="Картинки по запросу xl-uw 3m">
          <a:extLst>
            <a:ext uri="{FF2B5EF4-FFF2-40B4-BE49-F238E27FC236}">
              <a16:creationId xmlns:a16="http://schemas.microsoft.com/office/drawing/2014/main" id="{00000000-0008-0000-2100-00004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42925" y="51454050"/>
          <a:ext cx="6381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344</xdr:row>
      <xdr:rowOff>47625</xdr:rowOff>
    </xdr:from>
    <xdr:to>
      <xdr:col>1</xdr:col>
      <xdr:colOff>657225</xdr:colOff>
      <xdr:row>348</xdr:row>
      <xdr:rowOff>76200</xdr:rowOff>
    </xdr:to>
    <xdr:pic>
      <xdr:nvPicPr>
        <xdr:cNvPr id="67" name="Рисунок 63" descr="http://industrial.lion-group.ru/images/RP_photo/9s.jpg">
          <a:extLst>
            <a:ext uri="{FF2B5EF4-FFF2-40B4-BE49-F238E27FC236}">
              <a16:creationId xmlns:a16="http://schemas.microsoft.com/office/drawing/2014/main" id="{00000000-0008-0000-2100-00004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90550" y="53597175"/>
          <a:ext cx="5810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359</xdr:row>
      <xdr:rowOff>47625</xdr:rowOff>
    </xdr:from>
    <xdr:to>
      <xdr:col>1</xdr:col>
      <xdr:colOff>609600</xdr:colOff>
      <xdr:row>362</xdr:row>
      <xdr:rowOff>38100</xdr:rowOff>
    </xdr:to>
    <xdr:pic>
      <xdr:nvPicPr>
        <xdr:cNvPr id="68" name="Рисунок 65" descr="Картинки по запросу нетканый круг на оправке">
          <a:extLst>
            <a:ext uri="{FF2B5EF4-FFF2-40B4-BE49-F238E27FC236}">
              <a16:creationId xmlns:a16="http://schemas.microsoft.com/office/drawing/2014/main" id="{00000000-0008-0000-2100-000044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00075" y="55883175"/>
          <a:ext cx="523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513</xdr:row>
      <xdr:rowOff>19050</xdr:rowOff>
    </xdr:from>
    <xdr:to>
      <xdr:col>1</xdr:col>
      <xdr:colOff>638175</xdr:colOff>
      <xdr:row>516</xdr:row>
      <xdr:rowOff>142875</xdr:rowOff>
    </xdr:to>
    <xdr:pic>
      <xdr:nvPicPr>
        <xdr:cNvPr id="69" name="Рисунок 67" descr="http://industrial.lion-group.ru/images/RP_photo/215374-92s.jpg">
          <a:extLst>
            <a:ext uri="{FF2B5EF4-FFF2-40B4-BE49-F238E27FC236}">
              <a16:creationId xmlns:a16="http://schemas.microsoft.com/office/drawing/2014/main" id="{00000000-0008-0000-2100-000045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71500" y="79524225"/>
          <a:ext cx="5810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101</xdr:row>
      <xdr:rowOff>66675</xdr:rowOff>
    </xdr:from>
    <xdr:to>
      <xdr:col>1</xdr:col>
      <xdr:colOff>666750</xdr:colOff>
      <xdr:row>105</xdr:row>
      <xdr:rowOff>66675</xdr:rowOff>
    </xdr:to>
    <xdr:pic>
      <xdr:nvPicPr>
        <xdr:cNvPr id="70" name="Рисунок 69">
          <a:extLst>
            <a:ext uri="{FF2B5EF4-FFF2-40B4-BE49-F238E27FC236}">
              <a16:creationId xmlns:a16="http://schemas.microsoft.com/office/drawing/2014/main" id="{00000000-0008-0000-2100-000046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09600" y="16392525"/>
          <a:ext cx="5715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180</xdr:row>
      <xdr:rowOff>95250</xdr:rowOff>
    </xdr:from>
    <xdr:to>
      <xdr:col>1</xdr:col>
      <xdr:colOff>647700</xdr:colOff>
      <xdr:row>184</xdr:row>
      <xdr:rowOff>114300</xdr:rowOff>
    </xdr:to>
    <xdr:pic>
      <xdr:nvPicPr>
        <xdr:cNvPr id="71" name="Рисунок 70">
          <a:extLst>
            <a:ext uri="{FF2B5EF4-FFF2-40B4-BE49-F238E27FC236}">
              <a16:creationId xmlns:a16="http://schemas.microsoft.com/office/drawing/2014/main" id="{00000000-0008-0000-2100-00004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61975" y="28536900"/>
          <a:ext cx="6000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227</xdr:row>
      <xdr:rowOff>95250</xdr:rowOff>
    </xdr:from>
    <xdr:to>
      <xdr:col>1</xdr:col>
      <xdr:colOff>609600</xdr:colOff>
      <xdr:row>231</xdr:row>
      <xdr:rowOff>104775</xdr:rowOff>
    </xdr:to>
    <xdr:pic>
      <xdr:nvPicPr>
        <xdr:cNvPr id="72" name="Рисунок 71">
          <a:extLst>
            <a:ext uri="{FF2B5EF4-FFF2-40B4-BE49-F238E27FC236}">
              <a16:creationId xmlns:a16="http://schemas.microsoft.com/office/drawing/2014/main" id="{00000000-0008-0000-2100-00004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42925" y="35775900"/>
          <a:ext cx="5810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242</xdr:row>
      <xdr:rowOff>0</xdr:rowOff>
    </xdr:from>
    <xdr:to>
      <xdr:col>1</xdr:col>
      <xdr:colOff>600075</xdr:colOff>
      <xdr:row>246</xdr:row>
      <xdr:rowOff>0</xdr:rowOff>
    </xdr:to>
    <xdr:pic>
      <xdr:nvPicPr>
        <xdr:cNvPr id="73" name="Рисунок 72">
          <a:extLst>
            <a:ext uri="{FF2B5EF4-FFF2-40B4-BE49-F238E27FC236}">
              <a16:creationId xmlns:a16="http://schemas.microsoft.com/office/drawing/2014/main" id="{00000000-0008-0000-2100-00004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61975" y="37966650"/>
          <a:ext cx="5524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157</xdr:row>
      <xdr:rowOff>57150</xdr:rowOff>
    </xdr:from>
    <xdr:to>
      <xdr:col>1</xdr:col>
      <xdr:colOff>666750</xdr:colOff>
      <xdr:row>161</xdr:row>
      <xdr:rowOff>76200</xdr:rowOff>
    </xdr:to>
    <xdr:pic>
      <xdr:nvPicPr>
        <xdr:cNvPr id="74" name="Рисунок 74">
          <a:extLst>
            <a:ext uri="{FF2B5EF4-FFF2-40B4-BE49-F238E27FC236}">
              <a16:creationId xmlns:a16="http://schemas.microsoft.com/office/drawing/2014/main" id="{00000000-0008-0000-2100-00004A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0075" y="24974550"/>
          <a:ext cx="5810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523</xdr:row>
      <xdr:rowOff>104775</xdr:rowOff>
    </xdr:from>
    <xdr:to>
      <xdr:col>1</xdr:col>
      <xdr:colOff>666750</xdr:colOff>
      <xdr:row>527</xdr:row>
      <xdr:rowOff>133350</xdr:rowOff>
    </xdr:to>
    <xdr:pic>
      <xdr:nvPicPr>
        <xdr:cNvPr id="75" name="Рисунок 75">
          <a:extLst>
            <a:ext uri="{FF2B5EF4-FFF2-40B4-BE49-F238E27FC236}">
              <a16:creationId xmlns:a16="http://schemas.microsoft.com/office/drawing/2014/main" id="{00000000-0008-0000-2100-00004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52450" y="81172050"/>
          <a:ext cx="6286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519</xdr:row>
      <xdr:rowOff>9525</xdr:rowOff>
    </xdr:from>
    <xdr:to>
      <xdr:col>1</xdr:col>
      <xdr:colOff>390525</xdr:colOff>
      <xdr:row>520</xdr:row>
      <xdr:rowOff>142875</xdr:rowOff>
    </xdr:to>
    <xdr:pic>
      <xdr:nvPicPr>
        <xdr:cNvPr id="76" name="Рисунок 76">
          <a:extLst>
            <a:ext uri="{FF2B5EF4-FFF2-40B4-BE49-F238E27FC236}">
              <a16:creationId xmlns:a16="http://schemas.microsoft.com/office/drawing/2014/main" id="{00000000-0008-0000-2100-00004C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552450" y="80448150"/>
          <a:ext cx="3524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519</xdr:row>
      <xdr:rowOff>9525</xdr:rowOff>
    </xdr:from>
    <xdr:to>
      <xdr:col>1</xdr:col>
      <xdr:colOff>666750</xdr:colOff>
      <xdr:row>520</xdr:row>
      <xdr:rowOff>142875</xdr:rowOff>
    </xdr:to>
    <xdr:pic>
      <xdr:nvPicPr>
        <xdr:cNvPr id="77" name="Рисунок 77">
          <a:extLst>
            <a:ext uri="{FF2B5EF4-FFF2-40B4-BE49-F238E27FC236}">
              <a16:creationId xmlns:a16="http://schemas.microsoft.com/office/drawing/2014/main" id="{00000000-0008-0000-2100-00004D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895350" y="80448150"/>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314</xdr:row>
      <xdr:rowOff>85725</xdr:rowOff>
    </xdr:from>
    <xdr:to>
      <xdr:col>1</xdr:col>
      <xdr:colOff>638175</xdr:colOff>
      <xdr:row>318</xdr:row>
      <xdr:rowOff>142875</xdr:rowOff>
    </xdr:to>
    <xdr:pic>
      <xdr:nvPicPr>
        <xdr:cNvPr id="78" name="Рисунок 80">
          <a:extLst>
            <a:ext uri="{FF2B5EF4-FFF2-40B4-BE49-F238E27FC236}">
              <a16:creationId xmlns:a16="http://schemas.microsoft.com/office/drawing/2014/main" id="{00000000-0008-0000-2100-00004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42925" y="49044225"/>
          <a:ext cx="6096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261</xdr:row>
      <xdr:rowOff>76200</xdr:rowOff>
    </xdr:from>
    <xdr:to>
      <xdr:col>1</xdr:col>
      <xdr:colOff>657225</xdr:colOff>
      <xdr:row>265</xdr:row>
      <xdr:rowOff>95250</xdr:rowOff>
    </xdr:to>
    <xdr:pic>
      <xdr:nvPicPr>
        <xdr:cNvPr id="79" name="Рисунок 81">
          <a:extLst>
            <a:ext uri="{FF2B5EF4-FFF2-40B4-BE49-F238E27FC236}">
              <a16:creationId xmlns:a16="http://schemas.microsoft.com/office/drawing/2014/main" id="{00000000-0008-0000-2100-00004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71500" y="40957500"/>
          <a:ext cx="6000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268</xdr:row>
      <xdr:rowOff>0</xdr:rowOff>
    </xdr:from>
    <xdr:to>
      <xdr:col>1</xdr:col>
      <xdr:colOff>628650</xdr:colOff>
      <xdr:row>272</xdr:row>
      <xdr:rowOff>9525</xdr:rowOff>
    </xdr:to>
    <xdr:pic>
      <xdr:nvPicPr>
        <xdr:cNvPr id="80" name="Рисунок 82">
          <a:extLst>
            <a:ext uri="{FF2B5EF4-FFF2-40B4-BE49-F238E27FC236}">
              <a16:creationId xmlns:a16="http://schemas.microsoft.com/office/drawing/2014/main" id="{00000000-0008-0000-2100-00005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61975" y="41948100"/>
          <a:ext cx="5810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273</xdr:row>
      <xdr:rowOff>0</xdr:rowOff>
    </xdr:from>
    <xdr:to>
      <xdr:col>1</xdr:col>
      <xdr:colOff>619125</xdr:colOff>
      <xdr:row>276</xdr:row>
      <xdr:rowOff>142875</xdr:rowOff>
    </xdr:to>
    <xdr:pic>
      <xdr:nvPicPr>
        <xdr:cNvPr id="81" name="Рисунок 84">
          <a:extLst>
            <a:ext uri="{FF2B5EF4-FFF2-40B4-BE49-F238E27FC236}">
              <a16:creationId xmlns:a16="http://schemas.microsoft.com/office/drawing/2014/main" id="{00000000-0008-0000-2100-000051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71500" y="42710100"/>
          <a:ext cx="561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9</xdr:row>
      <xdr:rowOff>66675</xdr:rowOff>
    </xdr:from>
    <xdr:to>
      <xdr:col>1</xdr:col>
      <xdr:colOff>657225</xdr:colOff>
      <xdr:row>12</xdr:row>
      <xdr:rowOff>142875</xdr:rowOff>
    </xdr:to>
    <xdr:pic>
      <xdr:nvPicPr>
        <xdr:cNvPr id="82" name="Рисунок 35">
          <a:extLst>
            <a:ext uri="{FF2B5EF4-FFF2-40B4-BE49-F238E27FC236}">
              <a16:creationId xmlns:a16="http://schemas.microsoft.com/office/drawing/2014/main" id="{00000000-0008-0000-2100-000052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28650" y="2295525"/>
          <a:ext cx="5429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19</xdr:row>
      <xdr:rowOff>76200</xdr:rowOff>
    </xdr:from>
    <xdr:to>
      <xdr:col>1</xdr:col>
      <xdr:colOff>628650</xdr:colOff>
      <xdr:row>23</xdr:row>
      <xdr:rowOff>9525</xdr:rowOff>
    </xdr:to>
    <xdr:pic>
      <xdr:nvPicPr>
        <xdr:cNvPr id="83" name="Рисунок 37">
          <a:extLst>
            <a:ext uri="{FF2B5EF4-FFF2-40B4-BE49-F238E27FC236}">
              <a16:creationId xmlns:a16="http://schemas.microsoft.com/office/drawing/2014/main" id="{00000000-0008-0000-2100-000053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0075" y="382905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25</xdr:row>
      <xdr:rowOff>38100</xdr:rowOff>
    </xdr:from>
    <xdr:to>
      <xdr:col>1</xdr:col>
      <xdr:colOff>628650</xdr:colOff>
      <xdr:row>28</xdr:row>
      <xdr:rowOff>114300</xdr:rowOff>
    </xdr:to>
    <xdr:pic>
      <xdr:nvPicPr>
        <xdr:cNvPr id="84" name="Рисунок 38">
          <a:extLst>
            <a:ext uri="{FF2B5EF4-FFF2-40B4-BE49-F238E27FC236}">
              <a16:creationId xmlns:a16="http://schemas.microsoft.com/office/drawing/2014/main" id="{00000000-0008-0000-2100-000054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9600" y="4705350"/>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29</xdr:row>
      <xdr:rowOff>38100</xdr:rowOff>
    </xdr:from>
    <xdr:to>
      <xdr:col>1</xdr:col>
      <xdr:colOff>628650</xdr:colOff>
      <xdr:row>32</xdr:row>
      <xdr:rowOff>123825</xdr:rowOff>
    </xdr:to>
    <xdr:pic>
      <xdr:nvPicPr>
        <xdr:cNvPr id="85" name="Рисунок 41">
          <a:extLst>
            <a:ext uri="{FF2B5EF4-FFF2-40B4-BE49-F238E27FC236}">
              <a16:creationId xmlns:a16="http://schemas.microsoft.com/office/drawing/2014/main" id="{00000000-0008-0000-2100-000055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0075" y="531495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37</xdr:row>
      <xdr:rowOff>142875</xdr:rowOff>
    </xdr:from>
    <xdr:to>
      <xdr:col>1</xdr:col>
      <xdr:colOff>647700</xdr:colOff>
      <xdr:row>41</xdr:row>
      <xdr:rowOff>66675</xdr:rowOff>
    </xdr:to>
    <xdr:pic>
      <xdr:nvPicPr>
        <xdr:cNvPr id="86" name="Рисунок 43">
          <a:extLst>
            <a:ext uri="{FF2B5EF4-FFF2-40B4-BE49-F238E27FC236}">
              <a16:creationId xmlns:a16="http://schemas.microsoft.com/office/drawing/2014/main" id="{00000000-0008-0000-2100-000056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28650" y="66579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390</xdr:row>
      <xdr:rowOff>0</xdr:rowOff>
    </xdr:from>
    <xdr:to>
      <xdr:col>1</xdr:col>
      <xdr:colOff>581025</xdr:colOff>
      <xdr:row>393</xdr:row>
      <xdr:rowOff>95250</xdr:rowOff>
    </xdr:to>
    <xdr:pic>
      <xdr:nvPicPr>
        <xdr:cNvPr id="87" name="Рисунок 64">
          <a:extLst>
            <a:ext uri="{FF2B5EF4-FFF2-40B4-BE49-F238E27FC236}">
              <a16:creationId xmlns:a16="http://schemas.microsoft.com/office/drawing/2014/main" id="{00000000-0008-0000-2100-000057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52450" y="60598050"/>
          <a:ext cx="5429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414</xdr:row>
      <xdr:rowOff>66675</xdr:rowOff>
    </xdr:from>
    <xdr:to>
      <xdr:col>1</xdr:col>
      <xdr:colOff>619125</xdr:colOff>
      <xdr:row>417</xdr:row>
      <xdr:rowOff>133350</xdr:rowOff>
    </xdr:to>
    <xdr:pic>
      <xdr:nvPicPr>
        <xdr:cNvPr id="88" name="Рисунок 68">
          <a:extLst>
            <a:ext uri="{FF2B5EF4-FFF2-40B4-BE49-F238E27FC236}">
              <a16:creationId xmlns:a16="http://schemas.microsoft.com/office/drawing/2014/main" id="{00000000-0008-0000-2100-000058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609600" y="64322325"/>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429</xdr:row>
      <xdr:rowOff>0</xdr:rowOff>
    </xdr:from>
    <xdr:to>
      <xdr:col>1</xdr:col>
      <xdr:colOff>657225</xdr:colOff>
      <xdr:row>433</xdr:row>
      <xdr:rowOff>0</xdr:rowOff>
    </xdr:to>
    <xdr:pic>
      <xdr:nvPicPr>
        <xdr:cNvPr id="89" name="Рисунок 86">
          <a:extLst>
            <a:ext uri="{FF2B5EF4-FFF2-40B4-BE49-F238E27FC236}">
              <a16:creationId xmlns:a16="http://schemas.microsoft.com/office/drawing/2014/main" id="{00000000-0008-0000-2100-000059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61975" y="6656070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441</xdr:row>
      <xdr:rowOff>28575</xdr:rowOff>
    </xdr:from>
    <xdr:to>
      <xdr:col>1</xdr:col>
      <xdr:colOff>609600</xdr:colOff>
      <xdr:row>444</xdr:row>
      <xdr:rowOff>104775</xdr:rowOff>
    </xdr:to>
    <xdr:pic>
      <xdr:nvPicPr>
        <xdr:cNvPr id="90" name="Рисунок 88">
          <a:extLst>
            <a:ext uri="{FF2B5EF4-FFF2-40B4-BE49-F238E27FC236}">
              <a16:creationId xmlns:a16="http://schemas.microsoft.com/office/drawing/2014/main" id="{00000000-0008-0000-2100-00005A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81025" y="68418075"/>
          <a:ext cx="5429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74</xdr:row>
      <xdr:rowOff>85725</xdr:rowOff>
    </xdr:from>
    <xdr:to>
      <xdr:col>1</xdr:col>
      <xdr:colOff>581025</xdr:colOff>
      <xdr:row>77</xdr:row>
      <xdr:rowOff>104775</xdr:rowOff>
    </xdr:to>
    <xdr:pic>
      <xdr:nvPicPr>
        <xdr:cNvPr id="91" name="Рисунок 3">
          <a:extLst>
            <a:ext uri="{FF2B5EF4-FFF2-40B4-BE49-F238E27FC236}">
              <a16:creationId xmlns:a16="http://schemas.microsoft.com/office/drawing/2014/main" id="{00000000-0008-0000-2100-00005B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19125" y="12277725"/>
          <a:ext cx="476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77</xdr:row>
      <xdr:rowOff>95250</xdr:rowOff>
    </xdr:from>
    <xdr:to>
      <xdr:col>1</xdr:col>
      <xdr:colOff>609600</xdr:colOff>
      <xdr:row>80</xdr:row>
      <xdr:rowOff>142875</xdr:rowOff>
    </xdr:to>
    <xdr:pic>
      <xdr:nvPicPr>
        <xdr:cNvPr id="92" name="Рисунок 5">
          <a:extLst>
            <a:ext uri="{FF2B5EF4-FFF2-40B4-BE49-F238E27FC236}">
              <a16:creationId xmlns:a16="http://schemas.microsoft.com/office/drawing/2014/main" id="{00000000-0008-0000-2100-00005C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609600" y="1274445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141</xdr:row>
      <xdr:rowOff>19050</xdr:rowOff>
    </xdr:from>
    <xdr:to>
      <xdr:col>1</xdr:col>
      <xdr:colOff>561975</xdr:colOff>
      <xdr:row>143</xdr:row>
      <xdr:rowOff>57150</xdr:rowOff>
    </xdr:to>
    <xdr:pic>
      <xdr:nvPicPr>
        <xdr:cNvPr id="93" name="Рисунок 9">
          <a:extLst>
            <a:ext uri="{FF2B5EF4-FFF2-40B4-BE49-F238E27FC236}">
              <a16:creationId xmlns:a16="http://schemas.microsoft.com/office/drawing/2014/main" id="{00000000-0008-0000-2100-00005D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33425" y="22479000"/>
          <a:ext cx="342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143</xdr:row>
      <xdr:rowOff>123825</xdr:rowOff>
    </xdr:from>
    <xdr:to>
      <xdr:col>1</xdr:col>
      <xdr:colOff>571500</xdr:colOff>
      <xdr:row>146</xdr:row>
      <xdr:rowOff>28575</xdr:rowOff>
    </xdr:to>
    <xdr:pic>
      <xdr:nvPicPr>
        <xdr:cNvPr id="94" name="Рисунок 10">
          <a:extLst>
            <a:ext uri="{FF2B5EF4-FFF2-40B4-BE49-F238E27FC236}">
              <a16:creationId xmlns:a16="http://schemas.microsoft.com/office/drawing/2014/main" id="{00000000-0008-0000-2100-00005E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33425" y="22888575"/>
          <a:ext cx="352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172</xdr:row>
      <xdr:rowOff>38100</xdr:rowOff>
    </xdr:from>
    <xdr:to>
      <xdr:col>1</xdr:col>
      <xdr:colOff>533400</xdr:colOff>
      <xdr:row>174</xdr:row>
      <xdr:rowOff>114300</xdr:rowOff>
    </xdr:to>
    <xdr:pic>
      <xdr:nvPicPr>
        <xdr:cNvPr id="95" name="Рисунок 11">
          <a:extLst>
            <a:ext uri="{FF2B5EF4-FFF2-40B4-BE49-F238E27FC236}">
              <a16:creationId xmlns:a16="http://schemas.microsoft.com/office/drawing/2014/main" id="{00000000-0008-0000-2100-00005F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57225" y="27241500"/>
          <a:ext cx="3905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508</xdr:row>
      <xdr:rowOff>19050</xdr:rowOff>
    </xdr:from>
    <xdr:to>
      <xdr:col>1</xdr:col>
      <xdr:colOff>495300</xdr:colOff>
      <xdr:row>510</xdr:row>
      <xdr:rowOff>0</xdr:rowOff>
    </xdr:to>
    <xdr:pic>
      <xdr:nvPicPr>
        <xdr:cNvPr id="96" name="Рисунок 13">
          <a:extLst>
            <a:ext uri="{FF2B5EF4-FFF2-40B4-BE49-F238E27FC236}">
              <a16:creationId xmlns:a16="http://schemas.microsoft.com/office/drawing/2014/main" id="{00000000-0008-0000-2100-000060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23900" y="78686025"/>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95</xdr:row>
      <xdr:rowOff>57150</xdr:rowOff>
    </xdr:from>
    <xdr:to>
      <xdr:col>1</xdr:col>
      <xdr:colOff>657225</xdr:colOff>
      <xdr:row>99</xdr:row>
      <xdr:rowOff>28575</xdr:rowOff>
    </xdr:to>
    <xdr:pic>
      <xdr:nvPicPr>
        <xdr:cNvPr id="97" name="Рисунок 60">
          <a:extLst>
            <a:ext uri="{FF2B5EF4-FFF2-40B4-BE49-F238E27FC236}">
              <a16:creationId xmlns:a16="http://schemas.microsoft.com/office/drawing/2014/main" id="{00000000-0008-0000-2100-000061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90550" y="15468600"/>
          <a:ext cx="5810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176</xdr:row>
      <xdr:rowOff>19050</xdr:rowOff>
    </xdr:from>
    <xdr:to>
      <xdr:col>1</xdr:col>
      <xdr:colOff>628650</xdr:colOff>
      <xdr:row>179</xdr:row>
      <xdr:rowOff>95250</xdr:rowOff>
    </xdr:to>
    <xdr:pic>
      <xdr:nvPicPr>
        <xdr:cNvPr id="98" name="Рисунок 62">
          <a:extLst>
            <a:ext uri="{FF2B5EF4-FFF2-40B4-BE49-F238E27FC236}">
              <a16:creationId xmlns:a16="http://schemas.microsoft.com/office/drawing/2014/main" id="{00000000-0008-0000-2100-000062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09600" y="27851100"/>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204</xdr:row>
      <xdr:rowOff>28575</xdr:rowOff>
    </xdr:from>
    <xdr:to>
      <xdr:col>1</xdr:col>
      <xdr:colOff>609600</xdr:colOff>
      <xdr:row>207</xdr:row>
      <xdr:rowOff>19050</xdr:rowOff>
    </xdr:to>
    <xdr:pic>
      <xdr:nvPicPr>
        <xdr:cNvPr id="99" name="Рисунок 1">
          <a:extLst>
            <a:ext uri="{FF2B5EF4-FFF2-40B4-BE49-F238E27FC236}">
              <a16:creationId xmlns:a16="http://schemas.microsoft.com/office/drawing/2014/main" id="{00000000-0008-0000-2100-000063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676275" y="32165925"/>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435</xdr:row>
      <xdr:rowOff>19050</xdr:rowOff>
    </xdr:from>
    <xdr:to>
      <xdr:col>1</xdr:col>
      <xdr:colOff>657225</xdr:colOff>
      <xdr:row>439</xdr:row>
      <xdr:rowOff>38100</xdr:rowOff>
    </xdr:to>
    <xdr:pic>
      <xdr:nvPicPr>
        <xdr:cNvPr id="100" name="Рисунок 57">
          <a:extLst>
            <a:ext uri="{FF2B5EF4-FFF2-40B4-BE49-F238E27FC236}">
              <a16:creationId xmlns:a16="http://schemas.microsoft.com/office/drawing/2014/main" id="{00000000-0008-0000-2100-000064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542925" y="67494150"/>
          <a:ext cx="6286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405</xdr:row>
      <xdr:rowOff>85725</xdr:rowOff>
    </xdr:from>
    <xdr:to>
      <xdr:col>1</xdr:col>
      <xdr:colOff>657225</xdr:colOff>
      <xdr:row>409</xdr:row>
      <xdr:rowOff>76200</xdr:rowOff>
    </xdr:to>
    <xdr:pic>
      <xdr:nvPicPr>
        <xdr:cNvPr id="101" name="Рисунок 79">
          <a:extLst>
            <a:ext uri="{FF2B5EF4-FFF2-40B4-BE49-F238E27FC236}">
              <a16:creationId xmlns:a16="http://schemas.microsoft.com/office/drawing/2014/main" id="{00000000-0008-0000-2100-000065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61975" y="62969775"/>
          <a:ext cx="609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500</xdr:row>
      <xdr:rowOff>104775</xdr:rowOff>
    </xdr:from>
    <xdr:to>
      <xdr:col>1</xdr:col>
      <xdr:colOff>666750</xdr:colOff>
      <xdr:row>504</xdr:row>
      <xdr:rowOff>123825</xdr:rowOff>
    </xdr:to>
    <xdr:pic>
      <xdr:nvPicPr>
        <xdr:cNvPr id="102" name="Рисунок 2">
          <a:extLst>
            <a:ext uri="{FF2B5EF4-FFF2-40B4-BE49-F238E27FC236}">
              <a16:creationId xmlns:a16="http://schemas.microsoft.com/office/drawing/2014/main" id="{00000000-0008-0000-2100-000066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552450" y="77543025"/>
          <a:ext cx="6286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44</xdr:row>
      <xdr:rowOff>28575</xdr:rowOff>
    </xdr:from>
    <xdr:to>
      <xdr:col>1</xdr:col>
      <xdr:colOff>638175</xdr:colOff>
      <xdr:row>47</xdr:row>
      <xdr:rowOff>104775</xdr:rowOff>
    </xdr:to>
    <xdr:pic>
      <xdr:nvPicPr>
        <xdr:cNvPr id="103" name="Рисунок 66">
          <a:extLst>
            <a:ext uri="{FF2B5EF4-FFF2-40B4-BE49-F238E27FC236}">
              <a16:creationId xmlns:a16="http://schemas.microsoft.com/office/drawing/2014/main" id="{00000000-0008-0000-2100-000067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619125" y="76104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61</xdr:row>
      <xdr:rowOff>133350</xdr:rowOff>
    </xdr:from>
    <xdr:to>
      <xdr:col>1</xdr:col>
      <xdr:colOff>619125</xdr:colOff>
      <xdr:row>64</xdr:row>
      <xdr:rowOff>142875</xdr:rowOff>
    </xdr:to>
    <xdr:pic>
      <xdr:nvPicPr>
        <xdr:cNvPr id="104" name="Рисунок 58">
          <a:extLst>
            <a:ext uri="{FF2B5EF4-FFF2-40B4-BE49-F238E27FC236}">
              <a16:creationId xmlns:a16="http://schemas.microsoft.com/office/drawing/2014/main" id="{00000000-0008-0000-2100-000068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657225" y="10325100"/>
          <a:ext cx="4762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82</xdr:row>
      <xdr:rowOff>66675</xdr:rowOff>
    </xdr:from>
    <xdr:to>
      <xdr:col>1</xdr:col>
      <xdr:colOff>657225</xdr:colOff>
      <xdr:row>86</xdr:row>
      <xdr:rowOff>28575</xdr:rowOff>
    </xdr:to>
    <xdr:pic>
      <xdr:nvPicPr>
        <xdr:cNvPr id="105" name="Рисунок 78">
          <a:extLst>
            <a:ext uri="{FF2B5EF4-FFF2-40B4-BE49-F238E27FC236}">
              <a16:creationId xmlns:a16="http://schemas.microsoft.com/office/drawing/2014/main" id="{00000000-0008-0000-2100-000069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600075" y="1349692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208</xdr:row>
      <xdr:rowOff>38100</xdr:rowOff>
    </xdr:from>
    <xdr:to>
      <xdr:col>1</xdr:col>
      <xdr:colOff>666750</xdr:colOff>
      <xdr:row>211</xdr:row>
      <xdr:rowOff>142875</xdr:rowOff>
    </xdr:to>
    <xdr:pic>
      <xdr:nvPicPr>
        <xdr:cNvPr id="106" name="Рисунок 83">
          <a:extLst>
            <a:ext uri="{FF2B5EF4-FFF2-40B4-BE49-F238E27FC236}">
              <a16:creationId xmlns:a16="http://schemas.microsoft.com/office/drawing/2014/main" id="{00000000-0008-0000-2100-00006A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619125" y="32785050"/>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214</xdr:row>
      <xdr:rowOff>66675</xdr:rowOff>
    </xdr:from>
    <xdr:to>
      <xdr:col>1</xdr:col>
      <xdr:colOff>666750</xdr:colOff>
      <xdr:row>218</xdr:row>
      <xdr:rowOff>95250</xdr:rowOff>
    </xdr:to>
    <xdr:pic>
      <xdr:nvPicPr>
        <xdr:cNvPr id="107" name="Рисунок 4">
          <a:extLst>
            <a:ext uri="{FF2B5EF4-FFF2-40B4-BE49-F238E27FC236}">
              <a16:creationId xmlns:a16="http://schemas.microsoft.com/office/drawing/2014/main" id="{00000000-0008-0000-2100-00006B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561975" y="33747075"/>
          <a:ext cx="6191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47625</xdr:colOff>
      <xdr:row>0</xdr:row>
      <xdr:rowOff>38100</xdr:rowOff>
    </xdr:from>
    <xdr:to>
      <xdr:col>1</xdr:col>
      <xdr:colOff>95250</xdr:colOff>
      <xdr:row>2</xdr:row>
      <xdr:rowOff>104775</xdr:rowOff>
    </xdr:to>
    <xdr:pic>
      <xdr:nvPicPr>
        <xdr:cNvPr id="503886" name="Рисунок 8" descr="C:\Users\igor\Desktop\О компании\ce_logo.gif">
          <a:extLst>
            <a:ext uri="{FF2B5EF4-FFF2-40B4-BE49-F238E27FC236}">
              <a16:creationId xmlns:a16="http://schemas.microsoft.com/office/drawing/2014/main" id="{00000000-0008-0000-2200-00004EB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38100"/>
          <a:ext cx="8477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5191125</xdr:colOff>
      <xdr:row>3</xdr:row>
      <xdr:rowOff>85725</xdr:rowOff>
    </xdr:from>
    <xdr:to>
      <xdr:col>1</xdr:col>
      <xdr:colOff>6657975</xdr:colOff>
      <xdr:row>7</xdr:row>
      <xdr:rowOff>47625</xdr:rowOff>
    </xdr:to>
    <xdr:pic>
      <xdr:nvPicPr>
        <xdr:cNvPr id="472235" name="Рисунок 8" descr="C:\Users\igor\Desktop\О компании\ce_logo.gif">
          <a:extLst>
            <a:ext uri="{FF2B5EF4-FFF2-40B4-BE49-F238E27FC236}">
              <a16:creationId xmlns:a16="http://schemas.microsoft.com/office/drawing/2014/main" id="{00000000-0008-0000-2300-0000AB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1228725"/>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66675</xdr:rowOff>
    </xdr:from>
    <xdr:to>
      <xdr:col>0</xdr:col>
      <xdr:colOff>1133475</xdr:colOff>
      <xdr:row>1</xdr:row>
      <xdr:rowOff>552450</xdr:rowOff>
    </xdr:to>
    <xdr:pic>
      <xdr:nvPicPr>
        <xdr:cNvPr id="472236" name="Рисунок 8" descr="C:\Users\igor\Desktop\О компании\ce_logo.gif">
          <a:extLst>
            <a:ext uri="{FF2B5EF4-FFF2-40B4-BE49-F238E27FC236}">
              <a16:creationId xmlns:a16="http://schemas.microsoft.com/office/drawing/2014/main" id="{00000000-0008-0000-2300-0000AC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1000125</xdr:colOff>
      <xdr:row>2</xdr:row>
      <xdr:rowOff>133350</xdr:rowOff>
    </xdr:to>
    <xdr:pic>
      <xdr:nvPicPr>
        <xdr:cNvPr id="2" name="Рисунок 8" descr="C:\Users\igor\Desktop\О компании\ce_logo.gif">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9715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333375</xdr:colOff>
      <xdr:row>2</xdr:row>
      <xdr:rowOff>38100</xdr:rowOff>
    </xdr:to>
    <xdr:pic>
      <xdr:nvPicPr>
        <xdr:cNvPr id="2" name="Рисунок 8" descr="C:\Users\igor\Desktop\О компании\ce_logo.gif">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29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962025</xdr:colOff>
      <xdr:row>0</xdr:row>
      <xdr:rowOff>0</xdr:rowOff>
    </xdr:from>
    <xdr:to>
      <xdr:col>1</xdr:col>
      <xdr:colOff>3990975</xdr:colOff>
      <xdr:row>1</xdr:row>
      <xdr:rowOff>971550</xdr:rowOff>
    </xdr:to>
    <xdr:pic>
      <xdr:nvPicPr>
        <xdr:cNvPr id="493731" name="Рисунок 3" descr="scangrip_logo.jpg">
          <a:extLst>
            <a:ext uri="{FF2B5EF4-FFF2-40B4-BE49-F238E27FC236}">
              <a16:creationId xmlns:a16="http://schemas.microsoft.com/office/drawing/2014/main" id="{00000000-0008-0000-2600-0000A3880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3625" y="0"/>
          <a:ext cx="30289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0</xdr:row>
      <xdr:rowOff>28575</xdr:rowOff>
    </xdr:from>
    <xdr:to>
      <xdr:col>0</xdr:col>
      <xdr:colOff>990600</xdr:colOff>
      <xdr:row>1</xdr:row>
      <xdr:rowOff>295275</xdr:rowOff>
    </xdr:to>
    <xdr:pic>
      <xdr:nvPicPr>
        <xdr:cNvPr id="493732" name="Рисунок 8" descr="C:\Users\igor\Desktop\О компании\ce_logo.gif">
          <a:extLst>
            <a:ext uri="{FF2B5EF4-FFF2-40B4-BE49-F238E27FC236}">
              <a16:creationId xmlns:a16="http://schemas.microsoft.com/office/drawing/2014/main" id="{00000000-0008-0000-2600-0000A488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9334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390525</xdr:colOff>
      <xdr:row>24</xdr:row>
      <xdr:rowOff>0</xdr:rowOff>
    </xdr:from>
    <xdr:to>
      <xdr:col>12</xdr:col>
      <xdr:colOff>0</xdr:colOff>
      <xdr:row>24</xdr:row>
      <xdr:rowOff>0</xdr:rowOff>
    </xdr:to>
    <xdr:grpSp>
      <xdr:nvGrpSpPr>
        <xdr:cNvPr id="30" name="Группа 16">
          <a:extLst>
            <a:ext uri="{FF2B5EF4-FFF2-40B4-BE49-F238E27FC236}">
              <a16:creationId xmlns:a16="http://schemas.microsoft.com/office/drawing/2014/main" id="{00000000-0008-0000-2600-00001E000000}"/>
            </a:ext>
          </a:extLst>
        </xdr:cNvPr>
        <xdr:cNvGrpSpPr>
          <a:grpSpLocks/>
        </xdr:cNvGrpSpPr>
      </xdr:nvGrpSpPr>
      <xdr:grpSpPr bwMode="auto">
        <a:xfrm>
          <a:off x="13916025" y="51661219"/>
          <a:ext cx="538163" cy="0"/>
          <a:chOff x="16620237" y="11487868"/>
          <a:chExt cx="6289369" cy="2094990"/>
        </a:xfrm>
      </xdr:grpSpPr>
      <xdr:pic>
        <xdr:nvPicPr>
          <xdr:cNvPr id="31" name="Рисунок 2">
            <a:extLst>
              <a:ext uri="{FF2B5EF4-FFF2-40B4-BE49-F238E27FC236}">
                <a16:creationId xmlns:a16="http://schemas.microsoft.com/office/drawing/2014/main" id="{00000000-0008-0000-2600-00001F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18244059" y="10395820"/>
            <a:ext cx="1138931" cy="438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8" name="Рисунок 3">
            <a:extLst>
              <a:ext uri="{FF2B5EF4-FFF2-40B4-BE49-F238E27FC236}">
                <a16:creationId xmlns:a16="http://schemas.microsoft.com/office/drawing/2014/main" id="{00000000-0008-0000-2600-0000A08807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665596" y="11487868"/>
            <a:ext cx="1172760" cy="1184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9" name="Рисунок 4">
            <a:extLst>
              <a:ext uri="{FF2B5EF4-FFF2-40B4-BE49-F238E27FC236}">
                <a16:creationId xmlns:a16="http://schemas.microsoft.com/office/drawing/2014/main" id="{00000000-0008-0000-2600-0000A18807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635357" y="12680734"/>
            <a:ext cx="1274249" cy="90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11</xdr:col>
      <xdr:colOff>485775</xdr:colOff>
      <xdr:row>9</xdr:row>
      <xdr:rowOff>0</xdr:rowOff>
    </xdr:from>
    <xdr:to>
      <xdr:col>12</xdr:col>
      <xdr:colOff>0</xdr:colOff>
      <xdr:row>9</xdr:row>
      <xdr:rowOff>0</xdr:rowOff>
    </xdr:to>
    <xdr:grpSp>
      <xdr:nvGrpSpPr>
        <xdr:cNvPr id="493737" name="Группа 15">
          <a:extLst>
            <a:ext uri="{FF2B5EF4-FFF2-40B4-BE49-F238E27FC236}">
              <a16:creationId xmlns:a16="http://schemas.microsoft.com/office/drawing/2014/main" id="{00000000-0008-0000-2600-0000A9880700}"/>
            </a:ext>
          </a:extLst>
        </xdr:cNvPr>
        <xdr:cNvGrpSpPr>
          <a:grpSpLocks/>
        </xdr:cNvGrpSpPr>
      </xdr:nvGrpSpPr>
      <xdr:grpSpPr bwMode="auto">
        <a:xfrm>
          <a:off x="14011275" y="14739938"/>
          <a:ext cx="442913" cy="0"/>
          <a:chOff x="16222739" y="5548692"/>
          <a:chExt cx="6567500" cy="3810000"/>
        </a:xfrm>
      </xdr:grpSpPr>
      <xdr:pic>
        <xdr:nvPicPr>
          <xdr:cNvPr id="493738" name="Рисунок 5">
            <a:extLst>
              <a:ext uri="{FF2B5EF4-FFF2-40B4-BE49-F238E27FC236}">
                <a16:creationId xmlns:a16="http://schemas.microsoft.com/office/drawing/2014/main" id="{00000000-0008-0000-2600-0000AA8807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222739" y="5548692"/>
            <a:ext cx="1935237"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39" name="Рисунок 6">
            <a:extLst>
              <a:ext uri="{FF2B5EF4-FFF2-40B4-BE49-F238E27FC236}">
                <a16:creationId xmlns:a16="http://schemas.microsoft.com/office/drawing/2014/main" id="{00000000-0008-0000-2600-0000AB8807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626666" y="5866190"/>
            <a:ext cx="1771429" cy="1180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0" name="Рисунок 7">
            <a:extLst>
              <a:ext uri="{FF2B5EF4-FFF2-40B4-BE49-F238E27FC236}">
                <a16:creationId xmlns:a16="http://schemas.microsoft.com/office/drawing/2014/main" id="{00000000-0008-0000-2600-0000AC8807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8868571" y="7499048"/>
            <a:ext cx="1304762" cy="133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1" name="Рисунок 8">
            <a:extLst>
              <a:ext uri="{FF2B5EF4-FFF2-40B4-BE49-F238E27FC236}">
                <a16:creationId xmlns:a16="http://schemas.microsoft.com/office/drawing/2014/main" id="{00000000-0008-0000-2600-0000AD8807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075953" y="7574643"/>
            <a:ext cx="1714286" cy="108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2" name="Рисунок 9">
            <a:extLst>
              <a:ext uri="{FF2B5EF4-FFF2-40B4-BE49-F238E27FC236}">
                <a16:creationId xmlns:a16="http://schemas.microsoft.com/office/drawing/2014/main" id="{00000000-0008-0000-2600-0000AE8807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1151548" y="6062738"/>
            <a:ext cx="1361905" cy="952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1066799</xdr:colOff>
      <xdr:row>2</xdr:row>
      <xdr:rowOff>133350</xdr:rowOff>
    </xdr:to>
    <xdr:pic>
      <xdr:nvPicPr>
        <xdr:cNvPr id="551577" name="Рисунок 8" descr="C:\Users\igor\Desktop\О компании\ce_logo.gif">
          <a:extLst>
            <a:ext uri="{FF2B5EF4-FFF2-40B4-BE49-F238E27FC236}">
              <a16:creationId xmlns:a16="http://schemas.microsoft.com/office/drawing/2014/main" id="{00000000-0008-0000-2700-0000996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1038224"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4886326</xdr:colOff>
      <xdr:row>0</xdr:row>
      <xdr:rowOff>19051</xdr:rowOff>
    </xdr:from>
    <xdr:to>
      <xdr:col>2</xdr:col>
      <xdr:colOff>609600</xdr:colOff>
      <xdr:row>2</xdr:row>
      <xdr:rowOff>171451</xdr:rowOff>
    </xdr:to>
    <xdr:pic>
      <xdr:nvPicPr>
        <xdr:cNvPr id="551578" name="Picture 51">
          <a:extLst>
            <a:ext uri="{FF2B5EF4-FFF2-40B4-BE49-F238E27FC236}">
              <a16:creationId xmlns:a16="http://schemas.microsoft.com/office/drawing/2014/main" id="{00000000-0008-0000-2700-00009A6A08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76951" y="19051"/>
          <a:ext cx="147637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1504950</xdr:colOff>
      <xdr:row>0</xdr:row>
      <xdr:rowOff>0</xdr:rowOff>
    </xdr:from>
    <xdr:to>
      <xdr:col>1</xdr:col>
      <xdr:colOff>4343400</xdr:colOff>
      <xdr:row>2</xdr:row>
      <xdr:rowOff>180975</xdr:rowOff>
    </xdr:to>
    <xdr:pic>
      <xdr:nvPicPr>
        <xdr:cNvPr id="475392" name="Picture 59" descr="logo_spectral_czarne_tlo">
          <a:extLst>
            <a:ext uri="{FF2B5EF4-FFF2-40B4-BE49-F238E27FC236}">
              <a16:creationId xmlns:a16="http://schemas.microsoft.com/office/drawing/2014/main" id="{00000000-0008-0000-2800-0000004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4550" y="0"/>
          <a:ext cx="2838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47625</xdr:colOff>
      <xdr:row>0</xdr:row>
      <xdr:rowOff>1</xdr:rowOff>
    </xdr:from>
    <xdr:to>
      <xdr:col>1</xdr:col>
      <xdr:colOff>495300</xdr:colOff>
      <xdr:row>2</xdr:row>
      <xdr:rowOff>161925</xdr:rowOff>
    </xdr:to>
    <xdr:pic>
      <xdr:nvPicPr>
        <xdr:cNvPr id="475394" name="Рисунок 8" descr="C:\Users\igor\Desktop\О компании\ce_logo.gif">
          <a:extLst>
            <a:ext uri="{FF2B5EF4-FFF2-40B4-BE49-F238E27FC236}">
              <a16:creationId xmlns:a16="http://schemas.microsoft.com/office/drawing/2014/main" id="{00000000-0008-0000-2800-00000241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1"/>
          <a:ext cx="1057275" cy="561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238125</xdr:colOff>
      <xdr:row>1</xdr:row>
      <xdr:rowOff>285750</xdr:rowOff>
    </xdr:to>
    <xdr:pic>
      <xdr:nvPicPr>
        <xdr:cNvPr id="476246" name="Рисунок 8" descr="C:\Users\igor\Desktop\О компании\ce_logo.gif">
          <a:extLst>
            <a:ext uri="{FF2B5EF4-FFF2-40B4-BE49-F238E27FC236}">
              <a16:creationId xmlns:a16="http://schemas.microsoft.com/office/drawing/2014/main" id="{00000000-0008-0000-2900-0000564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933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342900</xdr:colOff>
      <xdr:row>3</xdr:row>
      <xdr:rowOff>95250</xdr:rowOff>
    </xdr:to>
    <xdr:pic>
      <xdr:nvPicPr>
        <xdr:cNvPr id="477270" name="Рисунок 8" descr="C:\Users\igor\Desktop\О компании\ce_logo.gif">
          <a:extLst>
            <a:ext uri="{FF2B5EF4-FFF2-40B4-BE49-F238E27FC236}">
              <a16:creationId xmlns:a16="http://schemas.microsoft.com/office/drawing/2014/main" id="{00000000-0008-0000-2A00-0000564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981074"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4</xdr:col>
      <xdr:colOff>123825</xdr:colOff>
      <xdr:row>0</xdr:row>
      <xdr:rowOff>114300</xdr:rowOff>
    </xdr:from>
    <xdr:to>
      <xdr:col>5</xdr:col>
      <xdr:colOff>495300</xdr:colOff>
      <xdr:row>3</xdr:row>
      <xdr:rowOff>142875</xdr:rowOff>
    </xdr:to>
    <xdr:pic>
      <xdr:nvPicPr>
        <xdr:cNvPr id="478379" name="Picture 18" descr="UPOL_Prd">
          <a:extLst>
            <a:ext uri="{FF2B5EF4-FFF2-40B4-BE49-F238E27FC236}">
              <a16:creationId xmlns:a16="http://schemas.microsoft.com/office/drawing/2014/main" id="{00000000-0008-0000-2B00-0000AB4C07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50" y="114300"/>
          <a:ext cx="1047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0</xdr:rowOff>
    </xdr:from>
    <xdr:to>
      <xdr:col>1</xdr:col>
      <xdr:colOff>257175</xdr:colOff>
      <xdr:row>2</xdr:row>
      <xdr:rowOff>180975</xdr:rowOff>
    </xdr:to>
    <xdr:pic>
      <xdr:nvPicPr>
        <xdr:cNvPr id="478380" name="Рисунок 8" descr="C:\Users\igor\Desktop\О компании\ce_logo.gif">
          <a:extLst>
            <a:ext uri="{FF2B5EF4-FFF2-40B4-BE49-F238E27FC236}">
              <a16:creationId xmlns:a16="http://schemas.microsoft.com/office/drawing/2014/main" id="{00000000-0008-0000-2B00-0000AC4C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0"/>
          <a:ext cx="10953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942975</xdr:colOff>
      <xdr:row>3</xdr:row>
      <xdr:rowOff>47625</xdr:rowOff>
    </xdr:to>
    <xdr:pic>
      <xdr:nvPicPr>
        <xdr:cNvPr id="479318" name="Рисунок 8" descr="C:\Users\igor\Desktop\О компании\ce_logo.gif">
          <a:extLst>
            <a:ext uri="{FF2B5EF4-FFF2-40B4-BE49-F238E27FC236}">
              <a16:creationId xmlns:a16="http://schemas.microsoft.com/office/drawing/2014/main" id="{00000000-0008-0000-2C00-0000565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29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480598" name="Изображения 1">
          <a:extLst>
            <a:ext uri="{FF2B5EF4-FFF2-40B4-BE49-F238E27FC236}">
              <a16:creationId xmlns:a16="http://schemas.microsoft.com/office/drawing/2014/main" id="{00000000-0008-0000-2D00-00005655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0</xdr:col>
      <xdr:colOff>9525</xdr:colOff>
      <xdr:row>0</xdr:row>
      <xdr:rowOff>38100</xdr:rowOff>
    </xdr:from>
    <xdr:to>
      <xdr:col>0</xdr:col>
      <xdr:colOff>981075</xdr:colOff>
      <xdr:row>1</xdr:row>
      <xdr:rowOff>247650</xdr:rowOff>
    </xdr:to>
    <xdr:pic>
      <xdr:nvPicPr>
        <xdr:cNvPr id="7" name="Рисунок 8" descr="C:\Users\igor\Desktop\О компании\ce_logo.gif">
          <a:extLst>
            <a:ext uri="{FF2B5EF4-FFF2-40B4-BE49-F238E27FC236}">
              <a16:creationId xmlns:a16="http://schemas.microsoft.com/office/drawing/2014/main" id="{00000000-0008-0000-2D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38100"/>
          <a:ext cx="9715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3629026</xdr:colOff>
      <xdr:row>0</xdr:row>
      <xdr:rowOff>0</xdr:rowOff>
    </xdr:from>
    <xdr:to>
      <xdr:col>0</xdr:col>
      <xdr:colOff>5114925</xdr:colOff>
      <xdr:row>2</xdr:row>
      <xdr:rowOff>57150</xdr:rowOff>
    </xdr:to>
    <xdr:pic>
      <xdr:nvPicPr>
        <xdr:cNvPr id="21" name="Изображение 2">
          <a:extLst>
            <a:ext uri="{FF2B5EF4-FFF2-40B4-BE49-F238E27FC236}">
              <a16:creationId xmlns:a16="http://schemas.microsoft.com/office/drawing/2014/main" id="{00000000-0008-0000-2D00-00001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29026" y="0"/>
          <a:ext cx="1485899"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66675</xdr:colOff>
      <xdr:row>0</xdr:row>
      <xdr:rowOff>19050</xdr:rowOff>
    </xdr:from>
    <xdr:to>
      <xdr:col>0</xdr:col>
      <xdr:colOff>1209675</xdr:colOff>
      <xdr:row>4</xdr:row>
      <xdr:rowOff>0</xdr:rowOff>
    </xdr:to>
    <xdr:pic>
      <xdr:nvPicPr>
        <xdr:cNvPr id="519235" name="Рисунок 8" descr="C:\Users\igor\Desktop\О компании\ce_logo.gif">
          <a:extLst>
            <a:ext uri="{FF2B5EF4-FFF2-40B4-BE49-F238E27FC236}">
              <a16:creationId xmlns:a16="http://schemas.microsoft.com/office/drawing/2014/main" id="{00000000-0008-0000-2E00-000043EC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9050"/>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28575</xdr:colOff>
      <xdr:row>0</xdr:row>
      <xdr:rowOff>9525</xdr:rowOff>
    </xdr:from>
    <xdr:to>
      <xdr:col>0</xdr:col>
      <xdr:colOff>1171575</xdr:colOff>
      <xdr:row>2</xdr:row>
      <xdr:rowOff>0</xdr:rowOff>
    </xdr:to>
    <xdr:pic>
      <xdr:nvPicPr>
        <xdr:cNvPr id="481366" name="Рисунок 8" descr="C:\Users\igor\Desktop\О компании\ce_logo.gif">
          <a:extLst>
            <a:ext uri="{FF2B5EF4-FFF2-40B4-BE49-F238E27FC236}">
              <a16:creationId xmlns:a16="http://schemas.microsoft.com/office/drawing/2014/main" id="{00000000-0008-0000-2F00-0000565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3</xdr:col>
      <xdr:colOff>0</xdr:colOff>
      <xdr:row>1</xdr:row>
      <xdr:rowOff>85725</xdr:rowOff>
    </xdr:from>
    <xdr:to>
      <xdr:col>3</xdr:col>
      <xdr:colOff>0</xdr:colOff>
      <xdr:row>2</xdr:row>
      <xdr:rowOff>0</xdr:rowOff>
    </xdr:to>
    <xdr:sp macro="" textlink="">
      <xdr:nvSpPr>
        <xdr:cNvPr id="35842" name="Text Box 2">
          <a:extLst>
            <a:ext uri="{FF2B5EF4-FFF2-40B4-BE49-F238E27FC236}">
              <a16:creationId xmlns:a16="http://schemas.microsoft.com/office/drawing/2014/main" id="{00000000-0008-0000-3000-0000028C0000}"/>
            </a:ext>
          </a:extLst>
        </xdr:cNvPr>
        <xdr:cNvSpPr txBox="1">
          <a:spLocks noChangeArrowheads="1"/>
        </xdr:cNvSpPr>
      </xdr:nvSpPr>
      <xdr:spPr bwMode="auto">
        <a:xfrm>
          <a:off x="9020175" y="276225"/>
          <a:ext cx="0" cy="10382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0</xdr:col>
      <xdr:colOff>76200</xdr:colOff>
      <xdr:row>0</xdr:row>
      <xdr:rowOff>0</xdr:rowOff>
    </xdr:from>
    <xdr:to>
      <xdr:col>1</xdr:col>
      <xdr:colOff>361950</xdr:colOff>
      <xdr:row>1</xdr:row>
      <xdr:rowOff>409575</xdr:rowOff>
    </xdr:to>
    <xdr:pic>
      <xdr:nvPicPr>
        <xdr:cNvPr id="554067" name="Рисунок 8" descr="C:\Users\igor\Desktop\О компании\ce_logo.gif">
          <a:extLst>
            <a:ext uri="{FF2B5EF4-FFF2-40B4-BE49-F238E27FC236}">
              <a16:creationId xmlns:a16="http://schemas.microsoft.com/office/drawing/2014/main" id="{00000000-0008-0000-3000-0000537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10858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1</xdr:row>
      <xdr:rowOff>85725</xdr:rowOff>
    </xdr:from>
    <xdr:to>
      <xdr:col>3</xdr:col>
      <xdr:colOff>0</xdr:colOff>
      <xdr:row>2</xdr:row>
      <xdr:rowOff>0</xdr:rowOff>
    </xdr:to>
    <xdr:sp macro="" textlink="">
      <xdr:nvSpPr>
        <xdr:cNvPr id="4" name="Text Box 2">
          <a:extLst>
            <a:ext uri="{FF2B5EF4-FFF2-40B4-BE49-F238E27FC236}">
              <a16:creationId xmlns:a16="http://schemas.microsoft.com/office/drawing/2014/main" id="{00000000-0008-0000-3000-000004000000}"/>
            </a:ext>
          </a:extLst>
        </xdr:cNvPr>
        <xdr:cNvSpPr txBox="1">
          <a:spLocks noChangeArrowheads="1"/>
        </xdr:cNvSpPr>
      </xdr:nvSpPr>
      <xdr:spPr bwMode="auto">
        <a:xfrm>
          <a:off x="637222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5" name="Text Box 2">
          <a:extLst>
            <a:ext uri="{FF2B5EF4-FFF2-40B4-BE49-F238E27FC236}">
              <a16:creationId xmlns:a16="http://schemas.microsoft.com/office/drawing/2014/main" id="{00000000-0008-0000-3000-000005000000}"/>
            </a:ext>
          </a:extLst>
        </xdr:cNvPr>
        <xdr:cNvSpPr txBox="1">
          <a:spLocks noChangeArrowheads="1"/>
        </xdr:cNvSpPr>
      </xdr:nvSpPr>
      <xdr:spPr bwMode="auto">
        <a:xfrm>
          <a:off x="672465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6" name="Text Box 2">
          <a:extLst>
            <a:ext uri="{FF2B5EF4-FFF2-40B4-BE49-F238E27FC236}">
              <a16:creationId xmlns:a16="http://schemas.microsoft.com/office/drawing/2014/main" id="{00000000-0008-0000-3000-000006000000}"/>
            </a:ext>
          </a:extLst>
        </xdr:cNvPr>
        <xdr:cNvSpPr txBox="1">
          <a:spLocks noChangeArrowheads="1"/>
        </xdr:cNvSpPr>
      </xdr:nvSpPr>
      <xdr:spPr bwMode="auto">
        <a:xfrm>
          <a:off x="674370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7" name="Text Box 2">
          <a:extLst>
            <a:ext uri="{FF2B5EF4-FFF2-40B4-BE49-F238E27FC236}">
              <a16:creationId xmlns:a16="http://schemas.microsoft.com/office/drawing/2014/main" id="{00000000-0008-0000-3000-000007000000}"/>
            </a:ext>
          </a:extLst>
        </xdr:cNvPr>
        <xdr:cNvSpPr txBox="1">
          <a:spLocks noChangeArrowheads="1"/>
        </xdr:cNvSpPr>
      </xdr:nvSpPr>
      <xdr:spPr bwMode="auto">
        <a:xfrm>
          <a:off x="66198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8" name="Text Box 2">
          <a:extLst>
            <a:ext uri="{FF2B5EF4-FFF2-40B4-BE49-F238E27FC236}">
              <a16:creationId xmlns:a16="http://schemas.microsoft.com/office/drawing/2014/main" id="{00000000-0008-0000-3000-000008000000}"/>
            </a:ext>
          </a:extLst>
        </xdr:cNvPr>
        <xdr:cNvSpPr txBox="1">
          <a:spLocks noChangeArrowheads="1"/>
        </xdr:cNvSpPr>
      </xdr:nvSpPr>
      <xdr:spPr bwMode="auto">
        <a:xfrm>
          <a:off x="67341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9" name="Text Box 2">
          <a:extLst>
            <a:ext uri="{FF2B5EF4-FFF2-40B4-BE49-F238E27FC236}">
              <a16:creationId xmlns:a16="http://schemas.microsoft.com/office/drawing/2014/main" id="{00000000-0008-0000-3000-000009000000}"/>
            </a:ext>
          </a:extLst>
        </xdr:cNvPr>
        <xdr:cNvSpPr txBox="1">
          <a:spLocks noChangeArrowheads="1"/>
        </xdr:cNvSpPr>
      </xdr:nvSpPr>
      <xdr:spPr bwMode="auto">
        <a:xfrm>
          <a:off x="6553200"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0" name="Text Box 2">
          <a:extLst>
            <a:ext uri="{FF2B5EF4-FFF2-40B4-BE49-F238E27FC236}">
              <a16:creationId xmlns:a16="http://schemas.microsoft.com/office/drawing/2014/main" id="{00000000-0008-0000-3000-00000A000000}"/>
            </a:ext>
          </a:extLst>
        </xdr:cNvPr>
        <xdr:cNvSpPr txBox="1">
          <a:spLocks noChangeArrowheads="1"/>
        </xdr:cNvSpPr>
      </xdr:nvSpPr>
      <xdr:spPr bwMode="auto">
        <a:xfrm>
          <a:off x="673417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1" name="Text Box 2">
          <a:extLst>
            <a:ext uri="{FF2B5EF4-FFF2-40B4-BE49-F238E27FC236}">
              <a16:creationId xmlns:a16="http://schemas.microsoft.com/office/drawing/2014/main" id="{00000000-0008-0000-3000-00000B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2" name="Text Box 2">
          <a:extLst>
            <a:ext uri="{FF2B5EF4-FFF2-40B4-BE49-F238E27FC236}">
              <a16:creationId xmlns:a16="http://schemas.microsoft.com/office/drawing/2014/main" id="{00000000-0008-0000-3000-00000C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3" name="Text Box 2">
          <a:extLst>
            <a:ext uri="{FF2B5EF4-FFF2-40B4-BE49-F238E27FC236}">
              <a16:creationId xmlns:a16="http://schemas.microsoft.com/office/drawing/2014/main" id="{00000000-0008-0000-3000-00000D000000}"/>
            </a:ext>
          </a:extLst>
        </xdr:cNvPr>
        <xdr:cNvSpPr txBox="1">
          <a:spLocks noChangeArrowheads="1"/>
        </xdr:cNvSpPr>
      </xdr:nvSpPr>
      <xdr:spPr bwMode="auto">
        <a:xfrm>
          <a:off x="67913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0</xdr:rowOff>
    </xdr:from>
    <xdr:to>
      <xdr:col>3</xdr:col>
      <xdr:colOff>0</xdr:colOff>
      <xdr:row>1</xdr:row>
      <xdr:rowOff>0</xdr:rowOff>
    </xdr:to>
    <xdr:sp macro="" textlink="">
      <xdr:nvSpPr>
        <xdr:cNvPr id="14" name="Text Box 2">
          <a:extLst>
            <a:ext uri="{FF2B5EF4-FFF2-40B4-BE49-F238E27FC236}">
              <a16:creationId xmlns:a16="http://schemas.microsoft.com/office/drawing/2014/main" id="{00000000-0008-0000-3000-00000E000000}"/>
            </a:ext>
          </a:extLst>
        </xdr:cNvPr>
        <xdr:cNvSpPr txBox="1">
          <a:spLocks noChangeArrowheads="1"/>
        </xdr:cNvSpPr>
      </xdr:nvSpPr>
      <xdr:spPr bwMode="auto">
        <a:xfrm>
          <a:off x="7143750" y="152400"/>
          <a:ext cx="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47625</xdr:colOff>
      <xdr:row>0</xdr:row>
      <xdr:rowOff>9525</xdr:rowOff>
    </xdr:from>
    <xdr:to>
      <xdr:col>1</xdr:col>
      <xdr:colOff>371475</xdr:colOff>
      <xdr:row>3</xdr:row>
      <xdr:rowOff>114300</xdr:rowOff>
    </xdr:to>
    <xdr:pic>
      <xdr:nvPicPr>
        <xdr:cNvPr id="438358" name="Рисунок 8" descr="C:\Users\igor\Desktop\О компании\ce_logo.gif">
          <a:extLst>
            <a:ext uri="{FF2B5EF4-FFF2-40B4-BE49-F238E27FC236}">
              <a16:creationId xmlns:a16="http://schemas.microsoft.com/office/drawing/2014/main" id="{00000000-0008-0000-3100-000056B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9525"/>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185737</xdr:colOff>
      <xdr:row>1</xdr:row>
      <xdr:rowOff>83344</xdr:rowOff>
    </xdr:from>
    <xdr:to>
      <xdr:col>0</xdr:col>
      <xdr:colOff>1073943</xdr:colOff>
      <xdr:row>2</xdr:row>
      <xdr:rowOff>235744</xdr:rowOff>
    </xdr:to>
    <xdr:pic>
      <xdr:nvPicPr>
        <xdr:cNvPr id="484438" name="Рисунок 8" descr="C:\Users\igor\Desktop\О компании\ce_logo.gif">
          <a:extLst>
            <a:ext uri="{FF2B5EF4-FFF2-40B4-BE49-F238E27FC236}">
              <a16:creationId xmlns:a16="http://schemas.microsoft.com/office/drawing/2014/main" id="{00000000-0008-0000-3200-0000566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1112" y="83344"/>
          <a:ext cx="888206" cy="557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1255155</xdr:colOff>
      <xdr:row>0</xdr:row>
      <xdr:rowOff>0</xdr:rowOff>
    </xdr:from>
    <xdr:to>
      <xdr:col>1</xdr:col>
      <xdr:colOff>2371725</xdr:colOff>
      <xdr:row>3</xdr:row>
      <xdr:rowOff>152401</xdr:rowOff>
    </xdr:to>
    <xdr:pic>
      <xdr:nvPicPr>
        <xdr:cNvPr id="17" name="Picture 1">
          <a:extLst>
            <a:ext uri="{FF2B5EF4-FFF2-40B4-BE49-F238E27FC236}">
              <a16:creationId xmlns:a16="http://schemas.microsoft.com/office/drawing/2014/main" id="{00000000-0008-0000-3200-000011000000}"/>
            </a:ext>
          </a:extLst>
        </xdr:cNvPr>
        <xdr:cNvPicPr/>
      </xdr:nvPicPr>
      <xdr:blipFill>
        <a:blip xmlns:r="http://schemas.openxmlformats.org/officeDocument/2006/relationships" r:embed="rId2"/>
        <a:stretch/>
      </xdr:blipFill>
      <xdr:spPr>
        <a:xfrm>
          <a:off x="3884055" y="0"/>
          <a:ext cx="1116570" cy="819151"/>
        </a:xfrm>
        <a:prstGeom prst="rect">
          <a:avLst/>
        </a:prstGeom>
        <a:ln w="9360">
          <a:noFill/>
        </a:ln>
      </xdr:spPr>
    </xdr:pic>
    <xdr:clientData/>
  </xdr:twoCellAnchor>
  <xdr:oneCellAnchor>
    <xdr:from>
      <xdr:col>0</xdr:col>
      <xdr:colOff>105840</xdr:colOff>
      <xdr:row>6</xdr:row>
      <xdr:rowOff>300600</xdr:rowOff>
    </xdr:from>
    <xdr:ext cx="951480" cy="659160"/>
    <xdr:pic>
      <xdr:nvPicPr>
        <xdr:cNvPr id="3" name="Рисунок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a:lum/>
          <a:alphaModFix/>
        </a:blip>
        <a:srcRect/>
        <a:stretch>
          <a:fillRect/>
        </a:stretch>
      </xdr:blipFill>
      <xdr:spPr>
        <a:xfrm>
          <a:off x="1172640" y="2910450"/>
          <a:ext cx="951480" cy="659160"/>
        </a:xfrm>
        <a:prstGeom prst="rect">
          <a:avLst/>
        </a:prstGeom>
        <a:noFill/>
        <a:ln>
          <a:noFill/>
        </a:ln>
      </xdr:spPr>
    </xdr:pic>
    <xdr:clientData/>
  </xdr:oneCellAnchor>
  <xdr:oneCellAnchor>
    <xdr:from>
      <xdr:col>0</xdr:col>
      <xdr:colOff>214200</xdr:colOff>
      <xdr:row>10</xdr:row>
      <xdr:rowOff>124200</xdr:rowOff>
    </xdr:from>
    <xdr:ext cx="920159" cy="842039"/>
    <xdr:pic>
      <xdr:nvPicPr>
        <xdr:cNvPr id="4" name="Рисунок 5">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a:lum/>
          <a:alphaModFix/>
        </a:blip>
        <a:srcRect/>
        <a:stretch>
          <a:fillRect/>
        </a:stretch>
      </xdr:blipFill>
      <xdr:spPr>
        <a:xfrm>
          <a:off x="1281000" y="3896100"/>
          <a:ext cx="920159" cy="842039"/>
        </a:xfrm>
        <a:prstGeom prst="rect">
          <a:avLst/>
        </a:prstGeom>
        <a:noFill/>
        <a:ln>
          <a:noFill/>
        </a:ln>
      </xdr:spPr>
    </xdr:pic>
    <xdr:clientData/>
  </xdr:oneCellAnchor>
  <xdr:oneCellAnchor>
    <xdr:from>
      <xdr:col>0</xdr:col>
      <xdr:colOff>234195</xdr:colOff>
      <xdr:row>14</xdr:row>
      <xdr:rowOff>138225</xdr:rowOff>
    </xdr:from>
    <xdr:ext cx="877679" cy="915480"/>
    <xdr:pic>
      <xdr:nvPicPr>
        <xdr:cNvPr id="5" name="Рисунок 6">
          <a:extLst>
            <a:ext uri="{FF2B5EF4-FFF2-40B4-BE49-F238E27FC236}">
              <a16:creationId xmlns:a16="http://schemas.microsoft.com/office/drawing/2014/main" id="{00000000-0008-0000-3200-000005000000}"/>
            </a:ext>
          </a:extLst>
        </xdr:cNvPr>
        <xdr:cNvPicPr>
          <a:picLocks noChangeAspect="1"/>
        </xdr:cNvPicPr>
      </xdr:nvPicPr>
      <xdr:blipFill>
        <a:blip xmlns:r="http://schemas.openxmlformats.org/officeDocument/2006/relationships">
          <a:lum/>
          <a:alphaModFix/>
        </a:blip>
        <a:srcRect/>
        <a:stretch>
          <a:fillRect/>
        </a:stretch>
      </xdr:blipFill>
      <xdr:spPr>
        <a:xfrm>
          <a:off x="234195" y="2729025"/>
          <a:ext cx="877679" cy="915480"/>
        </a:xfrm>
        <a:prstGeom prst="rect">
          <a:avLst/>
        </a:prstGeom>
        <a:noFill/>
        <a:ln>
          <a:noFill/>
        </a:ln>
      </xdr:spPr>
    </xdr:pic>
    <xdr:clientData/>
  </xdr:oneCellAnchor>
  <xdr:oneCellAnchor>
    <xdr:from>
      <xdr:col>0</xdr:col>
      <xdr:colOff>298080</xdr:colOff>
      <xdr:row>33</xdr:row>
      <xdr:rowOff>92520</xdr:rowOff>
    </xdr:from>
    <xdr:ext cx="764280" cy="694439"/>
    <xdr:pic>
      <xdr:nvPicPr>
        <xdr:cNvPr id="6" name="Рисунок 5">
          <a:extLst>
            <a:ext uri="{FF2B5EF4-FFF2-40B4-BE49-F238E27FC236}">
              <a16:creationId xmlns:a16="http://schemas.microsoft.com/office/drawing/2014/main" id="{00000000-0008-0000-3200-000006000000}"/>
            </a:ext>
          </a:extLst>
        </xdr:cNvPr>
        <xdr:cNvPicPr>
          <a:picLocks noChangeAspect="1"/>
        </xdr:cNvPicPr>
      </xdr:nvPicPr>
      <xdr:blipFill>
        <a:blip xmlns:r="http://schemas.openxmlformats.org/officeDocument/2006/relationships">
          <a:lum/>
          <a:alphaModFix/>
        </a:blip>
        <a:srcRect/>
        <a:stretch>
          <a:fillRect/>
        </a:stretch>
      </xdr:blipFill>
      <xdr:spPr>
        <a:xfrm>
          <a:off x="1364880" y="9303195"/>
          <a:ext cx="764280" cy="694439"/>
        </a:xfrm>
        <a:prstGeom prst="rect">
          <a:avLst/>
        </a:prstGeom>
        <a:noFill/>
        <a:ln>
          <a:noFill/>
        </a:ln>
      </xdr:spPr>
    </xdr:pic>
    <xdr:clientData/>
  </xdr:oneCellAnchor>
  <xdr:oneCellAnchor>
    <xdr:from>
      <xdr:col>0</xdr:col>
      <xdr:colOff>134280</xdr:colOff>
      <xdr:row>42</xdr:row>
      <xdr:rowOff>173160</xdr:rowOff>
    </xdr:from>
    <xdr:ext cx="1019879" cy="879840"/>
    <xdr:pic>
      <xdr:nvPicPr>
        <xdr:cNvPr id="7" name="Рисунок 6">
          <a:extLst>
            <a:ext uri="{FF2B5EF4-FFF2-40B4-BE49-F238E27FC236}">
              <a16:creationId xmlns:a16="http://schemas.microsoft.com/office/drawing/2014/main" id="{00000000-0008-0000-3200-000007000000}"/>
            </a:ext>
          </a:extLst>
        </xdr:cNvPr>
        <xdr:cNvPicPr>
          <a:picLocks noChangeAspect="1"/>
        </xdr:cNvPicPr>
      </xdr:nvPicPr>
      <xdr:blipFill>
        <a:blip xmlns:r="http://schemas.openxmlformats.org/officeDocument/2006/relationships">
          <a:lum/>
          <a:alphaModFix/>
        </a:blip>
        <a:srcRect/>
        <a:stretch>
          <a:fillRect/>
        </a:stretch>
      </xdr:blipFill>
      <xdr:spPr>
        <a:xfrm>
          <a:off x="1201080" y="11584110"/>
          <a:ext cx="1019879" cy="879840"/>
        </a:xfrm>
        <a:prstGeom prst="rect">
          <a:avLst/>
        </a:prstGeom>
        <a:noFill/>
        <a:ln>
          <a:noFill/>
        </a:ln>
      </xdr:spPr>
    </xdr:pic>
    <xdr:clientData/>
  </xdr:oneCellAnchor>
  <xdr:oneCellAnchor>
    <xdr:from>
      <xdr:col>0</xdr:col>
      <xdr:colOff>285120</xdr:colOff>
      <xdr:row>50</xdr:row>
      <xdr:rowOff>109440</xdr:rowOff>
    </xdr:from>
    <xdr:ext cx="880920" cy="744480"/>
    <xdr:pic>
      <xdr:nvPicPr>
        <xdr:cNvPr id="8" name="Рисунок 14">
          <a:extLst>
            <a:ext uri="{FF2B5EF4-FFF2-40B4-BE49-F238E27FC236}">
              <a16:creationId xmlns:a16="http://schemas.microsoft.com/office/drawing/2014/main" id="{00000000-0008-0000-3200-000008000000}"/>
            </a:ext>
          </a:extLst>
        </xdr:cNvPr>
        <xdr:cNvPicPr>
          <a:picLocks noChangeAspect="1"/>
        </xdr:cNvPicPr>
      </xdr:nvPicPr>
      <xdr:blipFill>
        <a:blip xmlns:r="http://schemas.openxmlformats.org/officeDocument/2006/relationships">
          <a:lum/>
          <a:alphaModFix/>
        </a:blip>
        <a:srcRect/>
        <a:stretch>
          <a:fillRect/>
        </a:stretch>
      </xdr:blipFill>
      <xdr:spPr>
        <a:xfrm>
          <a:off x="1351920" y="13730190"/>
          <a:ext cx="880920" cy="744480"/>
        </a:xfrm>
        <a:prstGeom prst="rect">
          <a:avLst/>
        </a:prstGeom>
        <a:noFill/>
        <a:ln>
          <a:noFill/>
        </a:ln>
      </xdr:spPr>
    </xdr:pic>
    <xdr:clientData/>
  </xdr:oneCellAnchor>
  <xdr:oneCellAnchor>
    <xdr:from>
      <xdr:col>0</xdr:col>
      <xdr:colOff>444599</xdr:colOff>
      <xdr:row>56</xdr:row>
      <xdr:rowOff>128520</xdr:rowOff>
    </xdr:from>
    <xdr:ext cx="495360" cy="558720"/>
    <xdr:pic>
      <xdr:nvPicPr>
        <xdr:cNvPr id="9" name="Рисунок 16">
          <a:extLst>
            <a:ext uri="{FF2B5EF4-FFF2-40B4-BE49-F238E27FC236}">
              <a16:creationId xmlns:a16="http://schemas.microsoft.com/office/drawing/2014/main" id="{00000000-0008-0000-3200-000009000000}"/>
            </a:ext>
          </a:extLst>
        </xdr:cNvPr>
        <xdr:cNvPicPr>
          <a:picLocks noChangeAspect="1"/>
        </xdr:cNvPicPr>
      </xdr:nvPicPr>
      <xdr:blipFill>
        <a:blip xmlns:r="http://schemas.openxmlformats.org/officeDocument/2006/relationships">
          <a:lum/>
          <a:alphaModFix/>
        </a:blip>
        <a:srcRect/>
        <a:stretch>
          <a:fillRect/>
        </a:stretch>
      </xdr:blipFill>
      <xdr:spPr>
        <a:xfrm>
          <a:off x="1511399" y="15673320"/>
          <a:ext cx="495360" cy="558720"/>
        </a:xfrm>
        <a:prstGeom prst="rect">
          <a:avLst/>
        </a:prstGeom>
        <a:noFill/>
        <a:ln>
          <a:noFill/>
        </a:ln>
      </xdr:spPr>
    </xdr:pic>
    <xdr:clientData/>
  </xdr:oneCellAnchor>
  <xdr:oneCellAnchor>
    <xdr:from>
      <xdr:col>0</xdr:col>
      <xdr:colOff>342360</xdr:colOff>
      <xdr:row>60</xdr:row>
      <xdr:rowOff>114840</xdr:rowOff>
    </xdr:from>
    <xdr:ext cx="715320" cy="592920"/>
    <xdr:pic>
      <xdr:nvPicPr>
        <xdr:cNvPr id="10" name="Рисунок 9">
          <a:extLst>
            <a:ext uri="{FF2B5EF4-FFF2-40B4-BE49-F238E27FC236}">
              <a16:creationId xmlns:a16="http://schemas.microsoft.com/office/drawing/2014/main" id="{00000000-0008-0000-3200-00000A000000}"/>
            </a:ext>
          </a:extLst>
        </xdr:cNvPr>
        <xdr:cNvPicPr>
          <a:picLocks noChangeAspect="1"/>
        </xdr:cNvPicPr>
      </xdr:nvPicPr>
      <xdr:blipFill>
        <a:blip xmlns:r="http://schemas.openxmlformats.org/officeDocument/2006/relationships">
          <a:lum/>
          <a:alphaModFix/>
        </a:blip>
        <a:srcRect/>
        <a:stretch>
          <a:fillRect/>
        </a:stretch>
      </xdr:blipFill>
      <xdr:spPr>
        <a:xfrm>
          <a:off x="1409160" y="17336040"/>
          <a:ext cx="715320" cy="592920"/>
        </a:xfrm>
        <a:prstGeom prst="rect">
          <a:avLst/>
        </a:prstGeom>
        <a:noFill/>
        <a:ln>
          <a:noFill/>
        </a:ln>
      </xdr:spPr>
    </xdr:pic>
    <xdr:clientData/>
  </xdr:oneCellAnchor>
  <xdr:oneCellAnchor>
    <xdr:from>
      <xdr:col>0</xdr:col>
      <xdr:colOff>479160</xdr:colOff>
      <xdr:row>58</xdr:row>
      <xdr:rowOff>121680</xdr:rowOff>
    </xdr:from>
    <xdr:ext cx="443520" cy="698039"/>
    <xdr:pic>
      <xdr:nvPicPr>
        <xdr:cNvPr id="11" name="Рисунок 18">
          <a:extLst>
            <a:ext uri="{FF2B5EF4-FFF2-40B4-BE49-F238E27FC236}">
              <a16:creationId xmlns:a16="http://schemas.microsoft.com/office/drawing/2014/main" id="{00000000-0008-0000-3200-00000B000000}"/>
            </a:ext>
          </a:extLst>
        </xdr:cNvPr>
        <xdr:cNvPicPr>
          <a:picLocks noChangeAspect="1"/>
        </xdr:cNvPicPr>
      </xdr:nvPicPr>
      <xdr:blipFill>
        <a:blip xmlns:r="http://schemas.openxmlformats.org/officeDocument/2006/relationships">
          <a:lum/>
          <a:alphaModFix/>
        </a:blip>
        <a:srcRect/>
        <a:stretch>
          <a:fillRect/>
        </a:stretch>
      </xdr:blipFill>
      <xdr:spPr>
        <a:xfrm>
          <a:off x="1545960" y="16418955"/>
          <a:ext cx="443520" cy="698039"/>
        </a:xfrm>
        <a:prstGeom prst="rect">
          <a:avLst/>
        </a:prstGeom>
        <a:noFill/>
        <a:ln>
          <a:noFill/>
        </a:ln>
      </xdr:spPr>
    </xdr:pic>
    <xdr:clientData/>
  </xdr:oneCellAnchor>
  <xdr:oneCellAnchor>
    <xdr:from>
      <xdr:col>0</xdr:col>
      <xdr:colOff>709470</xdr:colOff>
      <xdr:row>64</xdr:row>
      <xdr:rowOff>13245</xdr:rowOff>
    </xdr:from>
    <xdr:ext cx="283320" cy="560520"/>
    <xdr:pic>
      <xdr:nvPicPr>
        <xdr:cNvPr id="12" name="Рисунок 11">
          <a:extLst>
            <a:ext uri="{FF2B5EF4-FFF2-40B4-BE49-F238E27FC236}">
              <a16:creationId xmlns:a16="http://schemas.microsoft.com/office/drawing/2014/main" id="{00000000-0008-0000-3200-00000C000000}"/>
            </a:ext>
          </a:extLst>
        </xdr:cNvPr>
        <xdr:cNvPicPr>
          <a:picLocks noChangeAspect="1"/>
        </xdr:cNvPicPr>
      </xdr:nvPicPr>
      <xdr:blipFill>
        <a:blip xmlns:r="http://schemas.openxmlformats.org/officeDocument/2006/relationships">
          <a:lum/>
          <a:alphaModFix/>
        </a:blip>
        <a:srcRect/>
        <a:stretch>
          <a:fillRect/>
        </a:stretch>
      </xdr:blipFill>
      <xdr:spPr>
        <a:xfrm>
          <a:off x="709470" y="13548270"/>
          <a:ext cx="283320" cy="560520"/>
        </a:xfrm>
        <a:prstGeom prst="rect">
          <a:avLst/>
        </a:prstGeom>
        <a:noFill/>
        <a:ln>
          <a:noFill/>
        </a:ln>
      </xdr:spPr>
    </xdr:pic>
    <xdr:clientData/>
  </xdr:oneCellAnchor>
  <xdr:oneCellAnchor>
    <xdr:from>
      <xdr:col>0</xdr:col>
      <xdr:colOff>290520</xdr:colOff>
      <xdr:row>66</xdr:row>
      <xdr:rowOff>45720</xdr:rowOff>
    </xdr:from>
    <xdr:ext cx="386640" cy="599760"/>
    <xdr:pic>
      <xdr:nvPicPr>
        <xdr:cNvPr id="13" name="Рисунок 20">
          <a:extLst>
            <a:ext uri="{FF2B5EF4-FFF2-40B4-BE49-F238E27FC236}">
              <a16:creationId xmlns:a16="http://schemas.microsoft.com/office/drawing/2014/main" id="{00000000-0008-0000-3200-00000D000000}"/>
            </a:ext>
          </a:extLst>
        </xdr:cNvPr>
        <xdr:cNvPicPr>
          <a:picLocks noChangeAspect="1"/>
        </xdr:cNvPicPr>
      </xdr:nvPicPr>
      <xdr:blipFill>
        <a:blip xmlns:r="http://schemas.openxmlformats.org/officeDocument/2006/relationships">
          <a:lum/>
          <a:alphaModFix/>
        </a:blip>
        <a:srcRect/>
        <a:stretch>
          <a:fillRect/>
        </a:stretch>
      </xdr:blipFill>
      <xdr:spPr>
        <a:xfrm>
          <a:off x="1357320" y="20114895"/>
          <a:ext cx="386640" cy="599760"/>
        </a:xfrm>
        <a:prstGeom prst="rect">
          <a:avLst/>
        </a:prstGeom>
        <a:noFill/>
        <a:ln>
          <a:noFill/>
        </a:ln>
      </xdr:spPr>
    </xdr:pic>
    <xdr:clientData/>
  </xdr:oneCellAnchor>
  <xdr:oneCellAnchor>
    <xdr:from>
      <xdr:col>0</xdr:col>
      <xdr:colOff>336960</xdr:colOff>
      <xdr:row>67</xdr:row>
      <xdr:rowOff>122760</xdr:rowOff>
    </xdr:from>
    <xdr:ext cx="620280" cy="643320"/>
    <xdr:pic>
      <xdr:nvPicPr>
        <xdr:cNvPr id="14" name="Рисунок 21">
          <a:extLst>
            <a:ext uri="{FF2B5EF4-FFF2-40B4-BE49-F238E27FC236}">
              <a16:creationId xmlns:a16="http://schemas.microsoft.com/office/drawing/2014/main" id="{00000000-0008-0000-3200-00000E000000}"/>
            </a:ext>
          </a:extLst>
        </xdr:cNvPr>
        <xdr:cNvPicPr>
          <a:picLocks noChangeAspect="1"/>
        </xdr:cNvPicPr>
      </xdr:nvPicPr>
      <xdr:blipFill>
        <a:blip xmlns:r="http://schemas.openxmlformats.org/officeDocument/2006/relationships">
          <a:lum/>
          <a:alphaModFix/>
        </a:blip>
        <a:srcRect/>
        <a:stretch>
          <a:fillRect/>
        </a:stretch>
      </xdr:blipFill>
      <xdr:spPr>
        <a:xfrm>
          <a:off x="1403760" y="20925360"/>
          <a:ext cx="620280" cy="643320"/>
        </a:xfrm>
        <a:prstGeom prst="rect">
          <a:avLst/>
        </a:prstGeom>
        <a:noFill/>
        <a:ln>
          <a:noFill/>
        </a:ln>
      </xdr:spPr>
    </xdr:pic>
    <xdr:clientData/>
  </xdr:oneCellAnchor>
  <xdr:oneCellAnchor>
    <xdr:from>
      <xdr:col>0</xdr:col>
      <xdr:colOff>147600</xdr:colOff>
      <xdr:row>82</xdr:row>
      <xdr:rowOff>62280</xdr:rowOff>
    </xdr:from>
    <xdr:ext cx="1124640" cy="969119"/>
    <xdr:pic>
      <xdr:nvPicPr>
        <xdr:cNvPr id="15" name="Рисунок 23">
          <a:extLst>
            <a:ext uri="{FF2B5EF4-FFF2-40B4-BE49-F238E27FC236}">
              <a16:creationId xmlns:a16="http://schemas.microsoft.com/office/drawing/2014/main" id="{00000000-0008-0000-3200-00000F000000}"/>
            </a:ext>
          </a:extLst>
        </xdr:cNvPr>
        <xdr:cNvPicPr>
          <a:picLocks noChangeAspect="1"/>
        </xdr:cNvPicPr>
      </xdr:nvPicPr>
      <xdr:blipFill>
        <a:blip xmlns:r="http://schemas.openxmlformats.org/officeDocument/2006/relationships">
          <a:lum/>
          <a:alphaModFix/>
        </a:blip>
        <a:srcRect/>
        <a:stretch>
          <a:fillRect/>
        </a:stretch>
      </xdr:blipFill>
      <xdr:spPr>
        <a:xfrm>
          <a:off x="1214400" y="25646430"/>
          <a:ext cx="1124640" cy="969119"/>
        </a:xfrm>
        <a:prstGeom prst="rect">
          <a:avLst/>
        </a:prstGeom>
        <a:noFill/>
        <a:ln>
          <a:noFill/>
        </a:ln>
      </xdr:spPr>
    </xdr:pic>
    <xdr:clientData/>
  </xdr:oneCellAnchor>
  <xdr:oneCellAnchor>
    <xdr:from>
      <xdr:col>0</xdr:col>
      <xdr:colOff>155520</xdr:colOff>
      <xdr:row>25</xdr:row>
      <xdr:rowOff>24120</xdr:rowOff>
    </xdr:from>
    <xdr:ext cx="934559" cy="803880"/>
    <xdr:pic>
      <xdr:nvPicPr>
        <xdr:cNvPr id="16" name="Рисунок 15">
          <a:extLst>
            <a:ext uri="{FF2B5EF4-FFF2-40B4-BE49-F238E27FC236}">
              <a16:creationId xmlns:a16="http://schemas.microsoft.com/office/drawing/2014/main" id="{00000000-0008-0000-3200-000010000000}"/>
            </a:ext>
          </a:extLst>
        </xdr:cNvPr>
        <xdr:cNvPicPr>
          <a:picLocks noChangeAspect="1"/>
        </xdr:cNvPicPr>
      </xdr:nvPicPr>
      <xdr:blipFill>
        <a:blip xmlns:r="http://schemas.openxmlformats.org/officeDocument/2006/relationships">
          <a:lum/>
          <a:alphaModFix/>
        </a:blip>
        <a:srcRect/>
        <a:stretch>
          <a:fillRect/>
        </a:stretch>
      </xdr:blipFill>
      <xdr:spPr>
        <a:xfrm>
          <a:off x="1222320" y="7472670"/>
          <a:ext cx="934559" cy="803880"/>
        </a:xfrm>
        <a:prstGeom prst="rect">
          <a:avLst/>
        </a:prstGeom>
        <a:noFill/>
        <a:ln>
          <a:noFill/>
        </a:ln>
      </xdr:spPr>
    </xdr:pic>
    <xdr:clientData/>
  </xdr:oneCellAnchor>
  <xdr:oneCellAnchor>
    <xdr:from>
      <xdr:col>0</xdr:col>
      <xdr:colOff>288706</xdr:colOff>
      <xdr:row>19</xdr:row>
      <xdr:rowOff>140385</xdr:rowOff>
    </xdr:from>
    <xdr:ext cx="959070" cy="869265"/>
    <xdr:pic>
      <xdr:nvPicPr>
        <xdr:cNvPr id="18" name="Рисунок 11">
          <a:extLst>
            <a:ext uri="{FF2B5EF4-FFF2-40B4-BE49-F238E27FC236}">
              <a16:creationId xmlns:a16="http://schemas.microsoft.com/office/drawing/2014/main" id="{00000000-0008-0000-3200-000012000000}"/>
            </a:ext>
          </a:extLst>
        </xdr:cNvPr>
        <xdr:cNvPicPr>
          <a:picLocks noChangeAspect="1"/>
        </xdr:cNvPicPr>
      </xdr:nvPicPr>
      <xdr:blipFill>
        <a:blip xmlns:r="http://schemas.openxmlformats.org/officeDocument/2006/relationships">
          <a:lum/>
          <a:alphaModFix/>
        </a:blip>
        <a:srcRect/>
        <a:stretch>
          <a:fillRect/>
        </a:stretch>
      </xdr:blipFill>
      <xdr:spPr>
        <a:xfrm>
          <a:off x="288706" y="3502710"/>
          <a:ext cx="959070" cy="869265"/>
        </a:xfrm>
        <a:prstGeom prst="rect">
          <a:avLst/>
        </a:prstGeom>
        <a:noFill/>
        <a:ln>
          <a:noFill/>
        </a:ln>
      </xdr:spPr>
    </xdr:pic>
    <xdr:clientData/>
  </xdr:oneCellAnchor>
  <xdr:oneCellAnchor>
    <xdr:from>
      <xdr:col>0</xdr:col>
      <xdr:colOff>282600</xdr:colOff>
      <xdr:row>71</xdr:row>
      <xdr:rowOff>74160</xdr:rowOff>
    </xdr:from>
    <xdr:ext cx="891720" cy="940680"/>
    <xdr:pic>
      <xdr:nvPicPr>
        <xdr:cNvPr id="19" name="Рисунок 19">
          <a:extLst>
            <a:ext uri="{FF2B5EF4-FFF2-40B4-BE49-F238E27FC236}">
              <a16:creationId xmlns:a16="http://schemas.microsoft.com/office/drawing/2014/main" id="{00000000-0008-0000-3200-000013000000}"/>
            </a:ext>
          </a:extLst>
        </xdr:cNvPr>
        <xdr:cNvPicPr>
          <a:picLocks noChangeAspect="1"/>
        </xdr:cNvPicPr>
      </xdr:nvPicPr>
      <xdr:blipFill>
        <a:blip xmlns:r="http://schemas.openxmlformats.org/officeDocument/2006/relationships">
          <a:lum/>
          <a:alphaModFix/>
        </a:blip>
        <a:srcRect/>
        <a:stretch>
          <a:fillRect/>
        </a:stretch>
      </xdr:blipFill>
      <xdr:spPr>
        <a:xfrm>
          <a:off x="1349400" y="22057860"/>
          <a:ext cx="891720" cy="940680"/>
        </a:xfrm>
        <a:prstGeom prst="rect">
          <a:avLst/>
        </a:prstGeom>
        <a:noFill/>
        <a:ln>
          <a:noFill/>
        </a:ln>
      </xdr:spPr>
    </xdr:pic>
    <xdr:clientData/>
  </xdr:oneCellAnchor>
  <xdr:oneCellAnchor>
    <xdr:from>
      <xdr:col>0</xdr:col>
      <xdr:colOff>387720</xdr:colOff>
      <xdr:row>63</xdr:row>
      <xdr:rowOff>81360</xdr:rowOff>
    </xdr:from>
    <xdr:ext cx="682920" cy="389160"/>
    <xdr:pic>
      <xdr:nvPicPr>
        <xdr:cNvPr id="20" name="Рисунок 20">
          <a:extLst>
            <a:ext uri="{FF2B5EF4-FFF2-40B4-BE49-F238E27FC236}">
              <a16:creationId xmlns:a16="http://schemas.microsoft.com/office/drawing/2014/main" id="{00000000-0008-0000-3200-000014000000}"/>
            </a:ext>
          </a:extLst>
        </xdr:cNvPr>
        <xdr:cNvPicPr>
          <a:picLocks noChangeAspect="1"/>
        </xdr:cNvPicPr>
      </xdr:nvPicPr>
      <xdr:blipFill>
        <a:blip xmlns:r="http://schemas.openxmlformats.org/officeDocument/2006/relationships">
          <a:lum/>
          <a:alphaModFix/>
        </a:blip>
        <a:srcRect/>
        <a:stretch>
          <a:fillRect/>
        </a:stretch>
      </xdr:blipFill>
      <xdr:spPr>
        <a:xfrm>
          <a:off x="1454520" y="18026460"/>
          <a:ext cx="682920" cy="389160"/>
        </a:xfrm>
        <a:prstGeom prst="rect">
          <a:avLst/>
        </a:prstGeom>
        <a:noFill/>
        <a:ln>
          <a:noFill/>
        </a:ln>
      </xdr:spPr>
    </xdr:pic>
    <xdr:clientData/>
  </xdr:oneCellAnchor>
  <xdr:oneCellAnchor>
    <xdr:from>
      <xdr:col>0</xdr:col>
      <xdr:colOff>199800</xdr:colOff>
      <xdr:row>77</xdr:row>
      <xdr:rowOff>79200</xdr:rowOff>
    </xdr:from>
    <xdr:ext cx="921239" cy="758160"/>
    <xdr:pic>
      <xdr:nvPicPr>
        <xdr:cNvPr id="21" name="Рисунок 2">
          <a:extLst>
            <a:ext uri="{FF2B5EF4-FFF2-40B4-BE49-F238E27FC236}">
              <a16:creationId xmlns:a16="http://schemas.microsoft.com/office/drawing/2014/main" id="{00000000-0008-0000-3200-000015000000}"/>
            </a:ext>
          </a:extLst>
        </xdr:cNvPr>
        <xdr:cNvPicPr>
          <a:picLocks noChangeAspect="1"/>
        </xdr:cNvPicPr>
      </xdr:nvPicPr>
      <xdr:blipFill>
        <a:blip xmlns:r="http://schemas.openxmlformats.org/officeDocument/2006/relationships">
          <a:lum/>
          <a:alphaModFix/>
        </a:blip>
        <a:srcRect/>
        <a:stretch>
          <a:fillRect/>
        </a:stretch>
      </xdr:blipFill>
      <xdr:spPr>
        <a:xfrm>
          <a:off x="1266600" y="24472725"/>
          <a:ext cx="921239" cy="758160"/>
        </a:xfrm>
        <a:prstGeom prst="rect">
          <a:avLst/>
        </a:prstGeom>
        <a:noFill/>
        <a:ln>
          <a:noFill/>
        </a:ln>
      </xdr:spPr>
    </xdr:pic>
    <xdr:clientData/>
  </xdr:oneCellAnchor>
  <xdr:oneCellAnchor>
    <xdr:from>
      <xdr:col>0</xdr:col>
      <xdr:colOff>230040</xdr:colOff>
      <xdr:row>65</xdr:row>
      <xdr:rowOff>119520</xdr:rowOff>
    </xdr:from>
    <xdr:ext cx="898920" cy="784439"/>
    <xdr:pic>
      <xdr:nvPicPr>
        <xdr:cNvPr id="22" name="Рисунок 3">
          <a:extLst>
            <a:ext uri="{FF2B5EF4-FFF2-40B4-BE49-F238E27FC236}">
              <a16:creationId xmlns:a16="http://schemas.microsoft.com/office/drawing/2014/main" id="{00000000-0008-0000-3200-000016000000}"/>
            </a:ext>
          </a:extLst>
        </xdr:cNvPr>
        <xdr:cNvPicPr>
          <a:picLocks noChangeAspect="1"/>
        </xdr:cNvPicPr>
      </xdr:nvPicPr>
      <xdr:blipFill>
        <a:blip xmlns:r="http://schemas.openxmlformats.org/officeDocument/2006/relationships">
          <a:lum/>
          <a:alphaModFix/>
        </a:blip>
        <a:srcRect/>
        <a:stretch>
          <a:fillRect/>
        </a:stretch>
      </xdr:blipFill>
      <xdr:spPr>
        <a:xfrm>
          <a:off x="1296840" y="19207620"/>
          <a:ext cx="898920" cy="784439"/>
        </a:xfrm>
        <a:prstGeom prst="rect">
          <a:avLst/>
        </a:prstGeom>
        <a:noFill/>
        <a:ln>
          <a:noFill/>
        </a:ln>
      </xdr:spPr>
    </xdr:pic>
    <xdr:clientData/>
  </xdr:oneCellAnchor>
  <xdr:oneCellAnchor>
    <xdr:from>
      <xdr:col>0</xdr:col>
      <xdr:colOff>375315</xdr:colOff>
      <xdr:row>55</xdr:row>
      <xdr:rowOff>125325</xdr:rowOff>
    </xdr:from>
    <xdr:ext cx="702720" cy="646920"/>
    <xdr:pic>
      <xdr:nvPicPr>
        <xdr:cNvPr id="23" name="Рисунок 23">
          <a:extLst>
            <a:ext uri="{FF2B5EF4-FFF2-40B4-BE49-F238E27FC236}">
              <a16:creationId xmlns:a16="http://schemas.microsoft.com/office/drawing/2014/main" id="{00000000-0008-0000-3200-000017000000}"/>
            </a:ext>
          </a:extLst>
        </xdr:cNvPr>
        <xdr:cNvPicPr>
          <a:picLocks noChangeAspect="1"/>
        </xdr:cNvPicPr>
      </xdr:nvPicPr>
      <xdr:blipFill>
        <a:blip xmlns:r="http://schemas.openxmlformats.org/officeDocument/2006/relationships">
          <a:lum/>
          <a:alphaModFix/>
        </a:blip>
        <a:srcRect/>
        <a:stretch>
          <a:fillRect/>
        </a:stretch>
      </xdr:blipFill>
      <xdr:spPr>
        <a:xfrm>
          <a:off x="375315" y="9526500"/>
          <a:ext cx="702720" cy="646920"/>
        </a:xfrm>
        <a:prstGeom prst="rect">
          <a:avLst/>
        </a:prstGeom>
        <a:noFill/>
        <a:ln>
          <a:noFill/>
        </a:ln>
      </xdr:spPr>
    </xdr:pic>
    <xdr:clientData/>
  </xdr:oneCellAnchor>
  <xdr:oneCellAnchor>
    <xdr:from>
      <xdr:col>0</xdr:col>
      <xdr:colOff>126360</xdr:colOff>
      <xdr:row>29</xdr:row>
      <xdr:rowOff>129240</xdr:rowOff>
    </xdr:from>
    <xdr:ext cx="1080360" cy="771840"/>
    <xdr:pic>
      <xdr:nvPicPr>
        <xdr:cNvPr id="24" name="Рисунок 7">
          <a:extLst>
            <a:ext uri="{FF2B5EF4-FFF2-40B4-BE49-F238E27FC236}">
              <a16:creationId xmlns:a16="http://schemas.microsoft.com/office/drawing/2014/main" id="{00000000-0008-0000-3200-000018000000}"/>
            </a:ext>
          </a:extLst>
        </xdr:cNvPr>
        <xdr:cNvPicPr>
          <a:picLocks noChangeAspect="1"/>
        </xdr:cNvPicPr>
      </xdr:nvPicPr>
      <xdr:blipFill>
        <a:blip xmlns:r="http://schemas.openxmlformats.org/officeDocument/2006/relationships">
          <a:lum/>
          <a:alphaModFix/>
        </a:blip>
        <a:srcRect/>
        <a:stretch>
          <a:fillRect/>
        </a:stretch>
      </xdr:blipFill>
      <xdr:spPr>
        <a:xfrm>
          <a:off x="1193160" y="8454090"/>
          <a:ext cx="1080360" cy="771840"/>
        </a:xfrm>
        <a:prstGeom prst="rect">
          <a:avLst/>
        </a:prstGeom>
        <a:noFill/>
        <a:ln>
          <a:noFill/>
        </a:ln>
      </xdr:spPr>
    </xdr:pic>
    <xdr:clientData/>
  </xdr:oneCellAnchor>
  <xdr:oneCellAnchor>
    <xdr:from>
      <xdr:col>0</xdr:col>
      <xdr:colOff>140400</xdr:colOff>
      <xdr:row>92</xdr:row>
      <xdr:rowOff>120600</xdr:rowOff>
    </xdr:from>
    <xdr:ext cx="486000" cy="570600"/>
    <xdr:pic>
      <xdr:nvPicPr>
        <xdr:cNvPr id="25" name="Изображение 5">
          <a:extLst>
            <a:ext uri="{FF2B5EF4-FFF2-40B4-BE49-F238E27FC236}">
              <a16:creationId xmlns:a16="http://schemas.microsoft.com/office/drawing/2014/main" id="{00000000-0008-0000-3200-000019000000}"/>
            </a:ext>
          </a:extLst>
        </xdr:cNvPr>
        <xdr:cNvPicPr>
          <a:picLocks noChangeAspect="1"/>
        </xdr:cNvPicPr>
      </xdr:nvPicPr>
      <xdr:blipFill>
        <a:blip xmlns:r="http://schemas.openxmlformats.org/officeDocument/2006/relationships">
          <a:lum/>
          <a:alphaModFix/>
        </a:blip>
        <a:srcRect/>
        <a:stretch>
          <a:fillRect/>
        </a:stretch>
      </xdr:blipFill>
      <xdr:spPr>
        <a:xfrm>
          <a:off x="1207200" y="28762275"/>
          <a:ext cx="486000" cy="570600"/>
        </a:xfrm>
        <a:prstGeom prst="rect">
          <a:avLst/>
        </a:prstGeom>
        <a:noFill/>
        <a:ln>
          <a:noFill/>
        </a:ln>
      </xdr:spPr>
    </xdr:pic>
    <xdr:clientData/>
  </xdr:oneCellAnchor>
  <xdr:oneCellAnchor>
    <xdr:from>
      <xdr:col>0</xdr:col>
      <xdr:colOff>518759</xdr:colOff>
      <xdr:row>90</xdr:row>
      <xdr:rowOff>153720</xdr:rowOff>
    </xdr:from>
    <xdr:ext cx="624960" cy="888120"/>
    <xdr:pic>
      <xdr:nvPicPr>
        <xdr:cNvPr id="26" name="Изображение 1">
          <a:extLst>
            <a:ext uri="{FF2B5EF4-FFF2-40B4-BE49-F238E27FC236}">
              <a16:creationId xmlns:a16="http://schemas.microsoft.com/office/drawing/2014/main" id="{00000000-0008-0000-3200-00001A000000}"/>
            </a:ext>
          </a:extLst>
        </xdr:cNvPr>
        <xdr:cNvPicPr>
          <a:picLocks noChangeAspect="1"/>
        </xdr:cNvPicPr>
      </xdr:nvPicPr>
      <xdr:blipFill>
        <a:blip xmlns:r="http://schemas.openxmlformats.org/officeDocument/2006/relationships">
          <a:lum/>
          <a:alphaModFix/>
        </a:blip>
        <a:srcRect/>
        <a:stretch>
          <a:fillRect/>
        </a:stretch>
      </xdr:blipFill>
      <xdr:spPr>
        <a:xfrm>
          <a:off x="1585559" y="27900045"/>
          <a:ext cx="624960" cy="888120"/>
        </a:xfrm>
        <a:prstGeom prst="rect">
          <a:avLst/>
        </a:prstGeom>
        <a:noFill/>
        <a:ln>
          <a:noFill/>
        </a:ln>
      </xdr:spPr>
    </xdr:pic>
    <xdr:clientData/>
  </xdr:oneCellAnchor>
  <xdr:oneCellAnchor>
    <xdr:from>
      <xdr:col>0</xdr:col>
      <xdr:colOff>173520</xdr:colOff>
      <xdr:row>46</xdr:row>
      <xdr:rowOff>93960</xdr:rowOff>
    </xdr:from>
    <xdr:ext cx="959760" cy="881999"/>
    <xdr:pic>
      <xdr:nvPicPr>
        <xdr:cNvPr id="27" name="Рисунок 11">
          <a:extLst>
            <a:ext uri="{FF2B5EF4-FFF2-40B4-BE49-F238E27FC236}">
              <a16:creationId xmlns:a16="http://schemas.microsoft.com/office/drawing/2014/main" id="{00000000-0008-0000-3200-00001B000000}"/>
            </a:ext>
          </a:extLst>
        </xdr:cNvPr>
        <xdr:cNvPicPr>
          <a:picLocks noChangeAspect="1"/>
        </xdr:cNvPicPr>
      </xdr:nvPicPr>
      <xdr:blipFill>
        <a:blip xmlns:r="http://schemas.openxmlformats.org/officeDocument/2006/relationships">
          <a:lum/>
          <a:alphaModFix/>
        </a:blip>
        <a:srcRect/>
        <a:stretch>
          <a:fillRect/>
        </a:stretch>
      </xdr:blipFill>
      <xdr:spPr>
        <a:xfrm>
          <a:off x="1240320" y="12647910"/>
          <a:ext cx="959760" cy="881999"/>
        </a:xfrm>
        <a:prstGeom prst="rect">
          <a:avLst/>
        </a:prstGeom>
        <a:noFill/>
        <a:ln>
          <a:noFill/>
        </a:ln>
      </xdr:spPr>
    </xdr:pic>
    <xdr:clientData/>
  </xdr:oneCellAnchor>
  <xdr:oneCellAnchor>
    <xdr:from>
      <xdr:col>0</xdr:col>
      <xdr:colOff>318600</xdr:colOff>
      <xdr:row>87</xdr:row>
      <xdr:rowOff>36360</xdr:rowOff>
    </xdr:from>
    <xdr:ext cx="710280" cy="717120"/>
    <xdr:pic>
      <xdr:nvPicPr>
        <xdr:cNvPr id="28" name="Изображение 14">
          <a:extLst>
            <a:ext uri="{FF2B5EF4-FFF2-40B4-BE49-F238E27FC236}">
              <a16:creationId xmlns:a16="http://schemas.microsoft.com/office/drawing/2014/main" id="{00000000-0008-0000-3200-00001C000000}"/>
            </a:ext>
          </a:extLst>
        </xdr:cNvPr>
        <xdr:cNvPicPr>
          <a:picLocks noChangeAspect="1"/>
        </xdr:cNvPicPr>
      </xdr:nvPicPr>
      <xdr:blipFill>
        <a:blip xmlns:r="http://schemas.openxmlformats.org/officeDocument/2006/relationships">
          <a:lum/>
          <a:alphaModFix/>
        </a:blip>
        <a:srcRect/>
        <a:stretch>
          <a:fillRect/>
        </a:stretch>
      </xdr:blipFill>
      <xdr:spPr>
        <a:xfrm flipH="1">
          <a:off x="1385400" y="26963535"/>
          <a:ext cx="710280" cy="717120"/>
        </a:xfrm>
        <a:prstGeom prst="rect">
          <a:avLst/>
        </a:prstGeom>
        <a:noFill/>
        <a:ln>
          <a:noFill/>
        </a:ln>
      </xdr:spPr>
    </xdr:pic>
    <xdr:clientData/>
  </xdr:oneCellAnchor>
  <xdr:oneCellAnchor>
    <xdr:from>
      <xdr:col>0</xdr:col>
      <xdr:colOff>759720</xdr:colOff>
      <xdr:row>99</xdr:row>
      <xdr:rowOff>17475</xdr:rowOff>
    </xdr:from>
    <xdr:ext cx="574920" cy="619560"/>
    <xdr:pic>
      <xdr:nvPicPr>
        <xdr:cNvPr id="29" name="Изображение 6">
          <a:extLst>
            <a:ext uri="{FF2B5EF4-FFF2-40B4-BE49-F238E27FC236}">
              <a16:creationId xmlns:a16="http://schemas.microsoft.com/office/drawing/2014/main" id="{00000000-0008-0000-3200-00001D000000}"/>
            </a:ext>
          </a:extLst>
        </xdr:cNvPr>
        <xdr:cNvPicPr>
          <a:picLocks noChangeAspect="1"/>
        </xdr:cNvPicPr>
      </xdr:nvPicPr>
      <xdr:blipFill>
        <a:blip xmlns:r="http://schemas.openxmlformats.org/officeDocument/2006/relationships">
          <a:lum/>
          <a:alphaModFix/>
        </a:blip>
        <a:srcRect/>
        <a:stretch>
          <a:fillRect/>
        </a:stretch>
      </xdr:blipFill>
      <xdr:spPr>
        <a:xfrm>
          <a:off x="759720" y="27001800"/>
          <a:ext cx="574920" cy="619560"/>
        </a:xfrm>
        <a:prstGeom prst="rect">
          <a:avLst/>
        </a:prstGeom>
        <a:noFill/>
        <a:ln>
          <a:noFill/>
        </a:ln>
      </xdr:spPr>
    </xdr:pic>
    <xdr:clientData/>
  </xdr:oneCellAnchor>
  <xdr:oneCellAnchor>
    <xdr:from>
      <xdr:col>0</xdr:col>
      <xdr:colOff>477720</xdr:colOff>
      <xdr:row>98</xdr:row>
      <xdr:rowOff>68400</xdr:rowOff>
    </xdr:from>
    <xdr:ext cx="419040" cy="556560"/>
    <xdr:pic>
      <xdr:nvPicPr>
        <xdr:cNvPr id="44" name="Изображение 8">
          <a:extLst>
            <a:ext uri="{FF2B5EF4-FFF2-40B4-BE49-F238E27FC236}">
              <a16:creationId xmlns:a16="http://schemas.microsoft.com/office/drawing/2014/main" id="{00000000-0008-0000-3200-00002C000000}"/>
            </a:ext>
          </a:extLst>
        </xdr:cNvPr>
        <xdr:cNvPicPr>
          <a:picLocks noChangeAspect="1"/>
        </xdr:cNvPicPr>
      </xdr:nvPicPr>
      <xdr:blipFill>
        <a:blip xmlns:r="http://schemas.openxmlformats.org/officeDocument/2006/relationships">
          <a:lum/>
          <a:alphaModFix/>
        </a:blip>
        <a:srcRect/>
        <a:stretch>
          <a:fillRect/>
        </a:stretch>
      </xdr:blipFill>
      <xdr:spPr>
        <a:xfrm>
          <a:off x="1544520" y="31100850"/>
          <a:ext cx="419040" cy="556560"/>
        </a:xfrm>
        <a:prstGeom prst="rect">
          <a:avLst/>
        </a:prstGeom>
        <a:noFill/>
        <a:ln>
          <a:noFill/>
        </a:ln>
      </xdr:spPr>
    </xdr:pic>
    <xdr:clientData/>
  </xdr:oneCellAnchor>
  <xdr:oneCellAnchor>
    <xdr:from>
      <xdr:col>0</xdr:col>
      <xdr:colOff>189765</xdr:colOff>
      <xdr:row>100</xdr:row>
      <xdr:rowOff>31470</xdr:rowOff>
    </xdr:from>
    <xdr:ext cx="206280" cy="503999"/>
    <xdr:pic>
      <xdr:nvPicPr>
        <xdr:cNvPr id="53" name="Изображение 10">
          <a:extLst>
            <a:ext uri="{FF2B5EF4-FFF2-40B4-BE49-F238E27FC236}">
              <a16:creationId xmlns:a16="http://schemas.microsoft.com/office/drawing/2014/main" id="{00000000-0008-0000-3200-000035000000}"/>
            </a:ext>
          </a:extLst>
        </xdr:cNvPr>
        <xdr:cNvPicPr>
          <a:picLocks noChangeAspect="1"/>
        </xdr:cNvPicPr>
      </xdr:nvPicPr>
      <xdr:blipFill>
        <a:blip xmlns:r="http://schemas.openxmlformats.org/officeDocument/2006/relationships">
          <a:lum/>
          <a:alphaModFix/>
        </a:blip>
        <a:srcRect/>
        <a:stretch>
          <a:fillRect/>
        </a:stretch>
      </xdr:blipFill>
      <xdr:spPr>
        <a:xfrm>
          <a:off x="189765" y="27320595"/>
          <a:ext cx="206280" cy="503999"/>
        </a:xfrm>
        <a:prstGeom prst="rect">
          <a:avLst/>
        </a:prstGeom>
        <a:noFill/>
        <a:ln>
          <a:noFill/>
        </a:ln>
      </xdr:spPr>
    </xdr:pic>
    <xdr:clientData/>
  </xdr:oneCellAnchor>
  <xdr:oneCellAnchor>
    <xdr:from>
      <xdr:col>0</xdr:col>
      <xdr:colOff>644580</xdr:colOff>
      <xdr:row>100</xdr:row>
      <xdr:rowOff>174390</xdr:rowOff>
    </xdr:from>
    <xdr:ext cx="314640" cy="621360"/>
    <xdr:pic>
      <xdr:nvPicPr>
        <xdr:cNvPr id="54" name="Изображение 12">
          <a:extLst>
            <a:ext uri="{FF2B5EF4-FFF2-40B4-BE49-F238E27FC236}">
              <a16:creationId xmlns:a16="http://schemas.microsoft.com/office/drawing/2014/main" id="{00000000-0008-0000-3200-000036000000}"/>
            </a:ext>
          </a:extLst>
        </xdr:cNvPr>
        <xdr:cNvPicPr>
          <a:picLocks noChangeAspect="1"/>
        </xdr:cNvPicPr>
      </xdr:nvPicPr>
      <xdr:blipFill>
        <a:blip xmlns:r="http://schemas.openxmlformats.org/officeDocument/2006/relationships">
          <a:lum/>
          <a:alphaModFix/>
        </a:blip>
        <a:srcRect/>
        <a:stretch>
          <a:fillRect/>
        </a:stretch>
      </xdr:blipFill>
      <xdr:spPr>
        <a:xfrm>
          <a:off x="644580" y="27463515"/>
          <a:ext cx="314640" cy="621360"/>
        </a:xfrm>
        <a:prstGeom prst="rect">
          <a:avLst/>
        </a:prstGeom>
        <a:noFill/>
        <a:ln>
          <a:noFill/>
        </a:ln>
      </xdr:spPr>
    </xdr:pic>
    <xdr:clientData/>
  </xdr:oneCellAnchor>
  <xdr:oneCellAnchor>
    <xdr:from>
      <xdr:col>0</xdr:col>
      <xdr:colOff>367200</xdr:colOff>
      <xdr:row>94</xdr:row>
      <xdr:rowOff>323640</xdr:rowOff>
    </xdr:from>
    <xdr:ext cx="432720" cy="807480"/>
    <xdr:pic>
      <xdr:nvPicPr>
        <xdr:cNvPr id="55" name="Изображение 4">
          <a:extLst>
            <a:ext uri="{FF2B5EF4-FFF2-40B4-BE49-F238E27FC236}">
              <a16:creationId xmlns:a16="http://schemas.microsoft.com/office/drawing/2014/main" id="{00000000-0008-0000-3200-000037000000}"/>
            </a:ext>
          </a:extLst>
        </xdr:cNvPr>
        <xdr:cNvPicPr>
          <a:picLocks noChangeAspect="1"/>
        </xdr:cNvPicPr>
      </xdr:nvPicPr>
      <xdr:blipFill>
        <a:blip xmlns:r="http://schemas.openxmlformats.org/officeDocument/2006/relationships">
          <a:lum/>
          <a:alphaModFix/>
        </a:blip>
        <a:srcRect/>
        <a:stretch>
          <a:fillRect/>
        </a:stretch>
      </xdr:blipFill>
      <xdr:spPr>
        <a:xfrm>
          <a:off x="1434000" y="29870190"/>
          <a:ext cx="432720" cy="807480"/>
        </a:xfrm>
        <a:prstGeom prst="rect">
          <a:avLst/>
        </a:prstGeom>
        <a:noFill/>
        <a:ln>
          <a:noFill/>
        </a:ln>
      </xdr:spPr>
    </xdr:pic>
    <xdr:clientData/>
  </xdr:oneCellAnchor>
  <xdr:oneCellAnchor>
    <xdr:from>
      <xdr:col>0</xdr:col>
      <xdr:colOff>389880</xdr:colOff>
      <xdr:row>38</xdr:row>
      <xdr:rowOff>41760</xdr:rowOff>
    </xdr:from>
    <xdr:ext cx="515159" cy="597240"/>
    <xdr:pic>
      <xdr:nvPicPr>
        <xdr:cNvPr id="57" name="Изображение 2">
          <a:extLst>
            <a:ext uri="{FF2B5EF4-FFF2-40B4-BE49-F238E27FC236}">
              <a16:creationId xmlns:a16="http://schemas.microsoft.com/office/drawing/2014/main" id="{00000000-0008-0000-3200-000039000000}"/>
            </a:ext>
          </a:extLst>
        </xdr:cNvPr>
        <xdr:cNvPicPr>
          <a:picLocks noChangeAspect="1"/>
        </xdr:cNvPicPr>
      </xdr:nvPicPr>
      <xdr:blipFill>
        <a:blip xmlns:r="http://schemas.openxmlformats.org/officeDocument/2006/relationships">
          <a:lum/>
          <a:alphaModFix/>
        </a:blip>
        <a:srcRect/>
        <a:stretch>
          <a:fillRect/>
        </a:stretch>
      </xdr:blipFill>
      <xdr:spPr>
        <a:xfrm>
          <a:off x="1456680" y="10576410"/>
          <a:ext cx="515159" cy="597240"/>
        </a:xfrm>
        <a:prstGeom prst="rect">
          <a:avLst/>
        </a:prstGeom>
        <a:noFill/>
        <a:ln>
          <a:noFill/>
        </a:ln>
      </xdr:spPr>
    </xdr:pic>
    <xdr:clientData/>
  </xdr:oneCellAnchor>
  <xdr:oneCellAnchor>
    <xdr:from>
      <xdr:col>0</xdr:col>
      <xdr:colOff>397080</xdr:colOff>
      <xdr:row>75</xdr:row>
      <xdr:rowOff>24480</xdr:rowOff>
    </xdr:from>
    <xdr:ext cx="484560" cy="762480"/>
    <xdr:pic>
      <xdr:nvPicPr>
        <xdr:cNvPr id="58" name="Изображение 3">
          <a:extLst>
            <a:ext uri="{FF2B5EF4-FFF2-40B4-BE49-F238E27FC236}">
              <a16:creationId xmlns:a16="http://schemas.microsoft.com/office/drawing/2014/main" id="{00000000-0008-0000-3200-00003A000000}"/>
            </a:ext>
          </a:extLst>
        </xdr:cNvPr>
        <xdr:cNvPicPr>
          <a:picLocks noChangeAspect="1"/>
        </xdr:cNvPicPr>
      </xdr:nvPicPr>
      <xdr:blipFill>
        <a:blip xmlns:r="http://schemas.openxmlformats.org/officeDocument/2006/relationships">
          <a:lum/>
          <a:alphaModFix/>
        </a:blip>
        <a:srcRect/>
        <a:stretch>
          <a:fillRect/>
        </a:stretch>
      </xdr:blipFill>
      <xdr:spPr>
        <a:xfrm>
          <a:off x="1463880" y="23379780"/>
          <a:ext cx="484560" cy="762480"/>
        </a:xfrm>
        <a:prstGeom prst="rect">
          <a:avLst/>
        </a:prstGeom>
        <a:noFill/>
        <a:ln>
          <a:noFill/>
        </a:ln>
      </xdr:spPr>
    </xdr:pic>
    <xdr:clientData/>
  </xdr:oneCellAnchor>
  <xdr:oneCellAnchor>
    <xdr:from>
      <xdr:col>0</xdr:col>
      <xdr:colOff>409365</xdr:colOff>
      <xdr:row>94</xdr:row>
      <xdr:rowOff>1923330</xdr:rowOff>
    </xdr:from>
    <xdr:ext cx="617760" cy="877679"/>
    <xdr:pic>
      <xdr:nvPicPr>
        <xdr:cNvPr id="59" name="Изображение 1">
          <a:extLst>
            <a:ext uri="{FF2B5EF4-FFF2-40B4-BE49-F238E27FC236}">
              <a16:creationId xmlns:a16="http://schemas.microsoft.com/office/drawing/2014/main" id="{00000000-0008-0000-3200-00003B000000}"/>
            </a:ext>
          </a:extLst>
        </xdr:cNvPr>
        <xdr:cNvPicPr>
          <a:picLocks noChangeAspect="1"/>
        </xdr:cNvPicPr>
      </xdr:nvPicPr>
      <xdr:blipFill>
        <a:blip xmlns:r="http://schemas.openxmlformats.org/officeDocument/2006/relationships">
          <a:lum/>
          <a:alphaModFix/>
        </a:blip>
        <a:srcRect/>
        <a:stretch>
          <a:fillRect/>
        </a:stretch>
      </xdr:blipFill>
      <xdr:spPr>
        <a:xfrm>
          <a:off x="409365" y="25707255"/>
          <a:ext cx="617760" cy="877679"/>
        </a:xfrm>
        <a:prstGeom prst="rect">
          <a:avLst/>
        </a:prstGeom>
        <a:noFill/>
        <a:ln>
          <a:noFill/>
        </a:ln>
      </xdr:spPr>
    </xdr:pic>
    <xdr:clientData/>
  </xdr:oneCellAnchor>
</xdr:wsDr>
</file>

<file path=xl/drawings/drawing51.xml><?xml version="1.0" encoding="utf-8"?>
<xdr:wsDr xmlns:xdr="http://schemas.openxmlformats.org/drawingml/2006/spreadsheetDrawing" xmlns:a="http://schemas.openxmlformats.org/drawingml/2006/main">
  <xdr:twoCellAnchor>
    <xdr:from>
      <xdr:col>0</xdr:col>
      <xdr:colOff>114300</xdr:colOff>
      <xdr:row>0</xdr:row>
      <xdr:rowOff>0</xdr:rowOff>
    </xdr:from>
    <xdr:to>
      <xdr:col>1</xdr:col>
      <xdr:colOff>95250</xdr:colOff>
      <xdr:row>2</xdr:row>
      <xdr:rowOff>0</xdr:rowOff>
    </xdr:to>
    <xdr:pic>
      <xdr:nvPicPr>
        <xdr:cNvPr id="485462" name="Рисунок 8" descr="C:\Users\igor\Desktop\О компании\ce_logo.gif">
          <a:extLst>
            <a:ext uri="{FF2B5EF4-FFF2-40B4-BE49-F238E27FC236}">
              <a16:creationId xmlns:a16="http://schemas.microsoft.com/office/drawing/2014/main" id="{00000000-0008-0000-3300-0000566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0"/>
          <a:ext cx="9810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Public\&#1056;&#1072;&#1073;&#1086;&#1095;&#1080;&#1077;%20&#1076;&#1086;&#1082;&#1091;&#1084;&#1077;&#1085;&#1090;&#1099;%20QNAP\&#1055;&#1088;&#1072;&#1081;&#1089;-&#1083;&#1080;&#1089;&#1090;&#1099;%20&#1079;&#1072;&#1082;&#1091;&#1087;&#1086;&#1095;&#1085;&#1099;&#1077;\LION.xls" TargetMode="External"/><Relationship Id="rId1" Type="http://schemas.openxmlformats.org/officeDocument/2006/relationships/externalLinkPath" Target="/&#1056;&#1072;&#1073;&#1086;&#1095;&#1080;&#1077;%20&#1076;&#1086;&#1082;&#1091;&#1084;&#1077;&#1085;&#1090;&#1099;%20QNAP/&#1055;&#1088;&#1072;&#1081;&#1089;-&#1083;&#1080;&#1089;&#1090;&#1099;%20&#1079;&#1072;&#1082;&#1091;&#1087;&#1086;&#1095;&#1085;&#1099;&#1077;/L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Содержание"/>
      <sheetName val="Sunmight"/>
      <sheetName val="SM CST"/>
      <sheetName val="RP CR"/>
      <sheetName val="RP IND"/>
      <sheetName val="RP BR"/>
      <sheetName val="RP CST"/>
      <sheetName val="RP СИЗ"/>
      <sheetName val="Sata"/>
      <sheetName val="3M EUR"/>
      <sheetName val="3M АМ"/>
      <sheetName val="3M СИЗ"/>
      <sheetName val="Jtape"/>
      <sheetName val="Abrex"/>
      <sheetName val="Распродажа"/>
    </sheetNames>
    <sheetDataSet>
      <sheetData sheetId="0">
        <row r="5">
          <cell r="C5">
            <v>105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lorexpert.ru/catalog.php?vendor=65&amp;mode=grid" TargetMode="External"/><Relationship Id="rId13" Type="http://schemas.openxmlformats.org/officeDocument/2006/relationships/hyperlink" Target="https://www.colorexpert.ru/catalog.php?vendor=24&amp;mode=grid" TargetMode="External"/><Relationship Id="rId18" Type="http://schemas.openxmlformats.org/officeDocument/2006/relationships/hyperlink" Target="https://www.colorexpert.ru/catalog.php?vendor=78&amp;mode=grid" TargetMode="External"/><Relationship Id="rId26" Type="http://schemas.openxmlformats.org/officeDocument/2006/relationships/hyperlink" Target="https://www.colorexpert.ru/catalog.php?vendor=46&amp;mode=grid" TargetMode="External"/><Relationship Id="rId39" Type="http://schemas.openxmlformats.org/officeDocument/2006/relationships/hyperlink" Target="https://www.colorexpert.ru/catalog.php?vendor=32&amp;mode=grid" TargetMode="External"/><Relationship Id="rId3" Type="http://schemas.openxmlformats.org/officeDocument/2006/relationships/hyperlink" Target="https://www.colorexpert.ru/catalog.php?vendor=40&amp;mode=grid" TargetMode="External"/><Relationship Id="rId21" Type="http://schemas.openxmlformats.org/officeDocument/2006/relationships/hyperlink" Target="https://www.colorexpert.ru/catalog.php?vendor=57&amp;mode=grid" TargetMode="External"/><Relationship Id="rId34" Type="http://schemas.openxmlformats.org/officeDocument/2006/relationships/hyperlink" Target="http://www.colorexpert.ru/" TargetMode="External"/><Relationship Id="rId42" Type="http://schemas.openxmlformats.org/officeDocument/2006/relationships/hyperlink" Target="https://colorexpert.ru/catalog.php?vendor=83&amp;mode=grid" TargetMode="External"/><Relationship Id="rId47" Type="http://schemas.openxmlformats.org/officeDocument/2006/relationships/printerSettings" Target="../printerSettings/printerSettings1.bin"/><Relationship Id="rId7" Type="http://schemas.openxmlformats.org/officeDocument/2006/relationships/hyperlink" Target="https://www.colorexpert.ru/catalog.php?vendor=75&amp;mode=grid" TargetMode="External"/><Relationship Id="rId12" Type="http://schemas.openxmlformats.org/officeDocument/2006/relationships/hyperlink" Target="https://www.colorexpert.ru/catalog.php?vendor=1&amp;mode=grid" TargetMode="External"/><Relationship Id="rId17" Type="http://schemas.openxmlformats.org/officeDocument/2006/relationships/hyperlink" Target="https://www.colorexpert.ru/catalog.php?vendor=63&amp;mode=grid" TargetMode="External"/><Relationship Id="rId25" Type="http://schemas.openxmlformats.org/officeDocument/2006/relationships/hyperlink" Target="https://www.colorexpert.ru/catalog.php?vendor=68&amp;mode=grid" TargetMode="External"/><Relationship Id="rId33" Type="http://schemas.openxmlformats.org/officeDocument/2006/relationships/hyperlink" Target="https://colorexpert.ru/catalog.php?vendor=89&amp;mode=grid" TargetMode="External"/><Relationship Id="rId38" Type="http://schemas.openxmlformats.org/officeDocument/2006/relationships/hyperlink" Target="https://colorexpert.ru/catalog.php?vendor=94&amp;mode=grid" TargetMode="External"/><Relationship Id="rId46" Type="http://schemas.openxmlformats.org/officeDocument/2006/relationships/hyperlink" Target="https://www.colorexpert.ru/catalog.php?vendor=103&amp;mode=grid" TargetMode="External"/><Relationship Id="rId2" Type="http://schemas.openxmlformats.org/officeDocument/2006/relationships/hyperlink" Target="https://www.colorexpert.ru/catalog.php?vendor=28&amp;mode=grid" TargetMode="External"/><Relationship Id="rId16" Type="http://schemas.openxmlformats.org/officeDocument/2006/relationships/hyperlink" Target="https://www.colorexpert.ru/catalog.php?vendor=52&amp;mode=grid" TargetMode="External"/><Relationship Id="rId20" Type="http://schemas.openxmlformats.org/officeDocument/2006/relationships/hyperlink" Target="https://www.colorexpert.ru/catalog.php?vendor=55" TargetMode="External"/><Relationship Id="rId29" Type="http://schemas.openxmlformats.org/officeDocument/2006/relationships/hyperlink" Target="mailto:ofice@colorexpert.ru" TargetMode="External"/><Relationship Id="rId41" Type="http://schemas.openxmlformats.org/officeDocument/2006/relationships/hyperlink" Target="https://colorexpert.ru/catalog.php?vendor=96&amp;mode=grid" TargetMode="External"/><Relationship Id="rId1" Type="http://schemas.openxmlformats.org/officeDocument/2006/relationships/hyperlink" Target="https://www.colorexpert.ru/catalog.php?vendor=76&amp;mode=grid" TargetMode="External"/><Relationship Id="rId6" Type="http://schemas.openxmlformats.org/officeDocument/2006/relationships/hyperlink" Target="https://www.colorexpert.ru/catalog.php?vendor=67" TargetMode="External"/><Relationship Id="rId11" Type="http://schemas.openxmlformats.org/officeDocument/2006/relationships/hyperlink" Target="https://www.colorexpert.ru/catalog.php?vendor=34&amp;mode=grid" TargetMode="External"/><Relationship Id="rId24" Type="http://schemas.openxmlformats.org/officeDocument/2006/relationships/hyperlink" Target="https://www.colorexpert.ru/catalog.php?vendor=69&amp;mode=grid" TargetMode="External"/><Relationship Id="rId32" Type="http://schemas.openxmlformats.org/officeDocument/2006/relationships/hyperlink" Target="https://www.colorexpert.ru/catalog.php?vendor=90&amp;mode=grid" TargetMode="External"/><Relationship Id="rId37" Type="http://schemas.openxmlformats.org/officeDocument/2006/relationships/hyperlink" Target="https://www.colorexpert.ru/catalog.php?type=1039&amp;vendor=91" TargetMode="External"/><Relationship Id="rId40" Type="http://schemas.openxmlformats.org/officeDocument/2006/relationships/hyperlink" Target="https://colorexpert.ru/catalog.php?vendor=89https://colorexpert.ru/catalog.php?vendor=89&amp;mode=grid" TargetMode="External"/><Relationship Id="rId45" Type="http://schemas.openxmlformats.org/officeDocument/2006/relationships/hyperlink" Target="https://www.colorexpert.ru/catalog.php?vendor=100&amp;mode=grid" TargetMode="External"/><Relationship Id="rId5" Type="http://schemas.openxmlformats.org/officeDocument/2006/relationships/hyperlink" Target="https://www.colorexpert.ru/catalog.php?vendor=58&amp;mode=grid" TargetMode="External"/><Relationship Id="rId15" Type="http://schemas.openxmlformats.org/officeDocument/2006/relationships/hyperlink" Target="https://www.colorexpert.ru/catalog.php?vendor=71&amp;mode=grid" TargetMode="External"/><Relationship Id="rId23" Type="http://schemas.openxmlformats.org/officeDocument/2006/relationships/hyperlink" Target="https://www.colorexpert.ru/catalog.php?vendor=77&amp;mode=grid" TargetMode="External"/><Relationship Id="rId28" Type="http://schemas.openxmlformats.org/officeDocument/2006/relationships/hyperlink" Target="https://www.colorexpert.ru/catalog.php?vendor=47&amp;mode=grid" TargetMode="External"/><Relationship Id="rId36" Type="http://schemas.openxmlformats.org/officeDocument/2006/relationships/hyperlink" Target="https://colorexpert.ru/catalog.php?type=261&amp;vendor=48" TargetMode="External"/><Relationship Id="rId10" Type="http://schemas.openxmlformats.org/officeDocument/2006/relationships/hyperlink" Target="https://www.colorexpert.ru/catalog.php?vendor=33&amp;mode=grid" TargetMode="External"/><Relationship Id="rId19" Type="http://schemas.openxmlformats.org/officeDocument/2006/relationships/hyperlink" Target="https://www.colorexpert.ru/catalog.php?vendor=50&amp;mode=grid" TargetMode="External"/><Relationship Id="rId31" Type="http://schemas.openxmlformats.org/officeDocument/2006/relationships/hyperlink" Target="https://colorexpert.ru/catalog.php?vendor=61&amp;mode=grid" TargetMode="External"/><Relationship Id="rId44" Type="http://schemas.openxmlformats.org/officeDocument/2006/relationships/hyperlink" Target="https://www.colorexpert.ru/catalog.php?vendor=98&amp;mode=grid" TargetMode="External"/><Relationship Id="rId4" Type="http://schemas.openxmlformats.org/officeDocument/2006/relationships/hyperlink" Target="https://www.colorexpert.ru/catalog.php?vendor=21" TargetMode="External"/><Relationship Id="rId9" Type="http://schemas.openxmlformats.org/officeDocument/2006/relationships/hyperlink" Target="https://www.colorexpert.ru/catalog.php?vendor=26&amp;mode=grid" TargetMode="External"/><Relationship Id="rId14" Type="http://schemas.openxmlformats.org/officeDocument/2006/relationships/hyperlink" Target="https://www.colorexpert.ru/catalog.php?vendor=73&amp;mode=grid" TargetMode="External"/><Relationship Id="rId22" Type="http://schemas.openxmlformats.org/officeDocument/2006/relationships/hyperlink" Target="https://www.colorexpert.ru/catalog.php?vendor=45&amp;mode=grid" TargetMode="External"/><Relationship Id="rId27" Type="http://schemas.openxmlformats.org/officeDocument/2006/relationships/hyperlink" Target="https://www.colorexpert.ru/catalog.php?vendor=66&amp;mode=grid" TargetMode="External"/><Relationship Id="rId30" Type="http://schemas.openxmlformats.org/officeDocument/2006/relationships/hyperlink" Target="https://www.colorexpert.ru/catalog.php?vendor=84&amp;mode=grid" TargetMode="External"/><Relationship Id="rId35" Type="http://schemas.openxmlformats.org/officeDocument/2006/relationships/hyperlink" Target="https://colorexpert.ru/catalog.php?vendor=92&amp;mode=grid" TargetMode="External"/><Relationship Id="rId43" Type="http://schemas.openxmlformats.org/officeDocument/2006/relationships/hyperlink" Target="https://www.colorexpert.ru/catalog.php?vendor=97&amp;mode=gri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4.xml"/><Relationship Id="rId1" Type="http://schemas.openxmlformats.org/officeDocument/2006/relationships/printerSettings" Target="../printerSettings/printerSettings42.bin"/><Relationship Id="rId4" Type="http://schemas.openxmlformats.org/officeDocument/2006/relationships/comments" Target="../comments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G51"/>
  <sheetViews>
    <sheetView tabSelected="1" zoomScaleNormal="100" workbookViewId="0">
      <selection activeCell="D10" sqref="D10"/>
    </sheetView>
  </sheetViews>
  <sheetFormatPr defaultRowHeight="14.25"/>
  <cols>
    <col min="1" max="1" width="3.7109375" customWidth="1"/>
    <col min="2" max="2" width="6.28515625" style="6" customWidth="1"/>
    <col min="3" max="3" width="21.5703125" style="14" customWidth="1"/>
    <col min="4" max="4" width="63.140625" customWidth="1"/>
    <col min="5" max="5" width="18.7109375" customWidth="1"/>
    <col min="6" max="6" width="14.42578125" style="11" customWidth="1"/>
  </cols>
  <sheetData>
    <row r="1" spans="1:7" ht="26.25">
      <c r="A1" s="558"/>
      <c r="B1" s="2227" t="s">
        <v>1655</v>
      </c>
      <c r="C1" s="2228"/>
      <c r="D1" s="2228"/>
      <c r="E1" s="2228"/>
      <c r="F1" s="2228"/>
    </row>
    <row r="2" spans="1:7" ht="15.75">
      <c r="A2" s="558"/>
      <c r="B2" s="520"/>
      <c r="C2" s="521"/>
      <c r="D2" s="522" t="s">
        <v>1654</v>
      </c>
      <c r="E2" s="523" t="s">
        <v>3284</v>
      </c>
      <c r="F2" s="496"/>
    </row>
    <row r="3" spans="1:7" ht="16.5" thickBot="1">
      <c r="A3" s="558"/>
      <c r="B3" s="520"/>
      <c r="C3" s="733">
        <v>45614</v>
      </c>
      <c r="D3" s="524"/>
      <c r="E3" s="523" t="s">
        <v>4908</v>
      </c>
      <c r="F3" s="525"/>
      <c r="G3" s="10"/>
    </row>
    <row r="4" spans="1:7" ht="44.25" customHeight="1" thickBot="1">
      <c r="A4" s="558"/>
      <c r="B4" s="559" t="s">
        <v>813</v>
      </c>
      <c r="C4" s="560" t="s">
        <v>810</v>
      </c>
      <c r="D4" s="561" t="s">
        <v>3258</v>
      </c>
      <c r="E4" s="562" t="s">
        <v>3260</v>
      </c>
      <c r="F4" s="563" t="s">
        <v>2785</v>
      </c>
    </row>
    <row r="5" spans="1:7">
      <c r="A5" s="558"/>
      <c r="B5" s="566">
        <v>1</v>
      </c>
      <c r="C5" s="567" t="s">
        <v>1656</v>
      </c>
      <c r="D5" s="568" t="s">
        <v>1677</v>
      </c>
      <c r="E5" s="569" t="s">
        <v>3259</v>
      </c>
      <c r="F5" s="564">
        <v>44643</v>
      </c>
    </row>
    <row r="6" spans="1:7">
      <c r="A6" s="558"/>
      <c r="B6" s="566">
        <v>2</v>
      </c>
      <c r="C6" s="570" t="s">
        <v>5113</v>
      </c>
      <c r="D6" s="571" t="s">
        <v>10460</v>
      </c>
      <c r="E6" s="572" t="s">
        <v>3259</v>
      </c>
      <c r="F6" s="565">
        <v>45108</v>
      </c>
    </row>
    <row r="7" spans="1:7">
      <c r="A7" s="558"/>
      <c r="B7" s="566">
        <v>3</v>
      </c>
      <c r="C7" s="768" t="s">
        <v>14453</v>
      </c>
      <c r="D7" s="571" t="s">
        <v>1687</v>
      </c>
      <c r="E7" s="976" t="s">
        <v>3259</v>
      </c>
      <c r="F7" s="564">
        <v>45498</v>
      </c>
    </row>
    <row r="8" spans="1:7">
      <c r="A8" s="558"/>
      <c r="B8" s="566">
        <v>4</v>
      </c>
      <c r="C8" s="570" t="s">
        <v>1657</v>
      </c>
      <c r="D8" s="571" t="s">
        <v>1679</v>
      </c>
      <c r="E8" s="572" t="s">
        <v>3259</v>
      </c>
      <c r="F8" s="979">
        <v>45581</v>
      </c>
    </row>
    <row r="9" spans="1:7">
      <c r="A9" s="558"/>
      <c r="B9" s="566">
        <v>5</v>
      </c>
      <c r="C9" s="570" t="s">
        <v>1658</v>
      </c>
      <c r="D9" s="571" t="s">
        <v>11665</v>
      </c>
      <c r="E9" s="572" t="s">
        <v>3259</v>
      </c>
      <c r="F9" s="564">
        <v>44593</v>
      </c>
    </row>
    <row r="10" spans="1:7">
      <c r="A10" s="558"/>
      <c r="B10" s="566">
        <v>6</v>
      </c>
      <c r="C10" s="570" t="s">
        <v>1659</v>
      </c>
      <c r="D10" s="571" t="s">
        <v>1681</v>
      </c>
      <c r="E10" s="572" t="s">
        <v>3259</v>
      </c>
      <c r="F10" s="565">
        <v>45399</v>
      </c>
    </row>
    <row r="11" spans="1:7">
      <c r="A11" s="558"/>
      <c r="B11" s="566">
        <v>7</v>
      </c>
      <c r="C11" s="570" t="s">
        <v>1660</v>
      </c>
      <c r="D11" s="571" t="s">
        <v>1682</v>
      </c>
      <c r="E11" s="572" t="s">
        <v>3259</v>
      </c>
      <c r="F11" s="979">
        <v>45614</v>
      </c>
    </row>
    <row r="12" spans="1:7">
      <c r="A12" s="558"/>
      <c r="B12" s="566">
        <v>8</v>
      </c>
      <c r="C12" s="768" t="s">
        <v>5117</v>
      </c>
      <c r="D12" s="571" t="s">
        <v>5137</v>
      </c>
      <c r="E12" s="572" t="s">
        <v>3259</v>
      </c>
      <c r="F12" s="979">
        <v>45585</v>
      </c>
    </row>
    <row r="13" spans="1:7">
      <c r="A13" s="558"/>
      <c r="B13" s="566">
        <v>9</v>
      </c>
      <c r="C13" s="574" t="s">
        <v>4734</v>
      </c>
      <c r="D13" s="571" t="s">
        <v>5267</v>
      </c>
      <c r="E13" s="573"/>
      <c r="F13" s="565">
        <v>45105</v>
      </c>
    </row>
    <row r="14" spans="1:7">
      <c r="A14" s="558"/>
      <c r="B14" s="566">
        <v>10</v>
      </c>
      <c r="C14" s="570" t="s">
        <v>4734</v>
      </c>
      <c r="D14" s="571" t="s">
        <v>5268</v>
      </c>
      <c r="E14" s="573"/>
      <c r="F14" s="565">
        <v>45064</v>
      </c>
    </row>
    <row r="15" spans="1:7">
      <c r="A15" s="558"/>
      <c r="B15" s="566">
        <v>11</v>
      </c>
      <c r="C15" s="575" t="s">
        <v>1661</v>
      </c>
      <c r="D15" s="571" t="s">
        <v>1683</v>
      </c>
      <c r="E15" s="572" t="s">
        <v>3259</v>
      </c>
      <c r="F15" s="565">
        <v>43466</v>
      </c>
    </row>
    <row r="16" spans="1:7">
      <c r="A16" s="558"/>
      <c r="B16" s="566">
        <v>12</v>
      </c>
      <c r="C16" s="570" t="s">
        <v>1662</v>
      </c>
      <c r="D16" s="571" t="s">
        <v>1684</v>
      </c>
      <c r="E16" s="572" t="s">
        <v>3259</v>
      </c>
      <c r="F16" s="564">
        <v>43689</v>
      </c>
    </row>
    <row r="17" spans="1:6">
      <c r="A17" s="558"/>
      <c r="B17" s="566">
        <v>13</v>
      </c>
      <c r="C17" s="570" t="s">
        <v>2214</v>
      </c>
      <c r="D17" s="571" t="s">
        <v>2145</v>
      </c>
      <c r="E17" s="572" t="s">
        <v>3259</v>
      </c>
      <c r="F17" s="1459">
        <v>45573</v>
      </c>
    </row>
    <row r="18" spans="1:6">
      <c r="A18" s="558"/>
      <c r="B18" s="566">
        <v>14</v>
      </c>
      <c r="C18" s="570" t="s">
        <v>1663</v>
      </c>
      <c r="D18" s="571" t="s">
        <v>1685</v>
      </c>
      <c r="E18" s="572" t="s">
        <v>3259</v>
      </c>
      <c r="F18" s="565">
        <v>44701</v>
      </c>
    </row>
    <row r="19" spans="1:6">
      <c r="A19" s="558"/>
      <c r="B19" s="566">
        <v>15</v>
      </c>
      <c r="C19" s="570" t="s">
        <v>7242</v>
      </c>
      <c r="D19" s="571" t="s">
        <v>7243</v>
      </c>
      <c r="E19" s="572" t="s">
        <v>3259</v>
      </c>
      <c r="F19" s="565">
        <v>45383</v>
      </c>
    </row>
    <row r="20" spans="1:6">
      <c r="A20" s="558"/>
      <c r="B20" s="566">
        <v>16</v>
      </c>
      <c r="C20" s="570" t="s">
        <v>1664</v>
      </c>
      <c r="D20" s="571" t="s">
        <v>15025</v>
      </c>
      <c r="E20" s="572" t="s">
        <v>3259</v>
      </c>
      <c r="F20" s="564">
        <v>44664</v>
      </c>
    </row>
    <row r="21" spans="1:6">
      <c r="A21" s="558"/>
      <c r="B21" s="566">
        <v>17</v>
      </c>
      <c r="C21" s="570" t="s">
        <v>1665</v>
      </c>
      <c r="D21" s="571" t="s">
        <v>5112</v>
      </c>
      <c r="E21" s="572" t="s">
        <v>3259</v>
      </c>
      <c r="F21" s="565">
        <v>45544</v>
      </c>
    </row>
    <row r="22" spans="1:6">
      <c r="A22" s="558"/>
      <c r="B22" s="566">
        <v>18</v>
      </c>
      <c r="C22" s="570" t="s">
        <v>5110</v>
      </c>
      <c r="D22" s="571" t="s">
        <v>5111</v>
      </c>
      <c r="E22" s="572" t="s">
        <v>3259</v>
      </c>
      <c r="F22" s="565">
        <v>45544</v>
      </c>
    </row>
    <row r="23" spans="1:6">
      <c r="A23" s="558"/>
      <c r="B23" s="566">
        <v>19</v>
      </c>
      <c r="C23" s="570" t="s">
        <v>1666</v>
      </c>
      <c r="D23" s="571" t="s">
        <v>1680</v>
      </c>
      <c r="E23" s="572" t="s">
        <v>3259</v>
      </c>
      <c r="F23" s="564">
        <v>44698</v>
      </c>
    </row>
    <row r="24" spans="1:6">
      <c r="A24" s="558"/>
      <c r="B24" s="566">
        <v>20</v>
      </c>
      <c r="C24" s="575" t="s">
        <v>1667</v>
      </c>
      <c r="D24" s="571" t="s">
        <v>1678</v>
      </c>
      <c r="E24" s="572" t="s">
        <v>3259</v>
      </c>
      <c r="F24" s="564">
        <v>45097</v>
      </c>
    </row>
    <row r="25" spans="1:6">
      <c r="A25" s="558"/>
      <c r="B25" s="566">
        <v>21</v>
      </c>
      <c r="C25" s="575" t="s">
        <v>7418</v>
      </c>
      <c r="D25" s="571" t="s">
        <v>1678</v>
      </c>
      <c r="E25" s="572" t="s">
        <v>3259</v>
      </c>
      <c r="F25" s="564">
        <v>45536</v>
      </c>
    </row>
    <row r="26" spans="1:6">
      <c r="A26" s="558"/>
      <c r="B26" s="566">
        <v>22</v>
      </c>
      <c r="C26" s="575" t="s">
        <v>16584</v>
      </c>
      <c r="D26" s="571" t="s">
        <v>7419</v>
      </c>
      <c r="E26" s="572" t="s">
        <v>3259</v>
      </c>
      <c r="F26" s="564">
        <v>45536</v>
      </c>
    </row>
    <row r="27" spans="1:6">
      <c r="A27" s="558"/>
      <c r="B27" s="566">
        <v>23</v>
      </c>
      <c r="C27" s="575" t="s">
        <v>1668</v>
      </c>
      <c r="D27" s="571" t="s">
        <v>1686</v>
      </c>
      <c r="E27" s="572" t="s">
        <v>3259</v>
      </c>
      <c r="F27" s="564">
        <v>45536</v>
      </c>
    </row>
    <row r="28" spans="1:6">
      <c r="A28" s="558"/>
      <c r="B28" s="566">
        <v>24</v>
      </c>
      <c r="C28" s="570" t="s">
        <v>2604</v>
      </c>
      <c r="D28" s="571" t="s">
        <v>3257</v>
      </c>
      <c r="E28" s="572" t="s">
        <v>3259</v>
      </c>
      <c r="F28" s="565">
        <v>44740</v>
      </c>
    </row>
    <row r="29" spans="1:6">
      <c r="A29" s="558"/>
      <c r="B29" s="566">
        <v>25</v>
      </c>
      <c r="C29" s="570" t="s">
        <v>6650</v>
      </c>
      <c r="D29" s="571" t="s">
        <v>6661</v>
      </c>
      <c r="E29" s="572" t="s">
        <v>3259</v>
      </c>
      <c r="F29" s="564">
        <v>45315</v>
      </c>
    </row>
    <row r="30" spans="1:6">
      <c r="A30" s="558"/>
      <c r="B30" s="566">
        <v>26</v>
      </c>
      <c r="C30" s="570" t="s">
        <v>2265</v>
      </c>
      <c r="D30" s="571" t="s">
        <v>2266</v>
      </c>
      <c r="E30" s="572" t="s">
        <v>3259</v>
      </c>
      <c r="F30" s="564">
        <v>44740</v>
      </c>
    </row>
    <row r="31" spans="1:6">
      <c r="A31" s="558"/>
      <c r="B31" s="566">
        <v>27</v>
      </c>
      <c r="C31" s="570" t="s">
        <v>3773</v>
      </c>
      <c r="D31" s="571" t="s">
        <v>7420</v>
      </c>
      <c r="E31" s="572" t="s">
        <v>3259</v>
      </c>
      <c r="F31" s="979">
        <v>45581</v>
      </c>
    </row>
    <row r="32" spans="1:6">
      <c r="A32" s="558"/>
      <c r="B32" s="566">
        <v>28</v>
      </c>
      <c r="C32" s="570" t="s">
        <v>9069</v>
      </c>
      <c r="D32" s="571" t="s">
        <v>1678</v>
      </c>
      <c r="E32" s="572" t="s">
        <v>3259</v>
      </c>
      <c r="F32" s="565">
        <v>45138</v>
      </c>
    </row>
    <row r="33" spans="1:6">
      <c r="A33" s="558"/>
      <c r="B33" s="566">
        <v>29</v>
      </c>
      <c r="C33" s="570" t="s">
        <v>2157</v>
      </c>
      <c r="D33" s="571" t="s">
        <v>1678</v>
      </c>
      <c r="E33" s="572" t="s">
        <v>3259</v>
      </c>
      <c r="F33" s="564">
        <v>45078</v>
      </c>
    </row>
    <row r="34" spans="1:6">
      <c r="A34" s="558"/>
      <c r="B34" s="566">
        <v>30</v>
      </c>
      <c r="C34" s="570" t="s">
        <v>4651</v>
      </c>
      <c r="D34" s="571" t="s">
        <v>16577</v>
      </c>
      <c r="E34" s="572" t="s">
        <v>3259</v>
      </c>
      <c r="F34" s="565">
        <v>45314</v>
      </c>
    </row>
    <row r="35" spans="1:6">
      <c r="A35" s="558"/>
      <c r="B35" s="566">
        <v>31</v>
      </c>
      <c r="C35" s="570" t="s">
        <v>4651</v>
      </c>
      <c r="D35" s="571" t="s">
        <v>6421</v>
      </c>
      <c r="E35" s="572" t="s">
        <v>3259</v>
      </c>
      <c r="F35" s="565">
        <v>45314</v>
      </c>
    </row>
    <row r="36" spans="1:6">
      <c r="A36" s="558"/>
      <c r="B36" s="566">
        <v>32</v>
      </c>
      <c r="C36" s="575" t="s">
        <v>1669</v>
      </c>
      <c r="D36" s="571" t="s">
        <v>13605</v>
      </c>
      <c r="E36" s="572" t="s">
        <v>3259</v>
      </c>
      <c r="F36" s="564">
        <v>44935</v>
      </c>
    </row>
    <row r="37" spans="1:6">
      <c r="A37" s="558"/>
      <c r="B37" s="566">
        <v>33</v>
      </c>
      <c r="C37" s="975" t="s">
        <v>13935</v>
      </c>
      <c r="D37" s="571" t="s">
        <v>14452</v>
      </c>
      <c r="E37" s="572"/>
      <c r="F37" s="564">
        <v>44935</v>
      </c>
    </row>
    <row r="38" spans="1:6">
      <c r="A38" s="558"/>
      <c r="B38" s="566">
        <v>34</v>
      </c>
      <c r="C38" s="570" t="s">
        <v>1670</v>
      </c>
      <c r="D38" s="571" t="s">
        <v>5107</v>
      </c>
      <c r="E38" s="572" t="s">
        <v>3259</v>
      </c>
      <c r="F38" s="565">
        <v>45314</v>
      </c>
    </row>
    <row r="39" spans="1:6">
      <c r="A39" s="558"/>
      <c r="B39" s="566">
        <v>35</v>
      </c>
      <c r="C39" s="570" t="s">
        <v>4870</v>
      </c>
      <c r="D39" s="571" t="s">
        <v>4871</v>
      </c>
      <c r="E39" s="572" t="s">
        <v>3259</v>
      </c>
      <c r="F39" s="565">
        <v>45117</v>
      </c>
    </row>
    <row r="40" spans="1:6">
      <c r="A40" s="558"/>
      <c r="B40" s="566">
        <v>36</v>
      </c>
      <c r="C40" s="570" t="s">
        <v>1671</v>
      </c>
      <c r="D40" s="571" t="s">
        <v>1678</v>
      </c>
      <c r="E40" s="572" t="s">
        <v>3259</v>
      </c>
      <c r="F40" s="564">
        <v>45307</v>
      </c>
    </row>
    <row r="41" spans="1:6">
      <c r="A41" s="558"/>
      <c r="B41" s="566">
        <v>37</v>
      </c>
      <c r="C41" s="570" t="s">
        <v>2605</v>
      </c>
      <c r="D41" s="571" t="s">
        <v>2607</v>
      </c>
      <c r="E41" s="572" t="s">
        <v>3259</v>
      </c>
      <c r="F41" s="564">
        <v>45536</v>
      </c>
    </row>
    <row r="42" spans="1:6">
      <c r="A42" s="558"/>
      <c r="B42" s="566">
        <v>38</v>
      </c>
      <c r="C42" s="570" t="s">
        <v>1672</v>
      </c>
      <c r="D42" s="571" t="s">
        <v>1688</v>
      </c>
      <c r="E42" s="572" t="s">
        <v>3259</v>
      </c>
      <c r="F42" s="565">
        <v>43891</v>
      </c>
    </row>
    <row r="43" spans="1:6">
      <c r="A43" s="558"/>
      <c r="B43" s="566">
        <v>39</v>
      </c>
      <c r="C43" s="570" t="s">
        <v>7118</v>
      </c>
      <c r="D43" s="571" t="s">
        <v>7119</v>
      </c>
      <c r="E43" s="572" t="s">
        <v>3259</v>
      </c>
      <c r="F43" s="565">
        <v>45314</v>
      </c>
    </row>
    <row r="44" spans="1:6">
      <c r="A44" s="558"/>
      <c r="B44" s="566">
        <v>40</v>
      </c>
      <c r="C44" s="575" t="s">
        <v>1673</v>
      </c>
      <c r="D44" s="571" t="s">
        <v>1678</v>
      </c>
      <c r="E44" s="572" t="s">
        <v>3259</v>
      </c>
      <c r="F44" s="565">
        <v>44593</v>
      </c>
    </row>
    <row r="45" spans="1:6">
      <c r="A45" s="558"/>
      <c r="B45" s="566">
        <v>41</v>
      </c>
      <c r="C45" s="575" t="s">
        <v>1674</v>
      </c>
      <c r="D45" s="571" t="s">
        <v>1687</v>
      </c>
      <c r="E45" s="572" t="s">
        <v>3259</v>
      </c>
      <c r="F45" s="565">
        <v>45384</v>
      </c>
    </row>
    <row r="46" spans="1:6">
      <c r="A46" s="558"/>
      <c r="B46" s="566">
        <v>42</v>
      </c>
      <c r="C46" s="570" t="s">
        <v>1675</v>
      </c>
      <c r="D46" s="571" t="s">
        <v>4547</v>
      </c>
      <c r="E46" s="572" t="s">
        <v>3259</v>
      </c>
      <c r="F46" s="565">
        <v>45384</v>
      </c>
    </row>
    <row r="47" spans="1:6">
      <c r="A47" s="558"/>
      <c r="B47" s="566">
        <v>43</v>
      </c>
      <c r="C47" s="570" t="s">
        <v>4972</v>
      </c>
      <c r="D47" s="571" t="s">
        <v>4973</v>
      </c>
      <c r="E47" s="572" t="s">
        <v>3259</v>
      </c>
      <c r="F47" s="564">
        <v>45448</v>
      </c>
    </row>
    <row r="48" spans="1:6">
      <c r="A48" s="558"/>
      <c r="B48" s="566">
        <v>44</v>
      </c>
      <c r="C48" s="570" t="s">
        <v>2608</v>
      </c>
      <c r="D48" s="571" t="s">
        <v>15026</v>
      </c>
      <c r="E48" s="572" t="s">
        <v>3259</v>
      </c>
      <c r="F48" s="565">
        <v>43466</v>
      </c>
    </row>
    <row r="49" spans="1:6">
      <c r="A49" s="558"/>
      <c r="B49" s="566">
        <v>45</v>
      </c>
      <c r="C49" s="570" t="s">
        <v>5152</v>
      </c>
      <c r="D49" s="571" t="s">
        <v>13605</v>
      </c>
      <c r="E49" s="572" t="s">
        <v>3259</v>
      </c>
      <c r="F49" s="564">
        <v>45453</v>
      </c>
    </row>
    <row r="50" spans="1:6">
      <c r="A50" s="558"/>
      <c r="B50" s="566">
        <v>46</v>
      </c>
      <c r="C50" s="570" t="s">
        <v>1795</v>
      </c>
      <c r="D50" s="571" t="s">
        <v>1796</v>
      </c>
      <c r="E50" s="572" t="s">
        <v>3259</v>
      </c>
      <c r="F50" s="564">
        <v>45446</v>
      </c>
    </row>
    <row r="51" spans="1:6">
      <c r="A51" s="558"/>
      <c r="B51" s="566">
        <v>47</v>
      </c>
      <c r="C51" s="570" t="s">
        <v>1676</v>
      </c>
      <c r="D51" s="571" t="s">
        <v>3371</v>
      </c>
      <c r="E51" s="572" t="s">
        <v>3259</v>
      </c>
      <c r="F51" s="565">
        <v>45434</v>
      </c>
    </row>
  </sheetData>
  <mergeCells count="1">
    <mergeCell ref="B1:F1"/>
  </mergeCells>
  <hyperlinks>
    <hyperlink ref="C5" location="'3М'!A1" display="3M материалы" xr:uid="{00000000-0004-0000-0000-000000000000}"/>
    <hyperlink ref="C9" location="Chamaleon!A1" display="Chamaleon" xr:uid="{00000000-0004-0000-0000-000001000000}"/>
    <hyperlink ref="C10" location="Eurocel!A1" display="Eurocel" xr:uid="{00000000-0004-0000-0000-000003000000}"/>
    <hyperlink ref="C11" location="Farecla!A1" display="Farecla" xr:uid="{00000000-0004-0000-0000-000004000000}"/>
    <hyperlink ref="C16" location="INP!A1" display="INP" xr:uid="{00000000-0004-0000-0000-000006000000}"/>
    <hyperlink ref="C17" location="'Jeta Color'!A1" display="Jeta Color" xr:uid="{00000000-0004-0000-0000-000007000000}"/>
    <hyperlink ref="C18" location="Kovax!A1" display="Kovax" xr:uid="{00000000-0004-0000-0000-000008000000}"/>
    <hyperlink ref="C20" location="Mirka!A1" display="Mirka" xr:uid="{00000000-0004-0000-0000-000009000000}"/>
    <hyperlink ref="C23" location="Motip!A1" display="Motip" xr:uid="{00000000-0004-0000-0000-00000A000000}"/>
    <hyperlink ref="C25" location="'Novol Professional'!A1" display="Novol Professional" xr:uid="{00000000-0004-0000-0000-00000B000000}"/>
    <hyperlink ref="C27" location="'Novol Optic'!A1" display="'Novol Optic" xr:uid="{00000000-0004-0000-0000-00000C000000}"/>
    <hyperlink ref="C38" location="Sata!A1" display="Sata" xr:uid="{00000000-0004-0000-0000-00000F000000}"/>
    <hyperlink ref="C40" location="Solid!R1C1" display="Solid" xr:uid="{00000000-0004-0000-0000-000010000000}"/>
    <hyperlink ref="C42" location="Star!A1" display="Star" xr:uid="{00000000-0004-0000-0000-000011000000}"/>
    <hyperlink ref="C44" location="'U-Pol'!A1" display="'U-Pol" xr:uid="{00000000-0004-0000-0000-000013000000}"/>
    <hyperlink ref="C45" location="'U-Seal'!R1C1" display="U-Seal" xr:uid="{00000000-0004-0000-0000-000014000000}"/>
    <hyperlink ref="C46" location="Vika!A1" display="Vika" xr:uid="{00000000-0004-0000-0000-000015000000}"/>
    <hyperlink ref="C49" location="Walmec!R1C1" display="Walcom" xr:uid="{00000000-0004-0000-0000-000016000000}"/>
    <hyperlink ref="C51" location="Химик!R1C1" display="Химик" xr:uid="{00000000-0004-0000-0000-000018000000}"/>
    <hyperlink ref="C24" location="'Multi Fuller'!A1" display="'Multi Fuller" xr:uid="{00000000-0004-0000-0000-000019000000}"/>
    <hyperlink ref="C21" location="Mobihel!A1" display="Mobihel" xr:uid="{00000000-0004-0000-0000-00001A000000}"/>
    <hyperlink ref="C8" location="'HB-Body'!A1" display="HB-Body" xr:uid="{00000000-0004-0000-0000-00001B000000}"/>
    <hyperlink ref="C36" location="'Rupes инструмент'!A1" display="'Rupes инструмент" xr:uid="{00000000-0004-0000-0000-00001C000000}"/>
    <hyperlink ref="C15" location="'Horn &amp; Bauer '!R1C1" display="Horn &amp; Bauer" xr:uid="{00000000-0004-0000-0000-00001F000000}"/>
    <hyperlink ref="C50" location="Старт!R1C1" display="Старт" xr:uid="{00000000-0004-0000-0000-000020000000}"/>
    <hyperlink ref="C33" location="Roberlo!R1C1" display="Roberlo" xr:uid="{00000000-0004-0000-0000-000022000000}"/>
    <hyperlink ref="C30" location="Presto!A1" display="Presto" xr:uid="{00000000-0004-0000-0000-000023000000}"/>
    <hyperlink ref="C28" location="Orientcraft!R1C1" display="Orientcraft" xr:uid="{00000000-0004-0000-0000-000024000000}"/>
    <hyperlink ref="C41" location="Spectral!A1" display="Spectral" xr:uid="{00000000-0004-0000-0000-000025000000}"/>
    <hyperlink ref="C48" location="Voylet!A1" display="Voylet" xr:uid="{00000000-0004-0000-0000-000026000000}"/>
    <hyperlink ref="E28" r:id="rId1" xr:uid="{00000000-0004-0000-0000-000028000000}"/>
    <hyperlink ref="E9" r:id="rId2" xr:uid="{00000000-0004-0000-0000-000029000000}"/>
    <hyperlink ref="E10" r:id="rId3" xr:uid="{00000000-0004-0000-0000-00002A000000}"/>
    <hyperlink ref="E8" r:id="rId4" xr:uid="{00000000-0004-0000-0000-00002B000000}"/>
    <hyperlink ref="E15" r:id="rId5" xr:uid="{00000000-0004-0000-0000-00002D000000}"/>
    <hyperlink ref="E16" r:id="rId6" xr:uid="{00000000-0004-0000-0000-00002E000000}"/>
    <hyperlink ref="E17" r:id="rId7" xr:uid="{00000000-0004-0000-0000-00002F000000}"/>
    <hyperlink ref="E18" r:id="rId8" xr:uid="{00000000-0004-0000-0000-000030000000}"/>
    <hyperlink ref="E20" r:id="rId9" xr:uid="{00000000-0004-0000-0000-000032000000}"/>
    <hyperlink ref="E21" r:id="rId10" xr:uid="{00000000-0004-0000-0000-000033000000}"/>
    <hyperlink ref="E23" r:id="rId11" xr:uid="{00000000-0004-0000-0000-000034000000}"/>
    <hyperlink ref="E25" r:id="rId12" xr:uid="{00000000-0004-0000-0000-000035000000}"/>
    <hyperlink ref="E27" r:id="rId13" xr:uid="{00000000-0004-0000-0000-000036000000}"/>
    <hyperlink ref="E30" r:id="rId14" xr:uid="{00000000-0004-0000-0000-000037000000}"/>
    <hyperlink ref="E33" r:id="rId15" xr:uid="{00000000-0004-0000-0000-000039000000}"/>
    <hyperlink ref="E38" r:id="rId16" xr:uid="{00000000-0004-0000-0000-00003B000000}"/>
    <hyperlink ref="E40" r:id="rId17" xr:uid="{00000000-0004-0000-0000-00003C000000}"/>
    <hyperlink ref="E41" r:id="rId18" xr:uid="{00000000-0004-0000-0000-00003D000000}"/>
    <hyperlink ref="E42" r:id="rId19" xr:uid="{00000000-0004-0000-0000-00003E000000}"/>
    <hyperlink ref="E44" r:id="rId20" xr:uid="{00000000-0004-0000-0000-000040000000}"/>
    <hyperlink ref="E45" r:id="rId21" xr:uid="{00000000-0004-0000-0000-000041000000}"/>
    <hyperlink ref="E46" r:id="rId22" xr:uid="{00000000-0004-0000-0000-000042000000}"/>
    <hyperlink ref="E48" r:id="rId23" xr:uid="{00000000-0004-0000-0000-000043000000}"/>
    <hyperlink ref="E49" r:id="rId24" xr:uid="{00000000-0004-0000-0000-000044000000}"/>
    <hyperlink ref="E50" r:id="rId25" xr:uid="{00000000-0004-0000-0000-000045000000}"/>
    <hyperlink ref="E51" r:id="rId26" xr:uid="{00000000-0004-0000-0000-000046000000}"/>
    <hyperlink ref="E24" r:id="rId27" xr:uid="{00000000-0004-0000-0000-000047000000}"/>
    <hyperlink ref="E36" r:id="rId28" xr:uid="{00000000-0004-0000-0000-000048000000}"/>
    <hyperlink ref="E2" r:id="rId29" xr:uid="{00000000-0004-0000-0000-000049000000}"/>
    <hyperlink ref="C31" location="Remix!R1C1" display="Remix" xr:uid="{00000000-0004-0000-0000-00004C000000}"/>
    <hyperlink ref="E31" r:id="rId30" xr:uid="{00000000-0004-0000-0000-00004D000000}"/>
    <hyperlink ref="E5" r:id="rId31" xr:uid="{00000000-0004-0000-0000-000051000000}"/>
    <hyperlink ref="C34" location="PoxelPro!A1" display="RoxelPro" xr:uid="{00000000-0004-0000-0000-000052000000}"/>
    <hyperlink ref="C39" location="Scangrip!A1" display="Scangrip" xr:uid="{00000000-0004-0000-0000-000053000000}"/>
    <hyperlink ref="E39" r:id="rId32" xr:uid="{00000000-0004-0000-0000-000054000000}"/>
    <hyperlink ref="E34" r:id="rId33" xr:uid="{00000000-0004-0000-0000-000055000000}"/>
    <hyperlink ref="E3" r:id="rId34" xr:uid="{00000000-0004-0000-0000-000056000000}"/>
    <hyperlink ref="C47" location="Volz!A1" display="Volz" xr:uid="{00000000-0004-0000-0000-000057000000}"/>
    <hyperlink ref="E47" r:id="rId35" xr:uid="{00000000-0004-0000-0000-000058000000}"/>
    <hyperlink ref="C22" location="'Mobihel MIX'!A1" display="Mobihel MIX" xr:uid="{00000000-0004-0000-0000-000059000000}"/>
    <hyperlink ref="E22" r:id="rId36" xr:uid="{00000000-0004-0000-0000-00005A000000}"/>
    <hyperlink ref="C6" location="ARP!A1" display="ARP" xr:uid="{00000000-0004-0000-0000-00005B000000}"/>
    <hyperlink ref="E12" r:id="rId37" xr:uid="{00000000-0004-0000-0000-00005F000000}"/>
    <hyperlink ref="E6" r:id="rId38" xr:uid="{00000000-0004-0000-0000-000060000000}"/>
    <hyperlink ref="C12" location="Gravihel!A1" display="Gravihel" xr:uid="{00000000-0004-0000-0000-000061000000}"/>
    <hyperlink ref="E11" r:id="rId39" xr:uid="{00000000-0004-0000-0000-000065000000}"/>
    <hyperlink ref="C14" location="'Hanco полировка '!A1" display="Hanco" xr:uid="{00000000-0004-0000-0000-000066000000}"/>
    <hyperlink ref="C13" location="'Hanco абразивы'!A1" display="Hanco" xr:uid="{00000000-0004-0000-0000-000067000000}"/>
    <hyperlink ref="C35" location="'RoxelPro индустрия'!A1" display="RoxelPro" xr:uid="{4A070D19-FE66-4A2A-9695-D6BBD6DD5A0B}"/>
    <hyperlink ref="E35" r:id="rId40" xr:uid="{DC1D262D-FCCB-48F6-9041-DE8B73666772}"/>
    <hyperlink ref="C29" location="POINT!A1" display="Point" xr:uid="{854F948A-31C7-4352-B9C0-EBA2F278059C}"/>
    <hyperlink ref="E29" r:id="rId41" xr:uid="{34C80ED3-5B67-4A22-82F6-BAD138D45541}"/>
    <hyperlink ref="C43" location="Sunmight!A1" display="Sunmight" xr:uid="{E6058AEC-9180-4D5C-8745-CBCCC75BAD3D}"/>
    <hyperlink ref="E43" r:id="rId42" xr:uid="{B4D87CF5-DB02-430C-9907-2D81B6DB823A}"/>
    <hyperlink ref="C19" location="Menzerna!A1" display="Menzerna" xr:uid="{4B274B1F-3B66-42C3-AFFE-BDCF9A856A2C}"/>
    <hyperlink ref="E19" r:id="rId43" xr:uid="{1E6C28ED-38D5-432E-803C-48F89CD1B3C5}"/>
    <hyperlink ref="E26" r:id="rId44" xr:uid="{259F4563-096B-433A-81C4-A68AF0CC885F}"/>
    <hyperlink ref="C26" location="'Novol Ultra'!R1C1" display="Novol Ultra" xr:uid="{53BA8AD4-FB2E-4AD3-B6EF-BA0FC2388467}"/>
    <hyperlink ref="C32" location="Reoflex!R1C1" display="Reoflex" xr:uid="{E6429708-0D95-4876-ACA4-3BA29341414B}"/>
    <hyperlink ref="E32" r:id="rId45" xr:uid="{FB80D7D0-1C38-49B5-8E16-D5392F782AC3}"/>
    <hyperlink ref="C37" location="Sandwox!R1C1" display="Sandwox" xr:uid="{3BD992DC-82B8-4DAC-83CB-4B941BA08561}"/>
    <hyperlink ref="C7" location="Boomer!R1C1" display="Boomer" xr:uid="{13E264F2-079B-43AC-9E2A-4AEB260ECCF7}"/>
    <hyperlink ref="E7" r:id="rId46" xr:uid="{0E3C5EA1-FAA9-4465-B318-452932774590}"/>
  </hyperlinks>
  <pageMargins left="0.2" right="0.25" top="0.61" bottom="0.74803149606299213" header="0.31496062992125984" footer="0.31496062992125984"/>
  <pageSetup paperSize="9" scale="93" orientation="portrait"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951"/>
  <sheetViews>
    <sheetView zoomScaleNormal="100" workbookViewId="0">
      <selection activeCell="H1" sqref="H1"/>
    </sheetView>
  </sheetViews>
  <sheetFormatPr defaultRowHeight="14.25" outlineLevelCol="1"/>
  <cols>
    <col min="1" max="1" width="10" style="39" customWidth="1" outlineLevel="1"/>
    <col min="2" max="2" width="21.42578125" style="44" customWidth="1"/>
    <col min="3" max="3" width="12.85546875" style="44" customWidth="1"/>
    <col min="4" max="4" width="85" style="44" customWidth="1"/>
    <col min="5" max="5" width="9.140625" style="44"/>
    <col min="6" max="6" width="7.85546875" style="44" customWidth="1"/>
    <col min="7" max="7" width="9.140625" style="44" customWidth="1"/>
    <col min="8" max="8" width="11.28515625" style="44" bestFit="1" customWidth="1"/>
    <col min="9" max="16384" width="9.140625" style="44"/>
  </cols>
  <sheetData>
    <row r="1" spans="1:8">
      <c r="H1" s="85" t="s">
        <v>3261</v>
      </c>
    </row>
    <row r="2" spans="1:8" ht="15">
      <c r="B2" s="2232" t="s">
        <v>808</v>
      </c>
      <c r="C2" s="2232"/>
      <c r="D2" s="2232"/>
      <c r="E2" s="2232"/>
      <c r="F2" s="2232"/>
    </row>
    <row r="3" spans="1:8" ht="15">
      <c r="B3" s="2232" t="s">
        <v>2786</v>
      </c>
      <c r="C3" s="2232"/>
      <c r="D3" s="2232"/>
      <c r="E3" s="2232"/>
      <c r="F3" s="2232"/>
    </row>
    <row r="4" spans="1:8" ht="15" thickBot="1">
      <c r="B4" s="140"/>
      <c r="C4" s="103"/>
      <c r="D4" s="103"/>
      <c r="E4" s="174"/>
      <c r="F4" s="174"/>
      <c r="H4" s="417">
        <v>44593</v>
      </c>
    </row>
    <row r="5" spans="1:8" ht="60.75" thickBot="1">
      <c r="A5" s="431" t="s">
        <v>8481</v>
      </c>
      <c r="B5" s="2" t="s">
        <v>8482</v>
      </c>
      <c r="C5" s="579" t="s">
        <v>3298</v>
      </c>
      <c r="D5" s="432" t="s">
        <v>603</v>
      </c>
      <c r="E5" s="432" t="s">
        <v>1649</v>
      </c>
      <c r="F5" s="432" t="s">
        <v>4903</v>
      </c>
      <c r="G5" s="432" t="s">
        <v>2787</v>
      </c>
      <c r="H5" s="430" t="s">
        <v>4904</v>
      </c>
    </row>
    <row r="6" spans="1:8" ht="15" thickBot="1">
      <c r="A6" s="433"/>
      <c r="B6" s="168"/>
      <c r="C6" s="2229" t="s">
        <v>2159</v>
      </c>
      <c r="D6" s="2229"/>
      <c r="E6" s="2229"/>
      <c r="F6" s="2229"/>
      <c r="G6" s="2229"/>
      <c r="H6" s="2233"/>
    </row>
    <row r="7" spans="1:8">
      <c r="A7" s="618">
        <v>0</v>
      </c>
      <c r="B7" s="168" t="s">
        <v>2158</v>
      </c>
      <c r="C7" s="434" t="s">
        <v>8483</v>
      </c>
      <c r="D7" s="435" t="s">
        <v>2788</v>
      </c>
      <c r="E7" s="436" t="s">
        <v>2789</v>
      </c>
      <c r="F7" s="436">
        <v>1</v>
      </c>
      <c r="G7" s="436">
        <v>500</v>
      </c>
      <c r="H7" s="437">
        <v>0.79200000000000004</v>
      </c>
    </row>
    <row r="8" spans="1:8">
      <c r="A8" s="618">
        <v>0</v>
      </c>
      <c r="B8" s="168" t="s">
        <v>2158</v>
      </c>
      <c r="C8" s="434" t="s">
        <v>8484</v>
      </c>
      <c r="D8" s="435" t="s">
        <v>2790</v>
      </c>
      <c r="E8" s="436" t="s">
        <v>2789</v>
      </c>
      <c r="F8" s="436">
        <v>1</v>
      </c>
      <c r="G8" s="436">
        <v>500</v>
      </c>
      <c r="H8" s="437">
        <v>0.80400000000000005</v>
      </c>
    </row>
    <row r="9" spans="1:8">
      <c r="A9" s="618"/>
      <c r="B9" s="168"/>
      <c r="C9" s="434"/>
      <c r="D9" s="435"/>
      <c r="E9" s="436"/>
      <c r="F9" s="436"/>
      <c r="G9" s="436"/>
      <c r="H9" s="437"/>
    </row>
    <row r="10" spans="1:8">
      <c r="A10" s="618">
        <v>0</v>
      </c>
      <c r="B10" s="168" t="s">
        <v>2158</v>
      </c>
      <c r="C10" s="434" t="s">
        <v>8969</v>
      </c>
      <c r="D10" s="435" t="s">
        <v>8970</v>
      </c>
      <c r="E10" s="436" t="s">
        <v>2789</v>
      </c>
      <c r="F10" s="436">
        <v>1</v>
      </c>
      <c r="G10" s="436">
        <v>250</v>
      </c>
      <c r="H10" s="437">
        <v>0.80400000000000005</v>
      </c>
    </row>
    <row r="11" spans="1:8">
      <c r="A11" s="618">
        <v>0</v>
      </c>
      <c r="B11" s="168" t="s">
        <v>2158</v>
      </c>
      <c r="C11" s="434" t="s">
        <v>8485</v>
      </c>
      <c r="D11" s="435" t="s">
        <v>6716</v>
      </c>
      <c r="E11" s="436" t="s">
        <v>2789</v>
      </c>
      <c r="F11" s="436">
        <v>1</v>
      </c>
      <c r="G11" s="436">
        <v>250</v>
      </c>
      <c r="H11" s="437">
        <v>0.80400000000000005</v>
      </c>
    </row>
    <row r="12" spans="1:8">
      <c r="A12" s="618">
        <v>0</v>
      </c>
      <c r="B12" s="168" t="s">
        <v>2158</v>
      </c>
      <c r="C12" s="434" t="s">
        <v>8486</v>
      </c>
      <c r="D12" s="435" t="s">
        <v>6717</v>
      </c>
      <c r="E12" s="436" t="s">
        <v>2789</v>
      </c>
      <c r="F12" s="436">
        <v>1</v>
      </c>
      <c r="G12" s="436">
        <v>250</v>
      </c>
      <c r="H12" s="437">
        <v>0.80400000000000005</v>
      </c>
    </row>
    <row r="13" spans="1:8">
      <c r="A13" s="618">
        <v>0</v>
      </c>
      <c r="B13" s="168" t="s">
        <v>2158</v>
      </c>
      <c r="C13" s="434" t="s">
        <v>8487</v>
      </c>
      <c r="D13" s="435" t="s">
        <v>6718</v>
      </c>
      <c r="E13" s="436" t="s">
        <v>2789</v>
      </c>
      <c r="F13" s="436">
        <v>1</v>
      </c>
      <c r="G13" s="436">
        <v>250</v>
      </c>
      <c r="H13" s="437">
        <v>0.80400000000000005</v>
      </c>
    </row>
    <row r="14" spans="1:8">
      <c r="A14" s="618">
        <v>0</v>
      </c>
      <c r="B14" s="168" t="s">
        <v>2158</v>
      </c>
      <c r="C14" s="434" t="s">
        <v>8488</v>
      </c>
      <c r="D14" s="435" t="s">
        <v>6719</v>
      </c>
      <c r="E14" s="436" t="s">
        <v>2789</v>
      </c>
      <c r="F14" s="436">
        <v>1</v>
      </c>
      <c r="G14" s="436">
        <v>250</v>
      </c>
      <c r="H14" s="437">
        <v>0.80400000000000005</v>
      </c>
    </row>
    <row r="15" spans="1:8">
      <c r="A15" s="618">
        <v>0</v>
      </c>
      <c r="B15" s="168" t="s">
        <v>2158</v>
      </c>
      <c r="C15" s="434" t="s">
        <v>8489</v>
      </c>
      <c r="D15" s="435" t="s">
        <v>8490</v>
      </c>
      <c r="E15" s="436" t="s">
        <v>2789</v>
      </c>
      <c r="F15" s="436">
        <v>1</v>
      </c>
      <c r="G15" s="436">
        <v>250</v>
      </c>
      <c r="H15" s="437">
        <v>0.80400000000000005</v>
      </c>
    </row>
    <row r="16" spans="1:8">
      <c r="A16" s="618">
        <v>0</v>
      </c>
      <c r="B16" s="168" t="s">
        <v>2158</v>
      </c>
      <c r="C16" s="434" t="s">
        <v>8491</v>
      </c>
      <c r="D16" s="435" t="s">
        <v>6720</v>
      </c>
      <c r="E16" s="436" t="s">
        <v>2789</v>
      </c>
      <c r="F16" s="436">
        <v>1</v>
      </c>
      <c r="G16" s="436">
        <v>250</v>
      </c>
      <c r="H16" s="437">
        <v>0.80400000000000005</v>
      </c>
    </row>
    <row r="17" spans="1:8" ht="15" thickBot="1">
      <c r="A17" s="618">
        <v>0</v>
      </c>
      <c r="B17" s="168" t="s">
        <v>2158</v>
      </c>
      <c r="C17" s="438" t="s">
        <v>8492</v>
      </c>
      <c r="D17" s="439" t="s">
        <v>6721</v>
      </c>
      <c r="E17" s="440" t="s">
        <v>2789</v>
      </c>
      <c r="F17" s="440">
        <v>1</v>
      </c>
      <c r="G17" s="440">
        <v>250</v>
      </c>
      <c r="H17" s="441">
        <v>0.80400000000000005</v>
      </c>
    </row>
    <row r="18" spans="1:8" ht="15" thickBot="1">
      <c r="A18" s="618"/>
      <c r="B18" s="168" t="s">
        <v>2158</v>
      </c>
      <c r="C18" s="2229" t="s">
        <v>8493</v>
      </c>
      <c r="D18" s="2229"/>
      <c r="E18" s="2229"/>
      <c r="F18" s="2229"/>
      <c r="G18" s="2229"/>
      <c r="H18" s="2233"/>
    </row>
    <row r="19" spans="1:8">
      <c r="A19" s="618">
        <v>0</v>
      </c>
      <c r="B19" s="168" t="s">
        <v>2158</v>
      </c>
      <c r="C19" s="442" t="s">
        <v>8494</v>
      </c>
      <c r="D19" s="443" t="s">
        <v>8495</v>
      </c>
      <c r="E19" s="444" t="s">
        <v>2789</v>
      </c>
      <c r="F19" s="444">
        <v>1</v>
      </c>
      <c r="G19" s="444">
        <v>500</v>
      </c>
      <c r="H19" s="445">
        <v>0.56399999999999995</v>
      </c>
    </row>
    <row r="20" spans="1:8">
      <c r="A20" s="618">
        <v>0</v>
      </c>
      <c r="B20" s="168" t="s">
        <v>2158</v>
      </c>
      <c r="C20" s="434" t="s">
        <v>8496</v>
      </c>
      <c r="D20" s="435" t="s">
        <v>8497</v>
      </c>
      <c r="E20" s="436" t="s">
        <v>2789</v>
      </c>
      <c r="F20" s="436">
        <v>1</v>
      </c>
      <c r="G20" s="436">
        <v>500</v>
      </c>
      <c r="H20" s="437">
        <v>0.56399999999999995</v>
      </c>
    </row>
    <row r="21" spans="1:8">
      <c r="A21" s="618">
        <v>0</v>
      </c>
      <c r="B21" s="168" t="s">
        <v>2158</v>
      </c>
      <c r="C21" s="434" t="s">
        <v>8498</v>
      </c>
      <c r="D21" s="435" t="s">
        <v>8499</v>
      </c>
      <c r="E21" s="436" t="s">
        <v>2789</v>
      </c>
      <c r="F21" s="436">
        <v>1</v>
      </c>
      <c r="G21" s="436">
        <v>500</v>
      </c>
      <c r="H21" s="437">
        <v>0.56399999999999995</v>
      </c>
    </row>
    <row r="22" spans="1:8">
      <c r="A22" s="618">
        <v>0</v>
      </c>
      <c r="B22" s="168" t="s">
        <v>2158</v>
      </c>
      <c r="C22" s="434" t="s">
        <v>8500</v>
      </c>
      <c r="D22" s="435" t="s">
        <v>8501</v>
      </c>
      <c r="E22" s="436" t="s">
        <v>2789</v>
      </c>
      <c r="F22" s="436">
        <v>1</v>
      </c>
      <c r="G22" s="436">
        <v>500</v>
      </c>
      <c r="H22" s="437">
        <v>0.56399999999999995</v>
      </c>
    </row>
    <row r="23" spans="1:8">
      <c r="A23" s="618">
        <v>0</v>
      </c>
      <c r="B23" s="168" t="s">
        <v>2158</v>
      </c>
      <c r="C23" s="434" t="s">
        <v>8502</v>
      </c>
      <c r="D23" s="435" t="s">
        <v>8503</v>
      </c>
      <c r="E23" s="436" t="s">
        <v>2789</v>
      </c>
      <c r="F23" s="436">
        <v>1</v>
      </c>
      <c r="G23" s="436">
        <v>500</v>
      </c>
      <c r="H23" s="437">
        <v>0.56399999999999995</v>
      </c>
    </row>
    <row r="24" spans="1:8">
      <c r="A24" s="618">
        <v>0</v>
      </c>
      <c r="B24" s="168" t="s">
        <v>2158</v>
      </c>
      <c r="C24" s="434" t="s">
        <v>8504</v>
      </c>
      <c r="D24" s="435" t="s">
        <v>8505</v>
      </c>
      <c r="E24" s="436" t="s">
        <v>2789</v>
      </c>
      <c r="F24" s="436">
        <v>1</v>
      </c>
      <c r="G24" s="436">
        <v>500</v>
      </c>
      <c r="H24" s="437">
        <v>0.56399999999999995</v>
      </c>
    </row>
    <row r="25" spans="1:8">
      <c r="A25" s="618">
        <v>0</v>
      </c>
      <c r="B25" s="168" t="s">
        <v>2158</v>
      </c>
      <c r="C25" s="434" t="s">
        <v>8506</v>
      </c>
      <c r="D25" s="435" t="s">
        <v>8507</v>
      </c>
      <c r="E25" s="436" t="s">
        <v>2789</v>
      </c>
      <c r="F25" s="436">
        <v>1</v>
      </c>
      <c r="G25" s="436">
        <v>500</v>
      </c>
      <c r="H25" s="437">
        <v>0.56399999999999995</v>
      </c>
    </row>
    <row r="26" spans="1:8">
      <c r="A26" s="618">
        <v>0</v>
      </c>
      <c r="B26" s="168" t="s">
        <v>2158</v>
      </c>
      <c r="C26" s="434" t="s">
        <v>8508</v>
      </c>
      <c r="D26" s="435" t="s">
        <v>8509</v>
      </c>
      <c r="E26" s="436" t="s">
        <v>2789</v>
      </c>
      <c r="F26" s="436">
        <v>1</v>
      </c>
      <c r="G26" s="436">
        <v>500</v>
      </c>
      <c r="H26" s="437">
        <v>0.56399999999999995</v>
      </c>
    </row>
    <row r="27" spans="1:8" ht="15" thickBot="1">
      <c r="A27" s="618">
        <v>0</v>
      </c>
      <c r="B27" s="168" t="s">
        <v>2158</v>
      </c>
      <c r="C27" s="434" t="s">
        <v>8510</v>
      </c>
      <c r="D27" s="435" t="s">
        <v>8511</v>
      </c>
      <c r="E27" s="436" t="s">
        <v>2789</v>
      </c>
      <c r="F27" s="436">
        <v>1</v>
      </c>
      <c r="G27" s="436">
        <v>500</v>
      </c>
      <c r="H27" s="437">
        <v>0.56399999999999995</v>
      </c>
    </row>
    <row r="28" spans="1:8" ht="15" thickBot="1">
      <c r="A28" s="618"/>
      <c r="B28" s="168"/>
      <c r="C28" s="2229" t="s">
        <v>2160</v>
      </c>
      <c r="D28" s="2229"/>
      <c r="E28" s="2229"/>
      <c r="F28" s="2229"/>
      <c r="G28" s="2229"/>
      <c r="H28" s="2233"/>
    </row>
    <row r="29" spans="1:8">
      <c r="A29" s="618">
        <v>0</v>
      </c>
      <c r="B29" s="168" t="s">
        <v>3299</v>
      </c>
      <c r="C29" s="434" t="s">
        <v>8512</v>
      </c>
      <c r="D29" s="435" t="s">
        <v>2791</v>
      </c>
      <c r="E29" s="436" t="s">
        <v>1248</v>
      </c>
      <c r="F29" s="436">
        <v>1</v>
      </c>
      <c r="G29" s="436">
        <v>5</v>
      </c>
      <c r="H29" s="437">
        <v>73.536000000000001</v>
      </c>
    </row>
    <row r="30" spans="1:8">
      <c r="A30" s="618">
        <v>0</v>
      </c>
      <c r="B30" s="168" t="s">
        <v>3299</v>
      </c>
      <c r="C30" s="434" t="s">
        <v>8513</v>
      </c>
      <c r="D30" s="435" t="s">
        <v>2792</v>
      </c>
      <c r="E30" s="436" t="s">
        <v>1248</v>
      </c>
      <c r="F30" s="436">
        <v>1</v>
      </c>
      <c r="G30" s="436">
        <v>5</v>
      </c>
      <c r="H30" s="437">
        <v>73.536000000000001</v>
      </c>
    </row>
    <row r="31" spans="1:8">
      <c r="A31" s="618">
        <v>0</v>
      </c>
      <c r="B31" s="168" t="s">
        <v>3299</v>
      </c>
      <c r="C31" s="434" t="s">
        <v>8514</v>
      </c>
      <c r="D31" s="435" t="s">
        <v>2793</v>
      </c>
      <c r="E31" s="436" t="s">
        <v>1248</v>
      </c>
      <c r="F31" s="436">
        <v>1</v>
      </c>
      <c r="G31" s="436">
        <v>5</v>
      </c>
      <c r="H31" s="437">
        <v>73.536000000000001</v>
      </c>
    </row>
    <row r="32" spans="1:8">
      <c r="A32" s="618">
        <v>0</v>
      </c>
      <c r="B32" s="168" t="s">
        <v>3299</v>
      </c>
      <c r="C32" s="434" t="s">
        <v>8515</v>
      </c>
      <c r="D32" s="435" t="s">
        <v>2794</v>
      </c>
      <c r="E32" s="436" t="s">
        <v>1248</v>
      </c>
      <c r="F32" s="436">
        <v>1</v>
      </c>
      <c r="G32" s="436">
        <v>5</v>
      </c>
      <c r="H32" s="437">
        <v>73.536000000000001</v>
      </c>
    </row>
    <row r="33" spans="1:8">
      <c r="A33" s="618"/>
      <c r="B33" s="168"/>
      <c r="C33" s="434"/>
      <c r="D33" s="435"/>
      <c r="E33" s="436"/>
      <c r="F33" s="436"/>
      <c r="G33" s="436"/>
      <c r="H33" s="437"/>
    </row>
    <row r="34" spans="1:8">
      <c r="A34" s="618">
        <v>0</v>
      </c>
      <c r="B34" s="168" t="s">
        <v>2158</v>
      </c>
      <c r="C34" s="434" t="s">
        <v>8516</v>
      </c>
      <c r="D34" s="435" t="s">
        <v>2795</v>
      </c>
      <c r="E34" s="436" t="s">
        <v>1248</v>
      </c>
      <c r="F34" s="436">
        <v>1</v>
      </c>
      <c r="G34" s="436">
        <v>10</v>
      </c>
      <c r="H34" s="437">
        <v>11.052</v>
      </c>
    </row>
    <row r="35" spans="1:8" ht="15" thickBot="1">
      <c r="A35" s="618">
        <v>0</v>
      </c>
      <c r="B35" s="168" t="s">
        <v>2158</v>
      </c>
      <c r="C35" s="434" t="s">
        <v>8517</v>
      </c>
      <c r="D35" s="435" t="s">
        <v>2796</v>
      </c>
      <c r="E35" s="436" t="s">
        <v>1248</v>
      </c>
      <c r="F35" s="436">
        <v>1</v>
      </c>
      <c r="G35" s="436">
        <v>10</v>
      </c>
      <c r="H35" s="437">
        <v>11.052</v>
      </c>
    </row>
    <row r="36" spans="1:8" ht="15" thickBot="1">
      <c r="A36" s="618"/>
      <c r="B36" s="168"/>
      <c r="C36" s="2229" t="s">
        <v>2797</v>
      </c>
      <c r="D36" s="2229"/>
      <c r="E36" s="2229"/>
      <c r="F36" s="2229"/>
      <c r="G36" s="2229"/>
      <c r="H36" s="2233"/>
    </row>
    <row r="37" spans="1:8">
      <c r="A37" s="618">
        <v>0</v>
      </c>
      <c r="B37" s="168" t="s">
        <v>2158</v>
      </c>
      <c r="C37" s="434" t="s">
        <v>8518</v>
      </c>
      <c r="D37" s="435" t="s">
        <v>2798</v>
      </c>
      <c r="E37" s="436" t="s">
        <v>2789</v>
      </c>
      <c r="F37" s="436">
        <v>1</v>
      </c>
      <c r="G37" s="436">
        <v>250</v>
      </c>
      <c r="H37" s="437">
        <v>0.81599999999999995</v>
      </c>
    </row>
    <row r="38" spans="1:8">
      <c r="A38" s="618">
        <v>0</v>
      </c>
      <c r="B38" s="168" t="s">
        <v>2158</v>
      </c>
      <c r="C38" s="434" t="s">
        <v>8519</v>
      </c>
      <c r="D38" s="435" t="s">
        <v>2799</v>
      </c>
      <c r="E38" s="436" t="s">
        <v>2789</v>
      </c>
      <c r="F38" s="436">
        <v>1</v>
      </c>
      <c r="G38" s="436">
        <v>250</v>
      </c>
      <c r="H38" s="437">
        <v>0.88800000000000001</v>
      </c>
    </row>
    <row r="39" spans="1:8" ht="15" thickBot="1">
      <c r="A39" s="618">
        <v>0</v>
      </c>
      <c r="B39" s="168" t="s">
        <v>2158</v>
      </c>
      <c r="C39" s="434" t="s">
        <v>8520</v>
      </c>
      <c r="D39" s="435" t="s">
        <v>2800</v>
      </c>
      <c r="E39" s="436" t="s">
        <v>2789</v>
      </c>
      <c r="F39" s="436">
        <v>1</v>
      </c>
      <c r="G39" s="436">
        <v>250</v>
      </c>
      <c r="H39" s="437">
        <v>0.97199999999999998</v>
      </c>
    </row>
    <row r="40" spans="1:8" ht="15" thickBot="1">
      <c r="A40" s="618"/>
      <c r="B40" s="168"/>
      <c r="C40" s="2229" t="s">
        <v>2801</v>
      </c>
      <c r="D40" s="2229"/>
      <c r="E40" s="2229"/>
      <c r="F40" s="2229"/>
      <c r="G40" s="2229"/>
      <c r="H40" s="2233"/>
    </row>
    <row r="41" spans="1:8">
      <c r="A41" s="618">
        <v>0</v>
      </c>
      <c r="B41" s="168" t="s">
        <v>2158</v>
      </c>
      <c r="C41" s="434" t="s">
        <v>8521</v>
      </c>
      <c r="D41" s="435" t="s">
        <v>2802</v>
      </c>
      <c r="E41" s="436" t="s">
        <v>2789</v>
      </c>
      <c r="F41" s="436">
        <v>1</v>
      </c>
      <c r="G41" s="436">
        <v>250</v>
      </c>
      <c r="H41" s="437">
        <v>1.032</v>
      </c>
    </row>
    <row r="42" spans="1:8">
      <c r="A42" s="618">
        <v>0</v>
      </c>
      <c r="B42" s="168" t="s">
        <v>2158</v>
      </c>
      <c r="C42" s="434" t="s">
        <v>8522</v>
      </c>
      <c r="D42" s="435" t="s">
        <v>2803</v>
      </c>
      <c r="E42" s="436" t="s">
        <v>2789</v>
      </c>
      <c r="F42" s="436">
        <v>1</v>
      </c>
      <c r="G42" s="436">
        <v>250</v>
      </c>
      <c r="H42" s="437">
        <v>0.88800000000000001</v>
      </c>
    </row>
    <row r="43" spans="1:8" ht="15" thickBot="1">
      <c r="A43" s="618">
        <v>0</v>
      </c>
      <c r="B43" s="168" t="s">
        <v>2158</v>
      </c>
      <c r="C43" s="434" t="s">
        <v>8523</v>
      </c>
      <c r="D43" s="435" t="s">
        <v>2804</v>
      </c>
      <c r="E43" s="436" t="s">
        <v>2789</v>
      </c>
      <c r="F43" s="436">
        <v>1</v>
      </c>
      <c r="G43" s="436">
        <v>250</v>
      </c>
      <c r="H43" s="437">
        <v>0.92400000000000004</v>
      </c>
    </row>
    <row r="44" spans="1:8" ht="15" thickBot="1">
      <c r="A44" s="618"/>
      <c r="B44" s="168"/>
      <c r="C44" s="2229" t="s">
        <v>2805</v>
      </c>
      <c r="D44" s="2229"/>
      <c r="E44" s="2229"/>
      <c r="F44" s="2229"/>
      <c r="G44" s="2229"/>
      <c r="H44" s="2233"/>
    </row>
    <row r="45" spans="1:8">
      <c r="A45" s="618">
        <v>0</v>
      </c>
      <c r="B45" s="168" t="s">
        <v>2158</v>
      </c>
      <c r="C45" s="434" t="s">
        <v>8524</v>
      </c>
      <c r="D45" s="435" t="s">
        <v>2806</v>
      </c>
      <c r="E45" s="436" t="s">
        <v>2789</v>
      </c>
      <c r="F45" s="436">
        <v>1</v>
      </c>
      <c r="G45" s="436">
        <v>500</v>
      </c>
      <c r="H45" s="437">
        <v>0.36</v>
      </c>
    </row>
    <row r="46" spans="1:8">
      <c r="A46" s="618">
        <v>0</v>
      </c>
      <c r="B46" s="168" t="s">
        <v>2158</v>
      </c>
      <c r="C46" s="434" t="s">
        <v>8525</v>
      </c>
      <c r="D46" s="435" t="s">
        <v>2807</v>
      </c>
      <c r="E46" s="436" t="s">
        <v>2789</v>
      </c>
      <c r="F46" s="436">
        <v>1</v>
      </c>
      <c r="G46" s="436">
        <v>500</v>
      </c>
      <c r="H46" s="437">
        <v>0.36</v>
      </c>
    </row>
    <row r="47" spans="1:8">
      <c r="A47" s="618">
        <v>0</v>
      </c>
      <c r="B47" s="168" t="s">
        <v>2158</v>
      </c>
      <c r="C47" s="434" t="s">
        <v>8526</v>
      </c>
      <c r="D47" s="435" t="s">
        <v>2808</v>
      </c>
      <c r="E47" s="436" t="s">
        <v>2789</v>
      </c>
      <c r="F47" s="436">
        <v>1</v>
      </c>
      <c r="G47" s="436">
        <v>500</v>
      </c>
      <c r="H47" s="437">
        <v>0.36</v>
      </c>
    </row>
    <row r="48" spans="1:8">
      <c r="A48" s="618">
        <v>0</v>
      </c>
      <c r="B48" s="168" t="s">
        <v>2158</v>
      </c>
      <c r="C48" s="434" t="s">
        <v>8527</v>
      </c>
      <c r="D48" s="435" t="s">
        <v>2809</v>
      </c>
      <c r="E48" s="436" t="s">
        <v>2789</v>
      </c>
      <c r="F48" s="436">
        <v>1</v>
      </c>
      <c r="G48" s="436">
        <v>500</v>
      </c>
      <c r="H48" s="437">
        <v>0.36</v>
      </c>
    </row>
    <row r="49" spans="1:8">
      <c r="A49" s="618">
        <v>0</v>
      </c>
      <c r="B49" s="168" t="s">
        <v>2158</v>
      </c>
      <c r="C49" s="434" t="s">
        <v>8528</v>
      </c>
      <c r="D49" s="435" t="s">
        <v>2810</v>
      </c>
      <c r="E49" s="436" t="s">
        <v>2789</v>
      </c>
      <c r="F49" s="436">
        <v>1</v>
      </c>
      <c r="G49" s="436">
        <v>500</v>
      </c>
      <c r="H49" s="437">
        <v>0.36</v>
      </c>
    </row>
    <row r="50" spans="1:8">
      <c r="A50" s="618">
        <v>0</v>
      </c>
      <c r="B50" s="168" t="s">
        <v>2158</v>
      </c>
      <c r="C50" s="434" t="s">
        <v>8529</v>
      </c>
      <c r="D50" s="435" t="s">
        <v>2811</v>
      </c>
      <c r="E50" s="436" t="s">
        <v>2789</v>
      </c>
      <c r="F50" s="436">
        <v>1</v>
      </c>
      <c r="G50" s="436">
        <v>500</v>
      </c>
      <c r="H50" s="437">
        <v>0.36</v>
      </c>
    </row>
    <row r="51" spans="1:8">
      <c r="A51" s="618">
        <v>0</v>
      </c>
      <c r="B51" s="168" t="s">
        <v>2158</v>
      </c>
      <c r="C51" s="434" t="s">
        <v>8530</v>
      </c>
      <c r="D51" s="435" t="s">
        <v>2812</v>
      </c>
      <c r="E51" s="436" t="s">
        <v>2789</v>
      </c>
      <c r="F51" s="436">
        <v>1</v>
      </c>
      <c r="G51" s="436">
        <v>500</v>
      </c>
      <c r="H51" s="437">
        <v>0.36</v>
      </c>
    </row>
    <row r="52" spans="1:8">
      <c r="A52" s="618">
        <v>0</v>
      </c>
      <c r="B52" s="168" t="s">
        <v>2158</v>
      </c>
      <c r="C52" s="434" t="s">
        <v>8531</v>
      </c>
      <c r="D52" s="435" t="s">
        <v>2813</v>
      </c>
      <c r="E52" s="436" t="s">
        <v>2789</v>
      </c>
      <c r="F52" s="436">
        <v>1</v>
      </c>
      <c r="G52" s="436">
        <v>500</v>
      </c>
      <c r="H52" s="437">
        <v>0.36</v>
      </c>
    </row>
    <row r="53" spans="1:8">
      <c r="A53" s="618">
        <v>0</v>
      </c>
      <c r="B53" s="168" t="s">
        <v>2158</v>
      </c>
      <c r="C53" s="434" t="s">
        <v>8532</v>
      </c>
      <c r="D53" s="435" t="s">
        <v>2814</v>
      </c>
      <c r="E53" s="436" t="s">
        <v>2789</v>
      </c>
      <c r="F53" s="436">
        <v>1</v>
      </c>
      <c r="G53" s="436">
        <v>500</v>
      </c>
      <c r="H53" s="437">
        <v>0.36</v>
      </c>
    </row>
    <row r="54" spans="1:8">
      <c r="A54" s="618">
        <v>0</v>
      </c>
      <c r="B54" s="168" t="s">
        <v>2158</v>
      </c>
      <c r="C54" s="434" t="s">
        <v>8533</v>
      </c>
      <c r="D54" s="435" t="s">
        <v>2815</v>
      </c>
      <c r="E54" s="436" t="s">
        <v>2789</v>
      </c>
      <c r="F54" s="436">
        <v>1</v>
      </c>
      <c r="G54" s="436">
        <v>500</v>
      </c>
      <c r="H54" s="437">
        <v>0.36</v>
      </c>
    </row>
    <row r="55" spans="1:8" ht="15" thickBot="1">
      <c r="A55" s="618">
        <v>0</v>
      </c>
      <c r="B55" s="168" t="s">
        <v>2158</v>
      </c>
      <c r="C55" s="438" t="s">
        <v>8534</v>
      </c>
      <c r="D55" s="439" t="s">
        <v>2816</v>
      </c>
      <c r="E55" s="440" t="s">
        <v>2789</v>
      </c>
      <c r="F55" s="440">
        <v>1</v>
      </c>
      <c r="G55" s="440">
        <v>500</v>
      </c>
      <c r="H55" s="441">
        <v>0.36</v>
      </c>
    </row>
    <row r="56" spans="1:8" ht="15" thickBot="1">
      <c r="A56" s="618"/>
      <c r="B56" s="168" t="s">
        <v>2158</v>
      </c>
      <c r="C56" s="2229" t="s">
        <v>6166</v>
      </c>
      <c r="D56" s="2229"/>
      <c r="E56" s="2229"/>
      <c r="F56" s="2229"/>
      <c r="G56" s="2229"/>
      <c r="H56" s="441"/>
    </row>
    <row r="57" spans="1:8">
      <c r="A57" s="618">
        <v>0</v>
      </c>
      <c r="B57" s="168" t="s">
        <v>2158</v>
      </c>
      <c r="C57" s="438" t="s">
        <v>8535</v>
      </c>
      <c r="D57" s="439" t="s">
        <v>6167</v>
      </c>
      <c r="E57" s="440" t="s">
        <v>2789</v>
      </c>
      <c r="F57" s="440">
        <v>1</v>
      </c>
      <c r="G57" s="440">
        <v>80</v>
      </c>
      <c r="H57" s="441">
        <v>2.976</v>
      </c>
    </row>
    <row r="58" spans="1:8">
      <c r="A58" s="618">
        <v>0</v>
      </c>
      <c r="B58" s="168" t="s">
        <v>2158</v>
      </c>
      <c r="C58" s="438" t="s">
        <v>8536</v>
      </c>
      <c r="D58" s="439" t="s">
        <v>6168</v>
      </c>
      <c r="E58" s="440" t="s">
        <v>2789</v>
      </c>
      <c r="F58" s="440">
        <v>1</v>
      </c>
      <c r="G58" s="440">
        <v>80</v>
      </c>
      <c r="H58" s="441">
        <v>2.976</v>
      </c>
    </row>
    <row r="59" spans="1:8">
      <c r="A59" s="618">
        <v>0</v>
      </c>
      <c r="B59" s="168" t="s">
        <v>2158</v>
      </c>
      <c r="C59" s="438" t="s">
        <v>8537</v>
      </c>
      <c r="D59" s="439" t="s">
        <v>6169</v>
      </c>
      <c r="E59" s="440" t="s">
        <v>2789</v>
      </c>
      <c r="F59" s="440">
        <v>1</v>
      </c>
      <c r="G59" s="440">
        <v>80</v>
      </c>
      <c r="H59" s="441">
        <v>2.976</v>
      </c>
    </row>
    <row r="60" spans="1:8">
      <c r="A60" s="618">
        <v>0</v>
      </c>
      <c r="B60" s="168" t="s">
        <v>2158</v>
      </c>
      <c r="C60" s="438" t="s">
        <v>8538</v>
      </c>
      <c r="D60" s="439" t="s">
        <v>6170</v>
      </c>
      <c r="E60" s="440" t="s">
        <v>2789</v>
      </c>
      <c r="F60" s="440">
        <v>1</v>
      </c>
      <c r="G60" s="440">
        <v>80</v>
      </c>
      <c r="H60" s="441">
        <v>2.976</v>
      </c>
    </row>
    <row r="61" spans="1:8" ht="15" thickBot="1">
      <c r="A61" s="618">
        <v>0</v>
      </c>
      <c r="B61" s="168" t="s">
        <v>2158</v>
      </c>
      <c r="C61" s="438" t="s">
        <v>8539</v>
      </c>
      <c r="D61" s="439" t="s">
        <v>6171</v>
      </c>
      <c r="E61" s="440" t="s">
        <v>2789</v>
      </c>
      <c r="F61" s="440">
        <v>1</v>
      </c>
      <c r="G61" s="440">
        <v>80</v>
      </c>
      <c r="H61" s="441">
        <v>2.976</v>
      </c>
    </row>
    <row r="62" spans="1:8" ht="15" thickBot="1">
      <c r="A62" s="618"/>
      <c r="B62" s="168"/>
      <c r="C62" s="2229" t="s">
        <v>2817</v>
      </c>
      <c r="D62" s="2229"/>
      <c r="E62" s="2229"/>
      <c r="F62" s="2229"/>
      <c r="G62" s="2229"/>
      <c r="H62" s="576"/>
    </row>
    <row r="63" spans="1:8">
      <c r="A63" s="618">
        <v>0</v>
      </c>
      <c r="B63" s="168" t="s">
        <v>3299</v>
      </c>
      <c r="C63" s="442" t="s">
        <v>8540</v>
      </c>
      <c r="D63" s="443" t="s">
        <v>2792</v>
      </c>
      <c r="E63" s="444" t="s">
        <v>1248</v>
      </c>
      <c r="F63" s="444">
        <v>1</v>
      </c>
      <c r="G63" s="444">
        <v>5</v>
      </c>
      <c r="H63" s="445">
        <v>56.16</v>
      </c>
    </row>
    <row r="64" spans="1:8">
      <c r="A64" s="618">
        <v>0</v>
      </c>
      <c r="B64" s="168" t="s">
        <v>3299</v>
      </c>
      <c r="C64" s="434" t="s">
        <v>8541</v>
      </c>
      <c r="D64" s="435" t="s">
        <v>2791</v>
      </c>
      <c r="E64" s="436" t="s">
        <v>1248</v>
      </c>
      <c r="F64" s="436">
        <v>1</v>
      </c>
      <c r="G64" s="436">
        <v>5</v>
      </c>
      <c r="H64" s="437">
        <v>56.16</v>
      </c>
    </row>
    <row r="65" spans="1:8">
      <c r="A65" s="618">
        <v>0</v>
      </c>
      <c r="B65" s="168" t="s">
        <v>3299</v>
      </c>
      <c r="C65" s="434" t="s">
        <v>8542</v>
      </c>
      <c r="D65" s="435" t="s">
        <v>6722</v>
      </c>
      <c r="E65" s="436" t="s">
        <v>1248</v>
      </c>
      <c r="F65" s="436">
        <v>1</v>
      </c>
      <c r="G65" s="436">
        <v>5</v>
      </c>
      <c r="H65" s="437">
        <v>56.16</v>
      </c>
    </row>
    <row r="66" spans="1:8" ht="15" thickBot="1">
      <c r="A66" s="618">
        <v>0</v>
      </c>
      <c r="B66" s="168" t="s">
        <v>3299</v>
      </c>
      <c r="C66" s="434" t="s">
        <v>8543</v>
      </c>
      <c r="D66" s="435" t="s">
        <v>6723</v>
      </c>
      <c r="E66" s="436" t="s">
        <v>1248</v>
      </c>
      <c r="F66" s="436">
        <v>1</v>
      </c>
      <c r="G66" s="436">
        <v>5</v>
      </c>
      <c r="H66" s="437">
        <v>56.16</v>
      </c>
    </row>
    <row r="67" spans="1:8" ht="15" thickBot="1">
      <c r="A67" s="618"/>
      <c r="B67" s="168"/>
      <c r="C67" s="2229" t="s">
        <v>2818</v>
      </c>
      <c r="D67" s="2229"/>
      <c r="E67" s="2229"/>
      <c r="F67" s="2229"/>
      <c r="G67" s="2229"/>
      <c r="H67" s="576"/>
    </row>
    <row r="68" spans="1:8">
      <c r="A68" s="618">
        <v>0</v>
      </c>
      <c r="B68" s="168" t="s">
        <v>2158</v>
      </c>
      <c r="C68" s="442" t="s">
        <v>8544</v>
      </c>
      <c r="D68" s="443" t="s">
        <v>2819</v>
      </c>
      <c r="E68" s="444" t="s">
        <v>1248</v>
      </c>
      <c r="F68" s="444">
        <v>1</v>
      </c>
      <c r="G68" s="444">
        <v>10</v>
      </c>
      <c r="H68" s="445">
        <v>10.236000000000001</v>
      </c>
    </row>
    <row r="69" spans="1:8" ht="15" thickBot="1">
      <c r="A69" s="618">
        <v>0</v>
      </c>
      <c r="B69" s="168" t="s">
        <v>2158</v>
      </c>
      <c r="C69" s="434" t="s">
        <v>8545</v>
      </c>
      <c r="D69" s="435" t="s">
        <v>2820</v>
      </c>
      <c r="E69" s="436" t="s">
        <v>1248</v>
      </c>
      <c r="F69" s="436">
        <v>1</v>
      </c>
      <c r="G69" s="436">
        <v>10</v>
      </c>
      <c r="H69" s="437">
        <v>10.236000000000001</v>
      </c>
    </row>
    <row r="70" spans="1:8" ht="15" thickBot="1">
      <c r="A70" s="618"/>
      <c r="B70" s="168"/>
      <c r="C70" s="2229" t="s">
        <v>6724</v>
      </c>
      <c r="D70" s="2229">
        <v>0</v>
      </c>
      <c r="E70" s="2229">
        <v>0</v>
      </c>
      <c r="F70" s="2229">
        <v>0</v>
      </c>
      <c r="G70" s="2229">
        <v>0</v>
      </c>
      <c r="H70" s="576">
        <v>0</v>
      </c>
    </row>
    <row r="71" spans="1:8">
      <c r="A71" s="618">
        <v>0</v>
      </c>
      <c r="B71" s="168" t="s">
        <v>2158</v>
      </c>
      <c r="C71" s="434">
        <v>33377</v>
      </c>
      <c r="D71" s="435" t="s">
        <v>6725</v>
      </c>
      <c r="E71" s="436" t="s">
        <v>1248</v>
      </c>
      <c r="F71" s="436">
        <v>1</v>
      </c>
      <c r="G71" s="436">
        <v>90</v>
      </c>
      <c r="H71" s="437">
        <v>1.8480000000000001</v>
      </c>
    </row>
    <row r="72" spans="1:8">
      <c r="A72" s="618">
        <v>0</v>
      </c>
      <c r="B72" s="168" t="s">
        <v>2158</v>
      </c>
      <c r="C72" s="434">
        <v>33379</v>
      </c>
      <c r="D72" s="435" t="s">
        <v>6726</v>
      </c>
      <c r="E72" s="436" t="s">
        <v>1248</v>
      </c>
      <c r="F72" s="436">
        <v>1</v>
      </c>
      <c r="G72" s="436">
        <v>90</v>
      </c>
      <c r="H72" s="437">
        <v>1.86</v>
      </c>
    </row>
    <row r="73" spans="1:8">
      <c r="A73" s="618">
        <v>0</v>
      </c>
      <c r="B73" s="168" t="s">
        <v>2158</v>
      </c>
      <c r="C73" s="434">
        <v>33380</v>
      </c>
      <c r="D73" s="435" t="s">
        <v>6727</v>
      </c>
      <c r="E73" s="436" t="s">
        <v>1248</v>
      </c>
      <c r="F73" s="436">
        <v>1</v>
      </c>
      <c r="G73" s="436">
        <v>90</v>
      </c>
      <c r="H73" s="437">
        <v>1.86</v>
      </c>
    </row>
    <row r="74" spans="1:8">
      <c r="A74" s="618">
        <v>0</v>
      </c>
      <c r="B74" s="168" t="s">
        <v>2158</v>
      </c>
      <c r="C74" s="434">
        <v>33389</v>
      </c>
      <c r="D74" s="435" t="s">
        <v>6728</v>
      </c>
      <c r="E74" s="436" t="s">
        <v>1248</v>
      </c>
      <c r="F74" s="436">
        <v>1</v>
      </c>
      <c r="G74" s="436">
        <v>90</v>
      </c>
      <c r="H74" s="437">
        <v>2.64</v>
      </c>
    </row>
    <row r="75" spans="1:8">
      <c r="A75" s="618">
        <v>0</v>
      </c>
      <c r="B75" s="168" t="s">
        <v>2158</v>
      </c>
      <c r="C75" s="434">
        <v>33391</v>
      </c>
      <c r="D75" s="435" t="s">
        <v>6729</v>
      </c>
      <c r="E75" s="436" t="s">
        <v>1248</v>
      </c>
      <c r="F75" s="436">
        <v>1</v>
      </c>
      <c r="G75" s="436">
        <v>90</v>
      </c>
      <c r="H75" s="437">
        <v>2.64</v>
      </c>
    </row>
    <row r="76" spans="1:8" ht="15" thickBot="1">
      <c r="A76" s="618">
        <v>0</v>
      </c>
      <c r="B76" s="168" t="s">
        <v>2158</v>
      </c>
      <c r="C76" s="434">
        <v>33392</v>
      </c>
      <c r="D76" s="435" t="s">
        <v>6730</v>
      </c>
      <c r="E76" s="436" t="s">
        <v>1248</v>
      </c>
      <c r="F76" s="436">
        <v>1</v>
      </c>
      <c r="G76" s="436">
        <v>90</v>
      </c>
      <c r="H76" s="437">
        <v>2.64</v>
      </c>
    </row>
    <row r="77" spans="1:8" ht="15" thickBot="1">
      <c r="A77" s="618"/>
      <c r="B77" s="168"/>
      <c r="C77" s="2229" t="s">
        <v>2161</v>
      </c>
      <c r="D77" s="2229"/>
      <c r="E77" s="2229"/>
      <c r="F77" s="2229"/>
      <c r="G77" s="2229"/>
      <c r="H77" s="576"/>
    </row>
    <row r="78" spans="1:8" ht="15" thickBot="1">
      <c r="A78" s="618"/>
      <c r="B78" s="168"/>
      <c r="C78" s="2229" t="s">
        <v>2162</v>
      </c>
      <c r="D78" s="2229"/>
      <c r="E78" s="2229"/>
      <c r="F78" s="2229"/>
      <c r="G78" s="2229"/>
      <c r="H78" s="576"/>
    </row>
    <row r="79" spans="1:8">
      <c r="A79" s="618">
        <v>0</v>
      </c>
      <c r="B79" s="168" t="s">
        <v>2158</v>
      </c>
      <c r="C79" s="434">
        <v>30639</v>
      </c>
      <c r="D79" s="435" t="s">
        <v>2821</v>
      </c>
      <c r="E79" s="436" t="s">
        <v>1247</v>
      </c>
      <c r="F79" s="436">
        <v>1</v>
      </c>
      <c r="G79" s="436">
        <v>300</v>
      </c>
      <c r="H79" s="437">
        <v>0.48000000000000004</v>
      </c>
    </row>
    <row r="80" spans="1:8">
      <c r="A80" s="618">
        <v>0</v>
      </c>
      <c r="B80" s="168" t="s">
        <v>2158</v>
      </c>
      <c r="C80" s="434">
        <v>30640</v>
      </c>
      <c r="D80" s="435" t="s">
        <v>2822</v>
      </c>
      <c r="E80" s="436" t="s">
        <v>1247</v>
      </c>
      <c r="F80" s="436">
        <v>1</v>
      </c>
      <c r="G80" s="436">
        <v>300</v>
      </c>
      <c r="H80" s="437">
        <v>0.48000000000000004</v>
      </c>
    </row>
    <row r="81" spans="1:8">
      <c r="A81" s="618">
        <v>0</v>
      </c>
      <c r="B81" s="168" t="s">
        <v>2158</v>
      </c>
      <c r="C81" s="434">
        <v>30641</v>
      </c>
      <c r="D81" s="435" t="s">
        <v>2823</v>
      </c>
      <c r="E81" s="436" t="s">
        <v>1247</v>
      </c>
      <c r="F81" s="436">
        <v>1</v>
      </c>
      <c r="G81" s="436">
        <v>300</v>
      </c>
      <c r="H81" s="437">
        <v>0.48000000000000004</v>
      </c>
    </row>
    <row r="82" spans="1:8">
      <c r="A82" s="618">
        <v>0</v>
      </c>
      <c r="B82" s="168" t="s">
        <v>2158</v>
      </c>
      <c r="C82" s="434">
        <v>30643</v>
      </c>
      <c r="D82" s="435" t="s">
        <v>2824</v>
      </c>
      <c r="E82" s="436" t="s">
        <v>1247</v>
      </c>
      <c r="F82" s="436">
        <v>1</v>
      </c>
      <c r="G82" s="436">
        <v>300</v>
      </c>
      <c r="H82" s="437">
        <v>0.48000000000000004</v>
      </c>
    </row>
    <row r="83" spans="1:8">
      <c r="A83" s="618">
        <v>0</v>
      </c>
      <c r="B83" s="168" t="s">
        <v>2158</v>
      </c>
      <c r="C83" s="434">
        <v>30645</v>
      </c>
      <c r="D83" s="435" t="s">
        <v>2825</v>
      </c>
      <c r="E83" s="436" t="s">
        <v>1247</v>
      </c>
      <c r="F83" s="436">
        <v>1</v>
      </c>
      <c r="G83" s="436">
        <v>300</v>
      </c>
      <c r="H83" s="437">
        <v>0.48000000000000004</v>
      </c>
    </row>
    <row r="84" spans="1:8">
      <c r="A84" s="618">
        <v>0</v>
      </c>
      <c r="B84" s="168" t="s">
        <v>2158</v>
      </c>
      <c r="C84" s="434">
        <v>30647</v>
      </c>
      <c r="D84" s="435" t="s">
        <v>2826</v>
      </c>
      <c r="E84" s="436" t="s">
        <v>1247</v>
      </c>
      <c r="F84" s="436">
        <v>1</v>
      </c>
      <c r="G84" s="436">
        <v>300</v>
      </c>
      <c r="H84" s="437">
        <v>0.48000000000000004</v>
      </c>
    </row>
    <row r="85" spans="1:8">
      <c r="A85" s="618">
        <v>0</v>
      </c>
      <c r="B85" s="168" t="s">
        <v>2158</v>
      </c>
      <c r="C85" s="434">
        <v>30649</v>
      </c>
      <c r="D85" s="435" t="s">
        <v>2827</v>
      </c>
      <c r="E85" s="436" t="s">
        <v>1247</v>
      </c>
      <c r="F85" s="436">
        <v>1</v>
      </c>
      <c r="G85" s="436">
        <v>300</v>
      </c>
      <c r="H85" s="437">
        <v>0.48000000000000004</v>
      </c>
    </row>
    <row r="86" spans="1:8">
      <c r="A86" s="618"/>
      <c r="B86" s="168"/>
      <c r="C86" s="434"/>
      <c r="D86" s="435"/>
      <c r="E86" s="436"/>
      <c r="F86" s="436"/>
      <c r="G86" s="436"/>
      <c r="H86" s="437"/>
    </row>
    <row r="87" spans="1:8">
      <c r="A87" s="618">
        <v>0</v>
      </c>
      <c r="B87" s="168" t="s">
        <v>2158</v>
      </c>
      <c r="C87" s="434">
        <v>30627</v>
      </c>
      <c r="D87" s="435" t="s">
        <v>2828</v>
      </c>
      <c r="E87" s="436" t="s">
        <v>1247</v>
      </c>
      <c r="F87" s="436">
        <v>1</v>
      </c>
      <c r="G87" s="436">
        <v>300</v>
      </c>
      <c r="H87" s="437">
        <v>1.248</v>
      </c>
    </row>
    <row r="88" spans="1:8">
      <c r="A88" s="618">
        <v>0</v>
      </c>
      <c r="B88" s="168" t="s">
        <v>2158</v>
      </c>
      <c r="C88" s="434">
        <v>30628</v>
      </c>
      <c r="D88" s="435" t="s">
        <v>2829</v>
      </c>
      <c r="E88" s="436" t="s">
        <v>1247</v>
      </c>
      <c r="F88" s="436">
        <v>1</v>
      </c>
      <c r="G88" s="436">
        <v>300</v>
      </c>
      <c r="H88" s="437">
        <v>1.248</v>
      </c>
    </row>
    <row r="89" spans="1:8">
      <c r="A89" s="618">
        <v>0</v>
      </c>
      <c r="B89" s="168" t="s">
        <v>2158</v>
      </c>
      <c r="C89" s="434">
        <v>30630</v>
      </c>
      <c r="D89" s="435" t="s">
        <v>2830</v>
      </c>
      <c r="E89" s="436" t="s">
        <v>1247</v>
      </c>
      <c r="F89" s="436">
        <v>1</v>
      </c>
      <c r="G89" s="436">
        <v>300</v>
      </c>
      <c r="H89" s="437">
        <v>1.248</v>
      </c>
    </row>
    <row r="90" spans="1:8">
      <c r="A90" s="618">
        <v>0</v>
      </c>
      <c r="B90" s="168" t="s">
        <v>2158</v>
      </c>
      <c r="C90" s="434">
        <v>30632</v>
      </c>
      <c r="D90" s="435" t="s">
        <v>2831</v>
      </c>
      <c r="E90" s="436" t="s">
        <v>1247</v>
      </c>
      <c r="F90" s="436">
        <v>1</v>
      </c>
      <c r="G90" s="436">
        <v>300</v>
      </c>
      <c r="H90" s="437">
        <v>1.248</v>
      </c>
    </row>
    <row r="91" spans="1:8">
      <c r="A91" s="618">
        <v>0</v>
      </c>
      <c r="B91" s="168" t="s">
        <v>2158</v>
      </c>
      <c r="C91" s="434">
        <v>30634</v>
      </c>
      <c r="D91" s="435" t="s">
        <v>2832</v>
      </c>
      <c r="E91" s="436" t="s">
        <v>1247</v>
      </c>
      <c r="F91" s="436">
        <v>1</v>
      </c>
      <c r="G91" s="436">
        <v>300</v>
      </c>
      <c r="H91" s="437">
        <v>1.248</v>
      </c>
    </row>
    <row r="92" spans="1:8">
      <c r="A92" s="618">
        <v>0</v>
      </c>
      <c r="B92" s="168" t="s">
        <v>2158</v>
      </c>
      <c r="C92" s="434">
        <v>30636</v>
      </c>
      <c r="D92" s="435" t="s">
        <v>2833</v>
      </c>
      <c r="E92" s="436" t="s">
        <v>1247</v>
      </c>
      <c r="F92" s="436">
        <v>1</v>
      </c>
      <c r="G92" s="436">
        <v>300</v>
      </c>
      <c r="H92" s="437">
        <v>1.248</v>
      </c>
    </row>
    <row r="93" spans="1:8">
      <c r="A93" s="618"/>
      <c r="B93" s="168"/>
      <c r="C93" s="434"/>
      <c r="D93" s="435"/>
      <c r="E93" s="436"/>
      <c r="F93" s="436"/>
      <c r="G93" s="436"/>
      <c r="H93" s="437"/>
    </row>
    <row r="94" spans="1:8">
      <c r="A94" s="618">
        <v>0</v>
      </c>
      <c r="B94" s="168" t="s">
        <v>2158</v>
      </c>
      <c r="C94" s="434">
        <v>30614</v>
      </c>
      <c r="D94" s="435" t="s">
        <v>2834</v>
      </c>
      <c r="E94" s="436" t="s">
        <v>1247</v>
      </c>
      <c r="F94" s="436">
        <v>1</v>
      </c>
      <c r="G94" s="436">
        <v>300</v>
      </c>
      <c r="H94" s="437">
        <v>1.1830000000000001</v>
      </c>
    </row>
    <row r="95" spans="1:8">
      <c r="A95" s="618">
        <v>0</v>
      </c>
      <c r="B95" s="168" t="s">
        <v>2158</v>
      </c>
      <c r="C95" s="434">
        <v>30615</v>
      </c>
      <c r="D95" s="435" t="s">
        <v>2835</v>
      </c>
      <c r="E95" s="436" t="s">
        <v>1247</v>
      </c>
      <c r="F95" s="436">
        <v>1</v>
      </c>
      <c r="G95" s="436">
        <v>300</v>
      </c>
      <c r="H95" s="437">
        <v>1.1830000000000001</v>
      </c>
    </row>
    <row r="96" spans="1:8">
      <c r="A96" s="618">
        <v>0</v>
      </c>
      <c r="B96" s="168" t="s">
        <v>2158</v>
      </c>
      <c r="C96" s="434">
        <v>30617</v>
      </c>
      <c r="D96" s="435" t="s">
        <v>2836</v>
      </c>
      <c r="E96" s="436" t="s">
        <v>1247</v>
      </c>
      <c r="F96" s="436">
        <v>1</v>
      </c>
      <c r="G96" s="436">
        <v>300</v>
      </c>
      <c r="H96" s="437">
        <v>1.1759999999999999</v>
      </c>
    </row>
    <row r="97" spans="1:8">
      <c r="A97" s="618"/>
      <c r="B97" s="168"/>
      <c r="C97" s="434"/>
      <c r="D97" s="435"/>
      <c r="E97" s="436"/>
      <c r="F97" s="436"/>
      <c r="G97" s="436"/>
      <c r="H97" s="437"/>
    </row>
    <row r="98" spans="1:8">
      <c r="A98" s="619">
        <v>0</v>
      </c>
      <c r="B98" s="168" t="s">
        <v>2158</v>
      </c>
      <c r="C98" s="434">
        <v>52022</v>
      </c>
      <c r="D98" s="435" t="s">
        <v>8971</v>
      </c>
      <c r="E98" s="436" t="s">
        <v>1247</v>
      </c>
      <c r="F98" s="436">
        <v>1</v>
      </c>
      <c r="G98" s="436">
        <v>300</v>
      </c>
      <c r="H98" s="437">
        <v>1.3080000000000001</v>
      </c>
    </row>
    <row r="99" spans="1:8">
      <c r="A99" s="619">
        <v>0</v>
      </c>
      <c r="B99" s="168" t="s">
        <v>2158</v>
      </c>
      <c r="C99" s="434">
        <v>51418</v>
      </c>
      <c r="D99" s="435" t="s">
        <v>6731</v>
      </c>
      <c r="E99" s="436" t="s">
        <v>1247</v>
      </c>
      <c r="F99" s="436">
        <v>1</v>
      </c>
      <c r="G99" s="436">
        <v>300</v>
      </c>
      <c r="H99" s="437">
        <v>1.3080000000000001</v>
      </c>
    </row>
    <row r="100" spans="1:8">
      <c r="A100" s="619">
        <v>0</v>
      </c>
      <c r="B100" s="168" t="s">
        <v>2158</v>
      </c>
      <c r="C100" s="434">
        <v>51416</v>
      </c>
      <c r="D100" s="435" t="s">
        <v>6732</v>
      </c>
      <c r="E100" s="436" t="s">
        <v>1247</v>
      </c>
      <c r="F100" s="436">
        <v>1</v>
      </c>
      <c r="G100" s="436">
        <v>300</v>
      </c>
      <c r="H100" s="437">
        <v>1.3080000000000001</v>
      </c>
    </row>
    <row r="101" spans="1:8">
      <c r="A101" s="619">
        <v>0</v>
      </c>
      <c r="B101" s="168" t="s">
        <v>2158</v>
      </c>
      <c r="C101" s="434">
        <v>51415</v>
      </c>
      <c r="D101" s="435" t="s">
        <v>5159</v>
      </c>
      <c r="E101" s="436" t="s">
        <v>1247</v>
      </c>
      <c r="F101" s="436">
        <v>1</v>
      </c>
      <c r="G101" s="436">
        <v>300</v>
      </c>
      <c r="H101" s="437">
        <v>1.3080000000000001</v>
      </c>
    </row>
    <row r="102" spans="1:8">
      <c r="A102" s="619">
        <v>0</v>
      </c>
      <c r="B102" s="168" t="s">
        <v>2158</v>
      </c>
      <c r="C102" s="434">
        <v>51414</v>
      </c>
      <c r="D102" s="435" t="s">
        <v>5160</v>
      </c>
      <c r="E102" s="436" t="s">
        <v>1247</v>
      </c>
      <c r="F102" s="436">
        <v>1</v>
      </c>
      <c r="G102" s="436">
        <v>300</v>
      </c>
      <c r="H102" s="437">
        <v>1.3080000000000001</v>
      </c>
    </row>
    <row r="103" spans="1:8">
      <c r="A103" s="619">
        <v>0</v>
      </c>
      <c r="B103" s="168" t="s">
        <v>2158</v>
      </c>
      <c r="C103" s="434">
        <v>51412</v>
      </c>
      <c r="D103" s="435" t="s">
        <v>5161</v>
      </c>
      <c r="E103" s="436" t="s">
        <v>1247</v>
      </c>
      <c r="F103" s="436">
        <v>1</v>
      </c>
      <c r="G103" s="436">
        <v>300</v>
      </c>
      <c r="H103" s="437">
        <v>1.3080000000000001</v>
      </c>
    </row>
    <row r="104" spans="1:8" ht="15" thickBot="1">
      <c r="A104" s="619">
        <v>0</v>
      </c>
      <c r="B104" s="168" t="s">
        <v>2158</v>
      </c>
      <c r="C104" s="434">
        <v>51411</v>
      </c>
      <c r="D104" s="435" t="s">
        <v>5162</v>
      </c>
      <c r="E104" s="436" t="s">
        <v>1247</v>
      </c>
      <c r="F104" s="436">
        <v>1</v>
      </c>
      <c r="G104" s="436">
        <v>300</v>
      </c>
      <c r="H104" s="437">
        <v>1.3080000000000001</v>
      </c>
    </row>
    <row r="105" spans="1:8" ht="15" thickBot="1">
      <c r="A105" s="618"/>
      <c r="B105" s="168"/>
      <c r="C105" s="2229" t="s">
        <v>2163</v>
      </c>
      <c r="D105" s="2229"/>
      <c r="E105" s="2229"/>
      <c r="F105" s="2229"/>
      <c r="G105" s="2229"/>
      <c r="H105" s="576"/>
    </row>
    <row r="106" spans="1:8">
      <c r="A106" s="619">
        <v>0</v>
      </c>
      <c r="B106" s="168" t="s">
        <v>3299</v>
      </c>
      <c r="C106" s="434" t="s">
        <v>8546</v>
      </c>
      <c r="D106" s="435" t="s">
        <v>2837</v>
      </c>
      <c r="E106" s="436" t="s">
        <v>1248</v>
      </c>
      <c r="F106" s="436">
        <v>1</v>
      </c>
      <c r="G106" s="436">
        <v>1</v>
      </c>
      <c r="H106" s="437">
        <v>55.631999999999998</v>
      </c>
    </row>
    <row r="107" spans="1:8">
      <c r="A107" s="619">
        <v>0</v>
      </c>
      <c r="B107" s="168" t="s">
        <v>3299</v>
      </c>
      <c r="C107" s="434" t="s">
        <v>8547</v>
      </c>
      <c r="D107" s="435" t="s">
        <v>2838</v>
      </c>
      <c r="E107" s="436" t="s">
        <v>1248</v>
      </c>
      <c r="F107" s="436">
        <v>1</v>
      </c>
      <c r="G107" s="436">
        <v>1</v>
      </c>
      <c r="H107" s="437">
        <v>88.236000000000004</v>
      </c>
    </row>
    <row r="108" spans="1:8">
      <c r="A108" s="619">
        <v>0</v>
      </c>
      <c r="B108" s="168" t="s">
        <v>3299</v>
      </c>
      <c r="C108" s="434" t="s">
        <v>8548</v>
      </c>
      <c r="D108" s="435" t="s">
        <v>2839</v>
      </c>
      <c r="E108" s="436" t="s">
        <v>1248</v>
      </c>
      <c r="F108" s="436">
        <v>1</v>
      </c>
      <c r="G108" s="436">
        <v>1</v>
      </c>
      <c r="H108" s="437">
        <v>113.76</v>
      </c>
    </row>
    <row r="109" spans="1:8">
      <c r="A109" s="619">
        <v>0</v>
      </c>
      <c r="B109" s="168" t="s">
        <v>3299</v>
      </c>
      <c r="C109" s="434" t="s">
        <v>8549</v>
      </c>
      <c r="D109" s="435" t="s">
        <v>2840</v>
      </c>
      <c r="E109" s="436" t="s">
        <v>1248</v>
      </c>
      <c r="F109" s="436">
        <v>1</v>
      </c>
      <c r="G109" s="436">
        <v>1</v>
      </c>
      <c r="H109" s="437">
        <v>113.76</v>
      </c>
    </row>
    <row r="110" spans="1:8">
      <c r="A110" s="619">
        <v>0</v>
      </c>
      <c r="B110" s="168" t="s">
        <v>3299</v>
      </c>
      <c r="C110" s="434" t="s">
        <v>8550</v>
      </c>
      <c r="D110" s="435" t="s">
        <v>2841</v>
      </c>
      <c r="E110" s="436" t="s">
        <v>1248</v>
      </c>
      <c r="F110" s="436">
        <v>1</v>
      </c>
      <c r="G110" s="436">
        <v>1</v>
      </c>
      <c r="H110" s="437">
        <v>48.768000000000001</v>
      </c>
    </row>
    <row r="111" spans="1:8">
      <c r="A111" s="619">
        <v>0</v>
      </c>
      <c r="B111" s="168" t="s">
        <v>3299</v>
      </c>
      <c r="C111" s="434" t="s">
        <v>8551</v>
      </c>
      <c r="D111" s="435" t="s">
        <v>2842</v>
      </c>
      <c r="E111" s="436" t="s">
        <v>1248</v>
      </c>
      <c r="F111" s="436">
        <v>1</v>
      </c>
      <c r="G111" s="436">
        <v>5</v>
      </c>
      <c r="H111" s="437">
        <v>20.015999999999998</v>
      </c>
    </row>
    <row r="112" spans="1:8" ht="15" thickBot="1">
      <c r="A112" s="619">
        <v>0</v>
      </c>
      <c r="B112" s="168" t="s">
        <v>3299</v>
      </c>
      <c r="C112" s="434" t="s">
        <v>8552</v>
      </c>
      <c r="D112" s="435" t="s">
        <v>2843</v>
      </c>
      <c r="E112" s="436" t="s">
        <v>1248</v>
      </c>
      <c r="F112" s="436">
        <v>1</v>
      </c>
      <c r="G112" s="436">
        <v>1</v>
      </c>
      <c r="H112" s="437">
        <v>74.483999999999995</v>
      </c>
    </row>
    <row r="113" spans="1:8" ht="15" thickBot="1">
      <c r="A113" s="618"/>
      <c r="B113" s="168"/>
      <c r="C113" s="2229" t="s">
        <v>2164</v>
      </c>
      <c r="D113" s="2229"/>
      <c r="E113" s="2229"/>
      <c r="F113" s="2229"/>
      <c r="G113" s="2229"/>
      <c r="H113" s="576"/>
    </row>
    <row r="114" spans="1:8">
      <c r="A114" s="619">
        <v>0</v>
      </c>
      <c r="B114" s="168" t="s">
        <v>2158</v>
      </c>
      <c r="C114" s="434" t="s">
        <v>8553</v>
      </c>
      <c r="D114" s="435" t="s">
        <v>2844</v>
      </c>
      <c r="E114" s="436" t="s">
        <v>1247</v>
      </c>
      <c r="F114" s="436">
        <v>1</v>
      </c>
      <c r="G114" s="436">
        <v>250</v>
      </c>
      <c r="H114" s="437">
        <v>1.44</v>
      </c>
    </row>
    <row r="115" spans="1:8">
      <c r="A115" s="619">
        <v>0</v>
      </c>
      <c r="B115" s="168" t="s">
        <v>2158</v>
      </c>
      <c r="C115" s="434" t="s">
        <v>8554</v>
      </c>
      <c r="D115" s="435" t="s">
        <v>2845</v>
      </c>
      <c r="E115" s="436" t="s">
        <v>1247</v>
      </c>
      <c r="F115" s="436">
        <v>1</v>
      </c>
      <c r="G115" s="436">
        <v>250</v>
      </c>
      <c r="H115" s="437">
        <v>1.44</v>
      </c>
    </row>
    <row r="116" spans="1:8" ht="15" thickBot="1">
      <c r="A116" s="619">
        <v>0</v>
      </c>
      <c r="B116" s="168" t="s">
        <v>2158</v>
      </c>
      <c r="C116" s="434" t="s">
        <v>8555</v>
      </c>
      <c r="D116" s="435" t="s">
        <v>2846</v>
      </c>
      <c r="E116" s="436" t="s">
        <v>1247</v>
      </c>
      <c r="F116" s="436">
        <v>1</v>
      </c>
      <c r="G116" s="436">
        <v>250</v>
      </c>
      <c r="H116" s="437">
        <v>1.44</v>
      </c>
    </row>
    <row r="117" spans="1:8" ht="15" thickBot="1">
      <c r="A117" s="618"/>
      <c r="B117" s="168"/>
      <c r="C117" s="2229" t="s">
        <v>2165</v>
      </c>
      <c r="D117" s="2229"/>
      <c r="E117" s="2229"/>
      <c r="F117" s="2229"/>
      <c r="G117" s="2229"/>
      <c r="H117" s="576"/>
    </row>
    <row r="118" spans="1:8">
      <c r="A118" s="619">
        <v>0</v>
      </c>
      <c r="B118" s="168" t="s">
        <v>2158</v>
      </c>
      <c r="C118" s="434" t="s">
        <v>8556</v>
      </c>
      <c r="D118" s="435" t="s">
        <v>2847</v>
      </c>
      <c r="E118" s="436" t="s">
        <v>1247</v>
      </c>
      <c r="F118" s="436">
        <v>1</v>
      </c>
      <c r="G118" s="436">
        <v>250</v>
      </c>
      <c r="H118" s="437">
        <v>0.996</v>
      </c>
    </row>
    <row r="119" spans="1:8">
      <c r="A119" s="619">
        <v>0</v>
      </c>
      <c r="B119" s="168" t="s">
        <v>2158</v>
      </c>
      <c r="C119" s="434" t="s">
        <v>8557</v>
      </c>
      <c r="D119" s="435" t="s">
        <v>2848</v>
      </c>
      <c r="E119" s="436" t="s">
        <v>1247</v>
      </c>
      <c r="F119" s="436">
        <v>1</v>
      </c>
      <c r="G119" s="436">
        <v>250</v>
      </c>
      <c r="H119" s="437">
        <v>0.996</v>
      </c>
    </row>
    <row r="120" spans="1:8">
      <c r="A120" s="619">
        <v>0</v>
      </c>
      <c r="B120" s="168" t="s">
        <v>2158</v>
      </c>
      <c r="C120" s="434" t="s">
        <v>8558</v>
      </c>
      <c r="D120" s="435" t="s">
        <v>2849</v>
      </c>
      <c r="E120" s="436" t="s">
        <v>1247</v>
      </c>
      <c r="F120" s="436">
        <v>1</v>
      </c>
      <c r="G120" s="436">
        <v>250</v>
      </c>
      <c r="H120" s="437">
        <v>0.996</v>
      </c>
    </row>
    <row r="121" spans="1:8">
      <c r="A121" s="619">
        <v>0</v>
      </c>
      <c r="B121" s="168" t="s">
        <v>2158</v>
      </c>
      <c r="C121" s="434" t="s">
        <v>8559</v>
      </c>
      <c r="D121" s="435" t="s">
        <v>2850</v>
      </c>
      <c r="E121" s="436" t="s">
        <v>1247</v>
      </c>
      <c r="F121" s="436">
        <v>1</v>
      </c>
      <c r="G121" s="436">
        <v>250</v>
      </c>
      <c r="H121" s="437">
        <v>0.996</v>
      </c>
    </row>
    <row r="122" spans="1:8" ht="15" thickBot="1">
      <c r="A122" s="619">
        <v>0</v>
      </c>
      <c r="B122" s="168" t="s">
        <v>2158</v>
      </c>
      <c r="C122" s="434" t="s">
        <v>8560</v>
      </c>
      <c r="D122" s="435" t="s">
        <v>2851</v>
      </c>
      <c r="E122" s="436" t="s">
        <v>1247</v>
      </c>
      <c r="F122" s="436">
        <v>1</v>
      </c>
      <c r="G122" s="436">
        <v>250</v>
      </c>
      <c r="H122" s="437">
        <v>0.996</v>
      </c>
    </row>
    <row r="123" spans="1:8" ht="15" thickBot="1">
      <c r="A123" s="618"/>
      <c r="B123" s="168" t="s">
        <v>2158</v>
      </c>
      <c r="C123" s="2229" t="s">
        <v>6733</v>
      </c>
      <c r="D123" s="2229"/>
      <c r="E123" s="2229"/>
      <c r="F123" s="2229"/>
      <c r="G123" s="2229"/>
      <c r="H123" s="576"/>
    </row>
    <row r="124" spans="1:8">
      <c r="A124" s="619">
        <v>0</v>
      </c>
      <c r="B124" s="168" t="s">
        <v>2158</v>
      </c>
      <c r="C124" s="434" t="s">
        <v>8561</v>
      </c>
      <c r="D124" s="435" t="s">
        <v>6734</v>
      </c>
      <c r="E124" s="436" t="s">
        <v>1247</v>
      </c>
      <c r="F124" s="436">
        <v>1</v>
      </c>
      <c r="G124" s="436">
        <v>80</v>
      </c>
      <c r="H124" s="437">
        <v>1.6839999999999999</v>
      </c>
    </row>
    <row r="125" spans="1:8">
      <c r="A125" s="619">
        <v>0</v>
      </c>
      <c r="B125" s="168" t="s">
        <v>2158</v>
      </c>
      <c r="C125" s="434" t="s">
        <v>8562</v>
      </c>
      <c r="D125" s="435" t="s">
        <v>6735</v>
      </c>
      <c r="E125" s="436" t="s">
        <v>1247</v>
      </c>
      <c r="F125" s="436">
        <v>1</v>
      </c>
      <c r="G125" s="436">
        <v>80</v>
      </c>
      <c r="H125" s="437">
        <v>1.6839999999999999</v>
      </c>
    </row>
    <row r="126" spans="1:8">
      <c r="A126" s="619">
        <v>0</v>
      </c>
      <c r="B126" s="168" t="s">
        <v>2158</v>
      </c>
      <c r="C126" s="434" t="s">
        <v>8563</v>
      </c>
      <c r="D126" s="435" t="s">
        <v>6736</v>
      </c>
      <c r="E126" s="436" t="s">
        <v>1247</v>
      </c>
      <c r="F126" s="436">
        <v>1</v>
      </c>
      <c r="G126" s="436">
        <v>80</v>
      </c>
      <c r="H126" s="437">
        <v>1.6839999999999999</v>
      </c>
    </row>
    <row r="127" spans="1:8">
      <c r="A127" s="619">
        <v>0</v>
      </c>
      <c r="B127" s="168" t="s">
        <v>2158</v>
      </c>
      <c r="C127" s="434" t="s">
        <v>8564</v>
      </c>
      <c r="D127" s="435" t="s">
        <v>6737</v>
      </c>
      <c r="E127" s="436" t="s">
        <v>1247</v>
      </c>
      <c r="F127" s="436">
        <v>1</v>
      </c>
      <c r="G127" s="436">
        <v>80</v>
      </c>
      <c r="H127" s="437">
        <v>1.6839999999999999</v>
      </c>
    </row>
    <row r="128" spans="1:8">
      <c r="A128" s="619">
        <v>0</v>
      </c>
      <c r="B128" s="168" t="s">
        <v>2158</v>
      </c>
      <c r="C128" s="434" t="s">
        <v>8565</v>
      </c>
      <c r="D128" s="435" t="s">
        <v>6738</v>
      </c>
      <c r="E128" s="436" t="s">
        <v>1247</v>
      </c>
      <c r="F128" s="436">
        <v>1</v>
      </c>
      <c r="G128" s="436">
        <v>80</v>
      </c>
      <c r="H128" s="437">
        <v>1.6839999999999999</v>
      </c>
    </row>
    <row r="129" spans="1:8">
      <c r="A129" s="619">
        <v>0</v>
      </c>
      <c r="B129" s="168" t="s">
        <v>2158</v>
      </c>
      <c r="C129" s="434" t="s">
        <v>8566</v>
      </c>
      <c r="D129" s="435" t="s">
        <v>6739</v>
      </c>
      <c r="E129" s="436" t="s">
        <v>1247</v>
      </c>
      <c r="F129" s="436">
        <v>1</v>
      </c>
      <c r="G129" s="436">
        <v>80</v>
      </c>
      <c r="H129" s="437">
        <v>1.6839999999999999</v>
      </c>
    </row>
    <row r="130" spans="1:8">
      <c r="A130" s="619">
        <v>0</v>
      </c>
      <c r="B130" s="168" t="s">
        <v>2158</v>
      </c>
      <c r="C130" s="434" t="s">
        <v>8567</v>
      </c>
      <c r="D130" s="435" t="s">
        <v>6740</v>
      </c>
      <c r="E130" s="436" t="s">
        <v>1247</v>
      </c>
      <c r="F130" s="436">
        <v>1</v>
      </c>
      <c r="G130" s="436">
        <v>80</v>
      </c>
      <c r="H130" s="437">
        <v>1.6839999999999999</v>
      </c>
    </row>
    <row r="131" spans="1:8" ht="15" thickBot="1">
      <c r="A131" s="619">
        <v>0</v>
      </c>
      <c r="B131" s="168" t="s">
        <v>2158</v>
      </c>
      <c r="C131" s="434" t="s">
        <v>8568</v>
      </c>
      <c r="D131" s="435" t="s">
        <v>6741</v>
      </c>
      <c r="E131" s="436" t="s">
        <v>1247</v>
      </c>
      <c r="F131" s="436">
        <v>1</v>
      </c>
      <c r="G131" s="436">
        <v>80</v>
      </c>
      <c r="H131" s="437">
        <v>1.6839999999999999</v>
      </c>
    </row>
    <row r="132" spans="1:8" ht="15" thickBot="1">
      <c r="A132" s="618"/>
      <c r="B132" s="168"/>
      <c r="C132" s="2229" t="s">
        <v>7286</v>
      </c>
      <c r="D132" s="2229"/>
      <c r="E132" s="2229"/>
      <c r="F132" s="2229"/>
      <c r="G132" s="2229"/>
      <c r="H132" s="576"/>
    </row>
    <row r="133" spans="1:8">
      <c r="A133" s="619">
        <v>0</v>
      </c>
      <c r="B133" s="168" t="s">
        <v>2158</v>
      </c>
      <c r="C133" s="434">
        <v>34337</v>
      </c>
      <c r="D133" s="435" t="s">
        <v>7287</v>
      </c>
      <c r="E133" s="436" t="s">
        <v>1247</v>
      </c>
      <c r="F133" s="436">
        <v>1</v>
      </c>
      <c r="G133" s="436">
        <v>125</v>
      </c>
      <c r="H133" s="437">
        <v>3.2770000000000001</v>
      </c>
    </row>
    <row r="134" spans="1:8">
      <c r="A134" s="619">
        <v>0</v>
      </c>
      <c r="B134" s="168" t="s">
        <v>2158</v>
      </c>
      <c r="C134" s="434">
        <v>34343</v>
      </c>
      <c r="D134" s="435" t="s">
        <v>7288</v>
      </c>
      <c r="E134" s="436" t="s">
        <v>1247</v>
      </c>
      <c r="F134" s="436">
        <v>1</v>
      </c>
      <c r="G134" s="436">
        <v>125</v>
      </c>
      <c r="H134" s="437">
        <v>3.2770000000000001</v>
      </c>
    </row>
    <row r="135" spans="1:8">
      <c r="A135" s="619">
        <v>0</v>
      </c>
      <c r="B135" s="168" t="s">
        <v>2158</v>
      </c>
      <c r="C135" s="434">
        <v>34339</v>
      </c>
      <c r="D135" s="435" t="s">
        <v>7289</v>
      </c>
      <c r="E135" s="436" t="s">
        <v>1247</v>
      </c>
      <c r="F135" s="436">
        <v>1</v>
      </c>
      <c r="G135" s="436">
        <v>125</v>
      </c>
      <c r="H135" s="437">
        <v>3.2770000000000001</v>
      </c>
    </row>
    <row r="136" spans="1:8">
      <c r="A136" s="619">
        <v>0</v>
      </c>
      <c r="B136" s="168" t="s">
        <v>2158</v>
      </c>
      <c r="C136" s="434">
        <v>34340</v>
      </c>
      <c r="D136" s="435" t="s">
        <v>7290</v>
      </c>
      <c r="E136" s="436" t="s">
        <v>1247</v>
      </c>
      <c r="F136" s="436">
        <v>1</v>
      </c>
      <c r="G136" s="436">
        <v>125</v>
      </c>
      <c r="H136" s="437">
        <v>3.2770000000000001</v>
      </c>
    </row>
    <row r="137" spans="1:8" ht="15" thickBot="1">
      <c r="A137" s="619">
        <v>0</v>
      </c>
      <c r="B137" s="168" t="s">
        <v>2158</v>
      </c>
      <c r="C137" s="434">
        <v>34342</v>
      </c>
      <c r="D137" s="435" t="s">
        <v>7291</v>
      </c>
      <c r="E137" s="436" t="s">
        <v>1247</v>
      </c>
      <c r="F137" s="436">
        <v>1</v>
      </c>
      <c r="G137" s="436">
        <v>125</v>
      </c>
      <c r="H137" s="437">
        <v>3.2770000000000001</v>
      </c>
    </row>
    <row r="138" spans="1:8" ht="15" thickBot="1">
      <c r="A138" s="618"/>
      <c r="B138" s="168"/>
      <c r="C138" s="2229" t="s">
        <v>535</v>
      </c>
      <c r="D138" s="2229"/>
      <c r="E138" s="2229"/>
      <c r="F138" s="2229"/>
      <c r="G138" s="2229"/>
      <c r="H138" s="576"/>
    </row>
    <row r="139" spans="1:8">
      <c r="A139" s="619">
        <v>0</v>
      </c>
      <c r="B139" s="168" t="s">
        <v>3299</v>
      </c>
      <c r="C139" s="434" t="s">
        <v>8569</v>
      </c>
      <c r="D139" s="435" t="s">
        <v>2852</v>
      </c>
      <c r="E139" s="436" t="s">
        <v>1248</v>
      </c>
      <c r="F139" s="436">
        <v>1</v>
      </c>
      <c r="G139" s="436">
        <v>5</v>
      </c>
      <c r="H139" s="437">
        <v>30.167999999999999</v>
      </c>
    </row>
    <row r="140" spans="1:8" ht="15" thickBot="1">
      <c r="A140" s="619">
        <v>0</v>
      </c>
      <c r="B140" s="168" t="s">
        <v>3299</v>
      </c>
      <c r="C140" s="434" t="s">
        <v>8570</v>
      </c>
      <c r="D140" s="435" t="s">
        <v>2853</v>
      </c>
      <c r="E140" s="436" t="s">
        <v>1248</v>
      </c>
      <c r="F140" s="436">
        <v>1</v>
      </c>
      <c r="G140" s="436">
        <v>10</v>
      </c>
      <c r="H140" s="437">
        <v>46.536000000000001</v>
      </c>
    </row>
    <row r="141" spans="1:8" ht="15" thickBot="1">
      <c r="A141" s="618"/>
      <c r="B141" s="168"/>
      <c r="C141" s="2229" t="s">
        <v>1651</v>
      </c>
      <c r="D141" s="2229"/>
      <c r="E141" s="2229"/>
      <c r="F141" s="2229"/>
      <c r="G141" s="2229"/>
      <c r="H141" s="576"/>
    </row>
    <row r="142" spans="1:8">
      <c r="A142" s="619">
        <v>0</v>
      </c>
      <c r="B142" s="168" t="s">
        <v>2158</v>
      </c>
      <c r="C142" s="434" t="s">
        <v>8571</v>
      </c>
      <c r="D142" s="435" t="s">
        <v>2854</v>
      </c>
      <c r="E142" s="436" t="s">
        <v>1248</v>
      </c>
      <c r="F142" s="436">
        <v>1</v>
      </c>
      <c r="G142" s="436">
        <v>120</v>
      </c>
      <c r="H142" s="437">
        <v>1.5840000000000001</v>
      </c>
    </row>
    <row r="143" spans="1:8">
      <c r="A143" s="619">
        <v>0</v>
      </c>
      <c r="B143" s="168" t="s">
        <v>2158</v>
      </c>
      <c r="C143" s="434" t="s">
        <v>8572</v>
      </c>
      <c r="D143" s="435" t="s">
        <v>2855</v>
      </c>
      <c r="E143" s="436" t="s">
        <v>1248</v>
      </c>
      <c r="F143" s="436">
        <v>1</v>
      </c>
      <c r="G143" s="436">
        <v>120</v>
      </c>
      <c r="H143" s="437">
        <v>1.5840000000000001</v>
      </c>
    </row>
    <row r="144" spans="1:8">
      <c r="A144" s="619">
        <v>0</v>
      </c>
      <c r="B144" s="168" t="s">
        <v>2158</v>
      </c>
      <c r="C144" s="434" t="s">
        <v>8573</v>
      </c>
      <c r="D144" s="435" t="s">
        <v>2856</v>
      </c>
      <c r="E144" s="436" t="s">
        <v>1248</v>
      </c>
      <c r="F144" s="436">
        <v>1</v>
      </c>
      <c r="G144" s="436">
        <v>200</v>
      </c>
      <c r="H144" s="437">
        <v>1.488</v>
      </c>
    </row>
    <row r="145" spans="1:8">
      <c r="A145" s="619">
        <v>0</v>
      </c>
      <c r="B145" s="168" t="s">
        <v>2158</v>
      </c>
      <c r="C145" s="434" t="s">
        <v>8574</v>
      </c>
      <c r="D145" s="435" t="s">
        <v>2857</v>
      </c>
      <c r="E145" s="436" t="s">
        <v>1248</v>
      </c>
      <c r="F145" s="436">
        <v>1</v>
      </c>
      <c r="G145" s="436">
        <v>200</v>
      </c>
      <c r="H145" s="437">
        <v>1.488</v>
      </c>
    </row>
    <row r="146" spans="1:8" ht="15" thickBot="1">
      <c r="A146" s="619">
        <v>0</v>
      </c>
      <c r="B146" s="168" t="s">
        <v>2158</v>
      </c>
      <c r="C146" s="434" t="s">
        <v>8575</v>
      </c>
      <c r="D146" s="435" t="s">
        <v>2858</v>
      </c>
      <c r="E146" s="436" t="s">
        <v>1248</v>
      </c>
      <c r="F146" s="436">
        <v>1</v>
      </c>
      <c r="G146" s="436">
        <v>200</v>
      </c>
      <c r="H146" s="437">
        <v>1.488</v>
      </c>
    </row>
    <row r="147" spans="1:8" ht="15" thickBot="1">
      <c r="A147" s="618"/>
      <c r="B147" s="168"/>
      <c r="C147" s="2229" t="s">
        <v>1650</v>
      </c>
      <c r="D147" s="2229"/>
      <c r="E147" s="2229"/>
      <c r="F147" s="2229"/>
      <c r="G147" s="2229"/>
      <c r="H147" s="576"/>
    </row>
    <row r="148" spans="1:8">
      <c r="A148" s="620">
        <v>10</v>
      </c>
      <c r="B148" s="168" t="s">
        <v>2158</v>
      </c>
      <c r="C148" s="434" t="s">
        <v>5163</v>
      </c>
      <c r="D148" s="435" t="s">
        <v>2859</v>
      </c>
      <c r="E148" s="436" t="s">
        <v>1247</v>
      </c>
      <c r="F148" s="436">
        <v>1</v>
      </c>
      <c r="G148" s="436">
        <v>500</v>
      </c>
      <c r="H148" s="437">
        <v>0.99</v>
      </c>
    </row>
    <row r="149" spans="1:8">
      <c r="A149" s="621">
        <v>10</v>
      </c>
      <c r="B149" s="168" t="s">
        <v>2158</v>
      </c>
      <c r="C149" s="434" t="s">
        <v>5164</v>
      </c>
      <c r="D149" s="435" t="s">
        <v>2860</v>
      </c>
      <c r="E149" s="436" t="s">
        <v>1247</v>
      </c>
      <c r="F149" s="436">
        <v>1</v>
      </c>
      <c r="G149" s="436">
        <v>500</v>
      </c>
      <c r="H149" s="437">
        <v>0.99</v>
      </c>
    </row>
    <row r="150" spans="1:8">
      <c r="A150" s="621">
        <v>10</v>
      </c>
      <c r="B150" s="168" t="s">
        <v>2158</v>
      </c>
      <c r="C150" s="434" t="s">
        <v>5165</v>
      </c>
      <c r="D150" s="435" t="s">
        <v>2861</v>
      </c>
      <c r="E150" s="436" t="s">
        <v>1247</v>
      </c>
      <c r="F150" s="436">
        <v>1</v>
      </c>
      <c r="G150" s="436">
        <v>500</v>
      </c>
      <c r="H150" s="437">
        <v>0.99</v>
      </c>
    </row>
    <row r="151" spans="1:8">
      <c r="A151" s="621">
        <v>10</v>
      </c>
      <c r="B151" s="168" t="s">
        <v>2158</v>
      </c>
      <c r="C151" s="434" t="s">
        <v>5166</v>
      </c>
      <c r="D151" s="435" t="s">
        <v>2862</v>
      </c>
      <c r="E151" s="436" t="s">
        <v>1247</v>
      </c>
      <c r="F151" s="436">
        <v>1</v>
      </c>
      <c r="G151" s="436">
        <v>500</v>
      </c>
      <c r="H151" s="437">
        <v>0.99</v>
      </c>
    </row>
    <row r="152" spans="1:8">
      <c r="A152" s="621">
        <v>10</v>
      </c>
      <c r="B152" s="168" t="s">
        <v>2158</v>
      </c>
      <c r="C152" s="434" t="s">
        <v>5167</v>
      </c>
      <c r="D152" s="435" t="s">
        <v>2863</v>
      </c>
      <c r="E152" s="436" t="s">
        <v>1247</v>
      </c>
      <c r="F152" s="436">
        <v>1</v>
      </c>
      <c r="G152" s="436">
        <v>500</v>
      </c>
      <c r="H152" s="437">
        <v>0.99</v>
      </c>
    </row>
    <row r="153" spans="1:8">
      <c r="A153" s="621">
        <v>10</v>
      </c>
      <c r="B153" s="168" t="s">
        <v>2158</v>
      </c>
      <c r="C153" s="434" t="s">
        <v>5168</v>
      </c>
      <c r="D153" s="435" t="s">
        <v>2864</v>
      </c>
      <c r="E153" s="436" t="s">
        <v>1247</v>
      </c>
      <c r="F153" s="436">
        <v>1</v>
      </c>
      <c r="G153" s="436">
        <v>500</v>
      </c>
      <c r="H153" s="437">
        <v>0.99</v>
      </c>
    </row>
    <row r="154" spans="1:8">
      <c r="A154" s="621">
        <v>10</v>
      </c>
      <c r="B154" s="168" t="s">
        <v>2158</v>
      </c>
      <c r="C154" s="434" t="s">
        <v>5169</v>
      </c>
      <c r="D154" s="435" t="s">
        <v>2865</v>
      </c>
      <c r="E154" s="436" t="s">
        <v>1247</v>
      </c>
      <c r="F154" s="436">
        <v>1</v>
      </c>
      <c r="G154" s="436">
        <v>500</v>
      </c>
      <c r="H154" s="437">
        <v>0.99</v>
      </c>
    </row>
    <row r="155" spans="1:8">
      <c r="A155" s="621">
        <v>10</v>
      </c>
      <c r="B155" s="168" t="s">
        <v>2158</v>
      </c>
      <c r="C155" s="434" t="s">
        <v>5170</v>
      </c>
      <c r="D155" s="435" t="s">
        <v>2866</v>
      </c>
      <c r="E155" s="436" t="s">
        <v>1247</v>
      </c>
      <c r="F155" s="436">
        <v>1</v>
      </c>
      <c r="G155" s="436">
        <v>500</v>
      </c>
      <c r="H155" s="437">
        <v>0.99</v>
      </c>
    </row>
    <row r="156" spans="1:8">
      <c r="A156" s="621">
        <v>10</v>
      </c>
      <c r="B156" s="168" t="s">
        <v>2158</v>
      </c>
      <c r="C156" s="434" t="s">
        <v>5171</v>
      </c>
      <c r="D156" s="435" t="s">
        <v>2867</v>
      </c>
      <c r="E156" s="436" t="s">
        <v>1247</v>
      </c>
      <c r="F156" s="436">
        <v>1</v>
      </c>
      <c r="G156" s="436">
        <v>500</v>
      </c>
      <c r="H156" s="437">
        <v>0.99</v>
      </c>
    </row>
    <row r="157" spans="1:8">
      <c r="A157" s="621">
        <v>10</v>
      </c>
      <c r="B157" s="168" t="s">
        <v>2158</v>
      </c>
      <c r="C157" s="434" t="s">
        <v>5172</v>
      </c>
      <c r="D157" s="435" t="s">
        <v>2868</v>
      </c>
      <c r="E157" s="436" t="s">
        <v>1247</v>
      </c>
      <c r="F157" s="436">
        <v>1</v>
      </c>
      <c r="G157" s="436">
        <v>500</v>
      </c>
      <c r="H157" s="437">
        <v>0.99</v>
      </c>
    </row>
    <row r="158" spans="1:8">
      <c r="A158" s="621">
        <v>10.5</v>
      </c>
      <c r="B158" s="168" t="s">
        <v>2158</v>
      </c>
      <c r="C158" s="434" t="s">
        <v>5173</v>
      </c>
      <c r="D158" s="435" t="s">
        <v>2869</v>
      </c>
      <c r="E158" s="436" t="s">
        <v>1247</v>
      </c>
      <c r="F158" s="436">
        <v>1</v>
      </c>
      <c r="G158" s="436">
        <v>500</v>
      </c>
      <c r="H158" s="437">
        <v>1.3</v>
      </c>
    </row>
    <row r="159" spans="1:8">
      <c r="A159" s="621">
        <v>9.4</v>
      </c>
      <c r="B159" s="168" t="s">
        <v>2158</v>
      </c>
      <c r="C159" s="434" t="s">
        <v>5174</v>
      </c>
      <c r="D159" s="435" t="s">
        <v>2870</v>
      </c>
      <c r="E159" s="436" t="s">
        <v>1247</v>
      </c>
      <c r="F159" s="436">
        <v>1</v>
      </c>
      <c r="G159" s="436">
        <v>500</v>
      </c>
      <c r="H159" s="437">
        <v>1.3</v>
      </c>
    </row>
    <row r="160" spans="1:8" ht="15" thickBot="1">
      <c r="A160" s="621">
        <v>9.5</v>
      </c>
      <c r="B160" s="168" t="s">
        <v>2158</v>
      </c>
      <c r="C160" s="434" t="s">
        <v>5175</v>
      </c>
      <c r="D160" s="435" t="s">
        <v>2871</v>
      </c>
      <c r="E160" s="436" t="s">
        <v>1247</v>
      </c>
      <c r="F160" s="436">
        <v>1</v>
      </c>
      <c r="G160" s="436">
        <v>250</v>
      </c>
      <c r="H160" s="437">
        <v>1.34</v>
      </c>
    </row>
    <row r="161" spans="1:8" ht="15" thickBot="1">
      <c r="A161" s="618"/>
      <c r="B161" s="168"/>
      <c r="C161" s="2229" t="s">
        <v>2166</v>
      </c>
      <c r="D161" s="2229"/>
      <c r="E161" s="2229"/>
      <c r="F161" s="2229"/>
      <c r="G161" s="2229"/>
      <c r="H161" s="576"/>
    </row>
    <row r="162" spans="1:8" ht="15" thickBot="1">
      <c r="A162" s="618"/>
      <c r="B162" s="168"/>
      <c r="C162" s="2229" t="s">
        <v>1652</v>
      </c>
      <c r="D162" s="2229"/>
      <c r="E162" s="2229"/>
      <c r="F162" s="2229"/>
      <c r="G162" s="2229"/>
      <c r="H162" s="576"/>
    </row>
    <row r="163" spans="1:8">
      <c r="A163" s="618">
        <v>0</v>
      </c>
      <c r="B163" s="168" t="s">
        <v>2158</v>
      </c>
      <c r="C163" s="434" t="s">
        <v>8576</v>
      </c>
      <c r="D163" s="435" t="s">
        <v>2872</v>
      </c>
      <c r="E163" s="436" t="s">
        <v>1247</v>
      </c>
      <c r="F163" s="436">
        <v>1</v>
      </c>
      <c r="G163" s="436">
        <v>500</v>
      </c>
      <c r="H163" s="437">
        <v>0.94799999999999995</v>
      </c>
    </row>
    <row r="164" spans="1:8">
      <c r="A164" s="618">
        <v>0</v>
      </c>
      <c r="B164" s="168" t="s">
        <v>2158</v>
      </c>
      <c r="C164" s="434" t="s">
        <v>8577</v>
      </c>
      <c r="D164" s="435" t="s">
        <v>2873</v>
      </c>
      <c r="E164" s="436" t="s">
        <v>1247</v>
      </c>
      <c r="F164" s="436">
        <v>1</v>
      </c>
      <c r="G164" s="436">
        <v>500</v>
      </c>
      <c r="H164" s="437">
        <v>0.94799999999999995</v>
      </c>
    </row>
    <row r="165" spans="1:8">
      <c r="A165" s="618">
        <v>0</v>
      </c>
      <c r="B165" s="168" t="s">
        <v>2158</v>
      </c>
      <c r="C165" s="434" t="s">
        <v>8578</v>
      </c>
      <c r="D165" s="435" t="s">
        <v>2874</v>
      </c>
      <c r="E165" s="436" t="s">
        <v>1247</v>
      </c>
      <c r="F165" s="436">
        <v>1</v>
      </c>
      <c r="G165" s="436">
        <v>500</v>
      </c>
      <c r="H165" s="437">
        <v>0.94799999999999995</v>
      </c>
    </row>
    <row r="166" spans="1:8">
      <c r="A166" s="618">
        <v>0</v>
      </c>
      <c r="B166" s="168" t="s">
        <v>2158</v>
      </c>
      <c r="C166" s="434" t="s">
        <v>8579</v>
      </c>
      <c r="D166" s="435" t="s">
        <v>2875</v>
      </c>
      <c r="E166" s="436" t="s">
        <v>1247</v>
      </c>
      <c r="F166" s="436">
        <v>1</v>
      </c>
      <c r="G166" s="436">
        <v>500</v>
      </c>
      <c r="H166" s="437">
        <v>0.94799999999999995</v>
      </c>
    </row>
    <row r="167" spans="1:8">
      <c r="A167" s="618">
        <v>0</v>
      </c>
      <c r="B167" s="168" t="s">
        <v>2158</v>
      </c>
      <c r="C167" s="434" t="s">
        <v>8580</v>
      </c>
      <c r="D167" s="435" t="s">
        <v>2876</v>
      </c>
      <c r="E167" s="436" t="s">
        <v>1247</v>
      </c>
      <c r="F167" s="436">
        <v>1</v>
      </c>
      <c r="G167" s="436">
        <v>500</v>
      </c>
      <c r="H167" s="437">
        <v>0.94799999999999995</v>
      </c>
    </row>
    <row r="168" spans="1:8">
      <c r="A168" s="618">
        <v>0</v>
      </c>
      <c r="B168" s="168" t="s">
        <v>2158</v>
      </c>
      <c r="C168" s="434" t="s">
        <v>8581</v>
      </c>
      <c r="D168" s="435" t="s">
        <v>2877</v>
      </c>
      <c r="E168" s="436" t="s">
        <v>1247</v>
      </c>
      <c r="F168" s="436">
        <v>1</v>
      </c>
      <c r="G168" s="436">
        <v>500</v>
      </c>
      <c r="H168" s="437">
        <v>0.94799999999999995</v>
      </c>
    </row>
    <row r="169" spans="1:8">
      <c r="A169" s="618">
        <v>0</v>
      </c>
      <c r="B169" s="168" t="s">
        <v>2158</v>
      </c>
      <c r="C169" s="434" t="s">
        <v>8582</v>
      </c>
      <c r="D169" s="435" t="s">
        <v>2878</v>
      </c>
      <c r="E169" s="436" t="s">
        <v>1247</v>
      </c>
      <c r="F169" s="436">
        <v>1</v>
      </c>
      <c r="G169" s="436">
        <v>500</v>
      </c>
      <c r="H169" s="437">
        <v>0.94799999999999995</v>
      </c>
    </row>
    <row r="170" spans="1:8">
      <c r="A170" s="618">
        <v>0</v>
      </c>
      <c r="B170" s="168" t="s">
        <v>2158</v>
      </c>
      <c r="C170" s="434" t="s">
        <v>8583</v>
      </c>
      <c r="D170" s="435" t="s">
        <v>2879</v>
      </c>
      <c r="E170" s="436" t="s">
        <v>1247</v>
      </c>
      <c r="F170" s="436">
        <v>1</v>
      </c>
      <c r="G170" s="436">
        <v>500</v>
      </c>
      <c r="H170" s="437">
        <v>0.94799999999999995</v>
      </c>
    </row>
    <row r="171" spans="1:8">
      <c r="A171" s="618">
        <v>0</v>
      </c>
      <c r="B171" s="168" t="s">
        <v>2158</v>
      </c>
      <c r="C171" s="434" t="s">
        <v>8584</v>
      </c>
      <c r="D171" s="435" t="s">
        <v>2880</v>
      </c>
      <c r="E171" s="436" t="s">
        <v>1247</v>
      </c>
      <c r="F171" s="436">
        <v>1</v>
      </c>
      <c r="G171" s="436">
        <v>500</v>
      </c>
      <c r="H171" s="437">
        <v>0.94799999999999995</v>
      </c>
    </row>
    <row r="172" spans="1:8">
      <c r="A172" s="618">
        <v>0</v>
      </c>
      <c r="B172" s="168" t="s">
        <v>2158</v>
      </c>
      <c r="C172" s="434" t="s">
        <v>8585</v>
      </c>
      <c r="D172" s="435" t="s">
        <v>2881</v>
      </c>
      <c r="E172" s="436" t="s">
        <v>1247</v>
      </c>
      <c r="F172" s="436">
        <v>1</v>
      </c>
      <c r="G172" s="436">
        <v>500</v>
      </c>
      <c r="H172" s="437">
        <v>1.452</v>
      </c>
    </row>
    <row r="173" spans="1:8" ht="15" thickBot="1">
      <c r="A173" s="618">
        <v>0</v>
      </c>
      <c r="B173" s="168" t="s">
        <v>2158</v>
      </c>
      <c r="C173" s="434" t="s">
        <v>8586</v>
      </c>
      <c r="D173" s="435" t="s">
        <v>2882</v>
      </c>
      <c r="E173" s="436" t="s">
        <v>1247</v>
      </c>
      <c r="F173" s="436">
        <v>1</v>
      </c>
      <c r="G173" s="436">
        <v>500</v>
      </c>
      <c r="H173" s="437">
        <v>1.4159999999999999</v>
      </c>
    </row>
    <row r="174" spans="1:8" ht="15" thickBot="1">
      <c r="A174" s="618"/>
      <c r="B174" s="168"/>
      <c r="C174" s="2229" t="s">
        <v>5176</v>
      </c>
      <c r="D174" s="2229"/>
      <c r="E174" s="2229"/>
      <c r="F174" s="2229"/>
      <c r="G174" s="2229"/>
      <c r="H174" s="576"/>
    </row>
    <row r="175" spans="1:8">
      <c r="A175" s="618">
        <v>0</v>
      </c>
      <c r="B175" s="168" t="s">
        <v>2158</v>
      </c>
      <c r="C175" s="434" t="s">
        <v>8587</v>
      </c>
      <c r="D175" s="435" t="s">
        <v>5177</v>
      </c>
      <c r="E175" s="436" t="s">
        <v>1247</v>
      </c>
      <c r="F175" s="436">
        <v>1</v>
      </c>
      <c r="G175" s="436">
        <v>500</v>
      </c>
      <c r="H175" s="437">
        <v>0.72</v>
      </c>
    </row>
    <row r="176" spans="1:8">
      <c r="A176" s="618">
        <v>0</v>
      </c>
      <c r="B176" s="168" t="s">
        <v>2158</v>
      </c>
      <c r="C176" s="434" t="s">
        <v>8588</v>
      </c>
      <c r="D176" s="435" t="s">
        <v>5178</v>
      </c>
      <c r="E176" s="436" t="s">
        <v>1247</v>
      </c>
      <c r="F176" s="436">
        <v>1</v>
      </c>
      <c r="G176" s="436">
        <v>500</v>
      </c>
      <c r="H176" s="437">
        <v>0.68400000000000005</v>
      </c>
    </row>
    <row r="177" spans="1:8">
      <c r="A177" s="618">
        <v>0</v>
      </c>
      <c r="B177" s="168" t="s">
        <v>2158</v>
      </c>
      <c r="C177" s="434" t="s">
        <v>8589</v>
      </c>
      <c r="D177" s="435" t="s">
        <v>5179</v>
      </c>
      <c r="E177" s="436" t="s">
        <v>1247</v>
      </c>
      <c r="F177" s="436">
        <v>1</v>
      </c>
      <c r="G177" s="436">
        <v>500</v>
      </c>
      <c r="H177" s="437">
        <v>0.68400000000000005</v>
      </c>
    </row>
    <row r="178" spans="1:8">
      <c r="A178" s="618">
        <v>0</v>
      </c>
      <c r="B178" s="168" t="s">
        <v>2158</v>
      </c>
      <c r="C178" s="434" t="s">
        <v>8590</v>
      </c>
      <c r="D178" s="435" t="s">
        <v>5180</v>
      </c>
      <c r="E178" s="436" t="s">
        <v>1247</v>
      </c>
      <c r="F178" s="436">
        <v>1</v>
      </c>
      <c r="G178" s="436">
        <v>500</v>
      </c>
      <c r="H178" s="437">
        <v>0.68400000000000005</v>
      </c>
    </row>
    <row r="179" spans="1:8">
      <c r="A179" s="618">
        <v>0</v>
      </c>
      <c r="B179" s="168" t="s">
        <v>2158</v>
      </c>
      <c r="C179" s="434" t="s">
        <v>8591</v>
      </c>
      <c r="D179" s="435" t="s">
        <v>5181</v>
      </c>
      <c r="E179" s="436" t="s">
        <v>1247</v>
      </c>
      <c r="F179" s="436">
        <v>1</v>
      </c>
      <c r="G179" s="436">
        <v>500</v>
      </c>
      <c r="H179" s="437">
        <v>0.68400000000000005</v>
      </c>
    </row>
    <row r="180" spans="1:8">
      <c r="A180" s="618">
        <v>0</v>
      </c>
      <c r="B180" s="168" t="s">
        <v>2158</v>
      </c>
      <c r="C180" s="434" t="s">
        <v>8592</v>
      </c>
      <c r="D180" s="435" t="s">
        <v>5182</v>
      </c>
      <c r="E180" s="436" t="s">
        <v>1247</v>
      </c>
      <c r="F180" s="436">
        <v>1</v>
      </c>
      <c r="G180" s="436">
        <v>500</v>
      </c>
      <c r="H180" s="437">
        <v>0.68400000000000005</v>
      </c>
    </row>
    <row r="181" spans="1:8">
      <c r="A181" s="618">
        <v>0</v>
      </c>
      <c r="B181" s="168" t="s">
        <v>2158</v>
      </c>
      <c r="C181" s="434" t="s">
        <v>8593</v>
      </c>
      <c r="D181" s="435" t="s">
        <v>5183</v>
      </c>
      <c r="E181" s="436" t="s">
        <v>1247</v>
      </c>
      <c r="F181" s="436">
        <v>1</v>
      </c>
      <c r="G181" s="436">
        <v>500</v>
      </c>
      <c r="H181" s="437">
        <v>0.68400000000000005</v>
      </c>
    </row>
    <row r="182" spans="1:8">
      <c r="A182" s="618">
        <v>0</v>
      </c>
      <c r="B182" s="168" t="s">
        <v>2158</v>
      </c>
      <c r="C182" s="434" t="s">
        <v>8594</v>
      </c>
      <c r="D182" s="435" t="s">
        <v>5184</v>
      </c>
      <c r="E182" s="436" t="s">
        <v>1247</v>
      </c>
      <c r="F182" s="436">
        <v>1</v>
      </c>
      <c r="G182" s="436">
        <v>500</v>
      </c>
      <c r="H182" s="437">
        <v>0.68400000000000005</v>
      </c>
    </row>
    <row r="183" spans="1:8">
      <c r="A183" s="618">
        <v>0</v>
      </c>
      <c r="B183" s="168" t="s">
        <v>2158</v>
      </c>
      <c r="C183" s="434" t="s">
        <v>8595</v>
      </c>
      <c r="D183" s="435" t="s">
        <v>5185</v>
      </c>
      <c r="E183" s="436" t="s">
        <v>1247</v>
      </c>
      <c r="F183" s="436">
        <v>1</v>
      </c>
      <c r="G183" s="436">
        <v>500</v>
      </c>
      <c r="H183" s="437">
        <v>0.68400000000000005</v>
      </c>
    </row>
    <row r="184" spans="1:8">
      <c r="A184" s="618">
        <v>0</v>
      </c>
      <c r="B184" s="168" t="s">
        <v>2158</v>
      </c>
      <c r="C184" s="434" t="s">
        <v>8596</v>
      </c>
      <c r="D184" s="435" t="s">
        <v>5186</v>
      </c>
      <c r="E184" s="436" t="s">
        <v>1247</v>
      </c>
      <c r="F184" s="436">
        <v>1</v>
      </c>
      <c r="G184" s="436">
        <v>500</v>
      </c>
      <c r="H184" s="437">
        <v>0.68400000000000005</v>
      </c>
    </row>
    <row r="185" spans="1:8">
      <c r="A185" s="618">
        <v>0</v>
      </c>
      <c r="B185" s="168" t="s">
        <v>2158</v>
      </c>
      <c r="C185" s="434" t="s">
        <v>8597</v>
      </c>
      <c r="D185" s="435" t="s">
        <v>5187</v>
      </c>
      <c r="E185" s="436" t="s">
        <v>1247</v>
      </c>
      <c r="F185" s="436">
        <v>1</v>
      </c>
      <c r="G185" s="436">
        <v>500</v>
      </c>
      <c r="H185" s="437">
        <v>0.68400000000000005</v>
      </c>
    </row>
    <row r="186" spans="1:8">
      <c r="A186" s="618">
        <v>0</v>
      </c>
      <c r="B186" s="168" t="s">
        <v>2158</v>
      </c>
      <c r="C186" s="434" t="s">
        <v>8598</v>
      </c>
      <c r="D186" s="435" t="s">
        <v>5188</v>
      </c>
      <c r="E186" s="436" t="s">
        <v>1247</v>
      </c>
      <c r="F186" s="436">
        <v>1</v>
      </c>
      <c r="G186" s="436">
        <v>500</v>
      </c>
      <c r="H186" s="437">
        <v>0.68400000000000005</v>
      </c>
    </row>
    <row r="187" spans="1:8">
      <c r="A187" s="618">
        <v>0</v>
      </c>
      <c r="B187" s="168" t="s">
        <v>2158</v>
      </c>
      <c r="C187" s="434" t="s">
        <v>8599</v>
      </c>
      <c r="D187" s="435" t="s">
        <v>5189</v>
      </c>
      <c r="E187" s="436" t="s">
        <v>1247</v>
      </c>
      <c r="F187" s="436">
        <v>1</v>
      </c>
      <c r="G187" s="436">
        <v>500</v>
      </c>
      <c r="H187" s="437">
        <v>0.68400000000000005</v>
      </c>
    </row>
    <row r="188" spans="1:8">
      <c r="A188" s="618">
        <v>0</v>
      </c>
      <c r="B188" s="168" t="s">
        <v>2158</v>
      </c>
      <c r="C188" s="434" t="s">
        <v>8600</v>
      </c>
      <c r="D188" s="435" t="s">
        <v>5190</v>
      </c>
      <c r="E188" s="436" t="s">
        <v>1247</v>
      </c>
      <c r="F188" s="436">
        <v>1</v>
      </c>
      <c r="G188" s="436">
        <v>500</v>
      </c>
      <c r="H188" s="437">
        <v>0.79200000000000004</v>
      </c>
    </row>
    <row r="189" spans="1:8">
      <c r="A189" s="618">
        <v>0</v>
      </c>
      <c r="B189" s="168" t="s">
        <v>2158</v>
      </c>
      <c r="C189" s="434" t="s">
        <v>8601</v>
      </c>
      <c r="D189" s="435" t="s">
        <v>5191</v>
      </c>
      <c r="E189" s="436" t="s">
        <v>1247</v>
      </c>
      <c r="F189" s="436">
        <v>1</v>
      </c>
      <c r="G189" s="436">
        <v>500</v>
      </c>
      <c r="H189" s="437">
        <v>0.79200000000000004</v>
      </c>
    </row>
    <row r="190" spans="1:8">
      <c r="A190" s="618">
        <v>0</v>
      </c>
      <c r="B190" s="168" t="s">
        <v>2158</v>
      </c>
      <c r="C190" s="434" t="s">
        <v>8602</v>
      </c>
      <c r="D190" s="435" t="s">
        <v>5192</v>
      </c>
      <c r="E190" s="436" t="s">
        <v>1247</v>
      </c>
      <c r="F190" s="436">
        <v>1</v>
      </c>
      <c r="G190" s="436">
        <v>500</v>
      </c>
      <c r="H190" s="437">
        <v>0.79200000000000004</v>
      </c>
    </row>
    <row r="191" spans="1:8" ht="15" thickBot="1">
      <c r="A191" s="618">
        <v>0</v>
      </c>
      <c r="B191" s="168" t="s">
        <v>2158</v>
      </c>
      <c r="C191" s="434" t="s">
        <v>8603</v>
      </c>
      <c r="D191" s="435" t="s">
        <v>5193</v>
      </c>
      <c r="E191" s="436" t="s">
        <v>1247</v>
      </c>
      <c r="F191" s="436">
        <v>1</v>
      </c>
      <c r="G191" s="436">
        <v>500</v>
      </c>
      <c r="H191" s="437">
        <v>0.79200000000000004</v>
      </c>
    </row>
    <row r="192" spans="1:8" ht="15" thickBot="1">
      <c r="A192" s="618"/>
      <c r="B192" s="168"/>
      <c r="C192" s="2229" t="s">
        <v>2883</v>
      </c>
      <c r="D192" s="2229"/>
      <c r="E192" s="2229"/>
      <c r="F192" s="2229"/>
      <c r="G192" s="2229"/>
      <c r="H192" s="576"/>
    </row>
    <row r="193" spans="1:8">
      <c r="A193" s="618"/>
      <c r="B193" s="168" t="s">
        <v>3299</v>
      </c>
      <c r="C193" s="434" t="s">
        <v>8604</v>
      </c>
      <c r="D193" s="435" t="s">
        <v>2884</v>
      </c>
      <c r="E193" s="436" t="s">
        <v>1248</v>
      </c>
      <c r="F193" s="436">
        <v>1</v>
      </c>
      <c r="G193" s="436">
        <v>10</v>
      </c>
      <c r="H193" s="437">
        <v>22.992000000000001</v>
      </c>
    </row>
    <row r="194" spans="1:8">
      <c r="A194" s="618">
        <v>0</v>
      </c>
      <c r="B194" s="168" t="s">
        <v>3301</v>
      </c>
      <c r="C194" s="434" t="s">
        <v>8605</v>
      </c>
      <c r="D194" s="435" t="s">
        <v>2885</v>
      </c>
      <c r="E194" s="436" t="s">
        <v>1248</v>
      </c>
      <c r="F194" s="436">
        <v>1</v>
      </c>
      <c r="G194" s="436">
        <v>6</v>
      </c>
      <c r="H194" s="437">
        <v>9.9</v>
      </c>
    </row>
    <row r="195" spans="1:8">
      <c r="A195" s="618">
        <v>0</v>
      </c>
      <c r="B195" s="168" t="s">
        <v>3299</v>
      </c>
      <c r="C195" s="434" t="s">
        <v>8606</v>
      </c>
      <c r="D195" s="435" t="s">
        <v>2886</v>
      </c>
      <c r="E195" s="436" t="s">
        <v>1248</v>
      </c>
      <c r="F195" s="436">
        <v>1</v>
      </c>
      <c r="G195" s="436">
        <v>5</v>
      </c>
      <c r="H195" s="437">
        <v>27.396000000000001</v>
      </c>
    </row>
    <row r="196" spans="1:8">
      <c r="A196" s="618">
        <v>0</v>
      </c>
      <c r="B196" s="168" t="s">
        <v>3299</v>
      </c>
      <c r="C196" s="434" t="s">
        <v>8607</v>
      </c>
      <c r="D196" s="435" t="s">
        <v>2887</v>
      </c>
      <c r="E196" s="436" t="s">
        <v>1248</v>
      </c>
      <c r="F196" s="436">
        <v>50</v>
      </c>
      <c r="G196" s="436">
        <v>1</v>
      </c>
      <c r="H196" s="437">
        <v>3.8519999999999999</v>
      </c>
    </row>
    <row r="197" spans="1:8" ht="15" thickBot="1">
      <c r="A197" s="618">
        <v>0</v>
      </c>
      <c r="B197" s="168" t="s">
        <v>3299</v>
      </c>
      <c r="C197" s="434" t="s">
        <v>8608</v>
      </c>
      <c r="D197" s="435" t="s">
        <v>2888</v>
      </c>
      <c r="E197" s="436" t="s">
        <v>1248</v>
      </c>
      <c r="F197" s="436">
        <v>1</v>
      </c>
      <c r="G197" s="436">
        <v>50</v>
      </c>
      <c r="H197" s="437">
        <v>5.8319999999999999</v>
      </c>
    </row>
    <row r="198" spans="1:8" ht="15" thickBot="1">
      <c r="A198" s="618"/>
      <c r="B198" s="168"/>
      <c r="C198" s="2229" t="s">
        <v>6742</v>
      </c>
      <c r="D198" s="2229">
        <v>0</v>
      </c>
      <c r="E198" s="2229">
        <v>0</v>
      </c>
      <c r="F198" s="2229">
        <v>0</v>
      </c>
      <c r="G198" s="2229">
        <v>0</v>
      </c>
      <c r="H198" s="576">
        <v>0</v>
      </c>
    </row>
    <row r="199" spans="1:8">
      <c r="A199" s="618">
        <v>0</v>
      </c>
      <c r="B199" s="168" t="s">
        <v>3299</v>
      </c>
      <c r="C199" s="434" t="s">
        <v>8609</v>
      </c>
      <c r="D199" s="435" t="s">
        <v>6743</v>
      </c>
      <c r="E199" s="436" t="s">
        <v>1248</v>
      </c>
      <c r="F199" s="436">
        <v>1</v>
      </c>
      <c r="G199" s="436">
        <v>50</v>
      </c>
      <c r="H199" s="437">
        <v>3.024</v>
      </c>
    </row>
    <row r="200" spans="1:8">
      <c r="A200" s="618">
        <v>0</v>
      </c>
      <c r="B200" s="168" t="s">
        <v>3299</v>
      </c>
      <c r="C200" s="434">
        <v>33445</v>
      </c>
      <c r="D200" s="435" t="s">
        <v>6744</v>
      </c>
      <c r="E200" s="436" t="s">
        <v>1248</v>
      </c>
      <c r="F200" s="436">
        <v>1</v>
      </c>
      <c r="G200" s="436">
        <v>50</v>
      </c>
      <c r="H200" s="437">
        <v>3.024</v>
      </c>
    </row>
    <row r="201" spans="1:8">
      <c r="A201" s="618">
        <v>0</v>
      </c>
      <c r="B201" s="168" t="s">
        <v>3299</v>
      </c>
      <c r="C201" s="434">
        <v>33446</v>
      </c>
      <c r="D201" s="435" t="s">
        <v>6745</v>
      </c>
      <c r="E201" s="436" t="s">
        <v>1248</v>
      </c>
      <c r="F201" s="436">
        <v>1</v>
      </c>
      <c r="G201" s="436">
        <v>50</v>
      </c>
      <c r="H201" s="437">
        <v>3.024</v>
      </c>
    </row>
    <row r="202" spans="1:8">
      <c r="A202" s="618">
        <v>0</v>
      </c>
      <c r="B202" s="168" t="s">
        <v>3299</v>
      </c>
      <c r="C202" s="434">
        <v>33437</v>
      </c>
      <c r="D202" s="435" t="s">
        <v>6746</v>
      </c>
      <c r="E202" s="436" t="s">
        <v>1248</v>
      </c>
      <c r="F202" s="436">
        <v>1</v>
      </c>
      <c r="G202" s="436">
        <v>50</v>
      </c>
      <c r="H202" s="437">
        <v>2.0880000000000001</v>
      </c>
    </row>
    <row r="203" spans="1:8">
      <c r="A203" s="618">
        <v>0</v>
      </c>
      <c r="B203" s="168" t="s">
        <v>3299</v>
      </c>
      <c r="C203" s="434">
        <v>33439</v>
      </c>
      <c r="D203" s="435" t="s">
        <v>6747</v>
      </c>
      <c r="E203" s="436" t="s">
        <v>1248</v>
      </c>
      <c r="F203" s="436">
        <v>1</v>
      </c>
      <c r="G203" s="436">
        <v>50</v>
      </c>
      <c r="H203" s="437">
        <v>2.0880000000000001</v>
      </c>
    </row>
    <row r="204" spans="1:8" ht="15" thickBot="1">
      <c r="A204" s="618">
        <v>0</v>
      </c>
      <c r="B204" s="168" t="s">
        <v>3299</v>
      </c>
      <c r="C204" s="434">
        <v>33440</v>
      </c>
      <c r="D204" s="435" t="s">
        <v>6748</v>
      </c>
      <c r="E204" s="436" t="s">
        <v>1248</v>
      </c>
      <c r="F204" s="436">
        <v>1</v>
      </c>
      <c r="G204" s="436">
        <v>50</v>
      </c>
      <c r="H204" s="437">
        <v>2.028</v>
      </c>
    </row>
    <row r="205" spans="1:8" ht="15" thickBot="1">
      <c r="A205" s="618"/>
      <c r="B205" s="168"/>
      <c r="C205" s="2229" t="s">
        <v>537</v>
      </c>
      <c r="D205" s="2229"/>
      <c r="E205" s="2229"/>
      <c r="F205" s="2229"/>
      <c r="G205" s="2229"/>
      <c r="H205" s="576"/>
    </row>
    <row r="206" spans="1:8" ht="15" thickBot="1">
      <c r="A206" s="618"/>
      <c r="B206" s="168"/>
      <c r="C206" s="2229" t="s">
        <v>2889</v>
      </c>
      <c r="D206" s="2229"/>
      <c r="E206" s="2229"/>
      <c r="F206" s="2229"/>
      <c r="G206" s="2229"/>
      <c r="H206" s="576"/>
    </row>
    <row r="207" spans="1:8" ht="15" thickBot="1">
      <c r="A207" s="618">
        <v>0</v>
      </c>
      <c r="B207" s="168" t="s">
        <v>2158</v>
      </c>
      <c r="C207" s="438" t="s">
        <v>8610</v>
      </c>
      <c r="D207" s="439" t="s">
        <v>2890</v>
      </c>
      <c r="E207" s="440" t="s">
        <v>2789</v>
      </c>
      <c r="F207" s="440">
        <v>1</v>
      </c>
      <c r="G207" s="440">
        <v>100</v>
      </c>
      <c r="H207" s="441">
        <v>3.4319999999999999</v>
      </c>
    </row>
    <row r="208" spans="1:8" ht="15" thickBot="1">
      <c r="A208" s="618"/>
      <c r="B208" s="168"/>
      <c r="C208" s="2229" t="s">
        <v>2783</v>
      </c>
      <c r="D208" s="2229"/>
      <c r="E208" s="2229"/>
      <c r="F208" s="2229"/>
      <c r="G208" s="2229"/>
      <c r="H208" s="576"/>
    </row>
    <row r="209" spans="1:8">
      <c r="A209" s="618">
        <v>0</v>
      </c>
      <c r="B209" s="168" t="s">
        <v>3300</v>
      </c>
      <c r="C209" s="442" t="s">
        <v>8611</v>
      </c>
      <c r="D209" s="443" t="s">
        <v>2891</v>
      </c>
      <c r="E209" s="444" t="s">
        <v>1247</v>
      </c>
      <c r="F209" s="444">
        <v>1</v>
      </c>
      <c r="G209" s="444">
        <v>25</v>
      </c>
      <c r="H209" s="445">
        <v>1.26</v>
      </c>
    </row>
    <row r="210" spans="1:8" ht="15" thickBot="1">
      <c r="A210" s="618">
        <v>0</v>
      </c>
      <c r="B210" s="168" t="s">
        <v>3300</v>
      </c>
      <c r="C210" s="438" t="s">
        <v>8612</v>
      </c>
      <c r="D210" s="439" t="s">
        <v>2892</v>
      </c>
      <c r="E210" s="440" t="s">
        <v>1247</v>
      </c>
      <c r="F210" s="440">
        <v>1</v>
      </c>
      <c r="G210" s="440">
        <v>25</v>
      </c>
      <c r="H210" s="441">
        <v>1.26</v>
      </c>
    </row>
    <row r="211" spans="1:8" ht="15" thickBot="1">
      <c r="A211" s="618"/>
      <c r="B211" s="168"/>
      <c r="C211" s="2229" t="s">
        <v>2893</v>
      </c>
      <c r="D211" s="2229"/>
      <c r="E211" s="2229"/>
      <c r="F211" s="2229"/>
      <c r="G211" s="2229"/>
      <c r="H211" s="576"/>
    </row>
    <row r="212" spans="1:8">
      <c r="A212" s="618">
        <v>0</v>
      </c>
      <c r="B212" s="168" t="s">
        <v>3300</v>
      </c>
      <c r="C212" s="442" t="s">
        <v>8613</v>
      </c>
      <c r="D212" s="443" t="s">
        <v>2894</v>
      </c>
      <c r="E212" s="444" t="s">
        <v>2895</v>
      </c>
      <c r="F212" s="444">
        <v>1</v>
      </c>
      <c r="G212" s="444">
        <v>60</v>
      </c>
      <c r="H212" s="445">
        <v>1.788</v>
      </c>
    </row>
    <row r="213" spans="1:8">
      <c r="A213" s="618">
        <v>0</v>
      </c>
      <c r="B213" s="168" t="s">
        <v>3300</v>
      </c>
      <c r="C213" s="434" t="s">
        <v>8614</v>
      </c>
      <c r="D213" s="435" t="s">
        <v>2896</v>
      </c>
      <c r="E213" s="436" t="s">
        <v>2895</v>
      </c>
      <c r="F213" s="436">
        <v>1</v>
      </c>
      <c r="G213" s="436">
        <v>60</v>
      </c>
      <c r="H213" s="437">
        <v>1.788</v>
      </c>
    </row>
    <row r="214" spans="1:8">
      <c r="A214" s="618">
        <v>0</v>
      </c>
      <c r="B214" s="168" t="s">
        <v>3300</v>
      </c>
      <c r="C214" s="434" t="s">
        <v>8615</v>
      </c>
      <c r="D214" s="435" t="s">
        <v>2897</v>
      </c>
      <c r="E214" s="436" t="s">
        <v>2898</v>
      </c>
      <c r="F214" s="436">
        <v>1</v>
      </c>
      <c r="G214" s="436">
        <v>40</v>
      </c>
      <c r="H214" s="437">
        <v>2.2679999999999998</v>
      </c>
    </row>
    <row r="215" spans="1:8">
      <c r="A215" s="618">
        <v>0</v>
      </c>
      <c r="B215" s="168" t="s">
        <v>3300</v>
      </c>
      <c r="C215" s="434" t="s">
        <v>8616</v>
      </c>
      <c r="D215" s="435" t="s">
        <v>2899</v>
      </c>
      <c r="E215" s="436" t="s">
        <v>2898</v>
      </c>
      <c r="F215" s="436">
        <v>1</v>
      </c>
      <c r="G215" s="436">
        <v>40</v>
      </c>
      <c r="H215" s="437">
        <v>2.2679999999999998</v>
      </c>
    </row>
    <row r="216" spans="1:8">
      <c r="A216" s="618">
        <v>0</v>
      </c>
      <c r="B216" s="168" t="s">
        <v>3300</v>
      </c>
      <c r="C216" s="434" t="s">
        <v>8617</v>
      </c>
      <c r="D216" s="435" t="s">
        <v>2900</v>
      </c>
      <c r="E216" s="436" t="s">
        <v>2901</v>
      </c>
      <c r="F216" s="436">
        <v>1</v>
      </c>
      <c r="G216" s="436">
        <v>36</v>
      </c>
      <c r="H216" s="437">
        <v>4.8719999999999999</v>
      </c>
    </row>
    <row r="217" spans="1:8">
      <c r="A217" s="618">
        <v>0</v>
      </c>
      <c r="B217" s="168" t="s">
        <v>3300</v>
      </c>
      <c r="C217" s="434" t="s">
        <v>8618</v>
      </c>
      <c r="D217" s="435" t="s">
        <v>2902</v>
      </c>
      <c r="E217" s="436" t="s">
        <v>2901</v>
      </c>
      <c r="F217" s="436">
        <v>1</v>
      </c>
      <c r="G217" s="436">
        <v>36</v>
      </c>
      <c r="H217" s="437">
        <v>4.8719999999999999</v>
      </c>
    </row>
    <row r="218" spans="1:8">
      <c r="A218" s="618">
        <v>0</v>
      </c>
      <c r="B218" s="168" t="s">
        <v>3300</v>
      </c>
      <c r="C218" s="434" t="s">
        <v>8619</v>
      </c>
      <c r="D218" s="435" t="s">
        <v>2903</v>
      </c>
      <c r="E218" s="436" t="s">
        <v>2904</v>
      </c>
      <c r="F218" s="436">
        <v>1</v>
      </c>
      <c r="G218" s="436">
        <v>4</v>
      </c>
      <c r="H218" s="437">
        <v>42.396000000000001</v>
      </c>
    </row>
    <row r="219" spans="1:8">
      <c r="A219" s="618">
        <v>0</v>
      </c>
      <c r="B219" s="168" t="s">
        <v>3300</v>
      </c>
      <c r="C219" s="434" t="s">
        <v>8620</v>
      </c>
      <c r="D219" s="435" t="s">
        <v>2905</v>
      </c>
      <c r="E219" s="436" t="s">
        <v>2904</v>
      </c>
      <c r="F219" s="436">
        <v>1</v>
      </c>
      <c r="G219" s="436">
        <v>4</v>
      </c>
      <c r="H219" s="437">
        <v>41.16</v>
      </c>
    </row>
    <row r="220" spans="1:8">
      <c r="A220" s="618">
        <v>0</v>
      </c>
      <c r="B220" s="168" t="s">
        <v>3300</v>
      </c>
      <c r="C220" s="434" t="s">
        <v>8621</v>
      </c>
      <c r="D220" s="435" t="s">
        <v>2906</v>
      </c>
      <c r="E220" s="436" t="s">
        <v>2904</v>
      </c>
      <c r="F220" s="436">
        <v>1</v>
      </c>
      <c r="G220" s="436">
        <v>4</v>
      </c>
      <c r="H220" s="437">
        <v>41.411999999999999</v>
      </c>
    </row>
    <row r="221" spans="1:8">
      <c r="A221" s="618">
        <v>0</v>
      </c>
      <c r="B221" s="168" t="s">
        <v>3300</v>
      </c>
      <c r="C221" s="434" t="s">
        <v>8622</v>
      </c>
      <c r="D221" s="435" t="s">
        <v>2907</v>
      </c>
      <c r="E221" s="436" t="s">
        <v>2904</v>
      </c>
      <c r="F221" s="436">
        <v>1</v>
      </c>
      <c r="G221" s="436">
        <v>4</v>
      </c>
      <c r="H221" s="437">
        <v>74.495999999999995</v>
      </c>
    </row>
    <row r="222" spans="1:8">
      <c r="A222" s="618">
        <v>0</v>
      </c>
      <c r="B222" s="168" t="s">
        <v>3300</v>
      </c>
      <c r="C222" s="434" t="s">
        <v>8623</v>
      </c>
      <c r="D222" s="435" t="s">
        <v>2908</v>
      </c>
      <c r="E222" s="436" t="s">
        <v>2904</v>
      </c>
      <c r="F222" s="436">
        <v>1</v>
      </c>
      <c r="G222" s="436">
        <v>4</v>
      </c>
      <c r="H222" s="437">
        <v>74.495999999999995</v>
      </c>
    </row>
    <row r="223" spans="1:8">
      <c r="A223" s="618">
        <v>0</v>
      </c>
      <c r="B223" s="168" t="s">
        <v>3300</v>
      </c>
      <c r="C223" s="434" t="s">
        <v>8624</v>
      </c>
      <c r="D223" s="435" t="s">
        <v>2909</v>
      </c>
      <c r="E223" s="436" t="s">
        <v>2904</v>
      </c>
      <c r="F223" s="436">
        <v>1</v>
      </c>
      <c r="G223" s="436">
        <v>4</v>
      </c>
      <c r="H223" s="437">
        <v>74.495999999999995</v>
      </c>
    </row>
    <row r="224" spans="1:8">
      <c r="A224" s="618">
        <v>0</v>
      </c>
      <c r="B224" s="168" t="s">
        <v>2158</v>
      </c>
      <c r="C224" s="434" t="s">
        <v>8625</v>
      </c>
      <c r="D224" s="435" t="s">
        <v>2910</v>
      </c>
      <c r="E224" s="436" t="s">
        <v>2911</v>
      </c>
      <c r="F224" s="436">
        <v>1</v>
      </c>
      <c r="G224" s="436">
        <v>12</v>
      </c>
      <c r="H224" s="437">
        <v>19.488</v>
      </c>
    </row>
    <row r="225" spans="1:8" ht="15" thickBot="1">
      <c r="A225" s="618">
        <v>0</v>
      </c>
      <c r="B225" s="168" t="s">
        <v>2158</v>
      </c>
      <c r="C225" s="434" t="s">
        <v>8626</v>
      </c>
      <c r="D225" s="435" t="s">
        <v>2912</v>
      </c>
      <c r="E225" s="436" t="s">
        <v>2911</v>
      </c>
      <c r="F225" s="436">
        <v>1</v>
      </c>
      <c r="G225" s="436">
        <v>12</v>
      </c>
      <c r="H225" s="437">
        <v>26.928000000000001</v>
      </c>
    </row>
    <row r="226" spans="1:8" ht="15" thickBot="1">
      <c r="A226" s="618"/>
      <c r="B226" s="168"/>
      <c r="C226" s="2229" t="s">
        <v>2167</v>
      </c>
      <c r="D226" s="2229"/>
      <c r="E226" s="2229"/>
      <c r="F226" s="2229"/>
      <c r="G226" s="2229"/>
      <c r="H226" s="576"/>
    </row>
    <row r="227" spans="1:8">
      <c r="A227" s="618">
        <v>0</v>
      </c>
      <c r="B227" s="168" t="s">
        <v>2158</v>
      </c>
      <c r="C227" s="434" t="s">
        <v>8627</v>
      </c>
      <c r="D227" s="435" t="s">
        <v>2913</v>
      </c>
      <c r="E227" s="436" t="s">
        <v>2898</v>
      </c>
      <c r="F227" s="436">
        <v>1</v>
      </c>
      <c r="G227" s="436">
        <v>60</v>
      </c>
      <c r="H227" s="437">
        <v>6.7919999999999998</v>
      </c>
    </row>
    <row r="228" spans="1:8">
      <c r="A228" s="618">
        <v>0</v>
      </c>
      <c r="B228" s="168" t="s">
        <v>2158</v>
      </c>
      <c r="C228" s="434" t="s">
        <v>8628</v>
      </c>
      <c r="D228" s="435" t="s">
        <v>2914</v>
      </c>
      <c r="E228" s="436" t="s">
        <v>2898</v>
      </c>
      <c r="F228" s="436">
        <v>1</v>
      </c>
      <c r="G228" s="436">
        <v>60</v>
      </c>
      <c r="H228" s="437">
        <v>3.1320000000000001</v>
      </c>
    </row>
    <row r="229" spans="1:8">
      <c r="A229" s="618">
        <v>0</v>
      </c>
      <c r="B229" s="168" t="s">
        <v>2158</v>
      </c>
      <c r="C229" s="434" t="s">
        <v>8629</v>
      </c>
      <c r="D229" s="435" t="s">
        <v>2915</v>
      </c>
      <c r="E229" s="436" t="s">
        <v>2901</v>
      </c>
      <c r="F229" s="436">
        <v>1</v>
      </c>
      <c r="G229" s="436">
        <v>10</v>
      </c>
      <c r="H229" s="437">
        <v>16.044</v>
      </c>
    </row>
    <row r="230" spans="1:8">
      <c r="A230" s="618">
        <v>0</v>
      </c>
      <c r="B230" s="168" t="s">
        <v>3299</v>
      </c>
      <c r="C230" s="434" t="s">
        <v>8630</v>
      </c>
      <c r="D230" s="435" t="s">
        <v>2916</v>
      </c>
      <c r="E230" s="436" t="s">
        <v>2901</v>
      </c>
      <c r="F230" s="436">
        <v>1</v>
      </c>
      <c r="G230" s="436"/>
      <c r="H230" s="437">
        <v>13.836</v>
      </c>
    </row>
    <row r="231" spans="1:8">
      <c r="A231" s="618">
        <v>0</v>
      </c>
      <c r="B231" s="168" t="s">
        <v>3299</v>
      </c>
      <c r="C231" s="434" t="s">
        <v>8631</v>
      </c>
      <c r="D231" s="435" t="s">
        <v>2917</v>
      </c>
      <c r="E231" s="436" t="s">
        <v>2901</v>
      </c>
      <c r="F231" s="436">
        <v>1</v>
      </c>
      <c r="G231" s="436">
        <v>20</v>
      </c>
      <c r="H231" s="437">
        <v>14.268000000000001</v>
      </c>
    </row>
    <row r="232" spans="1:8" ht="15" thickBot="1">
      <c r="A232" s="618">
        <v>0</v>
      </c>
      <c r="B232" s="168" t="s">
        <v>3301</v>
      </c>
      <c r="C232" s="438" t="s">
        <v>8632</v>
      </c>
      <c r="D232" s="439" t="s">
        <v>2918</v>
      </c>
      <c r="E232" s="440" t="s">
        <v>2901</v>
      </c>
      <c r="F232" s="440">
        <v>1</v>
      </c>
      <c r="G232" s="440">
        <v>10</v>
      </c>
      <c r="H232" s="441">
        <v>17.34</v>
      </c>
    </row>
    <row r="233" spans="1:8" ht="15" thickBot="1">
      <c r="A233" s="618"/>
      <c r="B233" s="168"/>
      <c r="C233" s="2229" t="s">
        <v>2168</v>
      </c>
      <c r="D233" s="2229"/>
      <c r="E233" s="2229"/>
      <c r="F233" s="2229"/>
      <c r="G233" s="2229"/>
      <c r="H233" s="576"/>
    </row>
    <row r="234" spans="1:8" ht="15" thickBot="1">
      <c r="A234" s="618"/>
      <c r="B234" s="168"/>
      <c r="C234" s="2229" t="s">
        <v>536</v>
      </c>
      <c r="D234" s="2229"/>
      <c r="E234" s="2229"/>
      <c r="F234" s="2229"/>
      <c r="G234" s="2229"/>
      <c r="H234" s="576"/>
    </row>
    <row r="235" spans="1:8">
      <c r="A235" s="618">
        <v>0</v>
      </c>
      <c r="B235" s="168" t="s">
        <v>3300</v>
      </c>
      <c r="C235" s="442" t="s">
        <v>8633</v>
      </c>
      <c r="D235" s="443" t="s">
        <v>2919</v>
      </c>
      <c r="E235" s="444" t="s">
        <v>2898</v>
      </c>
      <c r="F235" s="444">
        <v>1</v>
      </c>
      <c r="G235" s="444">
        <v>100</v>
      </c>
      <c r="H235" s="445">
        <v>2.028</v>
      </c>
    </row>
    <row r="236" spans="1:8">
      <c r="A236" s="618">
        <v>0</v>
      </c>
      <c r="B236" s="168" t="s">
        <v>3300</v>
      </c>
      <c r="C236" s="434" t="s">
        <v>8634</v>
      </c>
      <c r="D236" s="435" t="s">
        <v>2920</v>
      </c>
      <c r="E236" s="436" t="s">
        <v>2898</v>
      </c>
      <c r="F236" s="436">
        <v>1</v>
      </c>
      <c r="G236" s="436">
        <v>100</v>
      </c>
      <c r="H236" s="437">
        <v>2.2799999999999998</v>
      </c>
    </row>
    <row r="237" spans="1:8">
      <c r="A237" s="618"/>
      <c r="B237" s="168"/>
      <c r="C237" s="434"/>
      <c r="D237" s="435"/>
      <c r="E237" s="436"/>
      <c r="F237" s="436"/>
      <c r="G237" s="436"/>
      <c r="H237" s="437"/>
    </row>
    <row r="238" spans="1:8" ht="15" thickBot="1">
      <c r="A238" s="618">
        <v>0</v>
      </c>
      <c r="B238" s="168" t="s">
        <v>3300</v>
      </c>
      <c r="C238" s="438" t="s">
        <v>8635</v>
      </c>
      <c r="D238" s="439" t="s">
        <v>2921</v>
      </c>
      <c r="E238" s="440" t="s">
        <v>1248</v>
      </c>
      <c r="F238" s="440">
        <v>1</v>
      </c>
      <c r="G238" s="440">
        <v>10</v>
      </c>
      <c r="H238" s="441">
        <v>16.884</v>
      </c>
    </row>
    <row r="239" spans="1:8" ht="15" thickBot="1">
      <c r="A239" s="618"/>
      <c r="B239" s="168"/>
      <c r="C239" s="2229" t="s">
        <v>54</v>
      </c>
      <c r="D239" s="2229"/>
      <c r="E239" s="2229"/>
      <c r="F239" s="2229"/>
      <c r="G239" s="2229"/>
      <c r="H239" s="576"/>
    </row>
    <row r="240" spans="1:8">
      <c r="A240" s="618">
        <v>0</v>
      </c>
      <c r="B240" s="168" t="s">
        <v>3300</v>
      </c>
      <c r="C240" s="442" t="s">
        <v>8636</v>
      </c>
      <c r="D240" s="443" t="s">
        <v>2922</v>
      </c>
      <c r="E240" s="444" t="s">
        <v>2898</v>
      </c>
      <c r="F240" s="444">
        <v>1</v>
      </c>
      <c r="G240" s="444">
        <v>10</v>
      </c>
      <c r="H240" s="445">
        <v>9.1080000000000005</v>
      </c>
    </row>
    <row r="241" spans="1:8">
      <c r="A241" s="618">
        <v>0</v>
      </c>
      <c r="B241" s="168" t="s">
        <v>3300</v>
      </c>
      <c r="C241" s="434" t="s">
        <v>8637</v>
      </c>
      <c r="D241" s="435" t="s">
        <v>2923</v>
      </c>
      <c r="E241" s="436" t="s">
        <v>2898</v>
      </c>
      <c r="F241" s="436">
        <v>1</v>
      </c>
      <c r="G241" s="436">
        <v>10</v>
      </c>
      <c r="H241" s="437">
        <v>9.1080000000000005</v>
      </c>
    </row>
    <row r="242" spans="1:8">
      <c r="A242" s="618">
        <v>0</v>
      </c>
      <c r="B242" s="168" t="s">
        <v>3300</v>
      </c>
      <c r="C242" s="434" t="s">
        <v>8638</v>
      </c>
      <c r="D242" s="435" t="s">
        <v>2924</v>
      </c>
      <c r="E242" s="436" t="s">
        <v>2898</v>
      </c>
      <c r="F242" s="436">
        <v>1</v>
      </c>
      <c r="G242" s="436">
        <v>10</v>
      </c>
      <c r="H242" s="437">
        <v>9.1080000000000005</v>
      </c>
    </row>
    <row r="243" spans="1:8">
      <c r="A243" s="618">
        <v>0</v>
      </c>
      <c r="B243" s="168" t="s">
        <v>3300</v>
      </c>
      <c r="C243" s="434" t="s">
        <v>8639</v>
      </c>
      <c r="D243" s="435" t="s">
        <v>2925</v>
      </c>
      <c r="E243" s="436" t="s">
        <v>2898</v>
      </c>
      <c r="F243" s="436">
        <v>1</v>
      </c>
      <c r="G243" s="436">
        <v>10</v>
      </c>
      <c r="H243" s="437">
        <v>9.1080000000000005</v>
      </c>
    </row>
    <row r="244" spans="1:8">
      <c r="A244" s="618"/>
      <c r="B244" s="168"/>
      <c r="C244" s="434"/>
      <c r="D244" s="435"/>
      <c r="E244" s="436"/>
      <c r="F244" s="436"/>
      <c r="G244" s="436"/>
      <c r="H244" s="437"/>
    </row>
    <row r="245" spans="1:8">
      <c r="A245" s="618">
        <v>0</v>
      </c>
      <c r="B245" s="168" t="s">
        <v>3300</v>
      </c>
      <c r="C245" s="434">
        <v>65033</v>
      </c>
      <c r="D245" s="435" t="s">
        <v>2926</v>
      </c>
      <c r="E245" s="436" t="s">
        <v>2898</v>
      </c>
      <c r="F245" s="436">
        <v>1</v>
      </c>
      <c r="G245" s="436">
        <v>10</v>
      </c>
      <c r="H245" s="437">
        <v>4.4640000000000004</v>
      </c>
    </row>
    <row r="246" spans="1:8">
      <c r="A246" s="618">
        <v>0</v>
      </c>
      <c r="B246" s="168" t="s">
        <v>3300</v>
      </c>
      <c r="C246" s="434">
        <v>65034</v>
      </c>
      <c r="D246" s="435" t="s">
        <v>2927</v>
      </c>
      <c r="E246" s="436" t="s">
        <v>2898</v>
      </c>
      <c r="F246" s="436">
        <v>1</v>
      </c>
      <c r="G246" s="436">
        <v>10</v>
      </c>
      <c r="H246" s="437">
        <v>4.4640000000000004</v>
      </c>
    </row>
    <row r="247" spans="1:8">
      <c r="A247" s="618">
        <v>0</v>
      </c>
      <c r="B247" s="168" t="s">
        <v>3300</v>
      </c>
      <c r="C247" s="434">
        <v>65035</v>
      </c>
      <c r="D247" s="435" t="s">
        <v>2928</v>
      </c>
      <c r="E247" s="436" t="s">
        <v>2898</v>
      </c>
      <c r="F247" s="436">
        <v>1</v>
      </c>
      <c r="G247" s="436">
        <v>10</v>
      </c>
      <c r="H247" s="437">
        <v>4.4640000000000004</v>
      </c>
    </row>
    <row r="248" spans="1:8" ht="15" thickBot="1">
      <c r="A248" s="618">
        <v>0</v>
      </c>
      <c r="B248" s="168" t="s">
        <v>3300</v>
      </c>
      <c r="C248" s="438">
        <v>65036</v>
      </c>
      <c r="D248" s="439" t="s">
        <v>2929</v>
      </c>
      <c r="E248" s="440" t="s">
        <v>2898</v>
      </c>
      <c r="F248" s="440">
        <v>1</v>
      </c>
      <c r="G248" s="440">
        <v>10</v>
      </c>
      <c r="H248" s="441">
        <v>4.4640000000000004</v>
      </c>
    </row>
    <row r="249" spans="1:8" ht="15" thickBot="1">
      <c r="A249" s="618"/>
      <c r="B249" s="168"/>
      <c r="C249" s="2229" t="s">
        <v>538</v>
      </c>
      <c r="D249" s="2229"/>
      <c r="E249" s="2229"/>
      <c r="F249" s="2229"/>
      <c r="G249" s="2229"/>
      <c r="H249" s="576"/>
    </row>
    <row r="250" spans="1:8">
      <c r="A250" s="618">
        <v>0</v>
      </c>
      <c r="B250" s="168" t="s">
        <v>3302</v>
      </c>
      <c r="C250" s="442" t="s">
        <v>8640</v>
      </c>
      <c r="D250" s="443" t="s">
        <v>2930</v>
      </c>
      <c r="E250" s="444" t="s">
        <v>2898</v>
      </c>
      <c r="F250" s="444">
        <v>1</v>
      </c>
      <c r="G250" s="444">
        <v>30</v>
      </c>
      <c r="H250" s="445">
        <v>8.1959999999999997</v>
      </c>
    </row>
    <row r="251" spans="1:8">
      <c r="A251" s="618">
        <v>0</v>
      </c>
      <c r="B251" s="168" t="s">
        <v>3302</v>
      </c>
      <c r="C251" s="434" t="s">
        <v>8641</v>
      </c>
      <c r="D251" s="435" t="s">
        <v>2931</v>
      </c>
      <c r="E251" s="436" t="s">
        <v>2898</v>
      </c>
      <c r="F251" s="436">
        <v>1</v>
      </c>
      <c r="G251" s="436">
        <v>20</v>
      </c>
      <c r="H251" s="437">
        <v>13.739999999999998</v>
      </c>
    </row>
    <row r="252" spans="1:8">
      <c r="A252" s="618">
        <v>0</v>
      </c>
      <c r="B252" s="168" t="s">
        <v>3300</v>
      </c>
      <c r="C252" s="434" t="s">
        <v>8642</v>
      </c>
      <c r="D252" s="435" t="s">
        <v>2932</v>
      </c>
      <c r="E252" s="436" t="s">
        <v>2898</v>
      </c>
      <c r="F252" s="436">
        <v>1</v>
      </c>
      <c r="G252" s="436">
        <v>10</v>
      </c>
      <c r="H252" s="437">
        <v>13.272</v>
      </c>
    </row>
    <row r="253" spans="1:8">
      <c r="A253" s="618">
        <v>0</v>
      </c>
      <c r="B253" s="168" t="s">
        <v>3300</v>
      </c>
      <c r="C253" s="434" t="s">
        <v>8643</v>
      </c>
      <c r="D253" s="435" t="s">
        <v>2933</v>
      </c>
      <c r="E253" s="436" t="s">
        <v>2898</v>
      </c>
      <c r="F253" s="436">
        <v>1</v>
      </c>
      <c r="G253" s="436">
        <v>8</v>
      </c>
      <c r="H253" s="437">
        <v>17.64</v>
      </c>
    </row>
    <row r="254" spans="1:8">
      <c r="A254" s="618">
        <v>0</v>
      </c>
      <c r="B254" s="168" t="s">
        <v>3300</v>
      </c>
      <c r="C254" s="434" t="s">
        <v>8644</v>
      </c>
      <c r="D254" s="435" t="s">
        <v>2934</v>
      </c>
      <c r="E254" s="436" t="s">
        <v>2898</v>
      </c>
      <c r="F254" s="436">
        <v>1</v>
      </c>
      <c r="G254" s="436">
        <v>10</v>
      </c>
      <c r="H254" s="437">
        <v>13.608000000000001</v>
      </c>
    </row>
    <row r="255" spans="1:8">
      <c r="A255" s="618">
        <v>0</v>
      </c>
      <c r="B255" s="168" t="s">
        <v>3300</v>
      </c>
      <c r="C255" s="434" t="s">
        <v>8645</v>
      </c>
      <c r="D255" s="435" t="s">
        <v>2935</v>
      </c>
      <c r="E255" s="436" t="s">
        <v>2898</v>
      </c>
      <c r="F255" s="436">
        <v>1</v>
      </c>
      <c r="G255" s="436">
        <v>6</v>
      </c>
      <c r="H255" s="437">
        <v>22.560000000000002</v>
      </c>
    </row>
    <row r="256" spans="1:8">
      <c r="A256" s="618">
        <v>0</v>
      </c>
      <c r="B256" s="168" t="s">
        <v>3300</v>
      </c>
      <c r="C256" s="434" t="s">
        <v>8646</v>
      </c>
      <c r="D256" s="435" t="s">
        <v>2936</v>
      </c>
      <c r="E256" s="436" t="s">
        <v>2898</v>
      </c>
      <c r="F256" s="436">
        <v>1</v>
      </c>
      <c r="G256" s="436">
        <v>10</v>
      </c>
      <c r="H256" s="437">
        <v>15.143999999999998</v>
      </c>
    </row>
    <row r="257" spans="1:8" ht="15" thickBot="1">
      <c r="A257" s="618">
        <v>0</v>
      </c>
      <c r="B257" s="168" t="s">
        <v>3300</v>
      </c>
      <c r="C257" s="438" t="s">
        <v>8647</v>
      </c>
      <c r="D257" s="439" t="s">
        <v>2937</v>
      </c>
      <c r="E257" s="440" t="s">
        <v>2898</v>
      </c>
      <c r="F257" s="440">
        <v>1</v>
      </c>
      <c r="G257" s="440">
        <v>10</v>
      </c>
      <c r="H257" s="441">
        <v>23.555999999999997</v>
      </c>
    </row>
    <row r="258" spans="1:8" ht="15" thickBot="1">
      <c r="A258" s="618"/>
      <c r="B258" s="168"/>
      <c r="C258" s="2229" t="s">
        <v>539</v>
      </c>
      <c r="D258" s="2229"/>
      <c r="E258" s="2229"/>
      <c r="F258" s="2229"/>
      <c r="G258" s="2229"/>
      <c r="H258" s="576"/>
    </row>
    <row r="259" spans="1:8">
      <c r="A259" s="618">
        <v>0</v>
      </c>
      <c r="B259" s="168" t="s">
        <v>3300</v>
      </c>
      <c r="C259" s="442" t="s">
        <v>8648</v>
      </c>
      <c r="D259" s="443" t="s">
        <v>2938</v>
      </c>
      <c r="E259" s="444" t="s">
        <v>2898</v>
      </c>
      <c r="F259" s="444">
        <v>1</v>
      </c>
      <c r="G259" s="444">
        <v>30</v>
      </c>
      <c r="H259" s="445">
        <v>12.936</v>
      </c>
    </row>
    <row r="260" spans="1:8">
      <c r="A260" s="618">
        <v>0</v>
      </c>
      <c r="B260" s="168" t="s">
        <v>3300</v>
      </c>
      <c r="C260" s="434" t="s">
        <v>8649</v>
      </c>
      <c r="D260" s="435" t="s">
        <v>2939</v>
      </c>
      <c r="E260" s="436" t="s">
        <v>2898</v>
      </c>
      <c r="F260" s="436">
        <v>1</v>
      </c>
      <c r="G260" s="436">
        <v>20</v>
      </c>
      <c r="H260" s="437">
        <v>12.228</v>
      </c>
    </row>
    <row r="261" spans="1:8">
      <c r="A261" s="618">
        <v>0</v>
      </c>
      <c r="B261" s="168" t="s">
        <v>3300</v>
      </c>
      <c r="C261" s="434" t="s">
        <v>8650</v>
      </c>
      <c r="D261" s="435" t="s">
        <v>2940</v>
      </c>
      <c r="E261" s="436" t="s">
        <v>2898</v>
      </c>
      <c r="F261" s="436">
        <v>1</v>
      </c>
      <c r="G261" s="436">
        <v>10</v>
      </c>
      <c r="H261" s="437">
        <v>12.12</v>
      </c>
    </row>
    <row r="262" spans="1:8">
      <c r="A262" s="618">
        <v>0</v>
      </c>
      <c r="B262" s="168" t="s">
        <v>3300</v>
      </c>
      <c r="C262" s="434" t="s">
        <v>8651</v>
      </c>
      <c r="D262" s="435" t="s">
        <v>2941</v>
      </c>
      <c r="E262" s="436" t="s">
        <v>2898</v>
      </c>
      <c r="F262" s="436">
        <v>1</v>
      </c>
      <c r="G262" s="436">
        <v>6</v>
      </c>
      <c r="H262" s="437">
        <v>20.135999999999999</v>
      </c>
    </row>
    <row r="263" spans="1:8">
      <c r="A263" s="618">
        <v>0</v>
      </c>
      <c r="B263" s="168" t="s">
        <v>3300</v>
      </c>
      <c r="C263" s="434" t="s">
        <v>8652</v>
      </c>
      <c r="D263" s="435" t="s">
        <v>2942</v>
      </c>
      <c r="E263" s="436" t="s">
        <v>2898</v>
      </c>
      <c r="F263" s="436">
        <v>1</v>
      </c>
      <c r="G263" s="436">
        <v>10</v>
      </c>
      <c r="H263" s="437">
        <v>11.568</v>
      </c>
    </row>
    <row r="264" spans="1:8">
      <c r="A264" s="618">
        <v>0</v>
      </c>
      <c r="B264" s="168" t="s">
        <v>3300</v>
      </c>
      <c r="C264" s="434" t="s">
        <v>8653</v>
      </c>
      <c r="D264" s="435" t="s">
        <v>2943</v>
      </c>
      <c r="E264" s="436" t="s">
        <v>2898</v>
      </c>
      <c r="F264" s="436">
        <v>1</v>
      </c>
      <c r="G264" s="436">
        <v>6</v>
      </c>
      <c r="H264" s="437">
        <v>17.34</v>
      </c>
    </row>
    <row r="265" spans="1:8">
      <c r="A265" s="618">
        <v>0</v>
      </c>
      <c r="B265" s="168" t="s">
        <v>3300</v>
      </c>
      <c r="C265" s="434" t="s">
        <v>8654</v>
      </c>
      <c r="D265" s="435" t="s">
        <v>2944</v>
      </c>
      <c r="E265" s="436" t="s">
        <v>2898</v>
      </c>
      <c r="F265" s="436">
        <v>1</v>
      </c>
      <c r="G265" s="436">
        <v>10</v>
      </c>
      <c r="H265" s="437">
        <v>13.452</v>
      </c>
    </row>
    <row r="266" spans="1:8" ht="15" thickBot="1">
      <c r="A266" s="618">
        <v>0</v>
      </c>
      <c r="B266" s="168" t="s">
        <v>3300</v>
      </c>
      <c r="C266" s="438" t="s">
        <v>8655</v>
      </c>
      <c r="D266" s="439" t="s">
        <v>2945</v>
      </c>
      <c r="E266" s="440" t="s">
        <v>2898</v>
      </c>
      <c r="F266" s="440">
        <v>1</v>
      </c>
      <c r="G266" s="440">
        <v>10</v>
      </c>
      <c r="H266" s="441">
        <v>19.488</v>
      </c>
    </row>
    <row r="267" spans="1:8" ht="15" thickBot="1">
      <c r="A267" s="618"/>
      <c r="B267" s="168"/>
      <c r="C267" s="2229" t="s">
        <v>2946</v>
      </c>
      <c r="D267" s="2229"/>
      <c r="E267" s="2229"/>
      <c r="F267" s="2229"/>
      <c r="G267" s="2229"/>
      <c r="H267" s="576"/>
    </row>
    <row r="268" spans="1:8">
      <c r="A268" s="618">
        <v>0</v>
      </c>
      <c r="B268" s="168" t="s">
        <v>3300</v>
      </c>
      <c r="C268" s="442" t="s">
        <v>8656</v>
      </c>
      <c r="D268" s="443" t="s">
        <v>2947</v>
      </c>
      <c r="E268" s="444" t="s">
        <v>2898</v>
      </c>
      <c r="F268" s="444">
        <v>1</v>
      </c>
      <c r="G268" s="444">
        <v>50</v>
      </c>
      <c r="H268" s="445">
        <v>1.284</v>
      </c>
    </row>
    <row r="269" spans="1:8">
      <c r="A269" s="618">
        <v>0</v>
      </c>
      <c r="B269" s="168" t="s">
        <v>3300</v>
      </c>
      <c r="C269" s="434" t="s">
        <v>8657</v>
      </c>
      <c r="D269" s="435" t="s">
        <v>2948</v>
      </c>
      <c r="E269" s="436" t="s">
        <v>2898</v>
      </c>
      <c r="F269" s="436">
        <v>1</v>
      </c>
      <c r="G269" s="436">
        <v>50</v>
      </c>
      <c r="H269" s="437">
        <v>1.008</v>
      </c>
    </row>
    <row r="270" spans="1:8">
      <c r="A270" s="618">
        <v>0</v>
      </c>
      <c r="B270" s="168" t="s">
        <v>3300</v>
      </c>
      <c r="C270" s="434" t="s">
        <v>8658</v>
      </c>
      <c r="D270" s="435" t="s">
        <v>2949</v>
      </c>
      <c r="E270" s="436" t="s">
        <v>2898</v>
      </c>
      <c r="F270" s="436">
        <v>1</v>
      </c>
      <c r="G270" s="436">
        <v>50</v>
      </c>
      <c r="H270" s="437">
        <v>1.008</v>
      </c>
    </row>
    <row r="271" spans="1:8" ht="15" thickBot="1">
      <c r="A271" s="618">
        <v>0</v>
      </c>
      <c r="B271" s="168" t="s">
        <v>3300</v>
      </c>
      <c r="C271" s="438" t="s">
        <v>8659</v>
      </c>
      <c r="D271" s="439" t="s">
        <v>2950</v>
      </c>
      <c r="E271" s="440" t="s">
        <v>2898</v>
      </c>
      <c r="F271" s="440">
        <v>1</v>
      </c>
      <c r="G271" s="440">
        <v>50</v>
      </c>
      <c r="H271" s="441">
        <v>0.86399999999999999</v>
      </c>
    </row>
    <row r="272" spans="1:8" ht="15" thickBot="1">
      <c r="A272" s="618"/>
      <c r="B272" s="168"/>
      <c r="C272" s="2229" t="s">
        <v>2169</v>
      </c>
      <c r="D272" s="2229"/>
      <c r="E272" s="2229"/>
      <c r="F272" s="2229"/>
      <c r="G272" s="2229"/>
      <c r="H272" s="576"/>
    </row>
    <row r="273" spans="1:8">
      <c r="A273" s="618">
        <v>0</v>
      </c>
      <c r="B273" s="168" t="s">
        <v>3300</v>
      </c>
      <c r="C273" s="442" t="s">
        <v>8660</v>
      </c>
      <c r="D273" s="443" t="s">
        <v>2951</v>
      </c>
      <c r="E273" s="444" t="s">
        <v>2898</v>
      </c>
      <c r="F273" s="444">
        <v>10</v>
      </c>
      <c r="G273" s="444">
        <v>4</v>
      </c>
      <c r="H273" s="445">
        <v>11.868</v>
      </c>
    </row>
    <row r="274" spans="1:8">
      <c r="A274" s="618">
        <v>0</v>
      </c>
      <c r="B274" s="168" t="s">
        <v>3300</v>
      </c>
      <c r="C274" s="434" t="s">
        <v>8661</v>
      </c>
      <c r="D274" s="435" t="s">
        <v>2952</v>
      </c>
      <c r="E274" s="436" t="s">
        <v>2898</v>
      </c>
      <c r="F274" s="436">
        <v>10</v>
      </c>
      <c r="G274" s="436">
        <v>4</v>
      </c>
      <c r="H274" s="437">
        <v>11.868</v>
      </c>
    </row>
    <row r="275" spans="1:8">
      <c r="A275" s="618">
        <v>0</v>
      </c>
      <c r="B275" s="168" t="s">
        <v>3300</v>
      </c>
      <c r="C275" s="434" t="s">
        <v>8662</v>
      </c>
      <c r="D275" s="435" t="s">
        <v>2953</v>
      </c>
      <c r="E275" s="436" t="s">
        <v>2898</v>
      </c>
      <c r="F275" s="436">
        <v>10</v>
      </c>
      <c r="G275" s="436">
        <v>4</v>
      </c>
      <c r="H275" s="437">
        <v>11.868</v>
      </c>
    </row>
    <row r="276" spans="1:8">
      <c r="A276" s="618">
        <v>0</v>
      </c>
      <c r="B276" s="168" t="s">
        <v>3300</v>
      </c>
      <c r="C276" s="434" t="s">
        <v>8663</v>
      </c>
      <c r="D276" s="435" t="s">
        <v>2954</v>
      </c>
      <c r="E276" s="436" t="s">
        <v>2898</v>
      </c>
      <c r="F276" s="436">
        <v>1</v>
      </c>
      <c r="G276" s="436">
        <v>20</v>
      </c>
      <c r="H276" s="437">
        <v>18.552</v>
      </c>
    </row>
    <row r="277" spans="1:8" ht="15" thickBot="1">
      <c r="A277" s="618">
        <v>0</v>
      </c>
      <c r="B277" s="168" t="s">
        <v>3300</v>
      </c>
      <c r="C277" s="438" t="s">
        <v>8664</v>
      </c>
      <c r="D277" s="439" t="s">
        <v>2955</v>
      </c>
      <c r="E277" s="440" t="s">
        <v>2898</v>
      </c>
      <c r="F277" s="440">
        <v>1</v>
      </c>
      <c r="G277" s="440">
        <v>40</v>
      </c>
      <c r="H277" s="441">
        <v>18.12</v>
      </c>
    </row>
    <row r="278" spans="1:8" ht="15" thickBot="1">
      <c r="A278" s="618"/>
      <c r="B278" s="168"/>
      <c r="C278" s="2229" t="s">
        <v>2170</v>
      </c>
      <c r="D278" s="2229"/>
      <c r="E278" s="2229"/>
      <c r="F278" s="2229"/>
      <c r="G278" s="2229"/>
      <c r="H278" s="576"/>
    </row>
    <row r="279" spans="1:8">
      <c r="A279" s="618">
        <v>0</v>
      </c>
      <c r="B279" s="168" t="s">
        <v>3300</v>
      </c>
      <c r="C279" s="434" t="s">
        <v>8665</v>
      </c>
      <c r="D279" s="435" t="s">
        <v>2956</v>
      </c>
      <c r="E279" s="436" t="s">
        <v>2898</v>
      </c>
      <c r="F279" s="436">
        <v>1</v>
      </c>
      <c r="G279" s="436">
        <v>60</v>
      </c>
      <c r="H279" s="437">
        <v>2.3759999999999999</v>
      </c>
    </row>
    <row r="280" spans="1:8" ht="15" thickBot="1">
      <c r="A280" s="618">
        <v>0</v>
      </c>
      <c r="B280" s="168" t="s">
        <v>3300</v>
      </c>
      <c r="C280" s="438" t="s">
        <v>8666</v>
      </c>
      <c r="D280" s="439" t="s">
        <v>2957</v>
      </c>
      <c r="E280" s="440" t="s">
        <v>2898</v>
      </c>
      <c r="F280" s="440">
        <v>1</v>
      </c>
      <c r="G280" s="440">
        <v>40</v>
      </c>
      <c r="H280" s="441">
        <v>10.151999999999999</v>
      </c>
    </row>
    <row r="281" spans="1:8" ht="15" thickBot="1">
      <c r="A281" s="618"/>
      <c r="B281" s="168"/>
      <c r="C281" s="2229" t="s">
        <v>2171</v>
      </c>
      <c r="D281" s="2229"/>
      <c r="E281" s="2229"/>
      <c r="F281" s="2229"/>
      <c r="G281" s="2229"/>
      <c r="H281" s="576"/>
    </row>
    <row r="282" spans="1:8">
      <c r="A282" s="618">
        <v>0</v>
      </c>
      <c r="B282" s="168" t="s">
        <v>3300</v>
      </c>
      <c r="C282" s="442" t="s">
        <v>6172</v>
      </c>
      <c r="D282" s="443" t="s">
        <v>2958</v>
      </c>
      <c r="E282" s="444" t="s">
        <v>2959</v>
      </c>
      <c r="F282" s="444">
        <v>1</v>
      </c>
      <c r="G282" s="444">
        <v>1</v>
      </c>
      <c r="H282" s="445">
        <v>1.464</v>
      </c>
    </row>
    <row r="283" spans="1:8">
      <c r="A283" s="618">
        <v>0</v>
      </c>
      <c r="B283" s="168" t="s">
        <v>3300</v>
      </c>
      <c r="C283" s="434" t="s">
        <v>7292</v>
      </c>
      <c r="D283" s="435" t="s">
        <v>2960</v>
      </c>
      <c r="E283" s="436" t="s">
        <v>2959</v>
      </c>
      <c r="F283" s="436">
        <v>1</v>
      </c>
      <c r="G283" s="436">
        <v>1</v>
      </c>
      <c r="H283" s="437">
        <v>1.464</v>
      </c>
    </row>
    <row r="284" spans="1:8">
      <c r="A284" s="618">
        <v>0</v>
      </c>
      <c r="B284" s="168" t="s">
        <v>3300</v>
      </c>
      <c r="C284" s="434" t="s">
        <v>8667</v>
      </c>
      <c r="D284" s="435" t="s">
        <v>2961</v>
      </c>
      <c r="E284" s="436" t="s">
        <v>2959</v>
      </c>
      <c r="F284" s="436">
        <v>1</v>
      </c>
      <c r="G284" s="436">
        <v>1</v>
      </c>
      <c r="H284" s="437">
        <v>1.4159999999999999</v>
      </c>
    </row>
    <row r="285" spans="1:8" ht="15" thickBot="1">
      <c r="A285" s="618">
        <v>0</v>
      </c>
      <c r="B285" s="168" t="s">
        <v>3300</v>
      </c>
      <c r="C285" s="438" t="s">
        <v>8668</v>
      </c>
      <c r="D285" s="439" t="s">
        <v>2962</v>
      </c>
      <c r="E285" s="440" t="s">
        <v>2959</v>
      </c>
      <c r="F285" s="440">
        <v>1</v>
      </c>
      <c r="G285" s="440">
        <v>1</v>
      </c>
      <c r="H285" s="441">
        <v>1.4159999999999999</v>
      </c>
    </row>
    <row r="286" spans="1:8" ht="15" thickBot="1">
      <c r="A286" s="618"/>
      <c r="B286" s="168"/>
      <c r="C286" s="2229" t="s">
        <v>2172</v>
      </c>
      <c r="D286" s="2229"/>
      <c r="E286" s="2229"/>
      <c r="F286" s="2229"/>
      <c r="G286" s="2229"/>
      <c r="H286" s="576"/>
    </row>
    <row r="287" spans="1:8">
      <c r="A287" s="618">
        <v>0</v>
      </c>
      <c r="B287" s="168" t="s">
        <v>3300</v>
      </c>
      <c r="C287" s="442">
        <v>60630</v>
      </c>
      <c r="D287" s="443" t="s">
        <v>2963</v>
      </c>
      <c r="E287" s="444" t="s">
        <v>309</v>
      </c>
      <c r="F287" s="444">
        <v>1</v>
      </c>
      <c r="G287" s="444">
        <v>1</v>
      </c>
      <c r="H287" s="445">
        <v>60.324000000000005</v>
      </c>
    </row>
    <row r="288" spans="1:8" ht="15" thickBot="1">
      <c r="A288" s="618">
        <v>0</v>
      </c>
      <c r="B288" s="168" t="s">
        <v>3300</v>
      </c>
      <c r="C288" s="438">
        <v>60637</v>
      </c>
      <c r="D288" s="439" t="s">
        <v>2964</v>
      </c>
      <c r="E288" s="440" t="s">
        <v>309</v>
      </c>
      <c r="F288" s="440">
        <v>1</v>
      </c>
      <c r="G288" s="440">
        <v>1</v>
      </c>
      <c r="H288" s="441">
        <v>97.151999999999987</v>
      </c>
    </row>
    <row r="289" spans="1:8" ht="15" thickBot="1">
      <c r="A289" s="618"/>
      <c r="B289" s="168"/>
      <c r="C289" s="2229" t="s">
        <v>2173</v>
      </c>
      <c r="D289" s="2229"/>
      <c r="E289" s="2229"/>
      <c r="F289" s="2229"/>
      <c r="G289" s="2229"/>
      <c r="H289" s="576"/>
    </row>
    <row r="290" spans="1:8">
      <c r="A290" s="618">
        <v>0</v>
      </c>
      <c r="B290" s="168" t="s">
        <v>2158</v>
      </c>
      <c r="C290" s="434" t="s">
        <v>8669</v>
      </c>
      <c r="D290" s="435" t="s">
        <v>2965</v>
      </c>
      <c r="E290" s="436" t="s">
        <v>57</v>
      </c>
      <c r="F290" s="436">
        <v>1</v>
      </c>
      <c r="G290" s="436">
        <v>10</v>
      </c>
      <c r="H290" s="437">
        <v>24.42</v>
      </c>
    </row>
    <row r="291" spans="1:8">
      <c r="A291" s="618">
        <v>0</v>
      </c>
      <c r="B291" s="168" t="s">
        <v>2158</v>
      </c>
      <c r="C291" s="434" t="s">
        <v>8670</v>
      </c>
      <c r="D291" s="435" t="s">
        <v>2966</v>
      </c>
      <c r="E291" s="436" t="s">
        <v>57</v>
      </c>
      <c r="F291" s="436">
        <v>1</v>
      </c>
      <c r="G291" s="436">
        <v>10</v>
      </c>
      <c r="H291" s="437">
        <v>24.42</v>
      </c>
    </row>
    <row r="292" spans="1:8" ht="15" thickBot="1">
      <c r="A292" s="618">
        <v>0</v>
      </c>
      <c r="B292" s="168" t="s">
        <v>2158</v>
      </c>
      <c r="C292" s="438" t="s">
        <v>114</v>
      </c>
      <c r="D292" s="439" t="s">
        <v>2967</v>
      </c>
      <c r="E292" s="440" t="s">
        <v>2901</v>
      </c>
      <c r="F292" s="440">
        <v>5</v>
      </c>
      <c r="G292" s="440">
        <v>1</v>
      </c>
      <c r="H292" s="441">
        <v>8.8439999999999994</v>
      </c>
    </row>
    <row r="293" spans="1:8" ht="15" thickBot="1">
      <c r="A293" s="618"/>
      <c r="B293" s="168"/>
      <c r="C293" s="2229" t="s">
        <v>2174</v>
      </c>
      <c r="D293" s="2229"/>
      <c r="E293" s="2229"/>
      <c r="F293" s="2229"/>
      <c r="G293" s="2229"/>
      <c r="H293" s="576"/>
    </row>
    <row r="294" spans="1:8">
      <c r="A294" s="618">
        <v>0</v>
      </c>
      <c r="B294" s="168" t="s">
        <v>3300</v>
      </c>
      <c r="C294" s="442" t="s">
        <v>8671</v>
      </c>
      <c r="D294" s="443" t="s">
        <v>2968</v>
      </c>
      <c r="E294" s="444" t="s">
        <v>2901</v>
      </c>
      <c r="F294" s="444">
        <v>1</v>
      </c>
      <c r="G294" s="444">
        <v>5</v>
      </c>
      <c r="H294" s="445">
        <v>16.571999999999999</v>
      </c>
    </row>
    <row r="295" spans="1:8">
      <c r="A295" s="618">
        <v>0</v>
      </c>
      <c r="B295" s="168" t="s">
        <v>3299</v>
      </c>
      <c r="C295" s="434" t="s">
        <v>8672</v>
      </c>
      <c r="D295" s="435" t="s">
        <v>2969</v>
      </c>
      <c r="E295" s="436" t="s">
        <v>2901</v>
      </c>
      <c r="F295" s="436">
        <v>1</v>
      </c>
      <c r="G295" s="436">
        <v>10</v>
      </c>
      <c r="H295" s="437">
        <v>19.32</v>
      </c>
    </row>
    <row r="296" spans="1:8">
      <c r="A296" s="618">
        <v>0</v>
      </c>
      <c r="B296" s="168" t="s">
        <v>3301</v>
      </c>
      <c r="C296" s="434" t="s">
        <v>8673</v>
      </c>
      <c r="D296" s="435" t="s">
        <v>2970</v>
      </c>
      <c r="E296" s="436" t="s">
        <v>2901</v>
      </c>
      <c r="F296" s="436">
        <v>1</v>
      </c>
      <c r="G296" s="436">
        <v>5</v>
      </c>
      <c r="H296" s="437">
        <v>25.404</v>
      </c>
    </row>
    <row r="297" spans="1:8">
      <c r="A297" s="618">
        <v>0</v>
      </c>
      <c r="B297" s="168" t="s">
        <v>3301</v>
      </c>
      <c r="C297" s="434" t="s">
        <v>8674</v>
      </c>
      <c r="D297" s="435" t="s">
        <v>2971</v>
      </c>
      <c r="E297" s="436" t="s">
        <v>2901</v>
      </c>
      <c r="F297" s="436">
        <v>1</v>
      </c>
      <c r="G297" s="436">
        <v>10</v>
      </c>
      <c r="H297" s="437">
        <v>13.884</v>
      </c>
    </row>
    <row r="298" spans="1:8" ht="15" thickBot="1">
      <c r="A298" s="618">
        <v>0</v>
      </c>
      <c r="B298" s="168" t="s">
        <v>3301</v>
      </c>
      <c r="C298" s="438" t="s">
        <v>8675</v>
      </c>
      <c r="D298" s="439" t="s">
        <v>2972</v>
      </c>
      <c r="E298" s="440" t="s">
        <v>2901</v>
      </c>
      <c r="F298" s="440">
        <v>1</v>
      </c>
      <c r="G298" s="440">
        <v>5</v>
      </c>
      <c r="H298" s="441">
        <v>27.263999999999999</v>
      </c>
    </row>
    <row r="299" spans="1:8" ht="15" thickBot="1">
      <c r="A299" s="618"/>
      <c r="B299" s="168"/>
      <c r="C299" s="2229" t="s">
        <v>811</v>
      </c>
      <c r="D299" s="2229"/>
      <c r="E299" s="2229"/>
      <c r="F299" s="2229"/>
      <c r="G299" s="2229"/>
      <c r="H299" s="576"/>
    </row>
    <row r="300" spans="1:8">
      <c r="A300" s="618">
        <v>0</v>
      </c>
      <c r="B300" s="168" t="s">
        <v>3300</v>
      </c>
      <c r="C300" s="442">
        <v>68009</v>
      </c>
      <c r="D300" s="443" t="s">
        <v>2973</v>
      </c>
      <c r="E300" s="444" t="s">
        <v>2898</v>
      </c>
      <c r="F300" s="444">
        <v>1</v>
      </c>
      <c r="G300" s="444">
        <v>50</v>
      </c>
      <c r="H300" s="445">
        <v>1.3320000000000001</v>
      </c>
    </row>
    <row r="301" spans="1:8">
      <c r="A301" s="618">
        <v>0</v>
      </c>
      <c r="B301" s="168" t="s">
        <v>3300</v>
      </c>
      <c r="C301" s="434">
        <v>68011</v>
      </c>
      <c r="D301" s="435" t="s">
        <v>2974</v>
      </c>
      <c r="E301" s="436" t="s">
        <v>2898</v>
      </c>
      <c r="F301" s="436">
        <v>1</v>
      </c>
      <c r="G301" s="436">
        <v>50</v>
      </c>
      <c r="H301" s="437">
        <v>1.4279999999999999</v>
      </c>
    </row>
    <row r="302" spans="1:8">
      <c r="A302" s="618">
        <v>0</v>
      </c>
      <c r="B302" s="168" t="s">
        <v>3300</v>
      </c>
      <c r="C302" s="434">
        <v>68013</v>
      </c>
      <c r="D302" s="435" t="s">
        <v>2975</v>
      </c>
      <c r="E302" s="436" t="s">
        <v>2898</v>
      </c>
      <c r="F302" s="436">
        <v>1</v>
      </c>
      <c r="G302" s="436">
        <v>50</v>
      </c>
      <c r="H302" s="437">
        <v>2.1240000000000001</v>
      </c>
    </row>
    <row r="303" spans="1:8">
      <c r="A303" s="618"/>
      <c r="B303" s="168"/>
      <c r="C303" s="434"/>
      <c r="D303" s="435"/>
      <c r="E303" s="436"/>
      <c r="F303" s="436"/>
      <c r="G303" s="436"/>
      <c r="H303" s="437"/>
    </row>
    <row r="304" spans="1:8">
      <c r="A304" s="618">
        <v>0</v>
      </c>
      <c r="B304" s="168" t="s">
        <v>3300</v>
      </c>
      <c r="C304" s="434">
        <v>68008</v>
      </c>
      <c r="D304" s="435" t="s">
        <v>2976</v>
      </c>
      <c r="E304" s="436" t="s">
        <v>2898</v>
      </c>
      <c r="F304" s="436">
        <v>1</v>
      </c>
      <c r="G304" s="436">
        <v>200</v>
      </c>
      <c r="H304" s="437">
        <v>1.284</v>
      </c>
    </row>
    <row r="305" spans="1:8">
      <c r="A305" s="618">
        <v>0</v>
      </c>
      <c r="B305" s="168" t="s">
        <v>3300</v>
      </c>
      <c r="C305" s="434">
        <v>68010</v>
      </c>
      <c r="D305" s="435" t="s">
        <v>2977</v>
      </c>
      <c r="E305" s="436" t="s">
        <v>2898</v>
      </c>
      <c r="F305" s="436">
        <v>1</v>
      </c>
      <c r="G305" s="436">
        <v>200</v>
      </c>
      <c r="H305" s="437">
        <v>1.3919999999999999</v>
      </c>
    </row>
    <row r="306" spans="1:8">
      <c r="A306" s="618">
        <v>0</v>
      </c>
      <c r="B306" s="168" t="s">
        <v>3300</v>
      </c>
      <c r="C306" s="438">
        <v>68012</v>
      </c>
      <c r="D306" s="439" t="s">
        <v>2978</v>
      </c>
      <c r="E306" s="440" t="s">
        <v>2898</v>
      </c>
      <c r="F306" s="440">
        <v>1</v>
      </c>
      <c r="G306" s="440">
        <v>200</v>
      </c>
      <c r="H306" s="441">
        <v>2.0640000000000001</v>
      </c>
    </row>
    <row r="307" spans="1:8">
      <c r="A307" s="618"/>
      <c r="B307" s="168"/>
      <c r="C307" s="622"/>
      <c r="D307" s="168"/>
      <c r="E307" s="168"/>
      <c r="F307" s="168"/>
      <c r="G307" s="168"/>
      <c r="H307" s="168"/>
    </row>
    <row r="308" spans="1:8">
      <c r="A308" s="618">
        <v>0</v>
      </c>
      <c r="B308" s="168" t="s">
        <v>2158</v>
      </c>
      <c r="C308" s="442" t="s">
        <v>55</v>
      </c>
      <c r="D308" s="443" t="s">
        <v>2979</v>
      </c>
      <c r="E308" s="444" t="s">
        <v>2898</v>
      </c>
      <c r="F308" s="444">
        <v>5</v>
      </c>
      <c r="G308" s="444">
        <v>10</v>
      </c>
      <c r="H308" s="445">
        <v>3.5640000000000001</v>
      </c>
    </row>
    <row r="309" spans="1:8">
      <c r="A309" s="618">
        <v>0</v>
      </c>
      <c r="B309" s="168" t="s">
        <v>2158</v>
      </c>
      <c r="C309" s="434" t="s">
        <v>8676</v>
      </c>
      <c r="D309" s="435" t="s">
        <v>2980</v>
      </c>
      <c r="E309" s="436" t="s">
        <v>2898</v>
      </c>
      <c r="F309" s="436">
        <v>5</v>
      </c>
      <c r="G309" s="436">
        <v>10</v>
      </c>
      <c r="H309" s="437">
        <v>5.7480000000000002</v>
      </c>
    </row>
    <row r="310" spans="1:8">
      <c r="A310" s="618">
        <v>0</v>
      </c>
      <c r="B310" s="168" t="s">
        <v>3300</v>
      </c>
      <c r="C310" s="434">
        <v>63104</v>
      </c>
      <c r="D310" s="435" t="s">
        <v>2981</v>
      </c>
      <c r="E310" s="436" t="s">
        <v>2898</v>
      </c>
      <c r="F310" s="436">
        <v>1</v>
      </c>
      <c r="G310" s="436">
        <v>50</v>
      </c>
      <c r="H310" s="437">
        <v>3.6480000000000001</v>
      </c>
    </row>
    <row r="311" spans="1:8">
      <c r="A311" s="618"/>
      <c r="B311" s="168"/>
      <c r="C311" s="434"/>
      <c r="D311" s="435"/>
      <c r="E311" s="436"/>
      <c r="F311" s="436"/>
      <c r="G311" s="436"/>
      <c r="H311" s="437"/>
    </row>
    <row r="312" spans="1:8">
      <c r="A312" s="618">
        <v>0</v>
      </c>
      <c r="B312" s="168" t="s">
        <v>8677</v>
      </c>
      <c r="C312" s="434" t="s">
        <v>8678</v>
      </c>
      <c r="D312" s="435" t="s">
        <v>2982</v>
      </c>
      <c r="E312" s="436" t="s">
        <v>2898</v>
      </c>
      <c r="F312" s="436">
        <v>1</v>
      </c>
      <c r="G312" s="436">
        <v>100</v>
      </c>
      <c r="H312" s="437">
        <v>2.016</v>
      </c>
    </row>
    <row r="313" spans="1:8">
      <c r="A313" s="618">
        <v>0</v>
      </c>
      <c r="B313" s="168" t="s">
        <v>8677</v>
      </c>
      <c r="C313" s="434" t="s">
        <v>8679</v>
      </c>
      <c r="D313" s="435" t="s">
        <v>2983</v>
      </c>
      <c r="E313" s="436" t="s">
        <v>2898</v>
      </c>
      <c r="F313" s="436">
        <v>1</v>
      </c>
      <c r="G313" s="436">
        <v>100</v>
      </c>
      <c r="H313" s="437">
        <v>2.2200000000000002</v>
      </c>
    </row>
    <row r="314" spans="1:8">
      <c r="A314" s="618">
        <v>0</v>
      </c>
      <c r="B314" s="168" t="s">
        <v>8677</v>
      </c>
      <c r="C314" s="434" t="s">
        <v>8680</v>
      </c>
      <c r="D314" s="435" t="s">
        <v>2984</v>
      </c>
      <c r="E314" s="436" t="s">
        <v>2898</v>
      </c>
      <c r="F314" s="436">
        <v>1</v>
      </c>
      <c r="G314" s="436">
        <v>100</v>
      </c>
      <c r="H314" s="437">
        <v>2.9880000000000004</v>
      </c>
    </row>
    <row r="315" spans="1:8">
      <c r="A315" s="618">
        <v>0</v>
      </c>
      <c r="B315" s="168" t="s">
        <v>8677</v>
      </c>
      <c r="C315" s="434" t="s">
        <v>8681</v>
      </c>
      <c r="D315" s="435" t="s">
        <v>2985</v>
      </c>
      <c r="E315" s="436" t="s">
        <v>2898</v>
      </c>
      <c r="F315" s="436">
        <v>1</v>
      </c>
      <c r="G315" s="436">
        <v>100</v>
      </c>
      <c r="H315" s="437">
        <v>2.9640000000000004</v>
      </c>
    </row>
    <row r="316" spans="1:8" ht="15" thickBot="1">
      <c r="A316" s="618">
        <v>0</v>
      </c>
      <c r="B316" s="168" t="s">
        <v>8677</v>
      </c>
      <c r="C316" s="438" t="s">
        <v>8682</v>
      </c>
      <c r="D316" s="439" t="s">
        <v>2986</v>
      </c>
      <c r="E316" s="440" t="s">
        <v>2898</v>
      </c>
      <c r="F316" s="440">
        <v>1</v>
      </c>
      <c r="G316" s="440">
        <v>100</v>
      </c>
      <c r="H316" s="441">
        <v>3.1079999999999997</v>
      </c>
    </row>
    <row r="317" spans="1:8" ht="15" thickBot="1">
      <c r="A317" s="618"/>
      <c r="B317" s="168"/>
      <c r="C317" s="2229" t="s">
        <v>1249</v>
      </c>
      <c r="D317" s="2229"/>
      <c r="E317" s="2229"/>
      <c r="F317" s="2229"/>
      <c r="G317" s="2229"/>
      <c r="H317" s="576"/>
    </row>
    <row r="318" spans="1:8">
      <c r="A318" s="618">
        <v>0</v>
      </c>
      <c r="B318" s="168" t="s">
        <v>3300</v>
      </c>
      <c r="C318" s="442" t="s">
        <v>11581</v>
      </c>
      <c r="D318" s="443" t="s">
        <v>2987</v>
      </c>
      <c r="E318" s="444" t="s">
        <v>2988</v>
      </c>
      <c r="F318" s="444">
        <v>1</v>
      </c>
      <c r="G318" s="444">
        <v>1</v>
      </c>
      <c r="H318" s="445">
        <v>122.34</v>
      </c>
    </row>
    <row r="319" spans="1:8">
      <c r="A319" s="618">
        <v>0</v>
      </c>
      <c r="B319" s="168" t="s">
        <v>3300</v>
      </c>
      <c r="C319" s="434">
        <v>88928</v>
      </c>
      <c r="D319" s="435" t="s">
        <v>2989</v>
      </c>
      <c r="E319" s="436" t="s">
        <v>2904</v>
      </c>
      <c r="F319" s="436">
        <v>1</v>
      </c>
      <c r="G319" s="436">
        <v>1</v>
      </c>
      <c r="H319" s="437">
        <v>122.34</v>
      </c>
    </row>
    <row r="320" spans="1:8">
      <c r="A320" s="618">
        <v>0</v>
      </c>
      <c r="B320" s="168" t="s">
        <v>3300</v>
      </c>
      <c r="C320" s="434">
        <v>88925</v>
      </c>
      <c r="D320" s="435" t="s">
        <v>2990</v>
      </c>
      <c r="E320" s="436" t="s">
        <v>2904</v>
      </c>
      <c r="F320" s="436">
        <v>1</v>
      </c>
      <c r="G320" s="436">
        <v>1</v>
      </c>
      <c r="H320" s="437">
        <v>122.34</v>
      </c>
    </row>
    <row r="321" spans="1:8">
      <c r="A321" s="618">
        <v>0</v>
      </c>
      <c r="B321" s="168" t="s">
        <v>3300</v>
      </c>
      <c r="C321" s="434" t="s">
        <v>11582</v>
      </c>
      <c r="D321" s="435" t="s">
        <v>2991</v>
      </c>
      <c r="E321" s="436" t="s">
        <v>2988</v>
      </c>
      <c r="F321" s="436">
        <v>1</v>
      </c>
      <c r="G321" s="436">
        <v>1</v>
      </c>
      <c r="H321" s="437">
        <v>253.488</v>
      </c>
    </row>
    <row r="322" spans="1:8">
      <c r="A322" s="618">
        <v>0</v>
      </c>
      <c r="B322" s="168" t="s">
        <v>3300</v>
      </c>
      <c r="C322" s="434" t="s">
        <v>8683</v>
      </c>
      <c r="D322" s="435" t="s">
        <v>2992</v>
      </c>
      <c r="E322" s="436" t="s">
        <v>2911</v>
      </c>
      <c r="F322" s="436">
        <v>1</v>
      </c>
      <c r="G322" s="436">
        <v>1</v>
      </c>
      <c r="H322" s="437">
        <v>114.732</v>
      </c>
    </row>
    <row r="323" spans="1:8">
      <c r="A323" s="618"/>
      <c r="B323" s="168"/>
      <c r="C323" s="434"/>
      <c r="D323" s="435" t="s">
        <v>4386</v>
      </c>
      <c r="E323" s="436">
        <v>0</v>
      </c>
      <c r="F323" s="436">
        <v>0</v>
      </c>
      <c r="G323" s="436">
        <v>0</v>
      </c>
      <c r="H323" s="437">
        <v>0</v>
      </c>
    </row>
    <row r="324" spans="1:8" ht="15" thickBot="1">
      <c r="A324" s="618">
        <v>0</v>
      </c>
      <c r="B324" s="168" t="s">
        <v>3301</v>
      </c>
      <c r="C324" s="438" t="s">
        <v>8684</v>
      </c>
      <c r="D324" s="439" t="s">
        <v>2993</v>
      </c>
      <c r="E324" s="440" t="s">
        <v>2901</v>
      </c>
      <c r="F324" s="440">
        <v>1</v>
      </c>
      <c r="G324" s="440">
        <v>1</v>
      </c>
      <c r="H324" s="441">
        <v>75.900000000000006</v>
      </c>
    </row>
    <row r="325" spans="1:8" ht="15" thickBot="1">
      <c r="A325" s="618"/>
      <c r="B325" s="168"/>
      <c r="C325" s="2229" t="s">
        <v>2175</v>
      </c>
      <c r="D325" s="2229"/>
      <c r="E325" s="2229"/>
      <c r="F325" s="2229"/>
      <c r="G325" s="2229"/>
      <c r="H325" s="576"/>
    </row>
    <row r="326" spans="1:8" ht="15" thickBot="1">
      <c r="A326" s="618"/>
      <c r="B326" s="168"/>
      <c r="C326" s="2229" t="s">
        <v>3303</v>
      </c>
      <c r="D326" s="2229"/>
      <c r="E326" s="2229"/>
      <c r="F326" s="2229"/>
      <c r="G326" s="2229"/>
      <c r="H326" s="576"/>
    </row>
    <row r="327" spans="1:8">
      <c r="A327" s="618">
        <v>0</v>
      </c>
      <c r="B327" s="168" t="s">
        <v>3304</v>
      </c>
      <c r="C327" s="442">
        <v>28505</v>
      </c>
      <c r="D327" s="443" t="s">
        <v>2994</v>
      </c>
      <c r="E327" s="444" t="s">
        <v>1248</v>
      </c>
      <c r="F327" s="444">
        <v>1</v>
      </c>
      <c r="G327" s="444">
        <v>1</v>
      </c>
      <c r="H327" s="445">
        <v>364.71600000000001</v>
      </c>
    </row>
    <row r="328" spans="1:8">
      <c r="A328" s="618">
        <v>0</v>
      </c>
      <c r="B328" s="168" t="s">
        <v>3304</v>
      </c>
      <c r="C328" s="434">
        <v>28513</v>
      </c>
      <c r="D328" s="435" t="s">
        <v>2995</v>
      </c>
      <c r="E328" s="436" t="s">
        <v>1248</v>
      </c>
      <c r="F328" s="436">
        <v>1</v>
      </c>
      <c r="G328" s="436">
        <v>1</v>
      </c>
      <c r="H328" s="437">
        <v>364.71600000000001</v>
      </c>
    </row>
    <row r="329" spans="1:8" ht="15" thickBot="1">
      <c r="A329" s="618">
        <v>0</v>
      </c>
      <c r="B329" s="168" t="s">
        <v>3301</v>
      </c>
      <c r="C329" s="438">
        <v>20350</v>
      </c>
      <c r="D329" s="439" t="s">
        <v>2996</v>
      </c>
      <c r="E329" s="440" t="s">
        <v>1248</v>
      </c>
      <c r="F329" s="440">
        <v>1</v>
      </c>
      <c r="G329" s="440">
        <v>1</v>
      </c>
      <c r="H329" s="441">
        <v>21.588000000000001</v>
      </c>
    </row>
    <row r="330" spans="1:8" ht="15" thickBot="1">
      <c r="A330" s="618"/>
      <c r="B330" s="168"/>
      <c r="C330" s="2229" t="s">
        <v>2465</v>
      </c>
      <c r="D330" s="2229"/>
      <c r="E330" s="2229"/>
      <c r="F330" s="2229"/>
      <c r="G330" s="2229"/>
      <c r="H330" s="576"/>
    </row>
    <row r="331" spans="1:8">
      <c r="A331" s="618">
        <v>0</v>
      </c>
      <c r="B331" s="168" t="s">
        <v>3304</v>
      </c>
      <c r="C331" s="442">
        <v>28506</v>
      </c>
      <c r="D331" s="443" t="s">
        <v>2997</v>
      </c>
      <c r="E331" s="444" t="s">
        <v>1248</v>
      </c>
      <c r="F331" s="444">
        <v>1</v>
      </c>
      <c r="G331" s="444">
        <v>1</v>
      </c>
      <c r="H331" s="445">
        <v>315.21600000000001</v>
      </c>
    </row>
    <row r="332" spans="1:8">
      <c r="A332" s="618">
        <v>0</v>
      </c>
      <c r="B332" s="168" t="s">
        <v>3304</v>
      </c>
      <c r="C332" s="434">
        <v>28507</v>
      </c>
      <c r="D332" s="435" t="s">
        <v>2998</v>
      </c>
      <c r="E332" s="436" t="s">
        <v>1248</v>
      </c>
      <c r="F332" s="436">
        <v>1</v>
      </c>
      <c r="G332" s="436">
        <v>1</v>
      </c>
      <c r="H332" s="437">
        <v>315.21600000000001</v>
      </c>
    </row>
    <row r="333" spans="1:8">
      <c r="A333" s="618">
        <v>0</v>
      </c>
      <c r="B333" s="168" t="s">
        <v>3304</v>
      </c>
      <c r="C333" s="434" t="s">
        <v>8685</v>
      </c>
      <c r="D333" s="435" t="s">
        <v>2999</v>
      </c>
      <c r="E333" s="436" t="s">
        <v>1248</v>
      </c>
      <c r="F333" s="436">
        <v>1</v>
      </c>
      <c r="G333" s="436">
        <v>1</v>
      </c>
      <c r="H333" s="437">
        <v>340.452</v>
      </c>
    </row>
    <row r="334" spans="1:8">
      <c r="A334" s="618">
        <v>0</v>
      </c>
      <c r="B334" s="168" t="s">
        <v>3304</v>
      </c>
      <c r="C334" s="434" t="s">
        <v>8686</v>
      </c>
      <c r="D334" s="435" t="s">
        <v>3000</v>
      </c>
      <c r="E334" s="436" t="s">
        <v>1248</v>
      </c>
      <c r="F334" s="436">
        <v>1</v>
      </c>
      <c r="G334" s="436">
        <v>1</v>
      </c>
      <c r="H334" s="437">
        <v>305.71199999999999</v>
      </c>
    </row>
    <row r="335" spans="1:8" ht="15" thickBot="1">
      <c r="A335" s="618">
        <v>0</v>
      </c>
      <c r="B335" s="168" t="s">
        <v>3301</v>
      </c>
      <c r="C335" s="438" t="s">
        <v>8687</v>
      </c>
      <c r="D335" s="439" t="s">
        <v>3001</v>
      </c>
      <c r="E335" s="440" t="s">
        <v>1248</v>
      </c>
      <c r="F335" s="440">
        <v>1</v>
      </c>
      <c r="G335" s="440">
        <v>1</v>
      </c>
      <c r="H335" s="441">
        <v>34.392000000000003</v>
      </c>
    </row>
    <row r="336" spans="1:8" ht="15" thickBot="1">
      <c r="A336" s="618"/>
      <c r="B336" s="168"/>
      <c r="C336" s="2229" t="s">
        <v>2466</v>
      </c>
      <c r="D336" s="2229"/>
      <c r="E336" s="2229"/>
      <c r="F336" s="2229"/>
      <c r="G336" s="2229"/>
      <c r="H336" s="576"/>
    </row>
    <row r="337" spans="1:8">
      <c r="A337" s="618">
        <v>0</v>
      </c>
      <c r="B337" s="168" t="s">
        <v>3304</v>
      </c>
      <c r="C337" s="442">
        <v>28502</v>
      </c>
      <c r="D337" s="443" t="s">
        <v>3002</v>
      </c>
      <c r="E337" s="444" t="s">
        <v>1248</v>
      </c>
      <c r="F337" s="444">
        <v>1</v>
      </c>
      <c r="G337" s="444">
        <v>1</v>
      </c>
      <c r="H337" s="445">
        <v>326.65199999999999</v>
      </c>
    </row>
    <row r="338" spans="1:8">
      <c r="A338" s="618">
        <v>0</v>
      </c>
      <c r="B338" s="168" t="s">
        <v>3304</v>
      </c>
      <c r="C338" s="434">
        <v>28508</v>
      </c>
      <c r="D338" s="435" t="s">
        <v>3003</v>
      </c>
      <c r="E338" s="436" t="s">
        <v>1248</v>
      </c>
      <c r="F338" s="436">
        <v>1</v>
      </c>
      <c r="G338" s="436">
        <v>1</v>
      </c>
      <c r="H338" s="437">
        <v>326.65199999999999</v>
      </c>
    </row>
    <row r="339" spans="1:8">
      <c r="A339" s="618">
        <v>0</v>
      </c>
      <c r="B339" s="168" t="s">
        <v>3304</v>
      </c>
      <c r="C339" s="434" t="s">
        <v>8688</v>
      </c>
      <c r="D339" s="435" t="s">
        <v>3004</v>
      </c>
      <c r="E339" s="436" t="s">
        <v>1248</v>
      </c>
      <c r="F339" s="436">
        <v>1</v>
      </c>
      <c r="G339" s="436">
        <v>1</v>
      </c>
      <c r="H339" s="437">
        <v>326.65199999999999</v>
      </c>
    </row>
    <row r="340" spans="1:8">
      <c r="A340" s="618">
        <v>0</v>
      </c>
      <c r="B340" s="168" t="s">
        <v>3304</v>
      </c>
      <c r="C340" s="434" t="s">
        <v>8689</v>
      </c>
      <c r="D340" s="435" t="s">
        <v>3005</v>
      </c>
      <c r="E340" s="436" t="s">
        <v>1248</v>
      </c>
      <c r="F340" s="436">
        <v>1</v>
      </c>
      <c r="G340" s="436">
        <v>1</v>
      </c>
      <c r="H340" s="437">
        <v>351.96</v>
      </c>
    </row>
    <row r="341" spans="1:8">
      <c r="A341" s="618">
        <v>0</v>
      </c>
      <c r="B341" s="168" t="s">
        <v>3304</v>
      </c>
      <c r="C341" s="434" t="s">
        <v>8690</v>
      </c>
      <c r="D341" s="435" t="s">
        <v>3006</v>
      </c>
      <c r="E341" s="436" t="s">
        <v>1248</v>
      </c>
      <c r="F341" s="436">
        <v>1</v>
      </c>
      <c r="G341" s="436">
        <v>1</v>
      </c>
      <c r="H341" s="437">
        <v>351.96</v>
      </c>
    </row>
    <row r="342" spans="1:8">
      <c r="A342" s="618">
        <v>0</v>
      </c>
      <c r="B342" s="168" t="s">
        <v>3304</v>
      </c>
      <c r="C342" s="434" t="s">
        <v>8691</v>
      </c>
      <c r="D342" s="435" t="s">
        <v>3007</v>
      </c>
      <c r="E342" s="436" t="s">
        <v>1248</v>
      </c>
      <c r="F342" s="436">
        <v>1</v>
      </c>
      <c r="G342" s="436">
        <v>1</v>
      </c>
      <c r="H342" s="437">
        <v>340.452</v>
      </c>
    </row>
    <row r="343" spans="1:8" ht="15" thickBot="1">
      <c r="A343" s="618">
        <v>0</v>
      </c>
      <c r="B343" s="168" t="s">
        <v>3301</v>
      </c>
      <c r="C343" s="438" t="s">
        <v>8692</v>
      </c>
      <c r="D343" s="439" t="s">
        <v>3008</v>
      </c>
      <c r="E343" s="440" t="s">
        <v>1248</v>
      </c>
      <c r="F343" s="440">
        <v>1</v>
      </c>
      <c r="G343" s="440">
        <v>1</v>
      </c>
      <c r="H343" s="441">
        <v>50.328000000000003</v>
      </c>
    </row>
    <row r="344" spans="1:8" ht="15" thickBot="1">
      <c r="A344" s="618"/>
      <c r="B344" s="168"/>
      <c r="C344" s="2229" t="s">
        <v>2176</v>
      </c>
      <c r="D344" s="2229"/>
      <c r="E344" s="2229"/>
      <c r="F344" s="2229"/>
      <c r="G344" s="2229"/>
      <c r="H344" s="576"/>
    </row>
    <row r="345" spans="1:8">
      <c r="A345" s="618">
        <v>0</v>
      </c>
      <c r="B345" s="168" t="s">
        <v>3304</v>
      </c>
      <c r="C345" s="442" t="s">
        <v>8693</v>
      </c>
      <c r="D345" s="443" t="s">
        <v>3009</v>
      </c>
      <c r="E345" s="444" t="s">
        <v>1248</v>
      </c>
      <c r="F345" s="444">
        <v>1</v>
      </c>
      <c r="G345" s="444">
        <v>1</v>
      </c>
      <c r="H345" s="445">
        <v>353.64</v>
      </c>
    </row>
    <row r="346" spans="1:8">
      <c r="A346" s="618">
        <v>0</v>
      </c>
      <c r="B346" s="168" t="s">
        <v>3304</v>
      </c>
      <c r="C346" s="434" t="s">
        <v>8694</v>
      </c>
      <c r="D346" s="435" t="s">
        <v>3010</v>
      </c>
      <c r="E346" s="436" t="s">
        <v>1248</v>
      </c>
      <c r="F346" s="436">
        <v>1</v>
      </c>
      <c r="G346" s="436">
        <v>1</v>
      </c>
      <c r="H346" s="437">
        <v>353.64</v>
      </c>
    </row>
    <row r="347" spans="1:8" ht="15" thickBot="1">
      <c r="A347" s="618">
        <v>0</v>
      </c>
      <c r="B347" s="168" t="s">
        <v>3301</v>
      </c>
      <c r="C347" s="438">
        <v>64412</v>
      </c>
      <c r="D347" s="439" t="s">
        <v>3011</v>
      </c>
      <c r="E347" s="440" t="s">
        <v>1248</v>
      </c>
      <c r="F347" s="440">
        <v>1</v>
      </c>
      <c r="G347" s="440">
        <v>1</v>
      </c>
      <c r="H347" s="441">
        <v>37.704000000000001</v>
      </c>
    </row>
    <row r="348" spans="1:8" ht="15" thickBot="1">
      <c r="A348" s="618"/>
      <c r="B348" s="168"/>
      <c r="C348" s="2229" t="s">
        <v>2177</v>
      </c>
      <c r="D348" s="2229"/>
      <c r="E348" s="2229"/>
      <c r="F348" s="2229"/>
      <c r="G348" s="2229"/>
      <c r="H348" s="576"/>
    </row>
    <row r="349" spans="1:8">
      <c r="A349" s="618">
        <v>0</v>
      </c>
      <c r="B349" s="168" t="s">
        <v>3304</v>
      </c>
      <c r="C349" s="442" t="s">
        <v>8695</v>
      </c>
      <c r="D349" s="443" t="s">
        <v>3012</v>
      </c>
      <c r="E349" s="444" t="s">
        <v>2901</v>
      </c>
      <c r="F349" s="444">
        <v>1</v>
      </c>
      <c r="G349" s="444">
        <v>1</v>
      </c>
      <c r="H349" s="445">
        <v>771.75599999999997</v>
      </c>
    </row>
    <row r="350" spans="1:8" ht="15" thickBot="1">
      <c r="A350" s="618">
        <v>0</v>
      </c>
      <c r="B350" s="168" t="s">
        <v>3304</v>
      </c>
      <c r="C350" s="438" t="s">
        <v>8696</v>
      </c>
      <c r="D350" s="439" t="s">
        <v>3013</v>
      </c>
      <c r="E350" s="440" t="s">
        <v>2901</v>
      </c>
      <c r="F350" s="440">
        <v>1</v>
      </c>
      <c r="G350" s="440">
        <v>1</v>
      </c>
      <c r="H350" s="441">
        <v>757.00800000000004</v>
      </c>
    </row>
    <row r="351" spans="1:8" ht="15" thickBot="1">
      <c r="A351" s="618"/>
      <c r="B351" s="168"/>
      <c r="C351" s="2229" t="s">
        <v>2178</v>
      </c>
      <c r="D351" s="2229"/>
      <c r="E351" s="2229"/>
      <c r="F351" s="2229"/>
      <c r="G351" s="2229"/>
      <c r="H351" s="576"/>
    </row>
    <row r="352" spans="1:8">
      <c r="A352" s="618">
        <v>0</v>
      </c>
      <c r="B352" s="168" t="s">
        <v>3304</v>
      </c>
      <c r="C352" s="442">
        <v>25128</v>
      </c>
      <c r="D352" s="443" t="s">
        <v>3014</v>
      </c>
      <c r="E352" s="444" t="s">
        <v>2901</v>
      </c>
      <c r="F352" s="444">
        <v>1</v>
      </c>
      <c r="G352" s="444">
        <v>1</v>
      </c>
      <c r="H352" s="445">
        <v>688.09199999999998</v>
      </c>
    </row>
    <row r="353" spans="1:8">
      <c r="A353" s="618">
        <v>0</v>
      </c>
      <c r="B353" s="168" t="s">
        <v>3304</v>
      </c>
      <c r="C353" s="434" t="s">
        <v>8697</v>
      </c>
      <c r="D353" s="435" t="s">
        <v>3015</v>
      </c>
      <c r="E353" s="436" t="s">
        <v>2901</v>
      </c>
      <c r="F353" s="436">
        <v>1</v>
      </c>
      <c r="G353" s="436">
        <v>1</v>
      </c>
      <c r="H353" s="437">
        <v>636.40800000000002</v>
      </c>
    </row>
    <row r="354" spans="1:8" ht="15" thickBot="1">
      <c r="A354" s="618">
        <v>0</v>
      </c>
      <c r="B354" s="168" t="s">
        <v>3304</v>
      </c>
      <c r="C354" s="438" t="s">
        <v>8698</v>
      </c>
      <c r="D354" s="439" t="s">
        <v>3016</v>
      </c>
      <c r="E354" s="440" t="s">
        <v>1248</v>
      </c>
      <c r="F354" s="440">
        <v>1</v>
      </c>
      <c r="G354" s="440">
        <v>1</v>
      </c>
      <c r="H354" s="441">
        <v>427.96799999999996</v>
      </c>
    </row>
    <row r="355" spans="1:8" ht="15" thickBot="1">
      <c r="A355" s="618"/>
      <c r="B355" s="168"/>
      <c r="C355" s="2229" t="s">
        <v>2179</v>
      </c>
      <c r="D355" s="2229"/>
      <c r="E355" s="2229"/>
      <c r="F355" s="2229"/>
      <c r="G355" s="2229"/>
      <c r="H355" s="576"/>
    </row>
    <row r="356" spans="1:8">
      <c r="A356" s="618">
        <v>0</v>
      </c>
      <c r="B356" s="168" t="s">
        <v>3301</v>
      </c>
      <c r="C356" s="442">
        <v>20350</v>
      </c>
      <c r="D356" s="443" t="s">
        <v>3017</v>
      </c>
      <c r="E356" s="444" t="s">
        <v>2901</v>
      </c>
      <c r="F356" s="444">
        <v>1</v>
      </c>
      <c r="G356" s="444">
        <v>10</v>
      </c>
      <c r="H356" s="445">
        <v>21.588000000000001</v>
      </c>
    </row>
    <row r="357" spans="1:8">
      <c r="A357" s="618">
        <v>0</v>
      </c>
      <c r="B357" s="168" t="s">
        <v>3301</v>
      </c>
      <c r="C357" s="434" t="s">
        <v>8687</v>
      </c>
      <c r="D357" s="435" t="s">
        <v>3018</v>
      </c>
      <c r="E357" s="436" t="s">
        <v>2901</v>
      </c>
      <c r="F357" s="436">
        <v>1</v>
      </c>
      <c r="G357" s="436">
        <v>10</v>
      </c>
      <c r="H357" s="437">
        <v>34.392000000000003</v>
      </c>
    </row>
    <row r="358" spans="1:8">
      <c r="A358" s="618">
        <v>0</v>
      </c>
      <c r="B358" s="168" t="s">
        <v>3301</v>
      </c>
      <c r="C358" s="434">
        <v>20465</v>
      </c>
      <c r="D358" s="435" t="s">
        <v>3019</v>
      </c>
      <c r="E358" s="436" t="s">
        <v>2901</v>
      </c>
      <c r="F358" s="436">
        <v>1</v>
      </c>
      <c r="G358" s="436">
        <v>10</v>
      </c>
      <c r="H358" s="437">
        <v>50.328000000000003</v>
      </c>
    </row>
    <row r="359" spans="1:8">
      <c r="A359" s="618">
        <v>0</v>
      </c>
      <c r="B359" s="168" t="s">
        <v>3301</v>
      </c>
      <c r="C359" s="434" t="s">
        <v>8699</v>
      </c>
      <c r="D359" s="435" t="s">
        <v>3020</v>
      </c>
      <c r="E359" s="436" t="s">
        <v>2901</v>
      </c>
      <c r="F359" s="436">
        <v>1</v>
      </c>
      <c r="G359" s="436">
        <v>10</v>
      </c>
      <c r="H359" s="437">
        <v>49.776000000000003</v>
      </c>
    </row>
    <row r="360" spans="1:8">
      <c r="A360" s="618">
        <v>0</v>
      </c>
      <c r="B360" s="168" t="s">
        <v>3301</v>
      </c>
      <c r="C360" s="434" t="s">
        <v>8700</v>
      </c>
      <c r="D360" s="435" t="s">
        <v>3021</v>
      </c>
      <c r="E360" s="436" t="s">
        <v>2901</v>
      </c>
      <c r="F360" s="436">
        <v>1</v>
      </c>
      <c r="G360" s="436">
        <v>5</v>
      </c>
      <c r="H360" s="437">
        <v>9.7200000000000006</v>
      </c>
    </row>
    <row r="361" spans="1:8">
      <c r="A361" s="618">
        <v>0</v>
      </c>
      <c r="B361" s="168" t="s">
        <v>3301</v>
      </c>
      <c r="C361" s="434">
        <v>15012</v>
      </c>
      <c r="D361" s="435" t="s">
        <v>3022</v>
      </c>
      <c r="E361" s="436" t="s">
        <v>2901</v>
      </c>
      <c r="F361" s="436">
        <v>1</v>
      </c>
      <c r="G361" s="436">
        <v>5</v>
      </c>
      <c r="H361" s="437">
        <v>24.6</v>
      </c>
    </row>
    <row r="362" spans="1:8" ht="15" thickBot="1">
      <c r="A362" s="618">
        <v>0</v>
      </c>
      <c r="B362" s="168" t="s">
        <v>3301</v>
      </c>
      <c r="C362" s="434">
        <v>20452</v>
      </c>
      <c r="D362" s="435" t="s">
        <v>3023</v>
      </c>
      <c r="E362" s="436" t="s">
        <v>2901</v>
      </c>
      <c r="F362" s="436">
        <v>1</v>
      </c>
      <c r="G362" s="436">
        <v>50</v>
      </c>
      <c r="H362" s="437">
        <v>5.5919999999999996</v>
      </c>
    </row>
    <row r="363" spans="1:8" ht="15" thickBot="1">
      <c r="A363" s="618">
        <v>0</v>
      </c>
      <c r="B363" s="168"/>
      <c r="C363" s="2229" t="s">
        <v>9340</v>
      </c>
      <c r="D363" s="2229"/>
      <c r="E363" s="2229"/>
      <c r="F363" s="2229"/>
      <c r="G363" s="2229"/>
      <c r="H363" s="576"/>
    </row>
    <row r="364" spans="1:8">
      <c r="A364" s="618">
        <v>0</v>
      </c>
      <c r="B364" s="168" t="s">
        <v>9341</v>
      </c>
      <c r="C364" s="434">
        <v>28366</v>
      </c>
      <c r="D364" s="435" t="s">
        <v>9342</v>
      </c>
      <c r="E364" s="436" t="s">
        <v>2901</v>
      </c>
      <c r="F364" s="436">
        <v>1</v>
      </c>
      <c r="G364" s="436">
        <v>1</v>
      </c>
      <c r="H364" s="437">
        <v>516.97199999999998</v>
      </c>
    </row>
    <row r="365" spans="1:8">
      <c r="A365" s="618">
        <v>0</v>
      </c>
      <c r="B365" s="168" t="s">
        <v>9341</v>
      </c>
      <c r="C365" s="434">
        <v>28368</v>
      </c>
      <c r="D365" s="435" t="s">
        <v>9343</v>
      </c>
      <c r="E365" s="436" t="s">
        <v>2901</v>
      </c>
      <c r="F365" s="436">
        <v>1</v>
      </c>
      <c r="G365" s="436">
        <v>1</v>
      </c>
      <c r="H365" s="437">
        <v>62.015999999999998</v>
      </c>
    </row>
    <row r="366" spans="1:8">
      <c r="A366" s="618">
        <v>0</v>
      </c>
      <c r="B366" s="168" t="s">
        <v>3299</v>
      </c>
      <c r="C366" s="434">
        <v>33573</v>
      </c>
      <c r="D366" s="435" t="s">
        <v>9344</v>
      </c>
      <c r="E366" s="436" t="s">
        <v>2901</v>
      </c>
      <c r="F366" s="436">
        <v>1</v>
      </c>
      <c r="G366" s="436">
        <v>1</v>
      </c>
      <c r="H366" s="437">
        <v>215.4</v>
      </c>
    </row>
    <row r="367" spans="1:8" ht="15" thickBot="1">
      <c r="A367" s="618">
        <v>0</v>
      </c>
      <c r="B367" s="168" t="s">
        <v>3299</v>
      </c>
      <c r="C367" s="434">
        <v>33575</v>
      </c>
      <c r="D367" s="435" t="s">
        <v>9345</v>
      </c>
      <c r="E367" s="436" t="s">
        <v>2901</v>
      </c>
      <c r="F367" s="436">
        <v>1</v>
      </c>
      <c r="G367" s="436">
        <v>1</v>
      </c>
      <c r="H367" s="437">
        <v>229.524</v>
      </c>
    </row>
    <row r="368" spans="1:8" ht="15" thickBot="1">
      <c r="A368" s="618"/>
      <c r="B368" s="168"/>
      <c r="C368" s="2229" t="s">
        <v>2143</v>
      </c>
      <c r="D368" s="2229"/>
      <c r="E368" s="2229"/>
      <c r="F368" s="2229"/>
      <c r="G368" s="2229"/>
      <c r="H368" s="576"/>
    </row>
    <row r="369" spans="1:8" ht="15" thickBot="1">
      <c r="A369" s="618"/>
      <c r="B369" s="168"/>
      <c r="C369" s="2234" t="s">
        <v>2467</v>
      </c>
      <c r="D369" s="2234"/>
      <c r="E369" s="2234"/>
      <c r="F369" s="2234"/>
      <c r="G369" s="2234"/>
      <c r="H369" s="2235"/>
    </row>
    <row r="370" spans="1:8">
      <c r="A370" s="618">
        <v>0</v>
      </c>
      <c r="B370" s="168" t="s">
        <v>2158</v>
      </c>
      <c r="C370" s="434">
        <v>36852</v>
      </c>
      <c r="D370" s="435" t="s">
        <v>3024</v>
      </c>
      <c r="E370" s="436" t="s">
        <v>2904</v>
      </c>
      <c r="F370" s="436">
        <v>1</v>
      </c>
      <c r="G370" s="436">
        <v>1</v>
      </c>
      <c r="H370" s="437">
        <v>485.80799999999999</v>
      </c>
    </row>
    <row r="371" spans="1:8">
      <c r="A371" s="618">
        <v>0</v>
      </c>
      <c r="B371" s="168" t="s">
        <v>2158</v>
      </c>
      <c r="C371" s="434">
        <v>36856</v>
      </c>
      <c r="D371" s="435" t="s">
        <v>3025</v>
      </c>
      <c r="E371" s="436" t="s">
        <v>2904</v>
      </c>
      <c r="F371" s="436">
        <v>1</v>
      </c>
      <c r="G371" s="436">
        <v>1</v>
      </c>
      <c r="H371" s="437">
        <v>52.8</v>
      </c>
    </row>
    <row r="372" spans="1:8">
      <c r="A372" s="618">
        <v>0</v>
      </c>
      <c r="B372" s="168" t="s">
        <v>2158</v>
      </c>
      <c r="C372" s="434">
        <v>36861</v>
      </c>
      <c r="D372" s="435" t="s">
        <v>3026</v>
      </c>
      <c r="E372" s="436" t="s">
        <v>2904</v>
      </c>
      <c r="F372" s="436">
        <v>1</v>
      </c>
      <c r="G372" s="436">
        <v>1</v>
      </c>
      <c r="H372" s="437">
        <v>582.69600000000003</v>
      </c>
    </row>
    <row r="373" spans="1:8">
      <c r="A373" s="618">
        <v>0</v>
      </c>
      <c r="B373" s="168" t="s">
        <v>2158</v>
      </c>
      <c r="C373" s="434">
        <v>36862</v>
      </c>
      <c r="D373" s="435" t="s">
        <v>3027</v>
      </c>
      <c r="E373" s="436" t="s">
        <v>2901</v>
      </c>
      <c r="F373" s="436">
        <v>1</v>
      </c>
      <c r="G373" s="436">
        <v>1</v>
      </c>
      <c r="H373" s="437">
        <v>117.756</v>
      </c>
    </row>
    <row r="374" spans="1:8" ht="15" thickBot="1">
      <c r="A374" s="618">
        <v>0</v>
      </c>
      <c r="B374" s="168" t="s">
        <v>2158</v>
      </c>
      <c r="C374" s="434">
        <v>36863</v>
      </c>
      <c r="D374" s="435" t="s">
        <v>3028</v>
      </c>
      <c r="E374" s="436" t="s">
        <v>2901</v>
      </c>
      <c r="F374" s="436">
        <v>1</v>
      </c>
      <c r="G374" s="436">
        <v>1</v>
      </c>
      <c r="H374" s="437">
        <v>33.995999999999995</v>
      </c>
    </row>
    <row r="375" spans="1:8" ht="15" thickBot="1">
      <c r="A375" s="618"/>
      <c r="B375" s="168"/>
      <c r="C375" s="2229" t="s">
        <v>2180</v>
      </c>
      <c r="D375" s="2229"/>
      <c r="E375" s="2229"/>
      <c r="F375" s="2229"/>
      <c r="G375" s="2229"/>
      <c r="H375" s="576"/>
    </row>
    <row r="376" spans="1:8">
      <c r="A376" s="618">
        <v>0</v>
      </c>
      <c r="B376" s="168" t="s">
        <v>2158</v>
      </c>
      <c r="C376" s="434" t="s">
        <v>8701</v>
      </c>
      <c r="D376" s="435" t="s">
        <v>7293</v>
      </c>
      <c r="E376" s="436" t="s">
        <v>2904</v>
      </c>
      <c r="F376" s="436">
        <v>1</v>
      </c>
      <c r="G376" s="436">
        <v>48</v>
      </c>
      <c r="H376" s="437">
        <v>3.1680000000000001</v>
      </c>
    </row>
    <row r="377" spans="1:8">
      <c r="A377" s="618">
        <v>0</v>
      </c>
      <c r="B377" s="168" t="s">
        <v>2158</v>
      </c>
      <c r="C377" s="434" t="s">
        <v>8702</v>
      </c>
      <c r="D377" s="435" t="s">
        <v>7294</v>
      </c>
      <c r="E377" s="436" t="s">
        <v>2904</v>
      </c>
      <c r="F377" s="436">
        <v>1</v>
      </c>
      <c r="G377" s="436">
        <v>36</v>
      </c>
      <c r="H377" s="437">
        <v>4.032</v>
      </c>
    </row>
    <row r="378" spans="1:8">
      <c r="A378" s="618">
        <v>0</v>
      </c>
      <c r="B378" s="168" t="s">
        <v>2158</v>
      </c>
      <c r="C378" s="434" t="s">
        <v>8703</v>
      </c>
      <c r="D378" s="435" t="s">
        <v>7295</v>
      </c>
      <c r="E378" s="436" t="s">
        <v>2904</v>
      </c>
      <c r="F378" s="436">
        <v>1</v>
      </c>
      <c r="G378" s="436">
        <v>24</v>
      </c>
      <c r="H378" s="437">
        <v>6.1440000000000001</v>
      </c>
    </row>
    <row r="379" spans="1:8">
      <c r="A379" s="618">
        <v>0</v>
      </c>
      <c r="B379" s="168" t="s">
        <v>2158</v>
      </c>
      <c r="C379" s="434" t="s">
        <v>8704</v>
      </c>
      <c r="D379" s="435" t="s">
        <v>7296</v>
      </c>
      <c r="E379" s="436" t="s">
        <v>2904</v>
      </c>
      <c r="F379" s="436">
        <v>1</v>
      </c>
      <c r="G379" s="436">
        <v>20</v>
      </c>
      <c r="H379" s="437">
        <v>8.1</v>
      </c>
    </row>
    <row r="380" spans="1:8">
      <c r="A380" s="618"/>
      <c r="B380" s="168"/>
      <c r="C380" s="434"/>
      <c r="D380" s="435"/>
      <c r="E380" s="436"/>
      <c r="F380" s="436"/>
      <c r="G380" s="436"/>
      <c r="H380" s="437"/>
    </row>
    <row r="381" spans="1:8">
      <c r="A381" s="618">
        <v>0</v>
      </c>
      <c r="B381" s="168" t="s">
        <v>2158</v>
      </c>
      <c r="C381" s="434" t="s">
        <v>8705</v>
      </c>
      <c r="D381" s="435" t="s">
        <v>7297</v>
      </c>
      <c r="E381" s="436" t="s">
        <v>2904</v>
      </c>
      <c r="F381" s="436">
        <v>1</v>
      </c>
      <c r="G381" s="436">
        <v>48</v>
      </c>
      <c r="H381" s="437">
        <v>2.1720000000000002</v>
      </c>
    </row>
    <row r="382" spans="1:8">
      <c r="A382" s="618">
        <v>0</v>
      </c>
      <c r="B382" s="168" t="s">
        <v>2158</v>
      </c>
      <c r="C382" s="434" t="s">
        <v>8706</v>
      </c>
      <c r="D382" s="435" t="s">
        <v>7298</v>
      </c>
      <c r="E382" s="436" t="s">
        <v>2904</v>
      </c>
      <c r="F382" s="436">
        <v>1</v>
      </c>
      <c r="G382" s="436">
        <v>36</v>
      </c>
      <c r="H382" s="437">
        <v>2.8079999999999998</v>
      </c>
    </row>
    <row r="383" spans="1:8">
      <c r="A383" s="618">
        <v>0</v>
      </c>
      <c r="B383" s="168" t="s">
        <v>2158</v>
      </c>
      <c r="C383" s="434" t="s">
        <v>8707</v>
      </c>
      <c r="D383" s="435" t="s">
        <v>7299</v>
      </c>
      <c r="E383" s="436" t="s">
        <v>2904</v>
      </c>
      <c r="F383" s="436">
        <v>1</v>
      </c>
      <c r="G383" s="436">
        <v>24</v>
      </c>
      <c r="H383" s="437">
        <v>4.32</v>
      </c>
    </row>
    <row r="384" spans="1:8">
      <c r="A384" s="618">
        <v>0</v>
      </c>
      <c r="B384" s="168" t="s">
        <v>2158</v>
      </c>
      <c r="C384" s="434" t="s">
        <v>8708</v>
      </c>
      <c r="D384" s="435" t="s">
        <v>7300</v>
      </c>
      <c r="E384" s="436" t="s">
        <v>2904</v>
      </c>
      <c r="F384" s="436">
        <v>1</v>
      </c>
      <c r="G384" s="436">
        <v>24</v>
      </c>
      <c r="H384" s="437">
        <v>5.8559999999999999</v>
      </c>
    </row>
    <row r="385" spans="1:8">
      <c r="A385" s="618"/>
      <c r="B385" s="168"/>
      <c r="C385" s="434"/>
      <c r="D385" s="435"/>
      <c r="E385" s="436"/>
      <c r="F385" s="436"/>
      <c r="G385" s="436"/>
      <c r="H385" s="437"/>
    </row>
    <row r="386" spans="1:8">
      <c r="A386" s="618">
        <v>0</v>
      </c>
      <c r="B386" s="168" t="s">
        <v>2158</v>
      </c>
      <c r="C386" s="434" t="s">
        <v>8709</v>
      </c>
      <c r="D386" s="435" t="s">
        <v>7301</v>
      </c>
      <c r="E386" s="436" t="s">
        <v>2904</v>
      </c>
      <c r="F386" s="436">
        <v>1</v>
      </c>
      <c r="G386" s="436">
        <v>48</v>
      </c>
      <c r="H386" s="437">
        <v>1.56</v>
      </c>
    </row>
    <row r="387" spans="1:8">
      <c r="A387" s="618">
        <v>0</v>
      </c>
      <c r="B387" s="168" t="s">
        <v>2158</v>
      </c>
      <c r="C387" s="434" t="s">
        <v>8710</v>
      </c>
      <c r="D387" s="435" t="s">
        <v>7302</v>
      </c>
      <c r="E387" s="436" t="s">
        <v>2904</v>
      </c>
      <c r="F387" s="436">
        <v>1</v>
      </c>
      <c r="G387" s="436">
        <v>36</v>
      </c>
      <c r="H387" s="437">
        <v>2.028</v>
      </c>
    </row>
    <row r="388" spans="1:8">
      <c r="A388" s="618">
        <v>0</v>
      </c>
      <c r="B388" s="168" t="s">
        <v>2158</v>
      </c>
      <c r="C388" s="434" t="s">
        <v>8711</v>
      </c>
      <c r="D388" s="435" t="s">
        <v>7303</v>
      </c>
      <c r="E388" s="436" t="s">
        <v>2904</v>
      </c>
      <c r="F388" s="436">
        <v>1</v>
      </c>
      <c r="G388" s="436">
        <v>24</v>
      </c>
      <c r="H388" s="437">
        <v>3.1920000000000002</v>
      </c>
    </row>
    <row r="389" spans="1:8">
      <c r="A389" s="618">
        <v>0</v>
      </c>
      <c r="B389" s="168" t="s">
        <v>2158</v>
      </c>
      <c r="C389" s="434" t="s">
        <v>8712</v>
      </c>
      <c r="D389" s="435" t="s">
        <v>7304</v>
      </c>
      <c r="E389" s="436" t="s">
        <v>2904</v>
      </c>
      <c r="F389" s="436">
        <v>1</v>
      </c>
      <c r="G389" s="436">
        <v>24</v>
      </c>
      <c r="H389" s="437">
        <v>4.3079999999999998</v>
      </c>
    </row>
    <row r="390" spans="1:8">
      <c r="A390" s="618"/>
      <c r="B390" s="168"/>
      <c r="C390" s="434"/>
      <c r="D390" s="435"/>
      <c r="E390" s="436"/>
      <c r="F390" s="436"/>
      <c r="G390" s="436"/>
      <c r="H390" s="437"/>
    </row>
    <row r="391" spans="1:8">
      <c r="A391" s="618">
        <v>0</v>
      </c>
      <c r="B391" s="168" t="s">
        <v>2158</v>
      </c>
      <c r="C391" s="434">
        <v>17918</v>
      </c>
      <c r="D391" s="435" t="s">
        <v>3029</v>
      </c>
      <c r="E391" s="436" t="s">
        <v>625</v>
      </c>
      <c r="F391" s="436">
        <v>1</v>
      </c>
      <c r="G391" s="436">
        <v>2304</v>
      </c>
      <c r="H391" s="437">
        <v>0.996</v>
      </c>
    </row>
    <row r="392" spans="1:8">
      <c r="A392" s="618">
        <v>0</v>
      </c>
      <c r="B392" s="168" t="s">
        <v>2158</v>
      </c>
      <c r="C392" s="434">
        <v>17924</v>
      </c>
      <c r="D392" s="435" t="s">
        <v>3030</v>
      </c>
      <c r="E392" s="436" t="s">
        <v>625</v>
      </c>
      <c r="F392" s="436">
        <v>1</v>
      </c>
      <c r="G392" s="436">
        <v>1728</v>
      </c>
      <c r="H392" s="437">
        <v>1.32</v>
      </c>
    </row>
    <row r="393" spans="1:8">
      <c r="A393" s="618">
        <v>0</v>
      </c>
      <c r="B393" s="168" t="s">
        <v>2158</v>
      </c>
      <c r="C393" s="434">
        <v>17936</v>
      </c>
      <c r="D393" s="435" t="s">
        <v>3031</v>
      </c>
      <c r="E393" s="436" t="s">
        <v>625</v>
      </c>
      <c r="F393" s="436">
        <v>1</v>
      </c>
      <c r="G393" s="436">
        <v>1152</v>
      </c>
      <c r="H393" s="437">
        <v>2.0880000000000001</v>
      </c>
    </row>
    <row r="394" spans="1:8">
      <c r="A394" s="618">
        <v>0</v>
      </c>
      <c r="B394" s="168" t="s">
        <v>2158</v>
      </c>
      <c r="C394" s="434">
        <v>17948</v>
      </c>
      <c r="D394" s="435" t="s">
        <v>3032</v>
      </c>
      <c r="E394" s="436" t="s">
        <v>625</v>
      </c>
      <c r="F394" s="436">
        <v>1</v>
      </c>
      <c r="G394" s="436">
        <v>864</v>
      </c>
      <c r="H394" s="437">
        <v>2.64</v>
      </c>
    </row>
    <row r="395" spans="1:8">
      <c r="A395" s="618"/>
      <c r="B395" s="168"/>
      <c r="C395" s="434"/>
      <c r="D395" s="435"/>
      <c r="E395" s="436"/>
      <c r="F395" s="436"/>
      <c r="G395" s="436"/>
      <c r="H395" s="437"/>
    </row>
    <row r="396" spans="1:8">
      <c r="A396" s="618">
        <v>0</v>
      </c>
      <c r="B396" s="168" t="s">
        <v>3305</v>
      </c>
      <c r="C396" s="434" t="s">
        <v>8713</v>
      </c>
      <c r="D396" s="435" t="s">
        <v>3033</v>
      </c>
      <c r="E396" s="436" t="s">
        <v>2904</v>
      </c>
      <c r="F396" s="436">
        <v>1</v>
      </c>
      <c r="G396" s="436">
        <v>12</v>
      </c>
      <c r="H396" s="437">
        <v>6.9119999999999999</v>
      </c>
    </row>
    <row r="397" spans="1:8">
      <c r="A397" s="618"/>
      <c r="B397" s="168"/>
      <c r="C397" s="434"/>
      <c r="D397" s="435"/>
      <c r="E397" s="436"/>
      <c r="F397" s="436"/>
      <c r="G397" s="436"/>
      <c r="H397" s="437"/>
    </row>
    <row r="398" spans="1:8">
      <c r="A398" s="618">
        <v>0</v>
      </c>
      <c r="B398" s="168" t="s">
        <v>2158</v>
      </c>
      <c r="C398" s="434" t="s">
        <v>8714</v>
      </c>
      <c r="D398" s="435" t="s">
        <v>3034</v>
      </c>
      <c r="E398" s="436" t="s">
        <v>2904</v>
      </c>
      <c r="F398" s="436">
        <v>1</v>
      </c>
      <c r="G398" s="436">
        <v>12</v>
      </c>
      <c r="H398" s="437">
        <v>22.956</v>
      </c>
    </row>
    <row r="399" spans="1:8">
      <c r="A399" s="618"/>
      <c r="B399" s="168"/>
      <c r="C399" s="434"/>
      <c r="D399" s="435"/>
      <c r="E399" s="436"/>
      <c r="F399" s="436"/>
      <c r="G399" s="436"/>
      <c r="H399" s="437"/>
    </row>
    <row r="400" spans="1:8">
      <c r="A400" s="618">
        <v>0</v>
      </c>
      <c r="B400" s="168" t="s">
        <v>3305</v>
      </c>
      <c r="C400" s="434" t="s">
        <v>8715</v>
      </c>
      <c r="D400" s="435" t="s">
        <v>3035</v>
      </c>
      <c r="E400" s="436" t="s">
        <v>2904</v>
      </c>
      <c r="F400" s="436">
        <v>1</v>
      </c>
      <c r="G400" s="436">
        <v>24</v>
      </c>
      <c r="H400" s="437">
        <v>12.228</v>
      </c>
    </row>
    <row r="401" spans="1:8">
      <c r="A401" s="618"/>
      <c r="B401" s="168"/>
      <c r="C401" s="434"/>
      <c r="D401" s="435"/>
      <c r="E401" s="436"/>
      <c r="F401" s="436"/>
      <c r="G401" s="436"/>
      <c r="H401" s="437"/>
    </row>
    <row r="402" spans="1:8">
      <c r="A402" s="618">
        <v>0</v>
      </c>
      <c r="B402" s="168" t="s">
        <v>2158</v>
      </c>
      <c r="C402" s="434" t="s">
        <v>8716</v>
      </c>
      <c r="D402" s="435" t="s">
        <v>3036</v>
      </c>
      <c r="E402" s="436" t="s">
        <v>2904</v>
      </c>
      <c r="F402" s="436">
        <v>1</v>
      </c>
      <c r="G402" s="436">
        <v>6</v>
      </c>
      <c r="H402" s="437">
        <v>23.916</v>
      </c>
    </row>
    <row r="403" spans="1:8" ht="15" thickBot="1">
      <c r="A403" s="618">
        <v>0</v>
      </c>
      <c r="B403" s="168" t="s">
        <v>2158</v>
      </c>
      <c r="C403" s="434" t="s">
        <v>8717</v>
      </c>
      <c r="D403" s="435" t="s">
        <v>3037</v>
      </c>
      <c r="E403" s="436" t="s">
        <v>2904</v>
      </c>
      <c r="F403" s="436">
        <v>1</v>
      </c>
      <c r="G403" s="436">
        <v>6</v>
      </c>
      <c r="H403" s="437">
        <v>25.391999999999999</v>
      </c>
    </row>
    <row r="404" spans="1:8" ht="15" thickBot="1">
      <c r="A404" s="618"/>
      <c r="B404" s="168"/>
      <c r="C404" s="2229" t="s">
        <v>2181</v>
      </c>
      <c r="D404" s="2229"/>
      <c r="E404" s="2229"/>
      <c r="F404" s="2229"/>
      <c r="G404" s="2229"/>
      <c r="H404" s="576"/>
    </row>
    <row r="405" spans="1:8">
      <c r="A405" s="618">
        <v>0</v>
      </c>
      <c r="B405" s="168" t="s">
        <v>2158</v>
      </c>
      <c r="C405" s="434" t="s">
        <v>8718</v>
      </c>
      <c r="D405" s="435" t="s">
        <v>3038</v>
      </c>
      <c r="E405" s="436" t="s">
        <v>61</v>
      </c>
      <c r="F405" s="436">
        <v>1</v>
      </c>
      <c r="G405" s="436">
        <v>1</v>
      </c>
      <c r="H405" s="437">
        <v>51.576000000000001</v>
      </c>
    </row>
    <row r="406" spans="1:8">
      <c r="A406" s="618">
        <v>0</v>
      </c>
      <c r="B406" s="168" t="s">
        <v>2158</v>
      </c>
      <c r="C406" s="434" t="s">
        <v>8719</v>
      </c>
      <c r="D406" s="435" t="s">
        <v>3039</v>
      </c>
      <c r="E406" s="436" t="s">
        <v>61</v>
      </c>
      <c r="F406" s="436">
        <v>1</v>
      </c>
      <c r="G406" s="436">
        <v>1</v>
      </c>
      <c r="H406" s="437">
        <v>51.576000000000001</v>
      </c>
    </row>
    <row r="407" spans="1:8">
      <c r="A407" s="618">
        <v>0</v>
      </c>
      <c r="B407" s="168" t="s">
        <v>2158</v>
      </c>
      <c r="C407" s="434" t="s">
        <v>8720</v>
      </c>
      <c r="D407" s="435" t="s">
        <v>3040</v>
      </c>
      <c r="E407" s="436" t="s">
        <v>61</v>
      </c>
      <c r="F407" s="436">
        <v>1</v>
      </c>
      <c r="G407" s="436">
        <v>1</v>
      </c>
      <c r="H407" s="437">
        <v>61.896000000000001</v>
      </c>
    </row>
    <row r="408" spans="1:8" ht="15" thickBot="1">
      <c r="A408" s="618">
        <v>0</v>
      </c>
      <c r="B408" s="168" t="s">
        <v>2158</v>
      </c>
      <c r="C408" s="434" t="s">
        <v>8721</v>
      </c>
      <c r="D408" s="435" t="s">
        <v>3041</v>
      </c>
      <c r="E408" s="436" t="s">
        <v>2904</v>
      </c>
      <c r="F408" s="436">
        <v>1</v>
      </c>
      <c r="G408" s="436">
        <v>5</v>
      </c>
      <c r="H408" s="437">
        <v>16.692</v>
      </c>
    </row>
    <row r="409" spans="1:8" ht="15" thickBot="1">
      <c r="A409" s="618"/>
      <c r="B409" s="168"/>
      <c r="C409" s="2229" t="s">
        <v>1250</v>
      </c>
      <c r="D409" s="2229"/>
      <c r="E409" s="2229"/>
      <c r="F409" s="2229"/>
      <c r="G409" s="2229"/>
      <c r="H409" s="576"/>
    </row>
    <row r="410" spans="1:8">
      <c r="A410" s="618">
        <v>0</v>
      </c>
      <c r="B410" s="168" t="s">
        <v>2158</v>
      </c>
      <c r="C410" s="434" t="s">
        <v>8722</v>
      </c>
      <c r="D410" s="435" t="s">
        <v>3042</v>
      </c>
      <c r="E410" s="436" t="s">
        <v>2904</v>
      </c>
      <c r="F410" s="436">
        <v>1</v>
      </c>
      <c r="G410" s="436">
        <v>1</v>
      </c>
      <c r="H410" s="437">
        <v>145.10400000000001</v>
      </c>
    </row>
    <row r="411" spans="1:8">
      <c r="A411" s="618"/>
      <c r="B411" s="168"/>
      <c r="C411" s="434"/>
      <c r="D411" s="435"/>
      <c r="E411" s="436"/>
      <c r="F411" s="436"/>
      <c r="G411" s="436"/>
      <c r="H411" s="437"/>
    </row>
    <row r="412" spans="1:8">
      <c r="A412" s="618">
        <v>0</v>
      </c>
      <c r="B412" s="168" t="s">
        <v>2158</v>
      </c>
      <c r="C412" s="434" t="s">
        <v>8723</v>
      </c>
      <c r="D412" s="435" t="s">
        <v>3043</v>
      </c>
      <c r="E412" s="436" t="s">
        <v>2904</v>
      </c>
      <c r="F412" s="436">
        <v>1</v>
      </c>
      <c r="G412" s="436">
        <v>1</v>
      </c>
      <c r="H412" s="437">
        <v>84.72</v>
      </c>
    </row>
    <row r="413" spans="1:8">
      <c r="A413" s="618">
        <v>0</v>
      </c>
      <c r="B413" s="168" t="s">
        <v>2158</v>
      </c>
      <c r="C413" s="434" t="s">
        <v>8724</v>
      </c>
      <c r="D413" s="435" t="s">
        <v>3044</v>
      </c>
      <c r="E413" s="436" t="s">
        <v>2904</v>
      </c>
      <c r="F413" s="436">
        <v>1</v>
      </c>
      <c r="G413" s="436">
        <v>1</v>
      </c>
      <c r="H413" s="437">
        <v>84.72</v>
      </c>
    </row>
    <row r="414" spans="1:8" ht="15" thickBot="1">
      <c r="A414" s="618"/>
      <c r="B414" s="168"/>
      <c r="C414" s="434"/>
      <c r="D414" s="435"/>
      <c r="E414" s="436"/>
      <c r="F414" s="436"/>
      <c r="G414" s="436"/>
      <c r="H414" s="437"/>
    </row>
    <row r="415" spans="1:8" ht="15" thickBot="1">
      <c r="A415" s="618"/>
      <c r="B415" s="168"/>
      <c r="C415" s="2229" t="s">
        <v>1936</v>
      </c>
      <c r="D415" s="2229"/>
      <c r="E415" s="2229"/>
      <c r="F415" s="2229"/>
      <c r="G415" s="2229"/>
      <c r="H415" s="576"/>
    </row>
    <row r="416" spans="1:8">
      <c r="A416" s="618">
        <v>0</v>
      </c>
      <c r="B416" s="168" t="s">
        <v>3299</v>
      </c>
      <c r="C416" s="434" t="s">
        <v>8725</v>
      </c>
      <c r="D416" s="435" t="s">
        <v>3045</v>
      </c>
      <c r="E416" s="436" t="s">
        <v>2901</v>
      </c>
      <c r="F416" s="436">
        <v>1</v>
      </c>
      <c r="G416" s="436">
        <v>1</v>
      </c>
      <c r="H416" s="437">
        <v>247.75200000000001</v>
      </c>
    </row>
    <row r="417" spans="1:8">
      <c r="A417" s="618">
        <v>0</v>
      </c>
      <c r="B417" s="168" t="s">
        <v>3299</v>
      </c>
      <c r="C417" s="434" t="s">
        <v>8726</v>
      </c>
      <c r="D417" s="435" t="s">
        <v>3046</v>
      </c>
      <c r="E417" s="436" t="s">
        <v>2901</v>
      </c>
      <c r="F417" s="436">
        <v>1</v>
      </c>
      <c r="G417" s="436">
        <v>25</v>
      </c>
      <c r="H417" s="437">
        <v>13.428000000000001</v>
      </c>
    </row>
    <row r="418" spans="1:8" ht="15" thickBot="1">
      <c r="A418" s="618">
        <v>0</v>
      </c>
      <c r="B418" s="168" t="s">
        <v>3299</v>
      </c>
      <c r="C418" s="438" t="s">
        <v>8727</v>
      </c>
      <c r="D418" s="439" t="s">
        <v>3047</v>
      </c>
      <c r="E418" s="440" t="s">
        <v>2901</v>
      </c>
      <c r="F418" s="440">
        <v>1</v>
      </c>
      <c r="G418" s="440">
        <v>25</v>
      </c>
      <c r="H418" s="441">
        <v>8.8079999999999998</v>
      </c>
    </row>
    <row r="419" spans="1:8" ht="15" thickBot="1">
      <c r="A419" s="618"/>
      <c r="B419" s="168"/>
      <c r="C419" s="2229" t="s">
        <v>111</v>
      </c>
      <c r="D419" s="2229"/>
      <c r="E419" s="2229"/>
      <c r="F419" s="2229"/>
      <c r="G419" s="2229"/>
      <c r="H419" s="576"/>
    </row>
    <row r="420" spans="1:8">
      <c r="A420" s="618">
        <v>0</v>
      </c>
      <c r="B420" s="168" t="s">
        <v>3305</v>
      </c>
      <c r="C420" s="442" t="s">
        <v>8728</v>
      </c>
      <c r="D420" s="443" t="s">
        <v>3048</v>
      </c>
      <c r="E420" s="444" t="s">
        <v>2904</v>
      </c>
      <c r="F420" s="444">
        <v>1</v>
      </c>
      <c r="G420" s="444">
        <v>4</v>
      </c>
      <c r="H420" s="445">
        <v>38.390159999999995</v>
      </c>
    </row>
    <row r="421" spans="1:8">
      <c r="A421" s="618">
        <v>0</v>
      </c>
      <c r="B421" s="168" t="s">
        <v>3305</v>
      </c>
      <c r="C421" s="434" t="s">
        <v>8729</v>
      </c>
      <c r="D421" s="435" t="s">
        <v>3049</v>
      </c>
      <c r="E421" s="436" t="s">
        <v>2904</v>
      </c>
      <c r="F421" s="436">
        <v>1</v>
      </c>
      <c r="G421" s="436">
        <v>2</v>
      </c>
      <c r="H421" s="437">
        <v>56.387999999999998</v>
      </c>
    </row>
    <row r="422" spans="1:8">
      <c r="A422" s="618">
        <v>0</v>
      </c>
      <c r="B422" s="168" t="s">
        <v>3305</v>
      </c>
      <c r="C422" s="434" t="s">
        <v>8730</v>
      </c>
      <c r="D422" s="435" t="s">
        <v>3050</v>
      </c>
      <c r="E422" s="436" t="s">
        <v>2904</v>
      </c>
      <c r="F422" s="436">
        <v>1</v>
      </c>
      <c r="G422" s="436">
        <v>1</v>
      </c>
      <c r="H422" s="437">
        <v>115.1</v>
      </c>
    </row>
    <row r="423" spans="1:8">
      <c r="A423" s="618">
        <v>0</v>
      </c>
      <c r="B423" s="168" t="s">
        <v>3305</v>
      </c>
      <c r="C423" s="438" t="s">
        <v>8731</v>
      </c>
      <c r="D423" s="439" t="s">
        <v>3051</v>
      </c>
      <c r="E423" s="440" t="s">
        <v>2904</v>
      </c>
      <c r="F423" s="440">
        <v>1</v>
      </c>
      <c r="G423" s="440">
        <v>1</v>
      </c>
      <c r="H423" s="441">
        <v>138.26400000000001</v>
      </c>
    </row>
    <row r="424" spans="1:8">
      <c r="A424" s="618"/>
      <c r="B424" s="168"/>
      <c r="C424" s="622"/>
      <c r="D424" s="168"/>
      <c r="E424" s="168"/>
      <c r="F424" s="168"/>
      <c r="G424" s="168"/>
      <c r="H424" s="168"/>
    </row>
    <row r="425" spans="1:8">
      <c r="A425" s="618">
        <v>0</v>
      </c>
      <c r="B425" s="168" t="s">
        <v>2158</v>
      </c>
      <c r="C425" s="442" t="s">
        <v>1251</v>
      </c>
      <c r="D425" s="443" t="s">
        <v>3052</v>
      </c>
      <c r="E425" s="444" t="s">
        <v>2904</v>
      </c>
      <c r="F425" s="444">
        <v>1</v>
      </c>
      <c r="G425" s="444">
        <v>1</v>
      </c>
      <c r="H425" s="445">
        <v>29.507999999999999</v>
      </c>
    </row>
    <row r="426" spans="1:8">
      <c r="A426" s="618">
        <v>0</v>
      </c>
      <c r="B426" s="168" t="s">
        <v>2158</v>
      </c>
      <c r="C426" s="434" t="s">
        <v>1252</v>
      </c>
      <c r="D426" s="435" t="s">
        <v>3053</v>
      </c>
      <c r="E426" s="436" t="s">
        <v>2904</v>
      </c>
      <c r="F426" s="436">
        <v>1</v>
      </c>
      <c r="G426" s="436">
        <v>1</v>
      </c>
      <c r="H426" s="437">
        <v>42.636000000000003</v>
      </c>
    </row>
    <row r="427" spans="1:8">
      <c r="A427" s="618">
        <v>0</v>
      </c>
      <c r="B427" s="168" t="s">
        <v>2158</v>
      </c>
      <c r="C427" s="434" t="s">
        <v>1253</v>
      </c>
      <c r="D427" s="435" t="s">
        <v>3054</v>
      </c>
      <c r="E427" s="436" t="s">
        <v>2904</v>
      </c>
      <c r="F427" s="436">
        <v>1</v>
      </c>
      <c r="G427" s="436">
        <v>1</v>
      </c>
      <c r="H427" s="437">
        <v>59.088000000000001</v>
      </c>
    </row>
    <row r="428" spans="1:8">
      <c r="A428" s="618">
        <v>0</v>
      </c>
      <c r="B428" s="168" t="s">
        <v>2158</v>
      </c>
      <c r="C428" s="434" t="s">
        <v>1254</v>
      </c>
      <c r="D428" s="435" t="s">
        <v>3055</v>
      </c>
      <c r="E428" s="436" t="s">
        <v>2904</v>
      </c>
      <c r="F428" s="436">
        <v>1</v>
      </c>
      <c r="G428" s="436">
        <v>1</v>
      </c>
      <c r="H428" s="437">
        <v>78.707999999999998</v>
      </c>
    </row>
    <row r="429" spans="1:8" ht="15" thickBot="1">
      <c r="A429" s="618">
        <v>0</v>
      </c>
      <c r="B429" s="168" t="s">
        <v>2158</v>
      </c>
      <c r="C429" s="434" t="s">
        <v>1255</v>
      </c>
      <c r="D429" s="435" t="s">
        <v>3056</v>
      </c>
      <c r="E429" s="436" t="s">
        <v>2904</v>
      </c>
      <c r="F429" s="436">
        <v>1</v>
      </c>
      <c r="G429" s="436">
        <v>1</v>
      </c>
      <c r="H429" s="437">
        <v>115.65600000000001</v>
      </c>
    </row>
    <row r="430" spans="1:8" ht="15" thickBot="1">
      <c r="A430" s="618"/>
      <c r="B430" s="168"/>
      <c r="C430" s="2229" t="s">
        <v>2182</v>
      </c>
      <c r="D430" s="2229"/>
      <c r="E430" s="2229"/>
      <c r="F430" s="2229"/>
      <c r="G430" s="2229"/>
      <c r="H430" s="576"/>
    </row>
    <row r="431" spans="1:8">
      <c r="A431" s="618">
        <v>0</v>
      </c>
      <c r="B431" s="168" t="s">
        <v>3313</v>
      </c>
      <c r="C431" s="442" t="s">
        <v>8732</v>
      </c>
      <c r="D431" s="443" t="s">
        <v>3363</v>
      </c>
      <c r="E431" s="444" t="s">
        <v>2904</v>
      </c>
      <c r="F431" s="444">
        <v>1</v>
      </c>
      <c r="G431" s="444">
        <v>24</v>
      </c>
      <c r="H431" s="445">
        <v>23.616</v>
      </c>
    </row>
    <row r="432" spans="1:8">
      <c r="A432" s="618">
        <v>0</v>
      </c>
      <c r="B432" s="168" t="s">
        <v>3313</v>
      </c>
      <c r="C432" s="434" t="s">
        <v>8733</v>
      </c>
      <c r="D432" s="435" t="s">
        <v>3364</v>
      </c>
      <c r="E432" s="436" t="s">
        <v>2904</v>
      </c>
      <c r="F432" s="436">
        <v>1</v>
      </c>
      <c r="G432" s="436">
        <v>12</v>
      </c>
      <c r="H432" s="437">
        <v>35.423999999999999</v>
      </c>
    </row>
    <row r="433" spans="1:8">
      <c r="A433" s="618">
        <v>0</v>
      </c>
      <c r="B433" s="168" t="s">
        <v>3313</v>
      </c>
      <c r="C433" s="434" t="s">
        <v>8734</v>
      </c>
      <c r="D433" s="435" t="s">
        <v>3365</v>
      </c>
      <c r="E433" s="436" t="s">
        <v>2904</v>
      </c>
      <c r="F433" s="436">
        <v>1</v>
      </c>
      <c r="G433" s="436">
        <v>12</v>
      </c>
      <c r="H433" s="437">
        <v>47.231999999999999</v>
      </c>
    </row>
    <row r="434" spans="1:8">
      <c r="A434" s="618">
        <v>0</v>
      </c>
      <c r="B434" s="168" t="s">
        <v>3313</v>
      </c>
      <c r="C434" s="434" t="s">
        <v>8735</v>
      </c>
      <c r="D434" s="435" t="s">
        <v>3366</v>
      </c>
      <c r="E434" s="436" t="s">
        <v>2904</v>
      </c>
      <c r="F434" s="436">
        <v>1</v>
      </c>
      <c r="G434" s="436">
        <v>12</v>
      </c>
      <c r="H434" s="437">
        <v>62.975999999999999</v>
      </c>
    </row>
    <row r="435" spans="1:8">
      <c r="A435" s="618">
        <v>0</v>
      </c>
      <c r="B435" s="168" t="s">
        <v>3313</v>
      </c>
      <c r="C435" s="434" t="s">
        <v>8736</v>
      </c>
      <c r="D435" s="435" t="s">
        <v>3367</v>
      </c>
      <c r="E435" s="436" t="s">
        <v>2904</v>
      </c>
      <c r="F435" s="436">
        <v>1</v>
      </c>
      <c r="G435" s="436">
        <v>12</v>
      </c>
      <c r="H435" s="437">
        <v>74.784000000000006</v>
      </c>
    </row>
    <row r="436" spans="1:8">
      <c r="A436" s="618"/>
      <c r="B436" s="168"/>
      <c r="C436" s="434"/>
      <c r="D436" s="435"/>
      <c r="E436" s="436"/>
      <c r="F436" s="436"/>
      <c r="G436" s="436"/>
      <c r="H436" s="437"/>
    </row>
    <row r="437" spans="1:8">
      <c r="A437" s="618">
        <v>0</v>
      </c>
      <c r="B437" s="168" t="s">
        <v>3313</v>
      </c>
      <c r="C437" s="434" t="s">
        <v>8737</v>
      </c>
      <c r="D437" s="435" t="s">
        <v>3368</v>
      </c>
      <c r="E437" s="436" t="s">
        <v>2904</v>
      </c>
      <c r="F437" s="436">
        <v>1</v>
      </c>
      <c r="G437" s="436">
        <v>12</v>
      </c>
      <c r="H437" s="437">
        <v>22.8</v>
      </c>
    </row>
    <row r="438" spans="1:8">
      <c r="A438" s="618">
        <v>0</v>
      </c>
      <c r="B438" s="168" t="s">
        <v>3313</v>
      </c>
      <c r="C438" s="434" t="s">
        <v>8738</v>
      </c>
      <c r="D438" s="435" t="s">
        <v>3369</v>
      </c>
      <c r="E438" s="436" t="s">
        <v>2904</v>
      </c>
      <c r="F438" s="436">
        <v>1</v>
      </c>
      <c r="G438" s="436">
        <v>12</v>
      </c>
      <c r="H438" s="437">
        <v>35.652000000000001</v>
      </c>
    </row>
    <row r="439" spans="1:8">
      <c r="A439" s="618"/>
      <c r="B439" s="168"/>
      <c r="C439" s="434"/>
      <c r="D439" s="179"/>
      <c r="E439" s="179"/>
      <c r="F439" s="179"/>
      <c r="G439" s="179"/>
      <c r="H439" s="446"/>
    </row>
    <row r="440" spans="1:8">
      <c r="A440" s="618">
        <v>0</v>
      </c>
      <c r="B440" s="168" t="s">
        <v>3305</v>
      </c>
      <c r="C440" s="434" t="s">
        <v>3057</v>
      </c>
      <c r="D440" s="435" t="s">
        <v>3058</v>
      </c>
      <c r="E440" s="436" t="s">
        <v>7</v>
      </c>
      <c r="F440" s="436">
        <v>12</v>
      </c>
      <c r="G440" s="436">
        <v>1</v>
      </c>
      <c r="H440" s="447">
        <v>23.292000000000002</v>
      </c>
    </row>
    <row r="441" spans="1:8">
      <c r="A441" s="618"/>
      <c r="B441" s="168"/>
      <c r="C441" s="434"/>
      <c r="D441" s="435"/>
      <c r="E441" s="436"/>
      <c r="F441" s="436"/>
      <c r="G441" s="436"/>
      <c r="H441" s="447"/>
    </row>
    <row r="442" spans="1:8">
      <c r="A442" s="618">
        <v>0</v>
      </c>
      <c r="B442" s="168" t="s">
        <v>3300</v>
      </c>
      <c r="C442" s="434" t="s">
        <v>8739</v>
      </c>
      <c r="D442" s="435" t="s">
        <v>3059</v>
      </c>
      <c r="E442" s="436" t="s">
        <v>2959</v>
      </c>
      <c r="F442" s="436">
        <v>1</v>
      </c>
      <c r="G442" s="436">
        <v>5</v>
      </c>
      <c r="H442" s="447">
        <v>53.676000000000002</v>
      </c>
    </row>
    <row r="443" spans="1:8" ht="15" thickBot="1">
      <c r="A443" s="618">
        <v>0</v>
      </c>
      <c r="B443" s="168" t="s">
        <v>3300</v>
      </c>
      <c r="C443" s="623" t="s">
        <v>8740</v>
      </c>
      <c r="D443" s="448" t="s">
        <v>3060</v>
      </c>
      <c r="E443" s="449" t="s">
        <v>2959</v>
      </c>
      <c r="F443" s="449">
        <v>1</v>
      </c>
      <c r="G443" s="449">
        <v>5</v>
      </c>
      <c r="H443" s="450">
        <v>38.028000000000006</v>
      </c>
    </row>
    <row r="444" spans="1:8" ht="15" thickBot="1">
      <c r="A444" s="618"/>
      <c r="B444" s="168"/>
      <c r="C444" s="2229" t="s">
        <v>2183</v>
      </c>
      <c r="D444" s="2229"/>
      <c r="E444" s="2229"/>
      <c r="F444" s="2229"/>
      <c r="G444" s="2229"/>
      <c r="H444" s="576"/>
    </row>
    <row r="445" spans="1:8" ht="15" thickBot="1">
      <c r="A445" s="618">
        <v>0</v>
      </c>
      <c r="B445" s="168" t="s">
        <v>2158</v>
      </c>
      <c r="C445" s="434" t="s">
        <v>8741</v>
      </c>
      <c r="D445" s="435" t="s">
        <v>3061</v>
      </c>
      <c r="E445" s="436" t="s">
        <v>61</v>
      </c>
      <c r="F445" s="436">
        <v>1</v>
      </c>
      <c r="G445" s="436">
        <v>1</v>
      </c>
      <c r="H445" s="437">
        <v>46.02</v>
      </c>
    </row>
    <row r="446" spans="1:8" ht="15" thickBot="1">
      <c r="A446" s="618"/>
      <c r="B446" s="168"/>
      <c r="C446" s="2229" t="s">
        <v>2184</v>
      </c>
      <c r="D446" s="2229"/>
      <c r="E446" s="2229"/>
      <c r="F446" s="2229"/>
      <c r="G446" s="2229"/>
      <c r="H446" s="576"/>
    </row>
    <row r="447" spans="1:8" ht="15" thickBot="1">
      <c r="A447" s="618"/>
      <c r="B447" s="168"/>
      <c r="C447" s="2229" t="s">
        <v>2784</v>
      </c>
      <c r="D447" s="2229"/>
      <c r="E447" s="2229"/>
      <c r="F447" s="2229"/>
      <c r="G447" s="2229"/>
      <c r="H447" s="576"/>
    </row>
    <row r="448" spans="1:8">
      <c r="A448" s="618">
        <v>0</v>
      </c>
      <c r="B448" s="168" t="s">
        <v>2158</v>
      </c>
      <c r="C448" s="434" t="s">
        <v>8742</v>
      </c>
      <c r="D448" s="435" t="s">
        <v>3062</v>
      </c>
      <c r="E448" s="436" t="s">
        <v>1248</v>
      </c>
      <c r="F448" s="436">
        <v>1</v>
      </c>
      <c r="G448" s="436">
        <v>6</v>
      </c>
      <c r="H448" s="437">
        <v>31.187999999999999</v>
      </c>
    </row>
    <row r="449" spans="1:8">
      <c r="A449" s="618">
        <v>0</v>
      </c>
      <c r="B449" s="168" t="s">
        <v>2158</v>
      </c>
      <c r="C449" s="434" t="s">
        <v>8743</v>
      </c>
      <c r="D449" s="435" t="s">
        <v>3063</v>
      </c>
      <c r="E449" s="436" t="s">
        <v>1248</v>
      </c>
      <c r="F449" s="436">
        <v>1</v>
      </c>
      <c r="G449" s="436">
        <v>6</v>
      </c>
      <c r="H449" s="437">
        <v>39</v>
      </c>
    </row>
    <row r="450" spans="1:8">
      <c r="A450" s="618">
        <v>0</v>
      </c>
      <c r="B450" s="168" t="s">
        <v>2158</v>
      </c>
      <c r="C450" s="434" t="s">
        <v>8744</v>
      </c>
      <c r="D450" s="435" t="s">
        <v>3064</v>
      </c>
      <c r="E450" s="436" t="s">
        <v>1248</v>
      </c>
      <c r="F450" s="436">
        <v>1</v>
      </c>
      <c r="G450" s="436">
        <v>6</v>
      </c>
      <c r="H450" s="437">
        <v>31.271999999999998</v>
      </c>
    </row>
    <row r="451" spans="1:8">
      <c r="A451" s="618">
        <v>0</v>
      </c>
      <c r="B451" s="168" t="s">
        <v>2158</v>
      </c>
      <c r="C451" s="434" t="s">
        <v>8745</v>
      </c>
      <c r="D451" s="435" t="s">
        <v>3065</v>
      </c>
      <c r="E451" s="436" t="s">
        <v>1248</v>
      </c>
      <c r="F451" s="436">
        <v>1</v>
      </c>
      <c r="G451" s="436">
        <v>6</v>
      </c>
      <c r="H451" s="437">
        <v>31.187999999999999</v>
      </c>
    </row>
    <row r="452" spans="1:8">
      <c r="A452" s="618">
        <v>0</v>
      </c>
      <c r="B452" s="168" t="s">
        <v>2158</v>
      </c>
      <c r="C452" s="434" t="s">
        <v>8746</v>
      </c>
      <c r="D452" s="435" t="s">
        <v>3066</v>
      </c>
      <c r="E452" s="436" t="s">
        <v>1248</v>
      </c>
      <c r="F452" s="436">
        <v>1</v>
      </c>
      <c r="G452" s="436">
        <v>6</v>
      </c>
      <c r="H452" s="437">
        <v>39</v>
      </c>
    </row>
    <row r="453" spans="1:8">
      <c r="A453" s="618">
        <v>0</v>
      </c>
      <c r="B453" s="168" t="s">
        <v>2158</v>
      </c>
      <c r="C453" s="434" t="s">
        <v>8747</v>
      </c>
      <c r="D453" s="435" t="s">
        <v>3067</v>
      </c>
      <c r="E453" s="436" t="s">
        <v>1248</v>
      </c>
      <c r="F453" s="436">
        <v>1</v>
      </c>
      <c r="G453" s="436">
        <v>6</v>
      </c>
      <c r="H453" s="437">
        <v>39</v>
      </c>
    </row>
    <row r="454" spans="1:8">
      <c r="A454" s="618">
        <v>0</v>
      </c>
      <c r="B454" s="168" t="s">
        <v>2158</v>
      </c>
      <c r="C454" s="434" t="s">
        <v>8748</v>
      </c>
      <c r="D454" s="435" t="s">
        <v>3068</v>
      </c>
      <c r="E454" s="436" t="s">
        <v>1248</v>
      </c>
      <c r="F454" s="436">
        <v>1</v>
      </c>
      <c r="G454" s="436">
        <v>6</v>
      </c>
      <c r="H454" s="437">
        <v>31.187999999999999</v>
      </c>
    </row>
    <row r="455" spans="1:8">
      <c r="A455" s="618">
        <v>0</v>
      </c>
      <c r="B455" s="168" t="s">
        <v>2158</v>
      </c>
      <c r="C455" s="434" t="s">
        <v>8749</v>
      </c>
      <c r="D455" s="435" t="s">
        <v>3069</v>
      </c>
      <c r="E455" s="436" t="s">
        <v>1248</v>
      </c>
      <c r="F455" s="436">
        <v>1</v>
      </c>
      <c r="G455" s="436">
        <v>6</v>
      </c>
      <c r="H455" s="437">
        <v>29.532</v>
      </c>
    </row>
    <row r="456" spans="1:8">
      <c r="A456" s="618">
        <v>0</v>
      </c>
      <c r="B456" s="168" t="s">
        <v>2158</v>
      </c>
      <c r="C456" s="434" t="s">
        <v>8750</v>
      </c>
      <c r="D456" s="435" t="s">
        <v>3070</v>
      </c>
      <c r="E456" s="436" t="s">
        <v>1248</v>
      </c>
      <c r="F456" s="436">
        <v>1</v>
      </c>
      <c r="G456" s="436">
        <v>6</v>
      </c>
      <c r="H456" s="437">
        <v>45.191999999999993</v>
      </c>
    </row>
    <row r="457" spans="1:8" ht="15" thickBot="1">
      <c r="A457" s="618">
        <v>0</v>
      </c>
      <c r="B457" s="168" t="s">
        <v>2158</v>
      </c>
      <c r="C457" s="438" t="s">
        <v>8751</v>
      </c>
      <c r="D457" s="439" t="s">
        <v>3071</v>
      </c>
      <c r="E457" s="440" t="s">
        <v>1248</v>
      </c>
      <c r="F457" s="440">
        <v>1</v>
      </c>
      <c r="G457" s="440">
        <v>10</v>
      </c>
      <c r="H457" s="441">
        <v>81.168000000000006</v>
      </c>
    </row>
    <row r="458" spans="1:8" ht="15" thickBot="1">
      <c r="A458" s="618"/>
      <c r="B458" s="168"/>
      <c r="C458" s="2229" t="s">
        <v>2185</v>
      </c>
      <c r="D458" s="2229"/>
      <c r="E458" s="2229"/>
      <c r="F458" s="2229"/>
      <c r="G458" s="2229"/>
      <c r="H458" s="576"/>
    </row>
    <row r="459" spans="1:8">
      <c r="A459" s="618">
        <v>0</v>
      </c>
      <c r="B459" s="168" t="s">
        <v>3299</v>
      </c>
      <c r="C459" s="442" t="s">
        <v>8752</v>
      </c>
      <c r="D459" s="443" t="s">
        <v>2185</v>
      </c>
      <c r="E459" s="444" t="s">
        <v>309</v>
      </c>
      <c r="F459" s="444">
        <v>1</v>
      </c>
      <c r="G459" s="444">
        <v>1</v>
      </c>
      <c r="H459" s="445">
        <v>572.17200000000003</v>
      </c>
    </row>
    <row r="460" spans="1:8">
      <c r="A460" s="618">
        <v>0</v>
      </c>
      <c r="B460" s="168" t="s">
        <v>2158</v>
      </c>
      <c r="C460" s="434" t="s">
        <v>8753</v>
      </c>
      <c r="D460" s="435" t="s">
        <v>3072</v>
      </c>
      <c r="E460" s="436" t="s">
        <v>2911</v>
      </c>
      <c r="F460" s="436">
        <v>1</v>
      </c>
      <c r="G460" s="436">
        <v>12</v>
      </c>
      <c r="H460" s="437">
        <v>32.207999999999998</v>
      </c>
    </row>
    <row r="461" spans="1:8">
      <c r="A461" s="618">
        <v>0</v>
      </c>
      <c r="B461" s="168" t="s">
        <v>3304</v>
      </c>
      <c r="C461" s="434" t="s">
        <v>8754</v>
      </c>
      <c r="D461" s="435" t="s">
        <v>3073</v>
      </c>
      <c r="E461" s="436" t="s">
        <v>2901</v>
      </c>
      <c r="F461" s="436">
        <v>1</v>
      </c>
      <c r="G461" s="436">
        <v>1</v>
      </c>
      <c r="H461" s="437">
        <v>230.59199999999998</v>
      </c>
    </row>
    <row r="462" spans="1:8">
      <c r="A462" s="618">
        <v>0</v>
      </c>
      <c r="B462" s="168" t="s">
        <v>3304</v>
      </c>
      <c r="C462" s="434" t="s">
        <v>8755</v>
      </c>
      <c r="D462" s="435" t="s">
        <v>3074</v>
      </c>
      <c r="E462" s="436" t="s">
        <v>2901</v>
      </c>
      <c r="F462" s="436">
        <v>1</v>
      </c>
      <c r="G462" s="436">
        <v>1</v>
      </c>
      <c r="H462" s="437">
        <v>111.504</v>
      </c>
    </row>
    <row r="463" spans="1:8">
      <c r="A463" s="618">
        <v>0</v>
      </c>
      <c r="B463" s="168" t="s">
        <v>3304</v>
      </c>
      <c r="C463" s="434" t="s">
        <v>8756</v>
      </c>
      <c r="D463" s="435" t="s">
        <v>3075</v>
      </c>
      <c r="E463" s="436" t="s">
        <v>2901</v>
      </c>
      <c r="F463" s="436">
        <v>1</v>
      </c>
      <c r="G463" s="436">
        <v>1</v>
      </c>
      <c r="H463" s="437">
        <v>183.92400000000001</v>
      </c>
    </row>
    <row r="464" spans="1:8">
      <c r="A464" s="618">
        <v>0</v>
      </c>
      <c r="B464" s="168" t="s">
        <v>2158</v>
      </c>
      <c r="C464" s="434" t="s">
        <v>8757</v>
      </c>
      <c r="D464" s="435" t="s">
        <v>3076</v>
      </c>
      <c r="E464" s="436" t="s">
        <v>2901</v>
      </c>
      <c r="F464" s="436">
        <v>1</v>
      </c>
      <c r="G464" s="436">
        <v>20</v>
      </c>
      <c r="H464" s="437">
        <v>10.007999999999999</v>
      </c>
    </row>
    <row r="465" spans="1:8">
      <c r="A465" s="618">
        <v>0</v>
      </c>
      <c r="B465" s="168" t="s">
        <v>2158</v>
      </c>
      <c r="C465" s="434" t="s">
        <v>2186</v>
      </c>
      <c r="D465" s="435" t="s">
        <v>3077</v>
      </c>
      <c r="E465" s="436" t="s">
        <v>309</v>
      </c>
      <c r="F465" s="436">
        <v>20</v>
      </c>
      <c r="G465" s="436">
        <v>4</v>
      </c>
      <c r="H465" s="437">
        <v>23.808</v>
      </c>
    </row>
    <row r="466" spans="1:8" ht="15" thickBot="1">
      <c r="A466" s="618">
        <v>0</v>
      </c>
      <c r="B466" s="168" t="s">
        <v>2158</v>
      </c>
      <c r="C466" s="434" t="s">
        <v>2187</v>
      </c>
      <c r="D466" s="435" t="s">
        <v>3078</v>
      </c>
      <c r="E466" s="436" t="s">
        <v>309</v>
      </c>
      <c r="F466" s="436">
        <v>20</v>
      </c>
      <c r="G466" s="436">
        <v>4</v>
      </c>
      <c r="H466" s="437">
        <v>30.167999999999999</v>
      </c>
    </row>
    <row r="467" spans="1:8" ht="15" thickBot="1">
      <c r="A467" s="618"/>
      <c r="B467" s="168"/>
      <c r="C467" s="2229" t="s">
        <v>3079</v>
      </c>
      <c r="D467" s="2229"/>
      <c r="E467" s="2229"/>
      <c r="F467" s="2229"/>
      <c r="G467" s="2229"/>
      <c r="H467" s="576"/>
    </row>
    <row r="468" spans="1:8">
      <c r="A468" s="618">
        <v>0</v>
      </c>
      <c r="B468" s="168" t="s">
        <v>2158</v>
      </c>
      <c r="C468" s="434" t="s">
        <v>8758</v>
      </c>
      <c r="D468" s="435" t="s">
        <v>5194</v>
      </c>
      <c r="E468" s="436" t="s">
        <v>2911</v>
      </c>
      <c r="F468" s="436">
        <v>1</v>
      </c>
      <c r="G468" s="436">
        <v>12</v>
      </c>
      <c r="H468" s="437">
        <v>39.06</v>
      </c>
    </row>
    <row r="469" spans="1:8">
      <c r="A469" s="618">
        <v>0</v>
      </c>
      <c r="B469" s="168" t="s">
        <v>2158</v>
      </c>
      <c r="C469" s="434" t="s">
        <v>8759</v>
      </c>
      <c r="D469" s="435" t="s">
        <v>6749</v>
      </c>
      <c r="E469" s="436" t="s">
        <v>2911</v>
      </c>
      <c r="F469" s="436">
        <v>1</v>
      </c>
      <c r="G469" s="436">
        <v>12</v>
      </c>
      <c r="H469" s="437">
        <v>47.136000000000003</v>
      </c>
    </row>
    <row r="470" spans="1:8">
      <c r="A470" s="618">
        <v>0</v>
      </c>
      <c r="B470" s="168" t="s">
        <v>2158</v>
      </c>
      <c r="C470" s="434" t="s">
        <v>10288</v>
      </c>
      <c r="D470" s="435" t="s">
        <v>10289</v>
      </c>
      <c r="E470" s="436" t="s">
        <v>2911</v>
      </c>
      <c r="F470" s="436">
        <v>1</v>
      </c>
      <c r="G470" s="436">
        <v>12</v>
      </c>
      <c r="H470" s="437">
        <v>50.4</v>
      </c>
    </row>
    <row r="471" spans="1:8">
      <c r="A471" s="618">
        <v>0</v>
      </c>
      <c r="B471" s="168" t="s">
        <v>2158</v>
      </c>
      <c r="C471" s="434" t="s">
        <v>8760</v>
      </c>
      <c r="D471" s="435" t="s">
        <v>3080</v>
      </c>
      <c r="E471" s="436" t="s">
        <v>2901</v>
      </c>
      <c r="F471" s="436">
        <v>1</v>
      </c>
      <c r="G471" s="436">
        <v>20</v>
      </c>
      <c r="H471" s="437">
        <v>18.899999999999999</v>
      </c>
    </row>
    <row r="472" spans="1:8">
      <c r="A472" s="618">
        <v>0</v>
      </c>
      <c r="B472" s="168" t="s">
        <v>3300</v>
      </c>
      <c r="C472" s="434" t="s">
        <v>8761</v>
      </c>
      <c r="D472" s="435" t="s">
        <v>3081</v>
      </c>
      <c r="E472" s="436" t="s">
        <v>2901</v>
      </c>
      <c r="F472" s="436">
        <v>1</v>
      </c>
      <c r="G472" s="436">
        <v>10</v>
      </c>
      <c r="H472" s="437">
        <v>21.024000000000001</v>
      </c>
    </row>
    <row r="473" spans="1:8">
      <c r="A473" s="618">
        <v>0</v>
      </c>
      <c r="B473" s="168" t="s">
        <v>8762</v>
      </c>
      <c r="C473" s="434" t="s">
        <v>3082</v>
      </c>
      <c r="D473" s="435" t="s">
        <v>3083</v>
      </c>
      <c r="E473" s="436" t="s">
        <v>2901</v>
      </c>
      <c r="F473" s="436">
        <v>1</v>
      </c>
      <c r="G473" s="436">
        <v>400</v>
      </c>
      <c r="H473" s="437">
        <v>7.8599999999999994</v>
      </c>
    </row>
    <row r="474" spans="1:8">
      <c r="A474" s="618">
        <v>0</v>
      </c>
      <c r="B474" s="168" t="s">
        <v>2158</v>
      </c>
      <c r="C474" s="434" t="s">
        <v>8763</v>
      </c>
      <c r="D474" s="435" t="s">
        <v>3084</v>
      </c>
      <c r="E474" s="436" t="s">
        <v>2911</v>
      </c>
      <c r="F474" s="436">
        <v>1</v>
      </c>
      <c r="G474" s="436">
        <v>12</v>
      </c>
      <c r="H474" s="437">
        <v>45.456000000000003</v>
      </c>
    </row>
    <row r="475" spans="1:8">
      <c r="A475" s="618">
        <v>0</v>
      </c>
      <c r="B475" s="168" t="s">
        <v>2158</v>
      </c>
      <c r="C475" s="434" t="s">
        <v>8764</v>
      </c>
      <c r="D475" s="435" t="s">
        <v>3085</v>
      </c>
      <c r="E475" s="436" t="s">
        <v>2901</v>
      </c>
      <c r="F475" s="436">
        <v>1</v>
      </c>
      <c r="G475" s="436">
        <v>20</v>
      </c>
      <c r="H475" s="437">
        <v>11.843999999999999</v>
      </c>
    </row>
    <row r="476" spans="1:8">
      <c r="A476" s="618">
        <v>0</v>
      </c>
      <c r="B476" s="168" t="s">
        <v>3300</v>
      </c>
      <c r="C476" s="434" t="s">
        <v>8765</v>
      </c>
      <c r="D476" s="435" t="s">
        <v>3086</v>
      </c>
      <c r="E476" s="436" t="s">
        <v>2901</v>
      </c>
      <c r="F476" s="436">
        <v>1</v>
      </c>
      <c r="G476" s="436">
        <v>20</v>
      </c>
      <c r="H476" s="437">
        <v>17.940000000000001</v>
      </c>
    </row>
    <row r="477" spans="1:8">
      <c r="A477" s="618">
        <v>0</v>
      </c>
      <c r="B477" s="168" t="s">
        <v>2158</v>
      </c>
      <c r="C477" s="434" t="s">
        <v>8766</v>
      </c>
      <c r="D477" s="435" t="s">
        <v>3087</v>
      </c>
      <c r="E477" s="436" t="s">
        <v>2901</v>
      </c>
      <c r="F477" s="436">
        <v>1</v>
      </c>
      <c r="G477" s="436">
        <v>20</v>
      </c>
      <c r="H477" s="437">
        <v>7.3440000000000003</v>
      </c>
    </row>
    <row r="478" spans="1:8">
      <c r="A478" s="618">
        <v>0</v>
      </c>
      <c r="B478" s="168" t="s">
        <v>2158</v>
      </c>
      <c r="C478" s="434" t="s">
        <v>8767</v>
      </c>
      <c r="D478" s="435" t="s">
        <v>3088</v>
      </c>
      <c r="E478" s="436" t="s">
        <v>2911</v>
      </c>
      <c r="F478" s="436">
        <v>1</v>
      </c>
      <c r="G478" s="436">
        <v>12</v>
      </c>
      <c r="H478" s="437">
        <v>46.08</v>
      </c>
    </row>
    <row r="479" spans="1:8">
      <c r="A479" s="618">
        <v>0</v>
      </c>
      <c r="B479" s="168" t="s">
        <v>2158</v>
      </c>
      <c r="C479" s="434" t="s">
        <v>8768</v>
      </c>
      <c r="D479" s="435" t="s">
        <v>3089</v>
      </c>
      <c r="E479" s="436" t="s">
        <v>2901</v>
      </c>
      <c r="F479" s="436">
        <v>1</v>
      </c>
      <c r="G479" s="436">
        <v>10</v>
      </c>
      <c r="H479" s="437">
        <v>12.348000000000001</v>
      </c>
    </row>
    <row r="480" spans="1:8">
      <c r="A480" s="618">
        <v>0</v>
      </c>
      <c r="B480" s="168" t="s">
        <v>2158</v>
      </c>
      <c r="C480" s="434" t="s">
        <v>8769</v>
      </c>
      <c r="D480" s="435" t="s">
        <v>3090</v>
      </c>
      <c r="E480" s="436" t="s">
        <v>2901</v>
      </c>
      <c r="F480" s="436">
        <v>1</v>
      </c>
      <c r="G480" s="436">
        <v>20</v>
      </c>
      <c r="H480" s="437">
        <v>7.3440000000000003</v>
      </c>
    </row>
    <row r="481" spans="1:8">
      <c r="A481" s="618">
        <v>0</v>
      </c>
      <c r="B481" s="168" t="s">
        <v>2158</v>
      </c>
      <c r="C481" s="434" t="s">
        <v>8770</v>
      </c>
      <c r="D481" s="435" t="s">
        <v>3091</v>
      </c>
      <c r="E481" s="436" t="s">
        <v>2911</v>
      </c>
      <c r="F481" s="436">
        <v>1</v>
      </c>
      <c r="G481" s="436">
        <v>12</v>
      </c>
      <c r="H481" s="437">
        <v>34.344000000000001</v>
      </c>
    </row>
    <row r="482" spans="1:8">
      <c r="A482" s="618">
        <v>0</v>
      </c>
      <c r="B482" s="168" t="s">
        <v>2158</v>
      </c>
      <c r="C482" s="434" t="s">
        <v>8771</v>
      </c>
      <c r="D482" s="435" t="s">
        <v>3092</v>
      </c>
      <c r="E482" s="436" t="s">
        <v>2901</v>
      </c>
      <c r="F482" s="436">
        <v>24</v>
      </c>
      <c r="G482" s="436">
        <v>1</v>
      </c>
      <c r="H482" s="437">
        <v>20.665099999999999</v>
      </c>
    </row>
    <row r="483" spans="1:8">
      <c r="A483" s="618">
        <v>0</v>
      </c>
      <c r="B483" s="168" t="s">
        <v>2158</v>
      </c>
      <c r="C483" s="434" t="s">
        <v>8772</v>
      </c>
      <c r="D483" s="435" t="s">
        <v>3093</v>
      </c>
      <c r="E483" s="436" t="s">
        <v>2911</v>
      </c>
      <c r="F483" s="436">
        <v>1</v>
      </c>
      <c r="G483" s="436">
        <v>12</v>
      </c>
      <c r="H483" s="437">
        <v>45.48</v>
      </c>
    </row>
    <row r="484" spans="1:8">
      <c r="A484" s="618">
        <v>0</v>
      </c>
      <c r="B484" s="168" t="s">
        <v>2158</v>
      </c>
      <c r="C484" s="434" t="s">
        <v>8773</v>
      </c>
      <c r="D484" s="435" t="s">
        <v>3094</v>
      </c>
      <c r="E484" s="436" t="s">
        <v>2901</v>
      </c>
      <c r="F484" s="436">
        <v>1</v>
      </c>
      <c r="G484" s="436">
        <v>20</v>
      </c>
      <c r="H484" s="437">
        <v>7.3440000000000003</v>
      </c>
    </row>
    <row r="485" spans="1:8">
      <c r="A485" s="618">
        <v>0</v>
      </c>
      <c r="B485" s="168" t="s">
        <v>2158</v>
      </c>
      <c r="C485" s="434" t="s">
        <v>8774</v>
      </c>
      <c r="D485" s="435" t="s">
        <v>3095</v>
      </c>
      <c r="E485" s="436" t="s">
        <v>61</v>
      </c>
      <c r="F485" s="436">
        <v>1</v>
      </c>
      <c r="G485" s="436">
        <v>1</v>
      </c>
      <c r="H485" s="437">
        <v>85.932000000000002</v>
      </c>
    </row>
    <row r="486" spans="1:8">
      <c r="A486" s="618">
        <v>0</v>
      </c>
      <c r="B486" s="168" t="s">
        <v>2158</v>
      </c>
      <c r="C486" s="434" t="s">
        <v>8775</v>
      </c>
      <c r="D486" s="435" t="s">
        <v>4127</v>
      </c>
      <c r="E486" s="436" t="s">
        <v>2901</v>
      </c>
      <c r="F486" s="436">
        <v>1</v>
      </c>
      <c r="G486" s="436">
        <v>50</v>
      </c>
      <c r="H486" s="437">
        <v>7.8719999999999999</v>
      </c>
    </row>
    <row r="487" spans="1:8">
      <c r="A487" s="618">
        <v>0</v>
      </c>
      <c r="B487" s="168" t="s">
        <v>2158</v>
      </c>
      <c r="C487" s="434" t="s">
        <v>8776</v>
      </c>
      <c r="D487" s="435" t="s">
        <v>4128</v>
      </c>
      <c r="E487" s="436" t="s">
        <v>309</v>
      </c>
      <c r="F487" s="436">
        <v>10</v>
      </c>
      <c r="G487" s="436">
        <v>1</v>
      </c>
      <c r="H487" s="437">
        <v>23.616</v>
      </c>
    </row>
    <row r="488" spans="1:8">
      <c r="A488" s="618">
        <v>0</v>
      </c>
      <c r="B488" s="168" t="s">
        <v>2158</v>
      </c>
      <c r="C488" s="434" t="s">
        <v>8777</v>
      </c>
      <c r="D488" s="435" t="s">
        <v>3096</v>
      </c>
      <c r="E488" s="436" t="s">
        <v>7</v>
      </c>
      <c r="F488" s="436">
        <v>12</v>
      </c>
      <c r="G488" s="436">
        <v>1</v>
      </c>
      <c r="H488" s="437">
        <v>14.28</v>
      </c>
    </row>
    <row r="489" spans="1:8" ht="15" thickBot="1">
      <c r="A489" s="618">
        <v>0</v>
      </c>
      <c r="B489" s="168" t="s">
        <v>2158</v>
      </c>
      <c r="C489" s="434" t="s">
        <v>9346</v>
      </c>
      <c r="D489" s="435" t="s">
        <v>9347</v>
      </c>
      <c r="E489" s="436" t="s">
        <v>2901</v>
      </c>
      <c r="F489" s="436">
        <v>1</v>
      </c>
      <c r="G489" s="436">
        <v>1</v>
      </c>
      <c r="H489" s="437">
        <v>6.4320000000000004</v>
      </c>
    </row>
    <row r="490" spans="1:8" ht="15" thickBot="1">
      <c r="A490" s="618"/>
      <c r="B490" s="168"/>
      <c r="C490" s="2229" t="s">
        <v>2188</v>
      </c>
      <c r="D490" s="2229"/>
      <c r="E490" s="2229"/>
      <c r="F490" s="2229"/>
      <c r="G490" s="2229"/>
      <c r="H490" s="576"/>
    </row>
    <row r="491" spans="1:8">
      <c r="A491" s="618">
        <v>0</v>
      </c>
      <c r="B491" s="168" t="s">
        <v>2158</v>
      </c>
      <c r="C491" s="434" t="s">
        <v>8778</v>
      </c>
      <c r="D491" s="435" t="s">
        <v>3097</v>
      </c>
      <c r="E491" s="436" t="s">
        <v>2911</v>
      </c>
      <c r="F491" s="436">
        <v>1</v>
      </c>
      <c r="G491" s="436">
        <v>12</v>
      </c>
      <c r="H491" s="437">
        <v>36.671999999999997</v>
      </c>
    </row>
    <row r="492" spans="1:8">
      <c r="A492" s="618">
        <v>0</v>
      </c>
      <c r="B492" s="168" t="s">
        <v>2158</v>
      </c>
      <c r="C492" s="434" t="s">
        <v>8779</v>
      </c>
      <c r="D492" s="435" t="s">
        <v>3098</v>
      </c>
      <c r="E492" s="436" t="s">
        <v>2911</v>
      </c>
      <c r="F492" s="436">
        <v>1</v>
      </c>
      <c r="G492" s="436">
        <v>12</v>
      </c>
      <c r="H492" s="437">
        <v>35.351999999999997</v>
      </c>
    </row>
    <row r="493" spans="1:8">
      <c r="A493" s="618">
        <v>0</v>
      </c>
      <c r="B493" s="168" t="s">
        <v>2158</v>
      </c>
      <c r="C493" s="434" t="s">
        <v>8780</v>
      </c>
      <c r="D493" s="435" t="s">
        <v>3099</v>
      </c>
      <c r="E493" s="436" t="s">
        <v>2901</v>
      </c>
      <c r="F493" s="436">
        <v>1</v>
      </c>
      <c r="G493" s="436">
        <v>10</v>
      </c>
      <c r="H493" s="437">
        <v>17.399999999999999</v>
      </c>
    </row>
    <row r="494" spans="1:8">
      <c r="A494" s="618">
        <v>0</v>
      </c>
      <c r="B494" s="168" t="s">
        <v>2158</v>
      </c>
      <c r="C494" s="434" t="s">
        <v>8781</v>
      </c>
      <c r="D494" s="435" t="s">
        <v>3100</v>
      </c>
      <c r="E494" s="436" t="s">
        <v>2911</v>
      </c>
      <c r="F494" s="436">
        <v>1</v>
      </c>
      <c r="G494" s="436">
        <v>12</v>
      </c>
      <c r="H494" s="437">
        <v>36.095999999999997</v>
      </c>
    </row>
    <row r="495" spans="1:8">
      <c r="A495" s="618">
        <v>0</v>
      </c>
      <c r="B495" s="168" t="s">
        <v>2158</v>
      </c>
      <c r="C495" s="434" t="s">
        <v>8782</v>
      </c>
      <c r="D495" s="435" t="s">
        <v>3101</v>
      </c>
      <c r="E495" s="436" t="s">
        <v>2901</v>
      </c>
      <c r="F495" s="436">
        <v>1</v>
      </c>
      <c r="G495" s="436">
        <v>10</v>
      </c>
      <c r="H495" s="437">
        <v>12.348000000000001</v>
      </c>
    </row>
    <row r="496" spans="1:8">
      <c r="A496" s="618">
        <v>0</v>
      </c>
      <c r="B496" s="168" t="s">
        <v>2158</v>
      </c>
      <c r="C496" s="434" t="s">
        <v>8783</v>
      </c>
      <c r="D496" s="435" t="s">
        <v>3102</v>
      </c>
      <c r="E496" s="436" t="s">
        <v>2895</v>
      </c>
      <c r="F496" s="436">
        <v>50</v>
      </c>
      <c r="G496" s="436">
        <v>10</v>
      </c>
      <c r="H496" s="437">
        <v>0.64800000000000002</v>
      </c>
    </row>
    <row r="497" spans="1:8">
      <c r="A497" s="618">
        <v>0</v>
      </c>
      <c r="B497" s="168" t="s">
        <v>2158</v>
      </c>
      <c r="C497" s="434" t="s">
        <v>8784</v>
      </c>
      <c r="D497" s="435" t="s">
        <v>3103</v>
      </c>
      <c r="E497" s="436" t="s">
        <v>2895</v>
      </c>
      <c r="F497" s="436">
        <v>50</v>
      </c>
      <c r="G497" s="436">
        <v>10</v>
      </c>
      <c r="H497" s="437">
        <v>0.64800000000000002</v>
      </c>
    </row>
    <row r="498" spans="1:8">
      <c r="A498" s="618">
        <v>0</v>
      </c>
      <c r="B498" s="168" t="s">
        <v>2158</v>
      </c>
      <c r="C498" s="434" t="s">
        <v>8785</v>
      </c>
      <c r="D498" s="435" t="s">
        <v>3306</v>
      </c>
      <c r="E498" s="436" t="s">
        <v>2895</v>
      </c>
      <c r="F498" s="436">
        <v>50</v>
      </c>
      <c r="G498" s="436">
        <v>10</v>
      </c>
      <c r="H498" s="437">
        <v>0.59599999999999997</v>
      </c>
    </row>
    <row r="499" spans="1:8" ht="15" thickBot="1">
      <c r="A499" s="618">
        <v>0</v>
      </c>
      <c r="B499" s="168" t="s">
        <v>2158</v>
      </c>
      <c r="C499" s="434" t="s">
        <v>8786</v>
      </c>
      <c r="D499" s="435" t="s">
        <v>3104</v>
      </c>
      <c r="E499" s="436" t="s">
        <v>3105</v>
      </c>
      <c r="F499" s="436">
        <v>6</v>
      </c>
      <c r="G499" s="436">
        <v>1</v>
      </c>
      <c r="H499" s="437">
        <v>48.996000000000002</v>
      </c>
    </row>
    <row r="500" spans="1:8" ht="15" thickBot="1">
      <c r="A500" s="618"/>
      <c r="B500" s="168"/>
      <c r="C500" s="2229" t="s">
        <v>2189</v>
      </c>
      <c r="D500" s="2229"/>
      <c r="E500" s="2229"/>
      <c r="F500" s="2229"/>
      <c r="G500" s="2229"/>
      <c r="H500" s="576"/>
    </row>
    <row r="501" spans="1:8">
      <c r="A501" s="618">
        <v>0</v>
      </c>
      <c r="B501" s="168" t="s">
        <v>3300</v>
      </c>
      <c r="C501" s="434" t="s">
        <v>8787</v>
      </c>
      <c r="D501" s="435" t="s">
        <v>3106</v>
      </c>
      <c r="E501" s="436" t="s">
        <v>2901</v>
      </c>
      <c r="F501" s="436">
        <v>1</v>
      </c>
      <c r="G501" s="436">
        <v>50</v>
      </c>
      <c r="H501" s="437">
        <v>2.6160000000000001</v>
      </c>
    </row>
    <row r="502" spans="1:8">
      <c r="A502" s="618">
        <v>0</v>
      </c>
      <c r="B502" s="168" t="s">
        <v>3301</v>
      </c>
      <c r="C502" s="434" t="s">
        <v>8788</v>
      </c>
      <c r="D502" s="435" t="s">
        <v>3107</v>
      </c>
      <c r="E502" s="436" t="s">
        <v>2901</v>
      </c>
      <c r="F502" s="436">
        <v>1</v>
      </c>
      <c r="G502" s="436">
        <v>5</v>
      </c>
      <c r="H502" s="437">
        <v>38.688000000000002</v>
      </c>
    </row>
    <row r="503" spans="1:8">
      <c r="A503" s="618"/>
      <c r="B503" s="168"/>
      <c r="C503" s="434"/>
      <c r="D503" s="435"/>
      <c r="E503" s="436"/>
      <c r="F503" s="436"/>
      <c r="G503" s="436"/>
      <c r="H503" s="437"/>
    </row>
    <row r="504" spans="1:8">
      <c r="A504" s="618">
        <v>0</v>
      </c>
      <c r="B504" s="168" t="s">
        <v>3301</v>
      </c>
      <c r="C504" s="434" t="s">
        <v>8789</v>
      </c>
      <c r="D504" s="435" t="s">
        <v>3108</v>
      </c>
      <c r="E504" s="436" t="s">
        <v>2901</v>
      </c>
      <c r="F504" s="436">
        <v>1</v>
      </c>
      <c r="G504" s="436">
        <v>12</v>
      </c>
      <c r="H504" s="437">
        <v>14.4</v>
      </c>
    </row>
    <row r="505" spans="1:8">
      <c r="A505" s="618">
        <v>0</v>
      </c>
      <c r="B505" s="168" t="s">
        <v>3301</v>
      </c>
      <c r="C505" s="434" t="s">
        <v>8790</v>
      </c>
      <c r="D505" s="435" t="s">
        <v>3109</v>
      </c>
      <c r="E505" s="436" t="s">
        <v>2901</v>
      </c>
      <c r="F505" s="436">
        <v>1</v>
      </c>
      <c r="G505" s="436">
        <v>5</v>
      </c>
      <c r="H505" s="437">
        <v>17.963999999999999</v>
      </c>
    </row>
    <row r="506" spans="1:8">
      <c r="A506" s="618">
        <v>0</v>
      </c>
      <c r="B506" s="168" t="s">
        <v>3300</v>
      </c>
      <c r="C506" s="434" t="s">
        <v>8791</v>
      </c>
      <c r="D506" s="435" t="s">
        <v>3110</v>
      </c>
      <c r="E506" s="436" t="s">
        <v>2898</v>
      </c>
      <c r="F506" s="436">
        <v>1</v>
      </c>
      <c r="G506" s="436">
        <v>100</v>
      </c>
      <c r="H506" s="437">
        <v>0.80400000000000005</v>
      </c>
    </row>
    <row r="507" spans="1:8">
      <c r="A507" s="618">
        <v>0</v>
      </c>
      <c r="B507" s="168" t="s">
        <v>3300</v>
      </c>
      <c r="C507" s="434" t="s">
        <v>8792</v>
      </c>
      <c r="D507" s="435" t="s">
        <v>3111</v>
      </c>
      <c r="E507" s="436" t="s">
        <v>2898</v>
      </c>
      <c r="F507" s="436">
        <v>1</v>
      </c>
      <c r="G507" s="436">
        <v>1000</v>
      </c>
      <c r="H507" s="437">
        <v>0.27600000000000002</v>
      </c>
    </row>
    <row r="508" spans="1:8">
      <c r="A508" s="618">
        <v>0</v>
      </c>
      <c r="B508" s="168" t="s">
        <v>3301</v>
      </c>
      <c r="C508" s="434" t="s">
        <v>8793</v>
      </c>
      <c r="D508" s="435" t="s">
        <v>3112</v>
      </c>
      <c r="E508" s="436" t="s">
        <v>2901</v>
      </c>
      <c r="F508" s="436">
        <v>1</v>
      </c>
      <c r="G508" s="436">
        <v>10</v>
      </c>
      <c r="H508" s="437">
        <v>15.204000000000001</v>
      </c>
    </row>
    <row r="509" spans="1:8" ht="15" thickBot="1">
      <c r="A509" s="618">
        <v>0</v>
      </c>
      <c r="B509" s="168" t="s">
        <v>3304</v>
      </c>
      <c r="C509" s="434">
        <v>63374</v>
      </c>
      <c r="D509" s="435" t="s">
        <v>3113</v>
      </c>
      <c r="E509" s="436" t="s">
        <v>2901</v>
      </c>
      <c r="F509" s="436">
        <v>1</v>
      </c>
      <c r="G509" s="436">
        <v>1</v>
      </c>
      <c r="H509" s="437">
        <v>312</v>
      </c>
    </row>
    <row r="510" spans="1:8" ht="15" thickBot="1">
      <c r="A510" s="618"/>
      <c r="B510" s="168"/>
      <c r="C510" s="2229" t="s">
        <v>2190</v>
      </c>
      <c r="D510" s="2229"/>
      <c r="E510" s="2229"/>
      <c r="F510" s="2229"/>
      <c r="G510" s="2229"/>
      <c r="H510" s="576"/>
    </row>
    <row r="511" spans="1:8">
      <c r="A511" s="618">
        <v>0</v>
      </c>
      <c r="B511" s="168" t="s">
        <v>3299</v>
      </c>
      <c r="C511" s="434" t="s">
        <v>8794</v>
      </c>
      <c r="D511" s="435" t="s">
        <v>3114</v>
      </c>
      <c r="E511" s="436" t="s">
        <v>2901</v>
      </c>
      <c r="F511" s="436">
        <v>1</v>
      </c>
      <c r="G511" s="436">
        <v>5</v>
      </c>
      <c r="H511" s="437">
        <v>46.728000000000002</v>
      </c>
    </row>
    <row r="512" spans="1:8">
      <c r="A512" s="618">
        <v>0</v>
      </c>
      <c r="B512" s="168" t="s">
        <v>3299</v>
      </c>
      <c r="C512" s="434" t="s">
        <v>8795</v>
      </c>
      <c r="D512" s="435" t="s">
        <v>3115</v>
      </c>
      <c r="E512" s="436" t="s">
        <v>2901</v>
      </c>
      <c r="F512" s="436">
        <v>1</v>
      </c>
      <c r="G512" s="436">
        <v>5</v>
      </c>
      <c r="H512" s="437">
        <v>46.728000000000002</v>
      </c>
    </row>
    <row r="513" spans="1:8" ht="15" thickBot="1">
      <c r="A513" s="618">
        <v>0</v>
      </c>
      <c r="B513" s="168" t="s">
        <v>3304</v>
      </c>
      <c r="C513" s="434">
        <v>64392</v>
      </c>
      <c r="D513" s="435" t="s">
        <v>3116</v>
      </c>
      <c r="E513" s="436" t="s">
        <v>1248</v>
      </c>
      <c r="F513" s="436">
        <v>1</v>
      </c>
      <c r="G513" s="436">
        <v>1</v>
      </c>
      <c r="H513" s="437">
        <v>437.78399999999999</v>
      </c>
    </row>
    <row r="514" spans="1:8" ht="15" thickBot="1">
      <c r="A514" s="618"/>
      <c r="B514" s="168"/>
      <c r="C514" s="2229" t="s">
        <v>2191</v>
      </c>
      <c r="D514" s="2229"/>
      <c r="E514" s="2229"/>
      <c r="F514" s="2229"/>
      <c r="G514" s="2229"/>
      <c r="H514" s="576"/>
    </row>
    <row r="515" spans="1:8">
      <c r="A515" s="618">
        <v>0</v>
      </c>
      <c r="B515" s="168" t="s">
        <v>2158</v>
      </c>
      <c r="C515" s="434" t="s">
        <v>8796</v>
      </c>
      <c r="D515" s="435" t="s">
        <v>3117</v>
      </c>
      <c r="E515" s="436" t="s">
        <v>2898</v>
      </c>
      <c r="F515" s="436">
        <v>1</v>
      </c>
      <c r="G515" s="436">
        <v>25</v>
      </c>
      <c r="H515" s="437">
        <v>6.7919999999999998</v>
      </c>
    </row>
    <row r="516" spans="1:8">
      <c r="A516" s="618">
        <v>0</v>
      </c>
      <c r="B516" s="168" t="s">
        <v>2158</v>
      </c>
      <c r="C516" s="434" t="s">
        <v>8797</v>
      </c>
      <c r="D516" s="435" t="s">
        <v>3118</v>
      </c>
      <c r="E516" s="436" t="s">
        <v>2898</v>
      </c>
      <c r="F516" s="436">
        <v>1</v>
      </c>
      <c r="G516" s="436">
        <v>60</v>
      </c>
      <c r="H516" s="437">
        <v>6.7919999999999998</v>
      </c>
    </row>
    <row r="517" spans="1:8">
      <c r="A517" s="618">
        <v>0</v>
      </c>
      <c r="B517" s="168" t="s">
        <v>2158</v>
      </c>
      <c r="C517" s="434" t="s">
        <v>8798</v>
      </c>
      <c r="D517" s="435" t="s">
        <v>3119</v>
      </c>
      <c r="E517" s="436" t="s">
        <v>2898</v>
      </c>
      <c r="F517" s="436">
        <v>1</v>
      </c>
      <c r="G517" s="436">
        <v>60</v>
      </c>
      <c r="H517" s="437">
        <v>2.8079999999999998</v>
      </c>
    </row>
    <row r="518" spans="1:8">
      <c r="A518" s="618">
        <v>0</v>
      </c>
      <c r="B518" s="168" t="s">
        <v>2158</v>
      </c>
      <c r="C518" s="434" t="s">
        <v>10290</v>
      </c>
      <c r="D518" s="435" t="s">
        <v>10291</v>
      </c>
      <c r="E518" s="436" t="s">
        <v>2898</v>
      </c>
      <c r="F518" s="436">
        <v>1</v>
      </c>
      <c r="G518" s="436">
        <v>60</v>
      </c>
      <c r="H518" s="437">
        <v>2.8079999999999998</v>
      </c>
    </row>
    <row r="519" spans="1:8">
      <c r="A519" s="618">
        <v>0</v>
      </c>
      <c r="B519" s="168" t="s">
        <v>2158</v>
      </c>
      <c r="C519" s="434" t="s">
        <v>10292</v>
      </c>
      <c r="D519" s="435" t="s">
        <v>10293</v>
      </c>
      <c r="E519" s="436" t="s">
        <v>2898</v>
      </c>
      <c r="F519" s="436">
        <v>1</v>
      </c>
      <c r="G519" s="436">
        <v>60</v>
      </c>
      <c r="H519" s="437">
        <v>6.7919999999999998</v>
      </c>
    </row>
    <row r="520" spans="1:8" ht="15" thickBot="1">
      <c r="A520" s="618">
        <v>0</v>
      </c>
      <c r="B520" s="168" t="s">
        <v>2158</v>
      </c>
      <c r="C520" s="434" t="s">
        <v>8799</v>
      </c>
      <c r="D520" s="435" t="s">
        <v>3120</v>
      </c>
      <c r="E520" s="436" t="s">
        <v>2898</v>
      </c>
      <c r="F520" s="436">
        <v>1</v>
      </c>
      <c r="G520" s="436">
        <v>60</v>
      </c>
      <c r="H520" s="437">
        <v>6.7919999999999998</v>
      </c>
    </row>
    <row r="521" spans="1:8" ht="15" thickBot="1">
      <c r="A521" s="618"/>
      <c r="B521" s="168"/>
      <c r="C521" s="2229" t="s">
        <v>2468</v>
      </c>
      <c r="D521" s="2229"/>
      <c r="E521" s="2229"/>
      <c r="F521" s="2229"/>
      <c r="G521" s="2229"/>
      <c r="H521" s="576"/>
    </row>
    <row r="522" spans="1:8" ht="15" thickBot="1">
      <c r="A522" s="618">
        <v>0</v>
      </c>
      <c r="B522" s="168" t="s">
        <v>2158</v>
      </c>
      <c r="C522" s="434" t="s">
        <v>8800</v>
      </c>
      <c r="D522" s="435" t="s">
        <v>3121</v>
      </c>
      <c r="E522" s="436" t="s">
        <v>1258</v>
      </c>
      <c r="F522" s="436">
        <v>1</v>
      </c>
      <c r="G522" s="436">
        <v>6</v>
      </c>
      <c r="H522" s="437">
        <v>29.808</v>
      </c>
    </row>
    <row r="523" spans="1:8" ht="15" thickBot="1">
      <c r="A523" s="618"/>
      <c r="B523" s="168"/>
      <c r="C523" s="2229" t="s">
        <v>3122</v>
      </c>
      <c r="D523" s="2229"/>
      <c r="E523" s="2229"/>
      <c r="F523" s="2229"/>
      <c r="G523" s="2229"/>
      <c r="H523" s="576"/>
    </row>
    <row r="524" spans="1:8" ht="15" thickBot="1">
      <c r="A524" s="618"/>
      <c r="B524" s="168"/>
      <c r="C524" s="2229" t="s">
        <v>3123</v>
      </c>
      <c r="D524" s="2229"/>
      <c r="E524" s="2229"/>
      <c r="F524" s="2229"/>
      <c r="G524" s="2229"/>
      <c r="H524" s="576"/>
    </row>
    <row r="525" spans="1:8">
      <c r="A525" s="618">
        <v>0</v>
      </c>
      <c r="B525" s="168" t="s">
        <v>2158</v>
      </c>
      <c r="C525" s="624" t="s">
        <v>8801</v>
      </c>
      <c r="D525" s="451" t="s">
        <v>3124</v>
      </c>
      <c r="E525" s="452" t="s">
        <v>2789</v>
      </c>
      <c r="F525" s="452">
        <v>1</v>
      </c>
      <c r="G525" s="452">
        <v>250</v>
      </c>
      <c r="H525" s="453">
        <v>1.2</v>
      </c>
    </row>
    <row r="526" spans="1:8" ht="15" thickBot="1">
      <c r="A526" s="618">
        <v>0</v>
      </c>
      <c r="B526" s="168" t="s">
        <v>2158</v>
      </c>
      <c r="C526" s="624" t="s">
        <v>8802</v>
      </c>
      <c r="D526" s="451" t="s">
        <v>3125</v>
      </c>
      <c r="E526" s="452" t="s">
        <v>2789</v>
      </c>
      <c r="F526" s="452">
        <v>1</v>
      </c>
      <c r="G526" s="452">
        <v>250</v>
      </c>
      <c r="H526" s="453">
        <v>1.2</v>
      </c>
    </row>
    <row r="527" spans="1:8" ht="15" thickBot="1">
      <c r="A527" s="618"/>
      <c r="B527" s="168"/>
      <c r="C527" s="2229" t="s">
        <v>3307</v>
      </c>
      <c r="D527" s="2229"/>
      <c r="E527" s="2229"/>
      <c r="F527" s="2229"/>
      <c r="G527" s="2229"/>
      <c r="H527" s="576"/>
    </row>
    <row r="528" spans="1:8">
      <c r="A528" s="618">
        <v>0</v>
      </c>
      <c r="B528" s="168" t="s">
        <v>2158</v>
      </c>
      <c r="C528" s="434" t="s">
        <v>8803</v>
      </c>
      <c r="D528" s="435" t="s">
        <v>3308</v>
      </c>
      <c r="E528" s="436" t="s">
        <v>2789</v>
      </c>
      <c r="F528" s="436">
        <v>1</v>
      </c>
      <c r="G528" s="436">
        <v>250</v>
      </c>
      <c r="H528" s="437">
        <v>1.464</v>
      </c>
    </row>
    <row r="529" spans="1:8">
      <c r="A529" s="618">
        <v>0</v>
      </c>
      <c r="B529" s="168" t="s">
        <v>2158</v>
      </c>
      <c r="C529" s="434" t="s">
        <v>8804</v>
      </c>
      <c r="D529" s="435" t="s">
        <v>3309</v>
      </c>
      <c r="E529" s="436" t="s">
        <v>2789</v>
      </c>
      <c r="F529" s="436">
        <v>1</v>
      </c>
      <c r="G529" s="436">
        <v>250</v>
      </c>
      <c r="H529" s="437">
        <v>1.464</v>
      </c>
    </row>
    <row r="530" spans="1:8">
      <c r="A530" s="618">
        <v>0</v>
      </c>
      <c r="B530" s="168" t="s">
        <v>2158</v>
      </c>
      <c r="C530" s="434" t="s">
        <v>8805</v>
      </c>
      <c r="D530" s="435" t="s">
        <v>3310</v>
      </c>
      <c r="E530" s="436" t="s">
        <v>2789</v>
      </c>
      <c r="F530" s="436">
        <v>1</v>
      </c>
      <c r="G530" s="436">
        <v>250</v>
      </c>
      <c r="H530" s="437">
        <v>1.464</v>
      </c>
    </row>
    <row r="531" spans="1:8">
      <c r="A531" s="618">
        <v>0</v>
      </c>
      <c r="B531" s="168" t="s">
        <v>2158</v>
      </c>
      <c r="C531" s="434" t="s">
        <v>8806</v>
      </c>
      <c r="D531" s="435" t="s">
        <v>3311</v>
      </c>
      <c r="E531" s="436" t="s">
        <v>2789</v>
      </c>
      <c r="F531" s="436">
        <v>1</v>
      </c>
      <c r="G531" s="436">
        <v>250</v>
      </c>
      <c r="H531" s="437">
        <v>1.464</v>
      </c>
    </row>
    <row r="532" spans="1:8" ht="15" thickBot="1">
      <c r="A532" s="618">
        <v>0</v>
      </c>
      <c r="B532" s="168" t="s">
        <v>2158</v>
      </c>
      <c r="C532" s="434" t="s">
        <v>8807</v>
      </c>
      <c r="D532" s="435" t="s">
        <v>3312</v>
      </c>
      <c r="E532" s="436" t="s">
        <v>2789</v>
      </c>
      <c r="F532" s="436">
        <v>1</v>
      </c>
      <c r="G532" s="436">
        <v>250</v>
      </c>
      <c r="H532" s="437">
        <v>1.464</v>
      </c>
    </row>
    <row r="533" spans="1:8" ht="15" thickBot="1">
      <c r="A533" s="618"/>
      <c r="B533" s="168"/>
      <c r="C533" s="2229" t="s">
        <v>2192</v>
      </c>
      <c r="D533" s="2229"/>
      <c r="E533" s="2229"/>
      <c r="F533" s="2229"/>
      <c r="G533" s="2229"/>
      <c r="H533" s="576"/>
    </row>
    <row r="534" spans="1:8">
      <c r="A534" s="618">
        <v>0</v>
      </c>
      <c r="B534" s="168" t="s">
        <v>3304</v>
      </c>
      <c r="C534" s="442" t="s">
        <v>8808</v>
      </c>
      <c r="D534" s="443" t="s">
        <v>3126</v>
      </c>
      <c r="E534" s="444" t="s">
        <v>2901</v>
      </c>
      <c r="F534" s="444">
        <v>1</v>
      </c>
      <c r="G534" s="444">
        <v>1</v>
      </c>
      <c r="H534" s="445">
        <v>343.88400000000001</v>
      </c>
    </row>
    <row r="535" spans="1:8" ht="15" thickBot="1">
      <c r="A535" s="618">
        <v>0</v>
      </c>
      <c r="B535" s="168" t="s">
        <v>3304</v>
      </c>
      <c r="C535" s="434" t="s">
        <v>8809</v>
      </c>
      <c r="D535" s="435" t="s">
        <v>3127</v>
      </c>
      <c r="E535" s="436" t="s">
        <v>2901</v>
      </c>
      <c r="F535" s="436">
        <v>1</v>
      </c>
      <c r="G535" s="436">
        <v>1</v>
      </c>
      <c r="H535" s="437">
        <v>343.88400000000001</v>
      </c>
    </row>
    <row r="536" spans="1:8" ht="15" thickBot="1">
      <c r="A536" s="618"/>
      <c r="B536" s="168"/>
      <c r="C536" s="2229" t="s">
        <v>2193</v>
      </c>
      <c r="D536" s="2229"/>
      <c r="E536" s="2229"/>
      <c r="F536" s="2229"/>
      <c r="G536" s="2229"/>
      <c r="H536" s="576"/>
    </row>
    <row r="537" spans="1:8" ht="15" thickBot="1">
      <c r="A537" s="618"/>
      <c r="B537" s="168"/>
      <c r="C537" s="2229" t="s">
        <v>56</v>
      </c>
      <c r="D537" s="2229"/>
      <c r="E537" s="2229"/>
      <c r="F537" s="2229"/>
      <c r="G537" s="2229"/>
      <c r="H537" s="576"/>
    </row>
    <row r="538" spans="1:8">
      <c r="A538" s="618">
        <v>0</v>
      </c>
      <c r="B538" s="168" t="s">
        <v>2158</v>
      </c>
      <c r="C538" s="434" t="s">
        <v>8810</v>
      </c>
      <c r="D538" s="435" t="s">
        <v>3128</v>
      </c>
      <c r="E538" s="436" t="s">
        <v>57</v>
      </c>
      <c r="F538" s="436">
        <v>1</v>
      </c>
      <c r="G538" s="436">
        <v>12</v>
      </c>
      <c r="H538" s="437">
        <v>27.036000000000001</v>
      </c>
    </row>
    <row r="539" spans="1:8">
      <c r="A539" s="618">
        <v>0</v>
      </c>
      <c r="B539" s="168" t="s">
        <v>2158</v>
      </c>
      <c r="C539" s="434" t="s">
        <v>8811</v>
      </c>
      <c r="D539" s="435" t="s">
        <v>3129</v>
      </c>
      <c r="E539" s="436" t="s">
        <v>309</v>
      </c>
      <c r="F539" s="436">
        <v>1</v>
      </c>
      <c r="G539" s="436">
        <v>6</v>
      </c>
      <c r="H539" s="437">
        <v>64.908000000000001</v>
      </c>
    </row>
    <row r="540" spans="1:8">
      <c r="A540" s="618">
        <v>0</v>
      </c>
      <c r="B540" s="168"/>
      <c r="C540" s="434" t="s">
        <v>8812</v>
      </c>
      <c r="D540" s="435" t="s">
        <v>3130</v>
      </c>
      <c r="E540" s="436" t="s">
        <v>2904</v>
      </c>
      <c r="F540" s="436">
        <v>1</v>
      </c>
      <c r="G540" s="436">
        <v>6</v>
      </c>
      <c r="H540" s="437">
        <v>7.5359999999999996</v>
      </c>
    </row>
    <row r="541" spans="1:8">
      <c r="A541" s="618">
        <v>0</v>
      </c>
      <c r="B541" s="168" t="s">
        <v>2158</v>
      </c>
      <c r="C541" s="434" t="s">
        <v>8813</v>
      </c>
      <c r="D541" s="435" t="s">
        <v>3131</v>
      </c>
      <c r="E541" s="436" t="s">
        <v>3132</v>
      </c>
      <c r="F541" s="436">
        <v>1</v>
      </c>
      <c r="G541" s="436">
        <v>12</v>
      </c>
      <c r="H541" s="437">
        <v>26.376000000000001</v>
      </c>
    </row>
    <row r="542" spans="1:8">
      <c r="A542" s="618">
        <v>0</v>
      </c>
      <c r="B542" s="168" t="s">
        <v>2158</v>
      </c>
      <c r="C542" s="434" t="s">
        <v>8814</v>
      </c>
      <c r="D542" s="435" t="s">
        <v>3133</v>
      </c>
      <c r="E542" s="436" t="s">
        <v>7</v>
      </c>
      <c r="F542" s="436">
        <v>12</v>
      </c>
      <c r="G542" s="436">
        <v>1</v>
      </c>
      <c r="H542" s="437">
        <v>10.644</v>
      </c>
    </row>
    <row r="543" spans="1:8">
      <c r="A543" s="618"/>
      <c r="B543" s="168"/>
      <c r="C543" s="434"/>
      <c r="D543" s="435"/>
      <c r="E543" s="436"/>
      <c r="F543" s="436"/>
      <c r="G543" s="436"/>
      <c r="H543" s="437"/>
    </row>
    <row r="544" spans="1:8">
      <c r="A544" s="618">
        <v>0</v>
      </c>
      <c r="B544" s="168" t="s">
        <v>2158</v>
      </c>
      <c r="C544" s="434" t="s">
        <v>8815</v>
      </c>
      <c r="D544" s="435" t="s">
        <v>3134</v>
      </c>
      <c r="E544" s="436" t="s">
        <v>57</v>
      </c>
      <c r="F544" s="436">
        <v>1</v>
      </c>
      <c r="G544" s="436">
        <v>12</v>
      </c>
      <c r="H544" s="437">
        <v>31.391999999999999</v>
      </c>
    </row>
    <row r="545" spans="1:8">
      <c r="A545" s="618">
        <v>0</v>
      </c>
      <c r="B545" s="168" t="s">
        <v>2158</v>
      </c>
      <c r="C545" s="434" t="s">
        <v>59</v>
      </c>
      <c r="D545" s="435" t="s">
        <v>3135</v>
      </c>
      <c r="E545" s="436" t="s">
        <v>2901</v>
      </c>
      <c r="F545" s="436">
        <v>1</v>
      </c>
      <c r="G545" s="436">
        <v>50</v>
      </c>
      <c r="H545" s="437">
        <v>1.248</v>
      </c>
    </row>
    <row r="546" spans="1:8">
      <c r="A546" s="618">
        <v>0</v>
      </c>
      <c r="B546" s="168" t="s">
        <v>2158</v>
      </c>
      <c r="C546" s="434" t="s">
        <v>60</v>
      </c>
      <c r="D546" s="435" t="s">
        <v>3136</v>
      </c>
      <c r="E546" s="436" t="s">
        <v>2904</v>
      </c>
      <c r="F546" s="436">
        <v>1</v>
      </c>
      <c r="G546" s="436">
        <v>36</v>
      </c>
      <c r="H546" s="437">
        <v>18.527999999999999</v>
      </c>
    </row>
    <row r="547" spans="1:8">
      <c r="A547" s="618"/>
      <c r="B547" s="168"/>
      <c r="C547" s="434"/>
      <c r="D547" s="435"/>
      <c r="E547" s="436"/>
      <c r="F547" s="436"/>
      <c r="G547" s="436"/>
      <c r="H547" s="437"/>
    </row>
    <row r="548" spans="1:8">
      <c r="A548" s="618">
        <v>0</v>
      </c>
      <c r="B548" s="168" t="s">
        <v>3305</v>
      </c>
      <c r="C548" s="434" t="s">
        <v>3137</v>
      </c>
      <c r="D548" s="435" t="s">
        <v>3138</v>
      </c>
      <c r="E548" s="436" t="s">
        <v>2901</v>
      </c>
      <c r="F548" s="436">
        <v>1</v>
      </c>
      <c r="G548" s="436">
        <v>10</v>
      </c>
      <c r="H548" s="437">
        <v>65.364000000000004</v>
      </c>
    </row>
    <row r="549" spans="1:8">
      <c r="A549" s="618">
        <v>0</v>
      </c>
      <c r="B549" s="168" t="s">
        <v>3305</v>
      </c>
      <c r="C549" s="434" t="s">
        <v>8816</v>
      </c>
      <c r="D549" s="435" t="s">
        <v>3139</v>
      </c>
      <c r="E549" s="436" t="s">
        <v>2901</v>
      </c>
      <c r="F549" s="436">
        <v>1</v>
      </c>
      <c r="G549" s="436">
        <v>72</v>
      </c>
      <c r="H549" s="437">
        <v>0.96000000000000008</v>
      </c>
    </row>
    <row r="550" spans="1:8" ht="15" thickBot="1">
      <c r="A550" s="618">
        <v>0</v>
      </c>
      <c r="B550" s="168" t="s">
        <v>3305</v>
      </c>
      <c r="C550" s="438" t="s">
        <v>8817</v>
      </c>
      <c r="D550" s="439" t="s">
        <v>3140</v>
      </c>
      <c r="E550" s="440" t="s">
        <v>2904</v>
      </c>
      <c r="F550" s="440">
        <v>1</v>
      </c>
      <c r="G550" s="440">
        <v>12</v>
      </c>
      <c r="H550" s="441">
        <v>13.704000000000001</v>
      </c>
    </row>
    <row r="551" spans="1:8" ht="15" thickBot="1">
      <c r="A551" s="618"/>
      <c r="B551" s="168"/>
      <c r="C551" s="2229" t="s">
        <v>2194</v>
      </c>
      <c r="D551" s="2229"/>
      <c r="E551" s="2229"/>
      <c r="F551" s="2229"/>
      <c r="G551" s="2229"/>
      <c r="H551" s="576"/>
    </row>
    <row r="552" spans="1:8">
      <c r="A552" s="618">
        <v>0</v>
      </c>
      <c r="B552" s="168" t="s">
        <v>2158</v>
      </c>
      <c r="C552" s="442" t="s">
        <v>8818</v>
      </c>
      <c r="D552" s="443" t="s">
        <v>3141</v>
      </c>
      <c r="E552" s="444" t="s">
        <v>57</v>
      </c>
      <c r="F552" s="444">
        <v>1</v>
      </c>
      <c r="G552" s="444">
        <v>12</v>
      </c>
      <c r="H552" s="445">
        <v>24.744</v>
      </c>
    </row>
    <row r="553" spans="1:8">
      <c r="A553" s="618">
        <v>0</v>
      </c>
      <c r="B553" s="168" t="s">
        <v>2158</v>
      </c>
      <c r="C553" s="434" t="s">
        <v>8819</v>
      </c>
      <c r="D553" s="435" t="s">
        <v>3142</v>
      </c>
      <c r="E553" s="436" t="s">
        <v>2901</v>
      </c>
      <c r="F553" s="436">
        <v>1</v>
      </c>
      <c r="G553" s="436">
        <v>12</v>
      </c>
      <c r="H553" s="437">
        <v>36.552</v>
      </c>
    </row>
    <row r="554" spans="1:8">
      <c r="A554" s="618">
        <v>0</v>
      </c>
      <c r="B554" s="168" t="s">
        <v>2158</v>
      </c>
      <c r="C554" s="434" t="s">
        <v>8820</v>
      </c>
      <c r="D554" s="435" t="s">
        <v>3143</v>
      </c>
      <c r="E554" s="436" t="s">
        <v>57</v>
      </c>
      <c r="F554" s="436">
        <v>1</v>
      </c>
      <c r="G554" s="436">
        <v>12</v>
      </c>
      <c r="H554" s="437">
        <v>11.076000000000001</v>
      </c>
    </row>
    <row r="555" spans="1:8">
      <c r="A555" s="618">
        <v>0</v>
      </c>
      <c r="B555" s="168" t="s">
        <v>2158</v>
      </c>
      <c r="C555" s="434" t="s">
        <v>8821</v>
      </c>
      <c r="D555" s="435" t="s">
        <v>3144</v>
      </c>
      <c r="E555" s="436" t="s">
        <v>3145</v>
      </c>
      <c r="F555" s="436">
        <v>1</v>
      </c>
      <c r="G555" s="436">
        <v>6</v>
      </c>
      <c r="H555" s="437">
        <v>10.896000000000001</v>
      </c>
    </row>
    <row r="556" spans="1:8">
      <c r="A556" s="618">
        <v>0</v>
      </c>
      <c r="B556" s="168" t="s">
        <v>2158</v>
      </c>
      <c r="C556" s="434" t="s">
        <v>8822</v>
      </c>
      <c r="D556" s="435" t="s">
        <v>3146</v>
      </c>
      <c r="E556" s="436" t="s">
        <v>309</v>
      </c>
      <c r="F556" s="436">
        <v>12</v>
      </c>
      <c r="G556" s="436">
        <v>1</v>
      </c>
      <c r="H556" s="437">
        <v>47.423999999999999</v>
      </c>
    </row>
    <row r="557" spans="1:8">
      <c r="A557" s="618">
        <v>0</v>
      </c>
      <c r="B557" s="168" t="s">
        <v>2158</v>
      </c>
      <c r="C557" s="434" t="s">
        <v>8823</v>
      </c>
      <c r="D557" s="435" t="s">
        <v>3147</v>
      </c>
      <c r="E557" s="436" t="s">
        <v>2901</v>
      </c>
      <c r="F557" s="436">
        <v>1</v>
      </c>
      <c r="G557" s="436">
        <v>100</v>
      </c>
      <c r="H557" s="437">
        <v>0.85199999999999998</v>
      </c>
    </row>
    <row r="558" spans="1:8">
      <c r="A558" s="618">
        <v>0</v>
      </c>
      <c r="B558" s="168" t="s">
        <v>2158</v>
      </c>
      <c r="C558" s="434" t="s">
        <v>8824</v>
      </c>
      <c r="D558" s="435" t="s">
        <v>3148</v>
      </c>
      <c r="E558" s="436" t="s">
        <v>57</v>
      </c>
      <c r="F558" s="436">
        <v>1</v>
      </c>
      <c r="G558" s="436">
        <v>12</v>
      </c>
      <c r="H558" s="437">
        <v>12.587999999999999</v>
      </c>
    </row>
    <row r="559" spans="1:8">
      <c r="A559" s="618">
        <v>0</v>
      </c>
      <c r="B559" s="168" t="s">
        <v>2158</v>
      </c>
      <c r="C559" s="434" t="s">
        <v>11583</v>
      </c>
      <c r="D559" s="435" t="s">
        <v>3149</v>
      </c>
      <c r="E559" s="436" t="s">
        <v>57</v>
      </c>
      <c r="F559" s="436">
        <v>1</v>
      </c>
      <c r="G559" s="436">
        <v>12</v>
      </c>
      <c r="H559" s="437">
        <v>15.071999999999999</v>
      </c>
    </row>
    <row r="560" spans="1:8" ht="15" thickBot="1">
      <c r="A560" s="618">
        <v>0</v>
      </c>
      <c r="B560" s="168" t="s">
        <v>2158</v>
      </c>
      <c r="C560" s="434" t="s">
        <v>11584</v>
      </c>
      <c r="D560" s="435" t="s">
        <v>3150</v>
      </c>
      <c r="E560" s="436" t="s">
        <v>3145</v>
      </c>
      <c r="F560" s="436">
        <v>1</v>
      </c>
      <c r="G560" s="436">
        <v>6</v>
      </c>
      <c r="H560" s="437">
        <v>9.7680000000000007</v>
      </c>
    </row>
    <row r="561" spans="1:8" ht="15" thickBot="1">
      <c r="A561" s="618"/>
      <c r="B561" s="168"/>
      <c r="C561" s="2229" t="s">
        <v>292</v>
      </c>
      <c r="D561" s="2229"/>
      <c r="E561" s="2229"/>
      <c r="F561" s="2229"/>
      <c r="G561" s="2229"/>
      <c r="H561" s="576"/>
    </row>
    <row r="562" spans="1:8">
      <c r="A562" s="618">
        <v>0</v>
      </c>
      <c r="B562" s="168" t="s">
        <v>2158</v>
      </c>
      <c r="C562" s="434" t="s">
        <v>8825</v>
      </c>
      <c r="D562" s="435" t="s">
        <v>3151</v>
      </c>
      <c r="E562" s="436" t="s">
        <v>57</v>
      </c>
      <c r="F562" s="436">
        <v>1</v>
      </c>
      <c r="G562" s="436">
        <v>12</v>
      </c>
      <c r="H562" s="437">
        <v>10.44</v>
      </c>
    </row>
    <row r="563" spans="1:8">
      <c r="A563" s="618">
        <v>0</v>
      </c>
      <c r="B563" s="168" t="s">
        <v>2158</v>
      </c>
      <c r="C563" s="434" t="s">
        <v>8826</v>
      </c>
      <c r="D563" s="435" t="s">
        <v>3151</v>
      </c>
      <c r="E563" s="436" t="s">
        <v>57</v>
      </c>
      <c r="F563" s="436">
        <v>1</v>
      </c>
      <c r="G563" s="436">
        <v>12</v>
      </c>
      <c r="H563" s="437">
        <v>10.44</v>
      </c>
    </row>
    <row r="564" spans="1:8">
      <c r="A564" s="618">
        <v>0</v>
      </c>
      <c r="B564" s="168" t="s">
        <v>2158</v>
      </c>
      <c r="C564" s="434" t="s">
        <v>8827</v>
      </c>
      <c r="D564" s="435" t="s">
        <v>3152</v>
      </c>
      <c r="E564" s="436" t="s">
        <v>57</v>
      </c>
      <c r="F564" s="436">
        <v>1</v>
      </c>
      <c r="G564" s="436">
        <v>12</v>
      </c>
      <c r="H564" s="437">
        <v>10.44</v>
      </c>
    </row>
    <row r="565" spans="1:8">
      <c r="A565" s="618">
        <v>0</v>
      </c>
      <c r="B565" s="168" t="s">
        <v>2158</v>
      </c>
      <c r="C565" s="434" t="s">
        <v>8828</v>
      </c>
      <c r="D565" s="435" t="s">
        <v>3153</v>
      </c>
      <c r="E565" s="436" t="s">
        <v>57</v>
      </c>
      <c r="F565" s="436">
        <v>1</v>
      </c>
      <c r="G565" s="436">
        <v>12</v>
      </c>
      <c r="H565" s="437">
        <v>35.808</v>
      </c>
    </row>
    <row r="566" spans="1:8">
      <c r="A566" s="618">
        <v>0</v>
      </c>
      <c r="B566" s="168" t="s">
        <v>2158</v>
      </c>
      <c r="C566" s="434" t="s">
        <v>8829</v>
      </c>
      <c r="D566" s="435" t="s">
        <v>4905</v>
      </c>
      <c r="E566" s="436" t="s">
        <v>1258</v>
      </c>
      <c r="F566" s="436">
        <v>1</v>
      </c>
      <c r="G566" s="436">
        <v>6</v>
      </c>
      <c r="H566" s="437">
        <v>37.787999999999997</v>
      </c>
    </row>
    <row r="567" spans="1:8">
      <c r="A567" s="618">
        <v>0</v>
      </c>
      <c r="B567" s="168" t="s">
        <v>2158</v>
      </c>
      <c r="C567" s="434" t="s">
        <v>8830</v>
      </c>
      <c r="D567" s="435" t="s">
        <v>3154</v>
      </c>
      <c r="E567" s="436" t="s">
        <v>61</v>
      </c>
      <c r="F567" s="436">
        <v>1</v>
      </c>
      <c r="G567" s="436">
        <v>12</v>
      </c>
      <c r="H567" s="437">
        <v>42.444000000000003</v>
      </c>
    </row>
    <row r="568" spans="1:8">
      <c r="A568" s="618">
        <v>0</v>
      </c>
      <c r="B568" s="168" t="s">
        <v>2158</v>
      </c>
      <c r="C568" s="434" t="s">
        <v>8831</v>
      </c>
      <c r="D568" s="435" t="s">
        <v>3155</v>
      </c>
      <c r="E568" s="436" t="s">
        <v>57</v>
      </c>
      <c r="F568" s="436">
        <v>1</v>
      </c>
      <c r="G568" s="436">
        <v>12</v>
      </c>
      <c r="H568" s="437">
        <v>34.787999999999997</v>
      </c>
    </row>
    <row r="569" spans="1:8">
      <c r="A569" s="618">
        <v>0</v>
      </c>
      <c r="B569" s="168" t="s">
        <v>2158</v>
      </c>
      <c r="C569" s="434" t="s">
        <v>8832</v>
      </c>
      <c r="D569" s="435" t="s">
        <v>3156</v>
      </c>
      <c r="E569" s="436" t="s">
        <v>3157</v>
      </c>
      <c r="F569" s="436">
        <v>1</v>
      </c>
      <c r="G569" s="436">
        <v>12</v>
      </c>
      <c r="H569" s="437">
        <v>15.023999999999999</v>
      </c>
    </row>
    <row r="570" spans="1:8">
      <c r="A570" s="618">
        <v>0</v>
      </c>
      <c r="B570" s="168" t="s">
        <v>2158</v>
      </c>
      <c r="C570" s="434" t="s">
        <v>8833</v>
      </c>
      <c r="D570" s="435" t="s">
        <v>3158</v>
      </c>
      <c r="E570" s="436" t="s">
        <v>3157</v>
      </c>
      <c r="F570" s="436">
        <v>1</v>
      </c>
      <c r="G570" s="436">
        <v>12</v>
      </c>
      <c r="H570" s="437">
        <v>11.496</v>
      </c>
    </row>
    <row r="571" spans="1:8">
      <c r="A571" s="618">
        <v>0</v>
      </c>
      <c r="B571" s="168" t="s">
        <v>2158</v>
      </c>
      <c r="C571" s="434" t="s">
        <v>8834</v>
      </c>
      <c r="D571" s="435" t="s">
        <v>3159</v>
      </c>
      <c r="E571" s="436" t="s">
        <v>2904</v>
      </c>
      <c r="F571" s="436">
        <v>1</v>
      </c>
      <c r="G571" s="436">
        <v>12</v>
      </c>
      <c r="H571" s="437">
        <v>15.587999999999999</v>
      </c>
    </row>
    <row r="572" spans="1:8" ht="15" thickBot="1">
      <c r="A572" s="618">
        <v>0</v>
      </c>
      <c r="B572" s="168" t="s">
        <v>2158</v>
      </c>
      <c r="C572" s="434" t="s">
        <v>8835</v>
      </c>
      <c r="D572" s="435" t="s">
        <v>3160</v>
      </c>
      <c r="E572" s="436" t="s">
        <v>2904</v>
      </c>
      <c r="F572" s="436">
        <v>1</v>
      </c>
      <c r="G572" s="436">
        <v>12</v>
      </c>
      <c r="H572" s="437">
        <v>25.596</v>
      </c>
    </row>
    <row r="573" spans="1:8" ht="15" thickBot="1">
      <c r="A573" s="618"/>
      <c r="B573" s="168"/>
      <c r="C573" s="2229" t="s">
        <v>2195</v>
      </c>
      <c r="D573" s="2229"/>
      <c r="E573" s="2229"/>
      <c r="F573" s="2229"/>
      <c r="G573" s="2229"/>
      <c r="H573" s="576"/>
    </row>
    <row r="574" spans="1:8">
      <c r="A574" s="618">
        <v>0</v>
      </c>
      <c r="B574" s="168" t="s">
        <v>3299</v>
      </c>
      <c r="C574" s="434" t="s">
        <v>8836</v>
      </c>
      <c r="D574" s="435" t="s">
        <v>3161</v>
      </c>
      <c r="E574" s="436" t="s">
        <v>2901</v>
      </c>
      <c r="F574" s="436">
        <v>1</v>
      </c>
      <c r="G574" s="436">
        <v>1</v>
      </c>
      <c r="H574" s="437">
        <v>186.708</v>
      </c>
    </row>
    <row r="575" spans="1:8">
      <c r="A575" s="618">
        <v>0</v>
      </c>
      <c r="B575" s="168" t="s">
        <v>3299</v>
      </c>
      <c r="C575" s="434" t="s">
        <v>8837</v>
      </c>
      <c r="D575" s="435" t="s">
        <v>3162</v>
      </c>
      <c r="E575" s="436" t="s">
        <v>2901</v>
      </c>
      <c r="F575" s="436">
        <v>1</v>
      </c>
      <c r="G575" s="436">
        <v>1</v>
      </c>
      <c r="H575" s="437">
        <v>74.891999999999996</v>
      </c>
    </row>
    <row r="576" spans="1:8">
      <c r="A576" s="618">
        <v>0</v>
      </c>
      <c r="B576" s="168" t="s">
        <v>3299</v>
      </c>
      <c r="C576" s="434" t="s">
        <v>8838</v>
      </c>
      <c r="D576" s="435" t="s">
        <v>3163</v>
      </c>
      <c r="E576" s="436" t="s">
        <v>2901</v>
      </c>
      <c r="F576" s="436">
        <v>1</v>
      </c>
      <c r="G576" s="436">
        <v>1</v>
      </c>
      <c r="H576" s="437">
        <v>518.49599999999998</v>
      </c>
    </row>
    <row r="577" spans="1:8" ht="15" thickBot="1">
      <c r="A577" s="618">
        <v>0</v>
      </c>
      <c r="B577" s="168" t="s">
        <v>3299</v>
      </c>
      <c r="C577" s="434" t="s">
        <v>8839</v>
      </c>
      <c r="D577" s="435" t="s">
        <v>3164</v>
      </c>
      <c r="E577" s="436" t="s">
        <v>2901</v>
      </c>
      <c r="F577" s="436">
        <v>1</v>
      </c>
      <c r="G577" s="436">
        <v>1</v>
      </c>
      <c r="H577" s="437">
        <v>298.66800000000001</v>
      </c>
    </row>
    <row r="578" spans="1:8" ht="15" thickBot="1">
      <c r="A578" s="618"/>
      <c r="B578" s="168"/>
      <c r="C578" s="2229" t="s">
        <v>306</v>
      </c>
      <c r="D578" s="2229"/>
      <c r="E578" s="2229"/>
      <c r="F578" s="2229"/>
      <c r="G578" s="2229"/>
      <c r="H578" s="576"/>
    </row>
    <row r="579" spans="1:8">
      <c r="A579" s="618">
        <v>0</v>
      </c>
      <c r="B579" s="168" t="s">
        <v>2158</v>
      </c>
      <c r="C579" s="434" t="s">
        <v>8840</v>
      </c>
      <c r="D579" s="435" t="s">
        <v>3165</v>
      </c>
      <c r="E579" s="436" t="s">
        <v>7</v>
      </c>
      <c r="F579" s="436">
        <v>12</v>
      </c>
      <c r="G579" s="436">
        <v>1</v>
      </c>
      <c r="H579" s="437">
        <v>22.524000000000001</v>
      </c>
    </row>
    <row r="580" spans="1:8">
      <c r="A580" s="618">
        <v>0</v>
      </c>
      <c r="B580" s="168" t="s">
        <v>2158</v>
      </c>
      <c r="C580" s="434" t="s">
        <v>8841</v>
      </c>
      <c r="D580" s="435" t="s">
        <v>3165</v>
      </c>
      <c r="E580" s="436" t="s">
        <v>3166</v>
      </c>
      <c r="F580" s="436">
        <v>1</v>
      </c>
      <c r="G580" s="436">
        <v>6</v>
      </c>
      <c r="H580" s="437">
        <v>31.2</v>
      </c>
    </row>
    <row r="581" spans="1:8">
      <c r="A581" s="618">
        <v>0</v>
      </c>
      <c r="B581" s="168" t="s">
        <v>2158</v>
      </c>
      <c r="C581" s="434" t="s">
        <v>8842</v>
      </c>
      <c r="D581" s="435" t="s">
        <v>3167</v>
      </c>
      <c r="E581" s="436" t="s">
        <v>7</v>
      </c>
      <c r="F581" s="436">
        <v>12</v>
      </c>
      <c r="G581" s="436">
        <v>1</v>
      </c>
      <c r="H581" s="437">
        <v>18.684000000000001</v>
      </c>
    </row>
    <row r="582" spans="1:8">
      <c r="A582" s="618"/>
      <c r="B582" s="168"/>
      <c r="C582" s="434"/>
      <c r="D582" s="435"/>
      <c r="E582" s="436"/>
      <c r="F582" s="436"/>
      <c r="G582" s="436"/>
      <c r="H582" s="437"/>
    </row>
    <row r="583" spans="1:8">
      <c r="A583" s="618">
        <v>0</v>
      </c>
      <c r="B583" s="168" t="s">
        <v>3305</v>
      </c>
      <c r="C583" s="434" t="s">
        <v>1256</v>
      </c>
      <c r="D583" s="435" t="s">
        <v>3168</v>
      </c>
      <c r="E583" s="436" t="s">
        <v>2901</v>
      </c>
      <c r="F583" s="436">
        <v>1</v>
      </c>
      <c r="G583" s="436">
        <v>10</v>
      </c>
      <c r="H583" s="437">
        <v>14.112</v>
      </c>
    </row>
    <row r="584" spans="1:8">
      <c r="A584" s="618">
        <v>0</v>
      </c>
      <c r="B584" s="168" t="s">
        <v>3305</v>
      </c>
      <c r="C584" s="434" t="s">
        <v>1257</v>
      </c>
      <c r="D584" s="435" t="s">
        <v>3169</v>
      </c>
      <c r="E584" s="436" t="s">
        <v>57</v>
      </c>
      <c r="F584" s="436">
        <v>1</v>
      </c>
      <c r="G584" s="436">
        <v>12</v>
      </c>
      <c r="H584" s="437">
        <v>24.515999999999998</v>
      </c>
    </row>
    <row r="585" spans="1:8">
      <c r="A585" s="618"/>
      <c r="B585" s="168"/>
      <c r="C585" s="434"/>
      <c r="D585" s="435"/>
      <c r="E585" s="436"/>
      <c r="F585" s="436"/>
      <c r="G585" s="436"/>
      <c r="H585" s="437"/>
    </row>
    <row r="586" spans="1:8">
      <c r="A586" s="618">
        <v>0</v>
      </c>
      <c r="B586" s="168" t="s">
        <v>2158</v>
      </c>
      <c r="C586" s="434" t="s">
        <v>2469</v>
      </c>
      <c r="D586" s="435" t="s">
        <v>3170</v>
      </c>
      <c r="E586" s="436" t="s">
        <v>57</v>
      </c>
      <c r="F586" s="436">
        <v>1</v>
      </c>
      <c r="G586" s="436">
        <v>6</v>
      </c>
      <c r="H586" s="437">
        <v>69.096000000000004</v>
      </c>
    </row>
    <row r="587" spans="1:8">
      <c r="A587" s="618">
        <v>0</v>
      </c>
      <c r="B587" s="168" t="s">
        <v>3299</v>
      </c>
      <c r="C587" s="434" t="s">
        <v>2470</v>
      </c>
      <c r="D587" s="435" t="s">
        <v>3171</v>
      </c>
      <c r="E587" s="436" t="s">
        <v>2901</v>
      </c>
      <c r="F587" s="436">
        <v>1</v>
      </c>
      <c r="G587" s="436">
        <v>1</v>
      </c>
      <c r="H587" s="437">
        <v>604.98</v>
      </c>
    </row>
    <row r="588" spans="1:8" ht="15" thickBot="1">
      <c r="A588" s="618">
        <v>0</v>
      </c>
      <c r="B588" s="168" t="s">
        <v>2158</v>
      </c>
      <c r="C588" s="434" t="s">
        <v>8843</v>
      </c>
      <c r="D588" s="435" t="s">
        <v>3172</v>
      </c>
      <c r="E588" s="436" t="s">
        <v>2901</v>
      </c>
      <c r="F588" s="436">
        <v>1</v>
      </c>
      <c r="G588" s="436">
        <v>36</v>
      </c>
      <c r="H588" s="437">
        <v>2.6880000000000002</v>
      </c>
    </row>
    <row r="589" spans="1:8" ht="15" thickBot="1">
      <c r="A589" s="618"/>
      <c r="B589" s="168"/>
      <c r="C589" s="2229" t="s">
        <v>293</v>
      </c>
      <c r="D589" s="2229"/>
      <c r="E589" s="2229"/>
      <c r="F589" s="2229"/>
      <c r="G589" s="2229"/>
      <c r="H589" s="576"/>
    </row>
    <row r="590" spans="1:8">
      <c r="A590" s="618">
        <v>0</v>
      </c>
      <c r="B590" s="168" t="s">
        <v>2158</v>
      </c>
      <c r="C590" s="434" t="s">
        <v>8844</v>
      </c>
      <c r="D590" s="435" t="s">
        <v>3173</v>
      </c>
      <c r="E590" s="436" t="s">
        <v>2911</v>
      </c>
      <c r="F590" s="436">
        <v>1</v>
      </c>
      <c r="G590" s="436">
        <v>12</v>
      </c>
      <c r="H590" s="437">
        <v>15.247</v>
      </c>
    </row>
    <row r="591" spans="1:8">
      <c r="A591" s="618">
        <v>0</v>
      </c>
      <c r="B591" s="168" t="s">
        <v>2158</v>
      </c>
      <c r="C591" s="434" t="s">
        <v>8845</v>
      </c>
      <c r="D591" s="435" t="s">
        <v>3174</v>
      </c>
      <c r="E591" s="436" t="s">
        <v>2911</v>
      </c>
      <c r="F591" s="436">
        <v>1</v>
      </c>
      <c r="G591" s="436">
        <v>12</v>
      </c>
      <c r="H591" s="437">
        <v>16.056000000000001</v>
      </c>
    </row>
    <row r="592" spans="1:8">
      <c r="A592" s="618">
        <v>0</v>
      </c>
      <c r="B592" s="168" t="s">
        <v>2158</v>
      </c>
      <c r="C592" s="434" t="s">
        <v>8846</v>
      </c>
      <c r="D592" s="435" t="s">
        <v>3175</v>
      </c>
      <c r="E592" s="436" t="s">
        <v>2911</v>
      </c>
      <c r="F592" s="436">
        <v>1</v>
      </c>
      <c r="G592" s="436">
        <v>12</v>
      </c>
      <c r="H592" s="437">
        <v>15.282999999999999</v>
      </c>
    </row>
    <row r="593" spans="1:8">
      <c r="A593" s="618">
        <v>0</v>
      </c>
      <c r="B593" s="168" t="s">
        <v>2158</v>
      </c>
      <c r="C593" s="434" t="s">
        <v>8847</v>
      </c>
      <c r="D593" s="435" t="s">
        <v>3176</v>
      </c>
      <c r="E593" s="436" t="s">
        <v>7</v>
      </c>
      <c r="F593" s="436">
        <v>12</v>
      </c>
      <c r="G593" s="436">
        <v>1</v>
      </c>
      <c r="H593" s="437">
        <v>18.192</v>
      </c>
    </row>
    <row r="594" spans="1:8">
      <c r="A594" s="618">
        <v>0</v>
      </c>
      <c r="B594" s="168" t="s">
        <v>2158</v>
      </c>
      <c r="C594" s="434" t="s">
        <v>8848</v>
      </c>
      <c r="D594" s="435" t="s">
        <v>3177</v>
      </c>
      <c r="E594" s="436" t="s">
        <v>7</v>
      </c>
      <c r="F594" s="436">
        <v>12</v>
      </c>
      <c r="G594" s="436">
        <v>1</v>
      </c>
      <c r="H594" s="437">
        <v>15.792</v>
      </c>
    </row>
    <row r="595" spans="1:8">
      <c r="A595" s="618">
        <v>0</v>
      </c>
      <c r="B595" s="168" t="s">
        <v>2158</v>
      </c>
      <c r="C595" s="434" t="s">
        <v>8849</v>
      </c>
      <c r="D595" s="435" t="s">
        <v>3178</v>
      </c>
      <c r="E595" s="436" t="s">
        <v>2911</v>
      </c>
      <c r="F595" s="436">
        <v>1</v>
      </c>
      <c r="G595" s="436">
        <v>12</v>
      </c>
      <c r="H595" s="437">
        <v>37.32</v>
      </c>
    </row>
    <row r="596" spans="1:8">
      <c r="A596" s="618">
        <v>0</v>
      </c>
      <c r="B596" s="168" t="s">
        <v>2158</v>
      </c>
      <c r="C596" s="434" t="s">
        <v>8850</v>
      </c>
      <c r="D596" s="435" t="s">
        <v>3179</v>
      </c>
      <c r="E596" s="436" t="s">
        <v>7</v>
      </c>
      <c r="F596" s="436">
        <v>6</v>
      </c>
      <c r="G596" s="436">
        <v>1</v>
      </c>
      <c r="H596" s="437">
        <v>15.816000000000001</v>
      </c>
    </row>
    <row r="597" spans="1:8">
      <c r="A597" s="618">
        <v>0</v>
      </c>
      <c r="B597" s="168" t="s">
        <v>2158</v>
      </c>
      <c r="C597" s="434" t="s">
        <v>8851</v>
      </c>
      <c r="D597" s="435" t="s">
        <v>3180</v>
      </c>
      <c r="E597" s="436" t="s">
        <v>7</v>
      </c>
      <c r="F597" s="436">
        <v>6</v>
      </c>
      <c r="G597" s="436">
        <v>1</v>
      </c>
      <c r="H597" s="437">
        <v>16.68</v>
      </c>
    </row>
    <row r="598" spans="1:8">
      <c r="A598" s="618">
        <v>0</v>
      </c>
      <c r="B598" s="168" t="s">
        <v>2158</v>
      </c>
      <c r="C598" s="434" t="s">
        <v>8852</v>
      </c>
      <c r="D598" s="435" t="s">
        <v>3181</v>
      </c>
      <c r="E598" s="436" t="s">
        <v>2911</v>
      </c>
      <c r="F598" s="436">
        <v>1</v>
      </c>
      <c r="G598" s="436">
        <v>12</v>
      </c>
      <c r="H598" s="437">
        <v>10.278</v>
      </c>
    </row>
    <row r="599" spans="1:8">
      <c r="A599" s="618">
        <v>0</v>
      </c>
      <c r="B599" s="168" t="s">
        <v>2158</v>
      </c>
      <c r="C599" s="434" t="s">
        <v>8853</v>
      </c>
      <c r="D599" s="435" t="s">
        <v>3182</v>
      </c>
      <c r="E599" s="436" t="s">
        <v>2911</v>
      </c>
      <c r="F599" s="436">
        <v>1</v>
      </c>
      <c r="G599" s="436">
        <v>12</v>
      </c>
      <c r="H599" s="437">
        <v>21.18</v>
      </c>
    </row>
    <row r="600" spans="1:8">
      <c r="A600" s="618">
        <v>0</v>
      </c>
      <c r="B600" s="168" t="s">
        <v>2158</v>
      </c>
      <c r="C600" s="434" t="s">
        <v>8854</v>
      </c>
      <c r="D600" s="435" t="s">
        <v>3183</v>
      </c>
      <c r="E600" s="436" t="s">
        <v>2911</v>
      </c>
      <c r="F600" s="436">
        <v>1</v>
      </c>
      <c r="G600" s="436">
        <v>12</v>
      </c>
      <c r="H600" s="437">
        <v>19.260000000000002</v>
      </c>
    </row>
    <row r="601" spans="1:8">
      <c r="A601" s="618">
        <v>0</v>
      </c>
      <c r="B601" s="168" t="s">
        <v>2158</v>
      </c>
      <c r="C601" s="434" t="s">
        <v>8855</v>
      </c>
      <c r="D601" s="435" t="s">
        <v>3184</v>
      </c>
      <c r="E601" s="436" t="s">
        <v>2911</v>
      </c>
      <c r="F601" s="436">
        <v>12</v>
      </c>
      <c r="G601" s="436">
        <v>1</v>
      </c>
      <c r="H601" s="437">
        <v>15.516</v>
      </c>
    </row>
    <row r="602" spans="1:8">
      <c r="A602" s="618">
        <v>0</v>
      </c>
      <c r="B602" s="168" t="s">
        <v>2158</v>
      </c>
      <c r="C602" s="434" t="s">
        <v>8856</v>
      </c>
      <c r="D602" s="435" t="s">
        <v>3185</v>
      </c>
      <c r="E602" s="436" t="s">
        <v>7</v>
      </c>
      <c r="F602" s="436">
        <v>12</v>
      </c>
      <c r="G602" s="436">
        <v>1</v>
      </c>
      <c r="H602" s="437">
        <v>14.82</v>
      </c>
    </row>
    <row r="603" spans="1:8">
      <c r="A603" s="618">
        <v>0</v>
      </c>
      <c r="B603" s="168" t="s">
        <v>2158</v>
      </c>
      <c r="C603" s="434" t="s">
        <v>8857</v>
      </c>
      <c r="D603" s="435" t="s">
        <v>3186</v>
      </c>
      <c r="E603" s="436" t="s">
        <v>7</v>
      </c>
      <c r="F603" s="436">
        <v>1</v>
      </c>
      <c r="G603" s="436">
        <v>6</v>
      </c>
      <c r="H603" s="437">
        <v>18.707999999999998</v>
      </c>
    </row>
    <row r="604" spans="1:8" ht="15" thickBot="1">
      <c r="A604" s="618">
        <v>0</v>
      </c>
      <c r="B604" s="168" t="s">
        <v>8858</v>
      </c>
      <c r="C604" s="434" t="s">
        <v>8859</v>
      </c>
      <c r="D604" s="435" t="s">
        <v>3187</v>
      </c>
      <c r="E604" s="436" t="s">
        <v>2904</v>
      </c>
      <c r="F604" s="436">
        <v>1</v>
      </c>
      <c r="G604" s="436">
        <v>6</v>
      </c>
      <c r="H604" s="437">
        <v>21.6</v>
      </c>
    </row>
    <row r="605" spans="1:8" ht="15" thickBot="1">
      <c r="A605" s="618"/>
      <c r="B605" s="168"/>
      <c r="C605" s="2229" t="s">
        <v>115</v>
      </c>
      <c r="D605" s="2229"/>
      <c r="E605" s="2229"/>
      <c r="F605" s="2229"/>
      <c r="G605" s="2229"/>
      <c r="H605" s="576"/>
    </row>
    <row r="606" spans="1:8">
      <c r="A606" s="618">
        <v>0</v>
      </c>
      <c r="B606" s="168" t="s">
        <v>3299</v>
      </c>
      <c r="C606" s="442" t="s">
        <v>8860</v>
      </c>
      <c r="D606" s="443" t="s">
        <v>3188</v>
      </c>
      <c r="E606" s="444" t="s">
        <v>2901</v>
      </c>
      <c r="F606" s="444">
        <v>1</v>
      </c>
      <c r="G606" s="444">
        <v>1</v>
      </c>
      <c r="H606" s="445">
        <v>108.324</v>
      </c>
    </row>
    <row r="607" spans="1:8">
      <c r="A607" s="618">
        <v>0</v>
      </c>
      <c r="B607" s="168" t="s">
        <v>3299</v>
      </c>
      <c r="C607" s="434" t="s">
        <v>8861</v>
      </c>
      <c r="D607" s="435" t="s">
        <v>3189</v>
      </c>
      <c r="E607" s="436" t="s">
        <v>2901</v>
      </c>
      <c r="F607" s="436">
        <v>1</v>
      </c>
      <c r="G607" s="436">
        <v>1</v>
      </c>
      <c r="H607" s="437">
        <v>157.77600000000001</v>
      </c>
    </row>
    <row r="608" spans="1:8" ht="15" thickBot="1">
      <c r="A608" s="618">
        <v>0</v>
      </c>
      <c r="B608" s="168" t="s">
        <v>3299</v>
      </c>
      <c r="C608" s="434" t="s">
        <v>8862</v>
      </c>
      <c r="D608" s="435" t="s">
        <v>3190</v>
      </c>
      <c r="E608" s="436" t="s">
        <v>2901</v>
      </c>
      <c r="F608" s="436">
        <v>1</v>
      </c>
      <c r="G608" s="436">
        <v>1</v>
      </c>
      <c r="H608" s="437">
        <v>287.988</v>
      </c>
    </row>
    <row r="609" spans="1:8" ht="15" thickBot="1">
      <c r="A609" s="618"/>
      <c r="B609" s="168"/>
      <c r="C609" s="2229" t="s">
        <v>1259</v>
      </c>
      <c r="D609" s="2229"/>
      <c r="E609" s="2229"/>
      <c r="F609" s="2229"/>
      <c r="G609" s="2229"/>
      <c r="H609" s="576"/>
    </row>
    <row r="610" spans="1:8">
      <c r="A610" s="618">
        <v>0</v>
      </c>
      <c r="B610" s="168" t="s">
        <v>2158</v>
      </c>
      <c r="C610" s="434" t="s">
        <v>1260</v>
      </c>
      <c r="D610" s="435" t="s">
        <v>3191</v>
      </c>
      <c r="E610" s="436" t="s">
        <v>7</v>
      </c>
      <c r="F610" s="436">
        <v>1</v>
      </c>
      <c r="G610" s="436">
        <v>12</v>
      </c>
      <c r="H610" s="437">
        <v>5.9160000000000004</v>
      </c>
    </row>
    <row r="611" spans="1:8" ht="15" thickBot="1">
      <c r="A611" s="618">
        <v>0</v>
      </c>
      <c r="B611" s="168" t="s">
        <v>2158</v>
      </c>
      <c r="C611" s="434" t="s">
        <v>1261</v>
      </c>
      <c r="D611" s="435" t="s">
        <v>3193</v>
      </c>
      <c r="E611" s="436" t="s">
        <v>3192</v>
      </c>
      <c r="F611" s="436">
        <v>1</v>
      </c>
      <c r="G611" s="436">
        <v>24</v>
      </c>
      <c r="H611" s="437">
        <v>7.02</v>
      </c>
    </row>
    <row r="612" spans="1:8" ht="15" thickBot="1">
      <c r="A612" s="618"/>
      <c r="B612" s="168"/>
      <c r="C612" s="2229" t="s">
        <v>2196</v>
      </c>
      <c r="D612" s="2229"/>
      <c r="E612" s="2229"/>
      <c r="F612" s="2229"/>
      <c r="G612" s="2229"/>
      <c r="H612" s="576"/>
    </row>
    <row r="613" spans="1:8" ht="15" thickBot="1">
      <c r="A613" s="618"/>
      <c r="B613" s="168"/>
      <c r="C613" s="2229" t="s">
        <v>2197</v>
      </c>
      <c r="D613" s="2229"/>
      <c r="E613" s="2229"/>
      <c r="F613" s="2229"/>
      <c r="G613" s="2229"/>
      <c r="H613" s="576"/>
    </row>
    <row r="614" spans="1:8">
      <c r="A614" s="618">
        <v>0</v>
      </c>
      <c r="B614" s="168" t="s">
        <v>2158</v>
      </c>
      <c r="C614" s="434" t="s">
        <v>8863</v>
      </c>
      <c r="D614" s="435" t="s">
        <v>3194</v>
      </c>
      <c r="E614" s="436" t="s">
        <v>309</v>
      </c>
      <c r="F614" s="436">
        <v>1</v>
      </c>
      <c r="G614" s="436">
        <v>1</v>
      </c>
      <c r="H614" s="437">
        <v>106.176</v>
      </c>
    </row>
    <row r="615" spans="1:8">
      <c r="A615" s="618">
        <v>0</v>
      </c>
      <c r="B615" s="168" t="s">
        <v>2158</v>
      </c>
      <c r="C615" s="434">
        <v>16026</v>
      </c>
      <c r="D615" s="435" t="s">
        <v>3195</v>
      </c>
      <c r="E615" s="436" t="s">
        <v>309</v>
      </c>
      <c r="F615" s="436">
        <v>1</v>
      </c>
      <c r="G615" s="436">
        <v>1</v>
      </c>
      <c r="H615" s="437">
        <v>106.176</v>
      </c>
    </row>
    <row r="616" spans="1:8">
      <c r="A616" s="618">
        <v>0</v>
      </c>
      <c r="B616" s="168" t="s">
        <v>2158</v>
      </c>
      <c r="C616" s="434">
        <v>16024</v>
      </c>
      <c r="D616" s="435" t="s">
        <v>3196</v>
      </c>
      <c r="E616" s="436" t="s">
        <v>309</v>
      </c>
      <c r="F616" s="436">
        <v>1</v>
      </c>
      <c r="G616" s="436">
        <v>1</v>
      </c>
      <c r="H616" s="437">
        <v>58.116</v>
      </c>
    </row>
    <row r="617" spans="1:8">
      <c r="A617" s="618">
        <v>0</v>
      </c>
      <c r="B617" s="168" t="s">
        <v>2158</v>
      </c>
      <c r="C617" s="434" t="s">
        <v>8864</v>
      </c>
      <c r="D617" s="435" t="s">
        <v>3197</v>
      </c>
      <c r="E617" s="436" t="s">
        <v>309</v>
      </c>
      <c r="F617" s="436">
        <v>2</v>
      </c>
      <c r="G617" s="436">
        <v>4</v>
      </c>
      <c r="H617" s="437">
        <v>23.472000000000001</v>
      </c>
    </row>
    <row r="618" spans="1:8">
      <c r="A618" s="618">
        <v>0</v>
      </c>
      <c r="B618" s="168" t="s">
        <v>2158</v>
      </c>
      <c r="C618" s="434" t="s">
        <v>8865</v>
      </c>
      <c r="D618" s="435" t="s">
        <v>3198</v>
      </c>
      <c r="E618" s="436" t="s">
        <v>309</v>
      </c>
      <c r="F618" s="436">
        <v>1</v>
      </c>
      <c r="G618" s="436">
        <v>1</v>
      </c>
      <c r="H618" s="437">
        <v>134.72399999999999</v>
      </c>
    </row>
    <row r="619" spans="1:8">
      <c r="A619" s="618">
        <v>0</v>
      </c>
      <c r="B619" s="168" t="s">
        <v>2158</v>
      </c>
      <c r="C619" s="434">
        <v>16023</v>
      </c>
      <c r="D619" s="435" t="s">
        <v>3199</v>
      </c>
      <c r="E619" s="436" t="s">
        <v>309</v>
      </c>
      <c r="F619" s="436">
        <v>1</v>
      </c>
      <c r="G619" s="436">
        <v>4</v>
      </c>
      <c r="H619" s="437">
        <v>18.768000000000001</v>
      </c>
    </row>
    <row r="620" spans="1:8">
      <c r="A620" s="618">
        <v>0</v>
      </c>
      <c r="B620" s="168" t="s">
        <v>2158</v>
      </c>
      <c r="C620" s="434" t="s">
        <v>8866</v>
      </c>
      <c r="D620" s="435" t="s">
        <v>3200</v>
      </c>
      <c r="E620" s="436" t="s">
        <v>309</v>
      </c>
      <c r="F620" s="436">
        <v>1</v>
      </c>
      <c r="G620" s="436">
        <v>1</v>
      </c>
      <c r="H620" s="437">
        <v>85.14</v>
      </c>
    </row>
    <row r="621" spans="1:8" ht="15" thickBot="1">
      <c r="A621" s="618">
        <v>0</v>
      </c>
      <c r="B621" s="168" t="s">
        <v>2158</v>
      </c>
      <c r="C621" s="434" t="s">
        <v>8867</v>
      </c>
      <c r="D621" s="435" t="s">
        <v>3201</v>
      </c>
      <c r="E621" s="436" t="s">
        <v>309</v>
      </c>
      <c r="F621" s="436">
        <v>8</v>
      </c>
      <c r="G621" s="436">
        <v>1</v>
      </c>
      <c r="H621" s="437">
        <v>19.873000000000001</v>
      </c>
    </row>
    <row r="622" spans="1:8" ht="15" thickBot="1">
      <c r="A622" s="618"/>
      <c r="B622" s="168"/>
      <c r="C622" s="2229" t="s">
        <v>3202</v>
      </c>
      <c r="D622" s="2229"/>
      <c r="E622" s="2229"/>
      <c r="F622" s="2229"/>
      <c r="G622" s="2229"/>
      <c r="H622" s="576"/>
    </row>
    <row r="623" spans="1:8">
      <c r="A623" s="618">
        <v>0</v>
      </c>
      <c r="B623" s="168" t="s">
        <v>2158</v>
      </c>
      <c r="C623" s="442">
        <v>50402</v>
      </c>
      <c r="D623" s="443" t="s">
        <v>3203</v>
      </c>
      <c r="E623" s="444" t="s">
        <v>2901</v>
      </c>
      <c r="F623" s="444">
        <v>90</v>
      </c>
      <c r="G623" s="444">
        <v>1</v>
      </c>
      <c r="H623" s="445">
        <v>0.38400000000000001</v>
      </c>
    </row>
    <row r="624" spans="1:8">
      <c r="A624" s="618">
        <v>0</v>
      </c>
      <c r="B624" s="168" t="s">
        <v>2158</v>
      </c>
      <c r="C624" s="434">
        <v>50403</v>
      </c>
      <c r="D624" s="435" t="s">
        <v>3204</v>
      </c>
      <c r="E624" s="436" t="s">
        <v>2901</v>
      </c>
      <c r="F624" s="436">
        <v>90</v>
      </c>
      <c r="G624" s="436">
        <v>1</v>
      </c>
      <c r="H624" s="437">
        <v>0.52800000000000002</v>
      </c>
    </row>
    <row r="625" spans="1:8">
      <c r="A625" s="618">
        <v>0</v>
      </c>
      <c r="B625" s="168" t="s">
        <v>2158</v>
      </c>
      <c r="C625" s="434">
        <v>50404</v>
      </c>
      <c r="D625" s="435" t="s">
        <v>3205</v>
      </c>
      <c r="E625" s="436" t="s">
        <v>2901</v>
      </c>
      <c r="F625" s="436">
        <v>90</v>
      </c>
      <c r="G625" s="436">
        <v>1</v>
      </c>
      <c r="H625" s="437">
        <v>0.70799999999999996</v>
      </c>
    </row>
    <row r="626" spans="1:8">
      <c r="A626" s="618">
        <v>0</v>
      </c>
      <c r="B626" s="168" t="s">
        <v>2158</v>
      </c>
      <c r="C626" s="434">
        <v>50405</v>
      </c>
      <c r="D626" s="435" t="s">
        <v>3206</v>
      </c>
      <c r="E626" s="436" t="s">
        <v>2901</v>
      </c>
      <c r="F626" s="436">
        <v>90</v>
      </c>
      <c r="G626" s="436">
        <v>1</v>
      </c>
      <c r="H626" s="437">
        <v>1.1160000000000001</v>
      </c>
    </row>
    <row r="627" spans="1:8">
      <c r="A627" s="618">
        <v>0</v>
      </c>
      <c r="B627" s="168" t="s">
        <v>2158</v>
      </c>
      <c r="C627" s="434">
        <v>50406</v>
      </c>
      <c r="D627" s="435" t="s">
        <v>3207</v>
      </c>
      <c r="E627" s="436" t="s">
        <v>2901</v>
      </c>
      <c r="F627" s="436">
        <v>180</v>
      </c>
      <c r="G627" s="436">
        <v>1</v>
      </c>
      <c r="H627" s="437">
        <v>0.192</v>
      </c>
    </row>
    <row r="628" spans="1:8">
      <c r="A628" s="618">
        <v>0</v>
      </c>
      <c r="B628" s="168" t="s">
        <v>2158</v>
      </c>
      <c r="C628" s="434">
        <v>50407</v>
      </c>
      <c r="D628" s="435" t="s">
        <v>3208</v>
      </c>
      <c r="E628" s="436" t="s">
        <v>2901</v>
      </c>
      <c r="F628" s="436">
        <v>180</v>
      </c>
      <c r="G628" s="436">
        <v>1</v>
      </c>
      <c r="H628" s="437">
        <v>0.252</v>
      </c>
    </row>
    <row r="629" spans="1:8">
      <c r="A629" s="618">
        <v>0</v>
      </c>
      <c r="B629" s="168" t="s">
        <v>2158</v>
      </c>
      <c r="C629" s="434">
        <v>50408</v>
      </c>
      <c r="D629" s="435" t="s">
        <v>3209</v>
      </c>
      <c r="E629" s="436" t="s">
        <v>2901</v>
      </c>
      <c r="F629" s="436">
        <v>180</v>
      </c>
      <c r="G629" s="436">
        <v>1</v>
      </c>
      <c r="H629" s="437">
        <v>0.38400000000000001</v>
      </c>
    </row>
    <row r="630" spans="1:8" ht="15" thickBot="1">
      <c r="A630" s="618">
        <v>0</v>
      </c>
      <c r="B630" s="168" t="s">
        <v>2158</v>
      </c>
      <c r="C630" s="434">
        <v>50409</v>
      </c>
      <c r="D630" s="435" t="s">
        <v>3210</v>
      </c>
      <c r="E630" s="436" t="s">
        <v>2901</v>
      </c>
      <c r="F630" s="436">
        <v>180</v>
      </c>
      <c r="G630" s="436">
        <v>1</v>
      </c>
      <c r="H630" s="437">
        <v>0.51600000000000001</v>
      </c>
    </row>
    <row r="631" spans="1:8" ht="15" thickBot="1">
      <c r="A631" s="618"/>
      <c r="B631" s="168"/>
      <c r="C631" s="2229" t="s">
        <v>2198</v>
      </c>
      <c r="D631" s="2229"/>
      <c r="E631" s="2229"/>
      <c r="F631" s="2229"/>
      <c r="G631" s="2229"/>
      <c r="H631" s="576"/>
    </row>
    <row r="632" spans="1:8">
      <c r="A632" s="618">
        <v>0</v>
      </c>
      <c r="B632" s="168" t="s">
        <v>3299</v>
      </c>
      <c r="C632" s="434" t="s">
        <v>3314</v>
      </c>
      <c r="D632" s="435" t="s">
        <v>3315</v>
      </c>
      <c r="E632" s="436" t="s">
        <v>3211</v>
      </c>
      <c r="F632" s="436">
        <v>1</v>
      </c>
      <c r="G632" s="436">
        <v>1</v>
      </c>
      <c r="H632" s="437">
        <v>946.404</v>
      </c>
    </row>
    <row r="633" spans="1:8">
      <c r="A633" s="618">
        <v>0</v>
      </c>
      <c r="B633" s="168" t="s">
        <v>3299</v>
      </c>
      <c r="C633" s="434" t="s">
        <v>8868</v>
      </c>
      <c r="D633" s="435" t="s">
        <v>3212</v>
      </c>
      <c r="E633" s="436" t="s">
        <v>3211</v>
      </c>
      <c r="F633" s="436">
        <v>1</v>
      </c>
      <c r="G633" s="436">
        <v>2</v>
      </c>
      <c r="H633" s="437">
        <v>189.816</v>
      </c>
    </row>
    <row r="634" spans="1:8">
      <c r="A634" s="618">
        <v>0</v>
      </c>
      <c r="B634" s="168" t="s">
        <v>3299</v>
      </c>
      <c r="C634" s="434" t="s">
        <v>8869</v>
      </c>
      <c r="D634" s="435" t="s">
        <v>3213</v>
      </c>
      <c r="E634" s="436" t="s">
        <v>3211</v>
      </c>
      <c r="F634" s="436">
        <v>1</v>
      </c>
      <c r="G634" s="436">
        <v>2</v>
      </c>
      <c r="H634" s="437">
        <v>105.372</v>
      </c>
    </row>
    <row r="635" spans="1:8" ht="15" thickBot="1">
      <c r="A635" s="618">
        <v>0</v>
      </c>
      <c r="B635" s="168"/>
      <c r="C635" s="434" t="s">
        <v>8870</v>
      </c>
      <c r="D635" s="435" t="s">
        <v>4906</v>
      </c>
      <c r="E635" s="436" t="s">
        <v>3211</v>
      </c>
      <c r="F635" s="436">
        <v>1</v>
      </c>
      <c r="G635" s="436">
        <v>1</v>
      </c>
      <c r="H635" s="437">
        <v>288.036</v>
      </c>
    </row>
    <row r="636" spans="1:8" ht="15" thickBot="1">
      <c r="A636" s="618"/>
      <c r="B636" s="168"/>
      <c r="C636" s="2229" t="s">
        <v>2199</v>
      </c>
      <c r="D636" s="2229"/>
      <c r="E636" s="2229"/>
      <c r="F636" s="2229"/>
      <c r="G636" s="2229"/>
      <c r="H636" s="576"/>
    </row>
    <row r="637" spans="1:8">
      <c r="A637" s="618">
        <v>0</v>
      </c>
      <c r="B637" s="168" t="s">
        <v>3299</v>
      </c>
      <c r="C637" s="434" t="s">
        <v>8871</v>
      </c>
      <c r="D637" s="435" t="s">
        <v>3214</v>
      </c>
      <c r="E637" s="436" t="s">
        <v>2901</v>
      </c>
      <c r="F637" s="436">
        <v>1</v>
      </c>
      <c r="G637" s="436">
        <v>10</v>
      </c>
      <c r="H637" s="437">
        <v>30.527999999999999</v>
      </c>
    </row>
    <row r="638" spans="1:8">
      <c r="A638" s="618">
        <v>0</v>
      </c>
      <c r="B638" s="168" t="s">
        <v>3299</v>
      </c>
      <c r="C638" s="434">
        <v>16033</v>
      </c>
      <c r="D638" s="435" t="s">
        <v>3215</v>
      </c>
      <c r="E638" s="436" t="s">
        <v>2901</v>
      </c>
      <c r="F638" s="436">
        <v>1</v>
      </c>
      <c r="G638" s="436">
        <v>10</v>
      </c>
      <c r="H638" s="437">
        <v>30.527999999999999</v>
      </c>
    </row>
    <row r="639" spans="1:8">
      <c r="A639" s="618">
        <v>0</v>
      </c>
      <c r="B639" s="168" t="s">
        <v>3299</v>
      </c>
      <c r="C639" s="434" t="s">
        <v>8872</v>
      </c>
      <c r="D639" s="435" t="s">
        <v>3216</v>
      </c>
      <c r="E639" s="436" t="s">
        <v>2901</v>
      </c>
      <c r="F639" s="436">
        <v>1</v>
      </c>
      <c r="G639" s="436">
        <v>10</v>
      </c>
      <c r="H639" s="437">
        <v>30.527999999999999</v>
      </c>
    </row>
    <row r="640" spans="1:8">
      <c r="A640" s="618">
        <v>0</v>
      </c>
      <c r="B640" s="168" t="s">
        <v>3299</v>
      </c>
      <c r="C640" s="434">
        <v>50573</v>
      </c>
      <c r="D640" s="435" t="s">
        <v>3217</v>
      </c>
      <c r="E640" s="436" t="s">
        <v>2901</v>
      </c>
      <c r="F640" s="436">
        <v>1</v>
      </c>
      <c r="G640" s="436">
        <v>10</v>
      </c>
      <c r="H640" s="437">
        <v>30.527999999999999</v>
      </c>
    </row>
    <row r="641" spans="1:8">
      <c r="A641" s="618">
        <v>0</v>
      </c>
      <c r="B641" s="168" t="s">
        <v>3299</v>
      </c>
      <c r="C641" s="434">
        <v>16039</v>
      </c>
      <c r="D641" s="435" t="s">
        <v>3218</v>
      </c>
      <c r="E641" s="436" t="s">
        <v>2901</v>
      </c>
      <c r="F641" s="436">
        <v>1</v>
      </c>
      <c r="G641" s="436">
        <v>10</v>
      </c>
      <c r="H641" s="437">
        <v>30.527999999999999</v>
      </c>
    </row>
    <row r="642" spans="1:8">
      <c r="A642" s="618">
        <v>0</v>
      </c>
      <c r="B642" s="168" t="s">
        <v>3299</v>
      </c>
      <c r="C642" s="434">
        <v>16042</v>
      </c>
      <c r="D642" s="435" t="s">
        <v>3219</v>
      </c>
      <c r="E642" s="436" t="s">
        <v>2901</v>
      </c>
      <c r="F642" s="436">
        <v>1</v>
      </c>
      <c r="G642" s="436">
        <v>10</v>
      </c>
      <c r="H642" s="437">
        <v>30.527999999999999</v>
      </c>
    </row>
    <row r="643" spans="1:8">
      <c r="A643" s="618">
        <v>0</v>
      </c>
      <c r="B643" s="168" t="s">
        <v>3299</v>
      </c>
      <c r="C643" s="434" t="s">
        <v>11585</v>
      </c>
      <c r="D643" s="435" t="s">
        <v>3220</v>
      </c>
      <c r="E643" s="436" t="s">
        <v>2901</v>
      </c>
      <c r="F643" s="436">
        <v>1</v>
      </c>
      <c r="G643" s="436">
        <v>1</v>
      </c>
      <c r="H643" s="437">
        <v>86.171999999999997</v>
      </c>
    </row>
    <row r="644" spans="1:8">
      <c r="A644" s="618">
        <v>0</v>
      </c>
      <c r="B644" s="168" t="s">
        <v>3299</v>
      </c>
      <c r="C644" s="434" t="s">
        <v>8873</v>
      </c>
      <c r="D644" s="435" t="s">
        <v>3221</v>
      </c>
      <c r="E644" s="436" t="s">
        <v>2901</v>
      </c>
      <c r="F644" s="436">
        <v>1</v>
      </c>
      <c r="G644" s="436">
        <v>1</v>
      </c>
      <c r="H644" s="437">
        <v>80.448000000000008</v>
      </c>
    </row>
    <row r="645" spans="1:8">
      <c r="A645" s="618">
        <v>0</v>
      </c>
      <c r="B645" s="168" t="s">
        <v>3299</v>
      </c>
      <c r="C645" s="434" t="s">
        <v>8874</v>
      </c>
      <c r="D645" s="435" t="s">
        <v>3222</v>
      </c>
      <c r="E645" s="436" t="s">
        <v>2901</v>
      </c>
      <c r="F645" s="436">
        <v>1</v>
      </c>
      <c r="G645" s="436">
        <v>12</v>
      </c>
      <c r="H645" s="437">
        <v>61.932000000000002</v>
      </c>
    </row>
    <row r="646" spans="1:8">
      <c r="A646" s="618">
        <v>0</v>
      </c>
      <c r="B646" s="168" t="s">
        <v>2158</v>
      </c>
      <c r="C646" s="434" t="s">
        <v>8875</v>
      </c>
      <c r="D646" s="435" t="s">
        <v>3223</v>
      </c>
      <c r="E646" s="436" t="s">
        <v>2901</v>
      </c>
      <c r="F646" s="436">
        <v>1</v>
      </c>
      <c r="G646" s="436">
        <v>240</v>
      </c>
      <c r="H646" s="437">
        <v>1.716</v>
      </c>
    </row>
    <row r="647" spans="1:8">
      <c r="A647" s="618">
        <v>0</v>
      </c>
      <c r="B647" s="168" t="s">
        <v>3300</v>
      </c>
      <c r="C647" s="434" t="s">
        <v>8876</v>
      </c>
      <c r="D647" s="435" t="s">
        <v>3224</v>
      </c>
      <c r="E647" s="436" t="s">
        <v>2901</v>
      </c>
      <c r="F647" s="436">
        <v>1</v>
      </c>
      <c r="G647" s="436">
        <v>60</v>
      </c>
      <c r="H647" s="437">
        <v>1.98</v>
      </c>
    </row>
    <row r="648" spans="1:8">
      <c r="A648" s="618">
        <v>0</v>
      </c>
      <c r="B648" s="168" t="s">
        <v>2158</v>
      </c>
      <c r="C648" s="434" t="s">
        <v>8877</v>
      </c>
      <c r="D648" s="435" t="s">
        <v>3225</v>
      </c>
      <c r="E648" s="436" t="s">
        <v>2901</v>
      </c>
      <c r="F648" s="436">
        <v>250</v>
      </c>
      <c r="G648" s="436">
        <v>1</v>
      </c>
      <c r="H648" s="437">
        <v>0.48000000000000004</v>
      </c>
    </row>
    <row r="649" spans="1:8">
      <c r="A649" s="618">
        <v>0</v>
      </c>
      <c r="B649" s="168" t="s">
        <v>2158</v>
      </c>
      <c r="C649" s="434" t="s">
        <v>8878</v>
      </c>
      <c r="D649" s="435" t="s">
        <v>3226</v>
      </c>
      <c r="E649" s="436" t="s">
        <v>2901</v>
      </c>
      <c r="F649" s="436">
        <v>1</v>
      </c>
      <c r="G649" s="436">
        <v>24</v>
      </c>
      <c r="H649" s="437">
        <v>4.4160000000000004</v>
      </c>
    </row>
    <row r="650" spans="1:8" ht="15" thickBot="1">
      <c r="A650" s="618">
        <v>0</v>
      </c>
      <c r="B650" s="168" t="s">
        <v>2158</v>
      </c>
      <c r="C650" s="434" t="s">
        <v>8879</v>
      </c>
      <c r="D650" s="435" t="s">
        <v>3227</v>
      </c>
      <c r="E650" s="436" t="s">
        <v>2901</v>
      </c>
      <c r="F650" s="436">
        <v>20</v>
      </c>
      <c r="G650" s="436">
        <v>1</v>
      </c>
      <c r="H650" s="437">
        <v>9.1560000000000006</v>
      </c>
    </row>
    <row r="651" spans="1:8" ht="15" thickBot="1">
      <c r="A651" s="618"/>
      <c r="B651" s="168"/>
      <c r="C651" s="2229" t="s">
        <v>1689</v>
      </c>
      <c r="D651" s="2229"/>
      <c r="E651" s="2229"/>
      <c r="F651" s="2229"/>
      <c r="G651" s="2229"/>
      <c r="H651" s="576"/>
    </row>
    <row r="652" spans="1:8">
      <c r="A652" s="618">
        <v>0</v>
      </c>
      <c r="B652" s="168" t="s">
        <v>3300</v>
      </c>
      <c r="C652" s="442">
        <v>63512</v>
      </c>
      <c r="D652" s="443" t="s">
        <v>3228</v>
      </c>
      <c r="E652" s="444" t="s">
        <v>3229</v>
      </c>
      <c r="F652" s="444">
        <v>100</v>
      </c>
      <c r="G652" s="444">
        <v>1</v>
      </c>
      <c r="H652" s="445">
        <v>3.5931600000000001</v>
      </c>
    </row>
    <row r="653" spans="1:8" ht="15" thickBot="1">
      <c r="A653" s="618">
        <v>0</v>
      </c>
      <c r="B653" s="168" t="s">
        <v>3300</v>
      </c>
      <c r="C653" s="434">
        <v>63513</v>
      </c>
      <c r="D653" s="435" t="s">
        <v>3230</v>
      </c>
      <c r="E653" s="436" t="s">
        <v>3229</v>
      </c>
      <c r="F653" s="436">
        <v>100</v>
      </c>
      <c r="G653" s="436">
        <v>1</v>
      </c>
      <c r="H653" s="437">
        <v>3.5931600000000001</v>
      </c>
    </row>
    <row r="654" spans="1:8" ht="15" thickBot="1">
      <c r="A654" s="618"/>
      <c r="B654" s="168"/>
      <c r="C654" s="2229" t="s">
        <v>2144</v>
      </c>
      <c r="D654" s="2229"/>
      <c r="E654" s="2229"/>
      <c r="F654" s="2229"/>
      <c r="G654" s="2229"/>
      <c r="H654" s="576"/>
    </row>
    <row r="655" spans="1:8" ht="15" thickBot="1">
      <c r="A655" s="618">
        <v>0</v>
      </c>
      <c r="B655" s="168" t="s">
        <v>2158</v>
      </c>
      <c r="C655" s="434" t="s">
        <v>2154</v>
      </c>
      <c r="D655" s="435" t="s">
        <v>3231</v>
      </c>
      <c r="E655" s="436" t="s">
        <v>58</v>
      </c>
      <c r="F655" s="436">
        <v>1</v>
      </c>
      <c r="G655" s="436">
        <v>12</v>
      </c>
      <c r="H655" s="437">
        <v>27.396000000000001</v>
      </c>
    </row>
    <row r="656" spans="1:8" ht="15" thickBot="1">
      <c r="A656" s="618"/>
      <c r="B656" s="168"/>
      <c r="C656" s="2236" t="s">
        <v>3232</v>
      </c>
      <c r="D656" s="2234"/>
      <c r="E656" s="2234"/>
      <c r="F656" s="2234"/>
      <c r="G656" s="2234"/>
      <c r="H656" s="2235"/>
    </row>
    <row r="657" spans="1:8" ht="15" thickBot="1">
      <c r="A657" s="618">
        <v>0</v>
      </c>
      <c r="B657" s="168" t="s">
        <v>2158</v>
      </c>
      <c r="C657" s="434" t="s">
        <v>2153</v>
      </c>
      <c r="D657" s="435" t="s">
        <v>3233</v>
      </c>
      <c r="E657" s="436" t="s">
        <v>1248</v>
      </c>
      <c r="F657" s="436">
        <v>50</v>
      </c>
      <c r="G657" s="436">
        <v>6</v>
      </c>
      <c r="H657" s="437">
        <v>1.129</v>
      </c>
    </row>
    <row r="658" spans="1:8" ht="15" thickBot="1">
      <c r="A658" s="618"/>
      <c r="B658" s="168"/>
      <c r="C658" s="2229" t="s">
        <v>116</v>
      </c>
      <c r="D658" s="2229"/>
      <c r="E658" s="2229"/>
      <c r="F658" s="2229"/>
      <c r="G658" s="2229"/>
      <c r="H658" s="576"/>
    </row>
    <row r="659" spans="1:8">
      <c r="A659" s="618">
        <v>0</v>
      </c>
      <c r="B659" s="168" t="s">
        <v>2158</v>
      </c>
      <c r="C659" s="434" t="s">
        <v>8880</v>
      </c>
      <c r="D659" s="435" t="s">
        <v>3234</v>
      </c>
      <c r="E659" s="436" t="s">
        <v>2901</v>
      </c>
      <c r="F659" s="436">
        <v>1</v>
      </c>
      <c r="G659" s="436">
        <v>1</v>
      </c>
      <c r="H659" s="437">
        <v>510.56400000000002</v>
      </c>
    </row>
    <row r="660" spans="1:8">
      <c r="A660" s="618">
        <v>0</v>
      </c>
      <c r="B660" s="168" t="s">
        <v>2158</v>
      </c>
      <c r="C660" s="434" t="s">
        <v>8881</v>
      </c>
      <c r="D660" s="435" t="s">
        <v>3235</v>
      </c>
      <c r="E660" s="436" t="s">
        <v>2901</v>
      </c>
      <c r="F660" s="436">
        <v>1</v>
      </c>
      <c r="G660" s="436">
        <v>10</v>
      </c>
      <c r="H660" s="437">
        <v>12.204000000000001</v>
      </c>
    </row>
    <row r="661" spans="1:8">
      <c r="A661" s="618">
        <v>0</v>
      </c>
      <c r="B661" s="168" t="s">
        <v>3299</v>
      </c>
      <c r="C661" s="434" t="s">
        <v>8882</v>
      </c>
      <c r="D661" s="435" t="s">
        <v>3236</v>
      </c>
      <c r="E661" s="436" t="s">
        <v>2901</v>
      </c>
      <c r="F661" s="436">
        <v>1</v>
      </c>
      <c r="G661" s="436">
        <v>1</v>
      </c>
      <c r="H661" s="437">
        <v>446.928</v>
      </c>
    </row>
    <row r="662" spans="1:8">
      <c r="A662" s="618">
        <v>0</v>
      </c>
      <c r="B662" s="168" t="s">
        <v>2158</v>
      </c>
      <c r="C662" s="434" t="s">
        <v>8883</v>
      </c>
      <c r="D662" s="435" t="s">
        <v>3237</v>
      </c>
      <c r="E662" s="436" t="s">
        <v>58</v>
      </c>
      <c r="F662" s="436">
        <v>1</v>
      </c>
      <c r="G662" s="436">
        <v>24</v>
      </c>
      <c r="H662" s="437">
        <v>16.943999999999999</v>
      </c>
    </row>
    <row r="663" spans="1:8">
      <c r="A663" s="618">
        <v>0</v>
      </c>
      <c r="B663" s="168" t="s">
        <v>3305</v>
      </c>
      <c r="C663" s="434" t="s">
        <v>3316</v>
      </c>
      <c r="D663" s="435" t="s">
        <v>3317</v>
      </c>
      <c r="E663" s="436" t="s">
        <v>1248</v>
      </c>
      <c r="F663" s="436">
        <v>1</v>
      </c>
      <c r="G663" s="436">
        <v>0</v>
      </c>
      <c r="H663" s="437">
        <v>21.431999999999999</v>
      </c>
    </row>
    <row r="664" spans="1:8">
      <c r="A664" s="618">
        <v>0</v>
      </c>
      <c r="B664" s="168" t="s">
        <v>3305</v>
      </c>
      <c r="C664" s="434" t="s">
        <v>3318</v>
      </c>
      <c r="D664" s="435" t="s">
        <v>3319</v>
      </c>
      <c r="E664" s="436" t="s">
        <v>1248</v>
      </c>
      <c r="F664" s="436">
        <v>1</v>
      </c>
      <c r="G664" s="436">
        <v>0</v>
      </c>
      <c r="H664" s="437">
        <v>40.536000000000001</v>
      </c>
    </row>
    <row r="665" spans="1:8">
      <c r="A665" s="618">
        <v>0</v>
      </c>
      <c r="B665" s="168" t="s">
        <v>3305</v>
      </c>
      <c r="C665" s="434" t="s">
        <v>3320</v>
      </c>
      <c r="D665" s="435" t="s">
        <v>7305</v>
      </c>
      <c r="E665" s="436" t="s">
        <v>1248</v>
      </c>
      <c r="F665" s="436">
        <v>2</v>
      </c>
      <c r="G665" s="436">
        <v>0</v>
      </c>
      <c r="H665" s="437">
        <v>34.692</v>
      </c>
    </row>
    <row r="666" spans="1:8">
      <c r="A666" s="618">
        <v>0</v>
      </c>
      <c r="B666" s="168" t="s">
        <v>3302</v>
      </c>
      <c r="C666" s="434">
        <v>56285</v>
      </c>
      <c r="D666" s="435" t="s">
        <v>3321</v>
      </c>
      <c r="E666" s="436" t="s">
        <v>1248</v>
      </c>
      <c r="F666" s="436">
        <v>500</v>
      </c>
      <c r="G666" s="436">
        <v>0</v>
      </c>
      <c r="H666" s="437">
        <v>265.33199999999999</v>
      </c>
    </row>
    <row r="667" spans="1:8">
      <c r="A667" s="618">
        <v>0</v>
      </c>
      <c r="B667" s="168" t="s">
        <v>3302</v>
      </c>
      <c r="C667" s="434">
        <v>56251</v>
      </c>
      <c r="D667" s="435" t="s">
        <v>3322</v>
      </c>
      <c r="E667" s="436" t="s">
        <v>1248</v>
      </c>
      <c r="F667" s="436">
        <v>500</v>
      </c>
      <c r="G667" s="436">
        <v>0</v>
      </c>
      <c r="H667" s="437">
        <v>265.33199999999999</v>
      </c>
    </row>
    <row r="668" spans="1:8">
      <c r="A668" s="618">
        <v>0</v>
      </c>
      <c r="B668" s="168" t="s">
        <v>3302</v>
      </c>
      <c r="C668" s="434">
        <v>60182</v>
      </c>
      <c r="D668" s="435" t="s">
        <v>4387</v>
      </c>
      <c r="E668" s="436" t="s">
        <v>1248</v>
      </c>
      <c r="F668" s="436">
        <v>1</v>
      </c>
      <c r="G668" s="436">
        <v>200</v>
      </c>
      <c r="H668" s="437">
        <v>3.1920000000000002</v>
      </c>
    </row>
    <row r="669" spans="1:8">
      <c r="A669" s="618">
        <v>0</v>
      </c>
      <c r="B669" s="168" t="s">
        <v>3302</v>
      </c>
      <c r="C669" s="434">
        <v>60185</v>
      </c>
      <c r="D669" s="435" t="s">
        <v>4388</v>
      </c>
      <c r="E669" s="436" t="s">
        <v>1248</v>
      </c>
      <c r="F669" s="436">
        <v>1</v>
      </c>
      <c r="G669" s="436">
        <v>200</v>
      </c>
      <c r="H669" s="437">
        <v>3.1920000000000002</v>
      </c>
    </row>
    <row r="670" spans="1:8" ht="15" thickBot="1"/>
    <row r="671" spans="1:8" ht="60.75" thickBot="1">
      <c r="B671" s="431" t="s">
        <v>8481</v>
      </c>
      <c r="C671" s="579" t="s">
        <v>3298</v>
      </c>
      <c r="D671" s="432" t="s">
        <v>603</v>
      </c>
      <c r="E671" s="432" t="s">
        <v>1649</v>
      </c>
      <c r="F671" s="432" t="s">
        <v>4903</v>
      </c>
      <c r="G671" s="432" t="s">
        <v>2787</v>
      </c>
      <c r="H671" s="430" t="s">
        <v>4904</v>
      </c>
    </row>
    <row r="672" spans="1:8">
      <c r="B672" s="433"/>
      <c r="C672" s="2230" t="s">
        <v>5000</v>
      </c>
      <c r="D672" s="2230"/>
      <c r="E672" s="2230"/>
      <c r="F672" s="2230"/>
      <c r="G672" s="2230"/>
      <c r="H672" s="2231"/>
    </row>
    <row r="673" spans="2:8">
      <c r="B673" s="433">
        <v>0</v>
      </c>
      <c r="C673" s="434" t="s">
        <v>8887</v>
      </c>
      <c r="D673" s="435" t="s">
        <v>5001</v>
      </c>
      <c r="E673" s="436" t="s">
        <v>2901</v>
      </c>
      <c r="F673" s="436">
        <v>1</v>
      </c>
      <c r="G673" s="436">
        <v>50</v>
      </c>
      <c r="H673" s="437">
        <v>3.456</v>
      </c>
    </row>
    <row r="674" spans="2:8">
      <c r="B674" s="433">
        <v>0</v>
      </c>
      <c r="C674" s="434" t="s">
        <v>8888</v>
      </c>
      <c r="D674" s="435" t="s">
        <v>5002</v>
      </c>
      <c r="E674" s="436" t="s">
        <v>2901</v>
      </c>
      <c r="F674" s="436">
        <v>1</v>
      </c>
      <c r="G674" s="436">
        <v>50</v>
      </c>
      <c r="H674" s="437">
        <v>2.7960000000000003</v>
      </c>
    </row>
    <row r="675" spans="2:8">
      <c r="B675" s="433">
        <v>0</v>
      </c>
      <c r="C675" s="434" t="s">
        <v>8889</v>
      </c>
      <c r="D675" s="435" t="s">
        <v>5003</v>
      </c>
      <c r="E675" s="436" t="s">
        <v>2901</v>
      </c>
      <c r="F675" s="436">
        <v>1</v>
      </c>
      <c r="G675" s="436">
        <v>50</v>
      </c>
      <c r="H675" s="437">
        <v>8.952</v>
      </c>
    </row>
    <row r="676" spans="2:8">
      <c r="B676" s="433">
        <v>0</v>
      </c>
      <c r="C676" s="434" t="s">
        <v>8890</v>
      </c>
      <c r="D676" s="435" t="s">
        <v>5004</v>
      </c>
      <c r="E676" s="436" t="s">
        <v>2901</v>
      </c>
      <c r="F676" s="436">
        <v>1</v>
      </c>
      <c r="G676" s="436">
        <v>50</v>
      </c>
      <c r="H676" s="437">
        <v>13.007999999999999</v>
      </c>
    </row>
    <row r="677" spans="2:8">
      <c r="B677" s="433"/>
      <c r="C677" s="2230" t="s">
        <v>5005</v>
      </c>
      <c r="D677" s="2230"/>
      <c r="E677" s="2230"/>
      <c r="F677" s="2230"/>
      <c r="G677" s="2230"/>
      <c r="H677" s="2231"/>
    </row>
    <row r="678" spans="2:8">
      <c r="B678" s="433">
        <v>0</v>
      </c>
      <c r="C678" s="434" t="s">
        <v>8891</v>
      </c>
      <c r="D678" s="435" t="s">
        <v>5006</v>
      </c>
      <c r="E678" s="436" t="s">
        <v>2901</v>
      </c>
      <c r="F678" s="436">
        <v>1</v>
      </c>
      <c r="G678" s="436">
        <v>10</v>
      </c>
      <c r="H678" s="437">
        <v>6.3119999999999994</v>
      </c>
    </row>
    <row r="679" spans="2:8">
      <c r="B679" s="433">
        <v>0</v>
      </c>
      <c r="C679" s="434" t="s">
        <v>11586</v>
      </c>
      <c r="D679" s="435" t="s">
        <v>5007</v>
      </c>
      <c r="E679" s="436" t="s">
        <v>2901</v>
      </c>
      <c r="F679" s="436">
        <v>1</v>
      </c>
      <c r="G679" s="436">
        <v>10</v>
      </c>
      <c r="H679" s="437">
        <v>6.3119999999999994</v>
      </c>
    </row>
    <row r="680" spans="2:8">
      <c r="B680" s="433">
        <v>0</v>
      </c>
      <c r="C680" s="438" t="s">
        <v>11587</v>
      </c>
      <c r="D680" s="439" t="s">
        <v>5008</v>
      </c>
      <c r="E680" s="440" t="s">
        <v>2901</v>
      </c>
      <c r="F680" s="440">
        <v>1</v>
      </c>
      <c r="G680" s="440">
        <v>10</v>
      </c>
      <c r="H680" s="441">
        <v>6.3119999999999994</v>
      </c>
    </row>
    <row r="681" spans="2:8">
      <c r="B681" s="433"/>
      <c r="C681" s="2230" t="s">
        <v>5009</v>
      </c>
      <c r="D681" s="2230"/>
      <c r="E681" s="2230"/>
      <c r="F681" s="2230"/>
      <c r="G681" s="2230"/>
      <c r="H681" s="2231"/>
    </row>
    <row r="682" spans="2:8">
      <c r="B682" s="433">
        <v>0</v>
      </c>
      <c r="C682" s="442" t="s">
        <v>8892</v>
      </c>
      <c r="D682" s="443" t="s">
        <v>5010</v>
      </c>
      <c r="E682" s="444" t="s">
        <v>2901</v>
      </c>
      <c r="F682" s="444">
        <v>1</v>
      </c>
      <c r="G682" s="444">
        <v>100</v>
      </c>
      <c r="H682" s="445">
        <v>3.8640000000000003</v>
      </c>
    </row>
    <row r="683" spans="2:8">
      <c r="B683" s="433">
        <v>0</v>
      </c>
      <c r="C683" s="434" t="s">
        <v>11588</v>
      </c>
      <c r="D683" s="435" t="s">
        <v>5011</v>
      </c>
      <c r="E683" s="436" t="s">
        <v>2901</v>
      </c>
      <c r="F683" s="436">
        <v>1</v>
      </c>
      <c r="G683" s="436">
        <v>100</v>
      </c>
      <c r="H683" s="437">
        <v>3.8640000000000003</v>
      </c>
    </row>
    <row r="684" spans="2:8">
      <c r="B684" s="433">
        <v>0</v>
      </c>
      <c r="C684" s="434" t="s">
        <v>8893</v>
      </c>
      <c r="D684" s="435" t="s">
        <v>7306</v>
      </c>
      <c r="E684" s="436" t="s">
        <v>2901</v>
      </c>
      <c r="F684" s="436">
        <v>1</v>
      </c>
      <c r="G684" s="436">
        <v>100</v>
      </c>
      <c r="H684" s="437">
        <v>3.8640000000000003</v>
      </c>
    </row>
    <row r="685" spans="2:8">
      <c r="B685" s="433"/>
      <c r="C685" s="2230" t="s">
        <v>5013</v>
      </c>
      <c r="D685" s="2230"/>
      <c r="E685" s="2230"/>
      <c r="F685" s="2230"/>
      <c r="G685" s="2230"/>
      <c r="H685" s="2231"/>
    </row>
    <row r="686" spans="2:8">
      <c r="B686" s="433">
        <v>0</v>
      </c>
      <c r="C686" s="442" t="s">
        <v>8894</v>
      </c>
      <c r="D686" s="443" t="s">
        <v>5014</v>
      </c>
      <c r="E686" s="444" t="s">
        <v>2901</v>
      </c>
      <c r="F686" s="444">
        <v>1</v>
      </c>
      <c r="G686" s="444">
        <v>10</v>
      </c>
      <c r="H686" s="445">
        <v>4.4640000000000004</v>
      </c>
    </row>
    <row r="687" spans="2:8">
      <c r="B687" s="433">
        <v>0</v>
      </c>
      <c r="C687" s="434">
        <v>65034</v>
      </c>
      <c r="D687" s="435" t="s">
        <v>5015</v>
      </c>
      <c r="E687" s="436" t="s">
        <v>2901</v>
      </c>
      <c r="F687" s="436">
        <v>1</v>
      </c>
      <c r="G687" s="436">
        <v>10</v>
      </c>
      <c r="H687" s="437">
        <v>4.4640000000000004</v>
      </c>
    </row>
    <row r="688" spans="2:8">
      <c r="B688" s="433">
        <v>0</v>
      </c>
      <c r="C688" s="434" t="s">
        <v>8895</v>
      </c>
      <c r="D688" s="435" t="s">
        <v>5016</v>
      </c>
      <c r="E688" s="436" t="s">
        <v>2901</v>
      </c>
      <c r="F688" s="436">
        <v>1</v>
      </c>
      <c r="G688" s="436">
        <v>10</v>
      </c>
      <c r="H688" s="437">
        <v>4.4640000000000004</v>
      </c>
    </row>
    <row r="689" spans="2:8">
      <c r="B689" s="433">
        <v>0</v>
      </c>
      <c r="C689" s="434" t="s">
        <v>11589</v>
      </c>
      <c r="D689" s="435" t="s">
        <v>5017</v>
      </c>
      <c r="E689" s="436" t="s">
        <v>2901</v>
      </c>
      <c r="F689" s="436">
        <v>1</v>
      </c>
      <c r="G689" s="436">
        <v>10</v>
      </c>
      <c r="H689" s="437">
        <v>4.4640000000000004</v>
      </c>
    </row>
    <row r="690" spans="2:8">
      <c r="B690" s="433">
        <v>0</v>
      </c>
      <c r="C690" s="438" t="s">
        <v>11590</v>
      </c>
      <c r="D690" s="439" t="s">
        <v>5018</v>
      </c>
      <c r="E690" s="440" t="s">
        <v>2901</v>
      </c>
      <c r="F690" s="440">
        <v>1</v>
      </c>
      <c r="G690" s="440">
        <v>10</v>
      </c>
      <c r="H690" s="441">
        <v>8.8919999999999995</v>
      </c>
    </row>
    <row r="691" spans="2:8">
      <c r="B691" s="433"/>
      <c r="C691" s="2230" t="s">
        <v>5019</v>
      </c>
      <c r="D691" s="2230"/>
      <c r="E691" s="2230"/>
      <c r="F691" s="2230"/>
      <c r="G691" s="2230"/>
      <c r="H691" s="2231"/>
    </row>
    <row r="692" spans="2:8">
      <c r="B692" s="433">
        <v>0</v>
      </c>
      <c r="C692" s="442" t="s">
        <v>8896</v>
      </c>
      <c r="D692" s="443" t="s">
        <v>5020</v>
      </c>
      <c r="E692" s="444" t="s">
        <v>2901</v>
      </c>
      <c r="F692" s="444">
        <v>1</v>
      </c>
      <c r="G692" s="444">
        <v>100</v>
      </c>
      <c r="H692" s="445">
        <v>2.58</v>
      </c>
    </row>
    <row r="693" spans="2:8">
      <c r="B693" s="433">
        <v>0</v>
      </c>
      <c r="C693" s="434" t="s">
        <v>8897</v>
      </c>
      <c r="D693" s="435" t="s">
        <v>5021</v>
      </c>
      <c r="E693" s="436" t="s">
        <v>2901</v>
      </c>
      <c r="F693" s="436">
        <v>1</v>
      </c>
      <c r="G693" s="436">
        <v>100</v>
      </c>
      <c r="H693" s="437">
        <v>2.2919999999999998</v>
      </c>
    </row>
    <row r="694" spans="2:8">
      <c r="B694" s="433">
        <v>0</v>
      </c>
      <c r="C694" s="434" t="s">
        <v>8898</v>
      </c>
      <c r="D694" s="435" t="s">
        <v>5022</v>
      </c>
      <c r="E694" s="436" t="s">
        <v>2901</v>
      </c>
      <c r="F694" s="436">
        <v>1</v>
      </c>
      <c r="G694" s="436">
        <v>100</v>
      </c>
      <c r="H694" s="437">
        <v>2.1480000000000001</v>
      </c>
    </row>
    <row r="695" spans="2:8">
      <c r="B695" s="433">
        <v>0</v>
      </c>
      <c r="C695" s="434" t="s">
        <v>8899</v>
      </c>
      <c r="D695" s="435" t="s">
        <v>5023</v>
      </c>
      <c r="E695" s="436" t="s">
        <v>2901</v>
      </c>
      <c r="F695" s="436">
        <v>1</v>
      </c>
      <c r="G695" s="436">
        <v>100</v>
      </c>
      <c r="H695" s="437">
        <v>4.8479999999999999</v>
      </c>
    </row>
    <row r="696" spans="2:8">
      <c r="B696" s="433">
        <v>0</v>
      </c>
      <c r="C696" s="434" t="s">
        <v>8900</v>
      </c>
      <c r="D696" s="435" t="s">
        <v>5024</v>
      </c>
      <c r="E696" s="436" t="s">
        <v>2901</v>
      </c>
      <c r="F696" s="436">
        <v>1</v>
      </c>
      <c r="G696" s="436">
        <v>100</v>
      </c>
      <c r="H696" s="437">
        <v>4.8479999999999999</v>
      </c>
    </row>
    <row r="697" spans="2:8">
      <c r="B697" s="433">
        <v>0</v>
      </c>
      <c r="C697" s="434" t="s">
        <v>8901</v>
      </c>
      <c r="D697" s="435" t="s">
        <v>5025</v>
      </c>
      <c r="E697" s="436" t="s">
        <v>2901</v>
      </c>
      <c r="F697" s="436">
        <v>1</v>
      </c>
      <c r="G697" s="436">
        <v>100</v>
      </c>
      <c r="H697" s="437">
        <v>4.8479999999999999</v>
      </c>
    </row>
    <row r="698" spans="2:8">
      <c r="B698" s="433">
        <v>0</v>
      </c>
      <c r="C698" s="434" t="s">
        <v>8902</v>
      </c>
      <c r="D698" s="435" t="s">
        <v>5026</v>
      </c>
      <c r="E698" s="436" t="s">
        <v>2901</v>
      </c>
      <c r="F698" s="436">
        <v>1</v>
      </c>
      <c r="G698" s="436">
        <v>100</v>
      </c>
      <c r="H698" s="437">
        <v>2.58</v>
      </c>
    </row>
    <row r="699" spans="2:8">
      <c r="B699" s="433">
        <v>0</v>
      </c>
      <c r="C699" s="434" t="s">
        <v>8903</v>
      </c>
      <c r="D699" s="435" t="s">
        <v>5027</v>
      </c>
      <c r="E699" s="436" t="s">
        <v>2901</v>
      </c>
      <c r="F699" s="436">
        <v>1</v>
      </c>
      <c r="G699" s="436">
        <v>100</v>
      </c>
      <c r="H699" s="437">
        <v>2.2919999999999998</v>
      </c>
    </row>
    <row r="700" spans="2:8">
      <c r="B700" s="433">
        <v>0</v>
      </c>
      <c r="C700" s="434" t="s">
        <v>8904</v>
      </c>
      <c r="D700" s="435" t="s">
        <v>5028</v>
      </c>
      <c r="E700" s="436" t="s">
        <v>2901</v>
      </c>
      <c r="F700" s="436">
        <v>1</v>
      </c>
      <c r="G700" s="436">
        <v>100</v>
      </c>
      <c r="H700" s="437">
        <v>2.1480000000000001</v>
      </c>
    </row>
    <row r="701" spans="2:8">
      <c r="B701" s="433">
        <v>0</v>
      </c>
      <c r="C701" s="434" t="s">
        <v>8893</v>
      </c>
      <c r="D701" s="435" t="s">
        <v>5012</v>
      </c>
      <c r="E701" s="436" t="s">
        <v>2901</v>
      </c>
      <c r="F701" s="436">
        <v>1</v>
      </c>
      <c r="G701" s="436">
        <v>10</v>
      </c>
      <c r="H701" s="437">
        <v>3.8640000000000003</v>
      </c>
    </row>
    <row r="702" spans="2:8">
      <c r="B702" s="433">
        <v>0</v>
      </c>
      <c r="C702" s="438" t="s">
        <v>11591</v>
      </c>
      <c r="D702" s="439" t="s">
        <v>5029</v>
      </c>
      <c r="E702" s="440" t="s">
        <v>2901</v>
      </c>
      <c r="F702" s="440">
        <v>1</v>
      </c>
      <c r="G702" s="440">
        <v>10</v>
      </c>
      <c r="H702" s="441">
        <v>16.884</v>
      </c>
    </row>
    <row r="703" spans="2:8">
      <c r="B703" s="433">
        <v>0</v>
      </c>
      <c r="C703" s="438" t="s">
        <v>11592</v>
      </c>
      <c r="D703" s="439" t="s">
        <v>5030</v>
      </c>
      <c r="E703" s="440" t="s">
        <v>2901</v>
      </c>
      <c r="F703" s="440">
        <v>1</v>
      </c>
      <c r="G703" s="440">
        <v>10</v>
      </c>
      <c r="H703" s="441">
        <v>24.047999999999998</v>
      </c>
    </row>
    <row r="704" spans="2:8">
      <c r="B704" s="433">
        <v>0</v>
      </c>
      <c r="C704" s="438" t="s">
        <v>8905</v>
      </c>
      <c r="D704" s="439" t="s">
        <v>5031</v>
      </c>
      <c r="E704" s="440" t="s">
        <v>2901</v>
      </c>
      <c r="F704" s="440">
        <v>1</v>
      </c>
      <c r="G704" s="440">
        <v>40</v>
      </c>
      <c r="H704" s="441">
        <v>11.964</v>
      </c>
    </row>
    <row r="705" spans="2:8">
      <c r="B705" s="433">
        <v>0</v>
      </c>
      <c r="C705" s="438" t="s">
        <v>8666</v>
      </c>
      <c r="D705" s="439" t="s">
        <v>5032</v>
      </c>
      <c r="E705" s="440" t="s">
        <v>2901</v>
      </c>
      <c r="F705" s="440">
        <v>1</v>
      </c>
      <c r="G705" s="440">
        <v>40</v>
      </c>
      <c r="H705" s="441">
        <v>10.152000000000001</v>
      </c>
    </row>
    <row r="706" spans="2:8">
      <c r="B706" s="433">
        <v>0</v>
      </c>
      <c r="C706" s="442" t="s">
        <v>8906</v>
      </c>
      <c r="D706" s="443" t="s">
        <v>5033</v>
      </c>
      <c r="E706" s="444" t="s">
        <v>2901</v>
      </c>
      <c r="F706" s="444">
        <v>1</v>
      </c>
      <c r="G706" s="444">
        <v>40</v>
      </c>
      <c r="H706" s="445">
        <v>8.4480000000000004</v>
      </c>
    </row>
    <row r="707" spans="2:8">
      <c r="B707" s="433"/>
      <c r="C707" s="2230" t="s">
        <v>5034</v>
      </c>
      <c r="D707" s="2230"/>
      <c r="E707" s="2230"/>
      <c r="F707" s="2230"/>
      <c r="G707" s="2230"/>
      <c r="H707" s="2231"/>
    </row>
    <row r="708" spans="2:8">
      <c r="B708" s="433">
        <v>0</v>
      </c>
      <c r="C708" s="442">
        <v>30118</v>
      </c>
      <c r="D708" s="443" t="s">
        <v>5035</v>
      </c>
      <c r="E708" s="444" t="s">
        <v>2901</v>
      </c>
      <c r="F708" s="444">
        <v>1</v>
      </c>
      <c r="G708" s="444">
        <v>80</v>
      </c>
      <c r="H708" s="445">
        <v>4.992</v>
      </c>
    </row>
    <row r="709" spans="2:8">
      <c r="B709" s="433">
        <v>0</v>
      </c>
      <c r="C709" s="442" t="s">
        <v>8907</v>
      </c>
      <c r="D709" s="443" t="s">
        <v>5036</v>
      </c>
      <c r="E709" s="444" t="s">
        <v>2901</v>
      </c>
      <c r="F709" s="444">
        <v>1</v>
      </c>
      <c r="G709" s="444">
        <v>80</v>
      </c>
      <c r="H709" s="445">
        <v>4.992</v>
      </c>
    </row>
    <row r="710" spans="2:8">
      <c r="B710" s="433">
        <v>0</v>
      </c>
      <c r="C710" s="442">
        <v>30121</v>
      </c>
      <c r="D710" s="443" t="s">
        <v>5037</v>
      </c>
      <c r="E710" s="444" t="s">
        <v>2901</v>
      </c>
      <c r="F710" s="444">
        <v>1</v>
      </c>
      <c r="G710" s="444">
        <v>80</v>
      </c>
      <c r="H710" s="445">
        <v>4.992</v>
      </c>
    </row>
    <row r="711" spans="2:8">
      <c r="B711" s="433">
        <v>0</v>
      </c>
      <c r="C711" s="442">
        <v>30122</v>
      </c>
      <c r="D711" s="443" t="s">
        <v>5038</v>
      </c>
      <c r="E711" s="444" t="s">
        <v>2901</v>
      </c>
      <c r="F711" s="444">
        <v>1</v>
      </c>
      <c r="G711" s="444">
        <v>80</v>
      </c>
      <c r="H711" s="445">
        <v>4.992</v>
      </c>
    </row>
    <row r="712" spans="2:8">
      <c r="B712" s="433">
        <v>0</v>
      </c>
      <c r="C712" s="442">
        <v>30126</v>
      </c>
      <c r="D712" s="443" t="s">
        <v>5039</v>
      </c>
      <c r="E712" s="444" t="s">
        <v>2901</v>
      </c>
      <c r="F712" s="444">
        <v>1</v>
      </c>
      <c r="G712" s="444">
        <v>80</v>
      </c>
      <c r="H712" s="445">
        <v>6.0239999999999991</v>
      </c>
    </row>
    <row r="713" spans="2:8">
      <c r="B713" s="433">
        <v>0</v>
      </c>
      <c r="C713" s="442">
        <v>30127</v>
      </c>
      <c r="D713" s="443" t="s">
        <v>5040</v>
      </c>
      <c r="E713" s="444" t="s">
        <v>2901</v>
      </c>
      <c r="F713" s="444">
        <v>1</v>
      </c>
      <c r="G713" s="444">
        <v>80</v>
      </c>
      <c r="H713" s="445">
        <v>6.0239999999999991</v>
      </c>
    </row>
    <row r="714" spans="2:8">
      <c r="B714" s="433">
        <v>0</v>
      </c>
      <c r="C714" s="442">
        <v>30128</v>
      </c>
      <c r="D714" s="443" t="s">
        <v>5041</v>
      </c>
      <c r="E714" s="444" t="s">
        <v>2901</v>
      </c>
      <c r="F714" s="444">
        <v>1</v>
      </c>
      <c r="G714" s="444">
        <v>80</v>
      </c>
      <c r="H714" s="445">
        <v>6.0239999999999991</v>
      </c>
    </row>
    <row r="715" spans="2:8">
      <c r="B715" s="433">
        <v>0</v>
      </c>
      <c r="C715" s="442">
        <v>30129</v>
      </c>
      <c r="D715" s="443" t="s">
        <v>5042</v>
      </c>
      <c r="E715" s="444" t="s">
        <v>2901</v>
      </c>
      <c r="F715" s="444">
        <v>1</v>
      </c>
      <c r="G715" s="444">
        <v>80</v>
      </c>
      <c r="H715" s="445">
        <v>5.8320000000000007</v>
      </c>
    </row>
    <row r="716" spans="2:8">
      <c r="B716" s="433"/>
      <c r="C716" s="2230" t="s">
        <v>5043</v>
      </c>
      <c r="D716" s="2230"/>
      <c r="E716" s="2230"/>
      <c r="F716" s="2230"/>
      <c r="G716" s="2230"/>
      <c r="H716" s="2231"/>
    </row>
    <row r="717" spans="2:8">
      <c r="B717" s="433">
        <v>0</v>
      </c>
      <c r="C717" s="442">
        <v>27603</v>
      </c>
      <c r="D717" s="443" t="s">
        <v>5044</v>
      </c>
      <c r="E717" s="444" t="s">
        <v>2901</v>
      </c>
      <c r="F717" s="444">
        <v>1</v>
      </c>
      <c r="G717" s="444">
        <v>5</v>
      </c>
      <c r="H717" s="445">
        <v>88.8</v>
      </c>
    </row>
    <row r="718" spans="2:8">
      <c r="B718" s="433">
        <v>0</v>
      </c>
      <c r="C718" s="442" t="s">
        <v>8908</v>
      </c>
      <c r="D718" s="443" t="s">
        <v>5045</v>
      </c>
      <c r="E718" s="444" t="s">
        <v>2901</v>
      </c>
      <c r="F718" s="444">
        <v>1</v>
      </c>
      <c r="G718" s="444">
        <v>5</v>
      </c>
      <c r="H718" s="445">
        <v>88.8</v>
      </c>
    </row>
    <row r="719" spans="2:8">
      <c r="B719" s="433">
        <v>0</v>
      </c>
      <c r="C719" s="442">
        <v>27606</v>
      </c>
      <c r="D719" s="443" t="s">
        <v>5046</v>
      </c>
      <c r="E719" s="444" t="s">
        <v>2901</v>
      </c>
      <c r="F719" s="444">
        <v>1</v>
      </c>
      <c r="G719" s="444">
        <v>5</v>
      </c>
      <c r="H719" s="445">
        <v>88.8</v>
      </c>
    </row>
    <row r="720" spans="2:8">
      <c r="B720" s="433">
        <v>0</v>
      </c>
      <c r="C720" s="442">
        <v>27621</v>
      </c>
      <c r="D720" s="443" t="s">
        <v>5047</v>
      </c>
      <c r="E720" s="444" t="s">
        <v>2901</v>
      </c>
      <c r="F720" s="444">
        <v>40</v>
      </c>
      <c r="G720" s="444">
        <v>2</v>
      </c>
      <c r="H720" s="445">
        <v>8.5704000000000011</v>
      </c>
    </row>
    <row r="721" spans="2:8">
      <c r="B721" s="433">
        <v>0</v>
      </c>
      <c r="C721" s="442">
        <v>27623</v>
      </c>
      <c r="D721" s="443" t="s">
        <v>5048</v>
      </c>
      <c r="E721" s="444" t="s">
        <v>2901</v>
      </c>
      <c r="F721" s="444">
        <v>40</v>
      </c>
      <c r="G721" s="444">
        <v>2</v>
      </c>
      <c r="H721" s="445">
        <v>8.5704000000000011</v>
      </c>
    </row>
    <row r="722" spans="2:8">
      <c r="B722" s="433"/>
      <c r="C722" s="2230" t="s">
        <v>5049</v>
      </c>
      <c r="D722" s="2230"/>
      <c r="E722" s="2230"/>
      <c r="F722" s="2230"/>
      <c r="G722" s="2230"/>
      <c r="H722" s="2231"/>
    </row>
    <row r="723" spans="2:8">
      <c r="B723" s="433">
        <v>0</v>
      </c>
      <c r="C723" s="442">
        <v>33215</v>
      </c>
      <c r="D723" s="443" t="s">
        <v>11593</v>
      </c>
      <c r="E723" s="444" t="s">
        <v>2901</v>
      </c>
      <c r="F723" s="444">
        <v>1</v>
      </c>
      <c r="G723" s="444">
        <v>5</v>
      </c>
      <c r="H723" s="445">
        <v>78.816000000000003</v>
      </c>
    </row>
    <row r="724" spans="2:8">
      <c r="B724" s="433">
        <v>0</v>
      </c>
      <c r="C724" s="442">
        <v>33212</v>
      </c>
      <c r="D724" s="443" t="s">
        <v>11594</v>
      </c>
      <c r="E724" s="444" t="s">
        <v>2901</v>
      </c>
      <c r="F724" s="444">
        <v>1</v>
      </c>
      <c r="G724" s="444">
        <v>5</v>
      </c>
      <c r="H724" s="445">
        <v>78.816000000000003</v>
      </c>
    </row>
    <row r="725" spans="2:8">
      <c r="B725" s="433">
        <v>0</v>
      </c>
      <c r="C725" s="442">
        <v>33213</v>
      </c>
      <c r="D725" s="443" t="s">
        <v>11595</v>
      </c>
      <c r="E725" s="444" t="s">
        <v>2901</v>
      </c>
      <c r="F725" s="444">
        <v>1</v>
      </c>
      <c r="G725" s="444">
        <v>5</v>
      </c>
      <c r="H725" s="445">
        <v>78.816000000000003</v>
      </c>
    </row>
    <row r="726" spans="2:8">
      <c r="B726" s="433">
        <v>0</v>
      </c>
      <c r="C726" s="442">
        <v>33214</v>
      </c>
      <c r="D726" s="443" t="s">
        <v>11596</v>
      </c>
      <c r="E726" s="444" t="s">
        <v>2901</v>
      </c>
      <c r="F726" s="444">
        <v>1</v>
      </c>
      <c r="G726" s="444">
        <v>5</v>
      </c>
      <c r="H726" s="445">
        <v>73.548000000000002</v>
      </c>
    </row>
    <row r="727" spans="2:8">
      <c r="B727" s="433">
        <v>0</v>
      </c>
      <c r="C727" s="442">
        <v>33055</v>
      </c>
      <c r="D727" s="443" t="s">
        <v>5050</v>
      </c>
      <c r="E727" s="444" t="s">
        <v>2901</v>
      </c>
      <c r="F727" s="444">
        <v>40</v>
      </c>
      <c r="G727" s="444">
        <v>2</v>
      </c>
      <c r="H727" s="445">
        <v>7.0440000000000005</v>
      </c>
    </row>
    <row r="728" spans="2:8">
      <c r="B728" s="433">
        <v>0</v>
      </c>
      <c r="C728" s="442" t="s">
        <v>8909</v>
      </c>
      <c r="D728" s="443" t="s">
        <v>5051</v>
      </c>
      <c r="E728" s="444" t="s">
        <v>2901</v>
      </c>
      <c r="F728" s="444">
        <v>40</v>
      </c>
      <c r="G728" s="444">
        <v>2</v>
      </c>
      <c r="H728" s="445">
        <v>7.0440000000000005</v>
      </c>
    </row>
    <row r="729" spans="2:8">
      <c r="B729" s="433">
        <v>0</v>
      </c>
      <c r="C729" s="442">
        <v>33057</v>
      </c>
      <c r="D729" s="443" t="s">
        <v>5052</v>
      </c>
      <c r="E729" s="444" t="s">
        <v>2901</v>
      </c>
      <c r="F729" s="444">
        <v>40</v>
      </c>
      <c r="G729" s="444">
        <v>2</v>
      </c>
      <c r="H729" s="445">
        <v>6.8280000000000003</v>
      </c>
    </row>
    <row r="730" spans="2:8">
      <c r="B730" s="433">
        <v>0</v>
      </c>
      <c r="C730" s="442">
        <v>33058</v>
      </c>
      <c r="D730" s="443" t="s">
        <v>5053</v>
      </c>
      <c r="E730" s="444" t="s">
        <v>2901</v>
      </c>
      <c r="F730" s="444">
        <v>40</v>
      </c>
      <c r="G730" s="444">
        <v>2</v>
      </c>
      <c r="H730" s="445">
        <v>7.0440000000000005</v>
      </c>
    </row>
    <row r="731" spans="2:8">
      <c r="B731" s="433"/>
      <c r="C731" s="2230" t="s">
        <v>5054</v>
      </c>
      <c r="D731" s="2230"/>
      <c r="E731" s="2230"/>
      <c r="F731" s="2230"/>
      <c r="G731" s="2230"/>
      <c r="H731" s="2231"/>
    </row>
    <row r="732" spans="2:8">
      <c r="B732" s="433">
        <v>0</v>
      </c>
      <c r="C732" s="442">
        <v>15012</v>
      </c>
      <c r="D732" s="443" t="s">
        <v>5055</v>
      </c>
      <c r="E732" s="444" t="s">
        <v>2901</v>
      </c>
      <c r="F732" s="444">
        <v>1</v>
      </c>
      <c r="G732" s="444">
        <v>5</v>
      </c>
      <c r="H732" s="445">
        <v>24.6</v>
      </c>
    </row>
    <row r="733" spans="2:8">
      <c r="B733" s="433"/>
      <c r="C733" s="442">
        <v>7000028515</v>
      </c>
      <c r="D733" s="443" t="s">
        <v>5056</v>
      </c>
      <c r="E733" s="444" t="s">
        <v>2901</v>
      </c>
      <c r="F733" s="444">
        <v>1</v>
      </c>
      <c r="G733" s="444">
        <v>25</v>
      </c>
      <c r="H733" s="445">
        <v>10.523999999999999</v>
      </c>
    </row>
    <row r="734" spans="2:8">
      <c r="B734" s="433"/>
      <c r="C734" s="2230" t="s">
        <v>5057</v>
      </c>
      <c r="D734" s="2230"/>
      <c r="E734" s="2230"/>
      <c r="F734" s="2230"/>
      <c r="G734" s="2230"/>
      <c r="H734" s="2231"/>
    </row>
    <row r="735" spans="2:8">
      <c r="B735" s="433">
        <v>0</v>
      </c>
      <c r="C735" s="442" t="s">
        <v>8910</v>
      </c>
      <c r="D735" s="443" t="s">
        <v>5058</v>
      </c>
      <c r="E735" s="444" t="s">
        <v>2901</v>
      </c>
      <c r="F735" s="444">
        <v>1</v>
      </c>
      <c r="G735" s="444">
        <v>40</v>
      </c>
      <c r="H735" s="445">
        <v>3.1920000000000002</v>
      </c>
    </row>
    <row r="736" spans="2:8">
      <c r="B736" s="433">
        <v>0</v>
      </c>
      <c r="C736" s="434" t="s">
        <v>8911</v>
      </c>
      <c r="D736" s="435" t="s">
        <v>5059</v>
      </c>
      <c r="E736" s="436" t="s">
        <v>2901</v>
      </c>
      <c r="F736" s="436">
        <v>1</v>
      </c>
      <c r="G736" s="436">
        <v>40</v>
      </c>
      <c r="H736" s="437">
        <v>3.8279999999999998</v>
      </c>
    </row>
    <row r="737" spans="2:8">
      <c r="B737" s="433">
        <v>0</v>
      </c>
      <c r="C737" s="434" t="s">
        <v>9348</v>
      </c>
      <c r="D737" s="435" t="s">
        <v>5060</v>
      </c>
      <c r="E737" s="436" t="s">
        <v>2901</v>
      </c>
      <c r="F737" s="436">
        <v>1</v>
      </c>
      <c r="G737" s="436">
        <v>40</v>
      </c>
      <c r="H737" s="437">
        <v>4.1880000000000006</v>
      </c>
    </row>
    <row r="738" spans="2:8">
      <c r="B738" s="433">
        <v>0</v>
      </c>
      <c r="C738" s="434" t="s">
        <v>8912</v>
      </c>
      <c r="D738" s="435" t="s">
        <v>5061</v>
      </c>
      <c r="E738" s="436" t="s">
        <v>2901</v>
      </c>
      <c r="F738" s="436">
        <v>1</v>
      </c>
      <c r="G738" s="436">
        <v>40</v>
      </c>
      <c r="H738" s="437">
        <v>4.1880000000000006</v>
      </c>
    </row>
    <row r="739" spans="2:8">
      <c r="B739" s="433">
        <v>0</v>
      </c>
      <c r="C739" s="434" t="s">
        <v>8913</v>
      </c>
      <c r="D739" s="435" t="s">
        <v>5062</v>
      </c>
      <c r="E739" s="436" t="s">
        <v>2901</v>
      </c>
      <c r="F739" s="436">
        <v>1</v>
      </c>
      <c r="G739" s="436">
        <v>10</v>
      </c>
      <c r="H739" s="437">
        <v>5.3159999999999998</v>
      </c>
    </row>
    <row r="740" spans="2:8">
      <c r="B740" s="433">
        <v>0</v>
      </c>
      <c r="C740" s="434" t="s">
        <v>11597</v>
      </c>
      <c r="D740" s="435" t="s">
        <v>5063</v>
      </c>
      <c r="E740" s="436" t="s">
        <v>2901</v>
      </c>
      <c r="F740" s="436">
        <v>1</v>
      </c>
      <c r="G740" s="436">
        <v>40</v>
      </c>
      <c r="H740" s="437">
        <v>7.0440000000000005</v>
      </c>
    </row>
    <row r="741" spans="2:8">
      <c r="B741" s="433"/>
      <c r="C741" s="2230" t="s">
        <v>5064</v>
      </c>
      <c r="D741" s="2230"/>
      <c r="E741" s="2230"/>
      <c r="F741" s="2230"/>
      <c r="G741" s="2230"/>
      <c r="H741" s="2231"/>
    </row>
    <row r="742" spans="2:8">
      <c r="B742" s="433">
        <v>0</v>
      </c>
      <c r="C742" s="434" t="s">
        <v>8914</v>
      </c>
      <c r="D742" s="435" t="s">
        <v>5065</v>
      </c>
      <c r="E742" s="436" t="s">
        <v>2901</v>
      </c>
      <c r="F742" s="436">
        <v>1</v>
      </c>
      <c r="G742" s="436">
        <v>10</v>
      </c>
      <c r="H742" s="437">
        <v>19.895999999999997</v>
      </c>
    </row>
    <row r="743" spans="2:8">
      <c r="B743" s="433">
        <v>0</v>
      </c>
      <c r="C743" s="434" t="s">
        <v>8915</v>
      </c>
      <c r="D743" s="435" t="s">
        <v>5066</v>
      </c>
      <c r="E743" s="436" t="s">
        <v>2901</v>
      </c>
      <c r="F743" s="436">
        <v>1</v>
      </c>
      <c r="G743" s="436">
        <v>10</v>
      </c>
      <c r="H743" s="437">
        <v>19.895999999999997</v>
      </c>
    </row>
    <row r="744" spans="2:8">
      <c r="B744" s="433">
        <v>0</v>
      </c>
      <c r="C744" s="434" t="s">
        <v>8916</v>
      </c>
      <c r="D744" s="435" t="s">
        <v>5067</v>
      </c>
      <c r="E744" s="436" t="s">
        <v>2901</v>
      </c>
      <c r="F744" s="436">
        <v>1</v>
      </c>
      <c r="G744" s="436">
        <v>10</v>
      </c>
      <c r="H744" s="437">
        <v>19.895999999999997</v>
      </c>
    </row>
    <row r="745" spans="2:8">
      <c r="B745" s="433"/>
      <c r="C745" s="2230" t="s">
        <v>5068</v>
      </c>
      <c r="D745" s="2230"/>
      <c r="E745" s="2230"/>
      <c r="F745" s="2230"/>
      <c r="G745" s="2230"/>
      <c r="H745" s="2231"/>
    </row>
    <row r="746" spans="2:8">
      <c r="B746" s="433">
        <v>0</v>
      </c>
      <c r="C746" s="434" t="s">
        <v>8917</v>
      </c>
      <c r="D746" s="435" t="s">
        <v>5069</v>
      </c>
      <c r="E746" s="436" t="s">
        <v>2901</v>
      </c>
      <c r="F746" s="436">
        <v>1</v>
      </c>
      <c r="G746" s="436">
        <v>10</v>
      </c>
      <c r="H746" s="437">
        <v>18.143999999999998</v>
      </c>
    </row>
    <row r="747" spans="2:8">
      <c r="B747" s="433">
        <v>0</v>
      </c>
      <c r="C747" s="434" t="s">
        <v>8918</v>
      </c>
      <c r="D747" s="435" t="s">
        <v>5070</v>
      </c>
      <c r="E747" s="436" t="s">
        <v>2901</v>
      </c>
      <c r="F747" s="436">
        <v>1</v>
      </c>
      <c r="G747" s="436">
        <v>10</v>
      </c>
      <c r="H747" s="437">
        <v>21.504000000000001</v>
      </c>
    </row>
    <row r="748" spans="2:8">
      <c r="B748" s="433"/>
      <c r="C748" s="2230" t="s">
        <v>5071</v>
      </c>
      <c r="D748" s="2230"/>
      <c r="E748" s="2230"/>
      <c r="F748" s="2230"/>
      <c r="G748" s="2230"/>
      <c r="H748" s="2231"/>
    </row>
    <row r="749" spans="2:8">
      <c r="B749" s="433">
        <v>0</v>
      </c>
      <c r="C749" s="434" t="s">
        <v>8919</v>
      </c>
      <c r="D749" s="435" t="s">
        <v>5072</v>
      </c>
      <c r="E749" s="436" t="s">
        <v>2901</v>
      </c>
      <c r="F749" s="436">
        <v>1</v>
      </c>
      <c r="G749" s="436">
        <v>10</v>
      </c>
      <c r="H749" s="437">
        <v>19.295999999999999</v>
      </c>
    </row>
    <row r="750" spans="2:8">
      <c r="B750" s="433">
        <v>0</v>
      </c>
      <c r="C750" s="434" t="s">
        <v>8920</v>
      </c>
      <c r="D750" s="435" t="s">
        <v>5073</v>
      </c>
      <c r="E750" s="436" t="s">
        <v>2901</v>
      </c>
      <c r="F750" s="436">
        <v>1</v>
      </c>
      <c r="G750" s="436">
        <v>10</v>
      </c>
      <c r="H750" s="437">
        <v>19.295999999999999</v>
      </c>
    </row>
    <row r="751" spans="2:8">
      <c r="B751" s="433">
        <v>0</v>
      </c>
      <c r="C751" s="434" t="s">
        <v>8921</v>
      </c>
      <c r="D751" s="435" t="s">
        <v>5074</v>
      </c>
      <c r="E751" s="436" t="s">
        <v>2901</v>
      </c>
      <c r="F751" s="436">
        <v>1</v>
      </c>
      <c r="G751" s="436">
        <v>10</v>
      </c>
      <c r="H751" s="437">
        <v>19.295999999999999</v>
      </c>
    </row>
    <row r="752" spans="2:8">
      <c r="B752" s="433">
        <v>0</v>
      </c>
      <c r="C752" s="434" t="s">
        <v>8922</v>
      </c>
      <c r="D752" s="435" t="s">
        <v>5075</v>
      </c>
      <c r="E752" s="436" t="s">
        <v>2901</v>
      </c>
      <c r="F752" s="436">
        <v>1</v>
      </c>
      <c r="G752" s="436">
        <v>10</v>
      </c>
      <c r="H752" s="437">
        <v>19.895999999999997</v>
      </c>
    </row>
    <row r="753" spans="2:8">
      <c r="B753" s="433"/>
      <c r="C753" s="2230" t="s">
        <v>5076</v>
      </c>
      <c r="D753" s="2230"/>
      <c r="E753" s="2230"/>
      <c r="F753" s="2230"/>
      <c r="G753" s="2230"/>
      <c r="H753" s="2231"/>
    </row>
    <row r="754" spans="2:8">
      <c r="B754" s="433">
        <v>0</v>
      </c>
      <c r="C754" s="434" t="s">
        <v>8923</v>
      </c>
      <c r="D754" s="435" t="s">
        <v>5077</v>
      </c>
      <c r="E754" s="436" t="s">
        <v>2901</v>
      </c>
      <c r="F754" s="436">
        <v>1</v>
      </c>
      <c r="G754" s="436">
        <v>8</v>
      </c>
      <c r="H754" s="437">
        <v>24.936</v>
      </c>
    </row>
    <row r="755" spans="2:8">
      <c r="B755" s="433">
        <v>0</v>
      </c>
      <c r="C755" s="434" t="s">
        <v>8924</v>
      </c>
      <c r="D755" s="435" t="s">
        <v>5078</v>
      </c>
      <c r="E755" s="436" t="s">
        <v>2901</v>
      </c>
      <c r="F755" s="436">
        <v>1</v>
      </c>
      <c r="G755" s="436">
        <v>8</v>
      </c>
      <c r="H755" s="437">
        <v>24.252000000000002</v>
      </c>
    </row>
    <row r="756" spans="2:8">
      <c r="B756" s="433"/>
      <c r="C756" s="2230" t="s">
        <v>5079</v>
      </c>
      <c r="D756" s="2230"/>
      <c r="E756" s="2230"/>
      <c r="F756" s="2230"/>
      <c r="G756" s="2230"/>
      <c r="H756" s="2231"/>
    </row>
    <row r="757" spans="2:8">
      <c r="B757" s="433">
        <v>0</v>
      </c>
      <c r="C757" s="434" t="s">
        <v>8925</v>
      </c>
      <c r="D757" s="435" t="s">
        <v>5080</v>
      </c>
      <c r="E757" s="436" t="s">
        <v>2901</v>
      </c>
      <c r="F757" s="436">
        <v>1</v>
      </c>
      <c r="G757" s="436">
        <v>3</v>
      </c>
      <c r="H757" s="437">
        <v>86.531999999999996</v>
      </c>
    </row>
    <row r="758" spans="2:8">
      <c r="B758" s="433">
        <v>0</v>
      </c>
      <c r="C758" s="434" t="s">
        <v>8926</v>
      </c>
      <c r="D758" s="435" t="s">
        <v>5081</v>
      </c>
      <c r="E758" s="436" t="s">
        <v>2901</v>
      </c>
      <c r="F758" s="436">
        <v>1</v>
      </c>
      <c r="G758" s="436">
        <v>3</v>
      </c>
      <c r="H758" s="437">
        <v>84.804000000000002</v>
      </c>
    </row>
    <row r="759" spans="2:8">
      <c r="B759" s="433">
        <v>0</v>
      </c>
      <c r="C759" s="434" t="s">
        <v>8927</v>
      </c>
      <c r="D759" s="435" t="s">
        <v>5082</v>
      </c>
      <c r="E759" s="436" t="s">
        <v>2901</v>
      </c>
      <c r="F759" s="436">
        <v>1</v>
      </c>
      <c r="G759" s="436">
        <v>3</v>
      </c>
      <c r="H759" s="437">
        <v>109.536</v>
      </c>
    </row>
    <row r="760" spans="2:8">
      <c r="B760" s="433"/>
      <c r="C760" s="2230" t="s">
        <v>5083</v>
      </c>
      <c r="D760" s="2230"/>
      <c r="E760" s="2230"/>
      <c r="F760" s="2230"/>
      <c r="G760" s="2230"/>
      <c r="H760" s="2231"/>
    </row>
    <row r="761" spans="2:8">
      <c r="B761" s="433">
        <v>0</v>
      </c>
      <c r="C761" s="434" t="s">
        <v>8640</v>
      </c>
      <c r="D761" s="435" t="s">
        <v>5084</v>
      </c>
      <c r="E761" s="436" t="s">
        <v>2901</v>
      </c>
      <c r="F761" s="436">
        <v>1</v>
      </c>
      <c r="G761" s="436">
        <v>30</v>
      </c>
      <c r="H761" s="437">
        <v>8.652000000000001</v>
      </c>
    </row>
    <row r="762" spans="2:8">
      <c r="B762" s="433">
        <v>0</v>
      </c>
      <c r="C762" s="434" t="s">
        <v>8641</v>
      </c>
      <c r="D762" s="435" t="s">
        <v>5085</v>
      </c>
      <c r="E762" s="436" t="s">
        <v>2901</v>
      </c>
      <c r="F762" s="436">
        <v>1</v>
      </c>
      <c r="G762" s="436">
        <v>20</v>
      </c>
      <c r="H762" s="437">
        <v>14.507999999999999</v>
      </c>
    </row>
    <row r="763" spans="2:8">
      <c r="B763" s="433"/>
      <c r="C763" s="2230" t="s">
        <v>5087</v>
      </c>
      <c r="D763" s="2230"/>
      <c r="E763" s="2230"/>
      <c r="F763" s="2230"/>
      <c r="G763" s="2230"/>
      <c r="H763" s="2231"/>
    </row>
    <row r="764" spans="2:8">
      <c r="B764" s="433">
        <v>0</v>
      </c>
      <c r="C764" s="434">
        <v>64858</v>
      </c>
      <c r="D764" s="435" t="s">
        <v>5088</v>
      </c>
      <c r="E764" s="436" t="s">
        <v>2901</v>
      </c>
      <c r="F764" s="436">
        <v>1</v>
      </c>
      <c r="G764" s="436">
        <v>10</v>
      </c>
      <c r="H764" s="437">
        <v>16.884</v>
      </c>
    </row>
    <row r="765" spans="2:8">
      <c r="B765" s="433">
        <v>0</v>
      </c>
      <c r="C765" s="434">
        <v>64859</v>
      </c>
      <c r="D765" s="435" t="s">
        <v>5089</v>
      </c>
      <c r="E765" s="436" t="s">
        <v>2901</v>
      </c>
      <c r="F765" s="436">
        <v>1</v>
      </c>
      <c r="G765" s="436">
        <v>10</v>
      </c>
      <c r="H765" s="437">
        <v>24.047999999999998</v>
      </c>
    </row>
    <row r="766" spans="2:8">
      <c r="B766" s="433">
        <v>0</v>
      </c>
      <c r="C766" s="2230" t="s">
        <v>5090</v>
      </c>
      <c r="D766" s="2230"/>
      <c r="E766" s="2230"/>
      <c r="F766" s="2230"/>
      <c r="G766" s="2230"/>
      <c r="H766" s="2231"/>
    </row>
    <row r="767" spans="2:8">
      <c r="B767" s="433">
        <v>0</v>
      </c>
      <c r="C767" s="434">
        <v>13778</v>
      </c>
      <c r="D767" s="435" t="s">
        <v>5091</v>
      </c>
      <c r="E767" s="436" t="s">
        <v>2901</v>
      </c>
      <c r="F767" s="436">
        <v>1</v>
      </c>
      <c r="G767" s="436">
        <v>3</v>
      </c>
      <c r="H767" s="437">
        <v>34.415999999999997</v>
      </c>
    </row>
    <row r="768" spans="2:8">
      <c r="B768" s="433">
        <v>0</v>
      </c>
      <c r="C768" s="2230" t="s">
        <v>5092</v>
      </c>
      <c r="D768" s="2230"/>
      <c r="E768" s="2230"/>
      <c r="F768" s="2230"/>
      <c r="G768" s="2230"/>
      <c r="H768" s="2231"/>
    </row>
    <row r="769" spans="2:8">
      <c r="B769" s="433">
        <v>0</v>
      </c>
      <c r="C769" s="434">
        <v>13719</v>
      </c>
      <c r="D769" s="435" t="s">
        <v>5093</v>
      </c>
      <c r="E769" s="436" t="s">
        <v>2901</v>
      </c>
      <c r="F769" s="436">
        <v>1</v>
      </c>
      <c r="G769" s="436">
        <v>3</v>
      </c>
      <c r="H769" s="437">
        <v>36.887999999999998</v>
      </c>
    </row>
    <row r="770" spans="2:8">
      <c r="B770" s="433">
        <v>0</v>
      </c>
      <c r="C770" s="434">
        <v>13741</v>
      </c>
      <c r="D770" s="435" t="s">
        <v>5094</v>
      </c>
      <c r="E770" s="436" t="s">
        <v>2901</v>
      </c>
      <c r="F770" s="436">
        <v>1</v>
      </c>
      <c r="G770" s="436">
        <v>8</v>
      </c>
      <c r="H770" s="437">
        <v>24.252000000000002</v>
      </c>
    </row>
    <row r="771" spans="2:8">
      <c r="B771" s="433">
        <v>0</v>
      </c>
      <c r="C771" s="2230" t="s">
        <v>5095</v>
      </c>
      <c r="D771" s="2230"/>
      <c r="E771" s="2230"/>
      <c r="F771" s="2230"/>
      <c r="G771" s="2230"/>
      <c r="H771" s="2231"/>
    </row>
    <row r="772" spans="2:8">
      <c r="B772" s="433">
        <v>0</v>
      </c>
      <c r="C772" s="434">
        <v>64659</v>
      </c>
      <c r="D772" s="435" t="s">
        <v>5096</v>
      </c>
      <c r="E772" s="436" t="s">
        <v>2901</v>
      </c>
      <c r="F772" s="436">
        <v>1</v>
      </c>
      <c r="G772" s="436">
        <v>3</v>
      </c>
      <c r="H772" s="437">
        <v>1.26</v>
      </c>
    </row>
    <row r="773" spans="2:8">
      <c r="B773" s="433">
        <v>0</v>
      </c>
      <c r="C773" s="2230" t="s">
        <v>5097</v>
      </c>
      <c r="D773" s="2230"/>
      <c r="E773" s="2230"/>
      <c r="F773" s="2230"/>
      <c r="G773" s="2230"/>
      <c r="H773" s="2231"/>
    </row>
    <row r="774" spans="2:8">
      <c r="B774" s="433">
        <v>0</v>
      </c>
      <c r="C774" s="434" t="s">
        <v>8920</v>
      </c>
      <c r="D774" s="435" t="s">
        <v>5073</v>
      </c>
      <c r="E774" s="436" t="s">
        <v>2901</v>
      </c>
      <c r="F774" s="436">
        <v>1</v>
      </c>
      <c r="G774" s="436">
        <v>10</v>
      </c>
      <c r="H774" s="437">
        <v>19.295999999999999</v>
      </c>
    </row>
    <row r="775" spans="2:8">
      <c r="B775" s="433">
        <v>0</v>
      </c>
      <c r="C775" s="2230" t="s">
        <v>5098</v>
      </c>
      <c r="D775" s="2230"/>
      <c r="E775" s="2230"/>
      <c r="F775" s="2230"/>
      <c r="G775" s="2230"/>
      <c r="H775" s="2231"/>
    </row>
    <row r="776" spans="2:8">
      <c r="B776" s="433">
        <v>0</v>
      </c>
      <c r="C776" s="434">
        <v>33055</v>
      </c>
      <c r="D776" s="435" t="s">
        <v>5050</v>
      </c>
      <c r="E776" s="436" t="s">
        <v>2901</v>
      </c>
      <c r="F776" s="436">
        <v>40</v>
      </c>
      <c r="G776" s="436">
        <v>2</v>
      </c>
      <c r="H776" s="437">
        <v>7.0739999999999998</v>
      </c>
    </row>
    <row r="777" spans="2:8">
      <c r="B777" s="433">
        <v>0</v>
      </c>
      <c r="C777" s="2230" t="s">
        <v>5099</v>
      </c>
      <c r="D777" s="2230"/>
      <c r="E777" s="2230"/>
      <c r="F777" s="2230"/>
      <c r="G777" s="2230"/>
      <c r="H777" s="2231"/>
    </row>
    <row r="778" spans="2:8">
      <c r="B778" s="433">
        <v>0</v>
      </c>
      <c r="C778" s="434">
        <v>65334</v>
      </c>
      <c r="D778" s="435" t="s">
        <v>5100</v>
      </c>
      <c r="E778" s="436" t="s">
        <v>2901</v>
      </c>
      <c r="F778" s="436">
        <v>1</v>
      </c>
      <c r="G778" s="436">
        <v>3</v>
      </c>
      <c r="H778" s="437">
        <v>4.476</v>
      </c>
    </row>
    <row r="779" spans="2:8">
      <c r="B779" s="433">
        <v>0</v>
      </c>
      <c r="C779" s="434">
        <v>65336</v>
      </c>
      <c r="D779" s="435" t="s">
        <v>5101</v>
      </c>
      <c r="E779" s="436" t="s">
        <v>2901</v>
      </c>
      <c r="F779" s="436">
        <v>1</v>
      </c>
      <c r="G779" s="436">
        <v>3</v>
      </c>
      <c r="H779" s="437">
        <v>4.2720000000000002</v>
      </c>
    </row>
    <row r="780" spans="2:8">
      <c r="B780" s="433">
        <v>0</v>
      </c>
      <c r="C780" s="434">
        <v>63329</v>
      </c>
      <c r="D780" s="435" t="s">
        <v>5102</v>
      </c>
      <c r="E780" s="436" t="s">
        <v>2901</v>
      </c>
      <c r="F780" s="436">
        <v>1</v>
      </c>
      <c r="G780" s="436">
        <v>3</v>
      </c>
      <c r="H780" s="437">
        <v>0.44400000000000001</v>
      </c>
    </row>
    <row r="781" spans="2:8">
      <c r="B781" s="433">
        <v>0</v>
      </c>
      <c r="C781" s="434">
        <v>63337</v>
      </c>
      <c r="D781" s="435" t="s">
        <v>5103</v>
      </c>
      <c r="E781" s="436" t="s">
        <v>2901</v>
      </c>
      <c r="F781" s="436">
        <v>1</v>
      </c>
      <c r="G781" s="436">
        <v>3</v>
      </c>
      <c r="H781" s="437">
        <v>0.42</v>
      </c>
    </row>
    <row r="782" spans="2:8">
      <c r="B782" s="433">
        <v>0</v>
      </c>
      <c r="C782" s="434">
        <v>63339</v>
      </c>
      <c r="D782" s="435" t="s">
        <v>5104</v>
      </c>
      <c r="E782" s="436" t="s">
        <v>2901</v>
      </c>
      <c r="F782" s="436">
        <v>1</v>
      </c>
      <c r="G782" s="436">
        <v>3</v>
      </c>
      <c r="H782" s="437">
        <v>0.42</v>
      </c>
    </row>
    <row r="783" spans="2:8">
      <c r="B783" s="433">
        <v>0</v>
      </c>
      <c r="C783" s="2230" t="s">
        <v>5095</v>
      </c>
      <c r="D783" s="2230"/>
      <c r="E783" s="2230"/>
      <c r="F783" s="2230"/>
      <c r="G783" s="2230"/>
      <c r="H783" s="2231"/>
    </row>
    <row r="784" spans="2:8">
      <c r="B784" s="433">
        <v>0</v>
      </c>
      <c r="C784" s="434">
        <v>7447</v>
      </c>
      <c r="D784" s="435" t="s">
        <v>5105</v>
      </c>
      <c r="E784" s="436" t="s">
        <v>2901</v>
      </c>
      <c r="F784" s="436">
        <v>1</v>
      </c>
      <c r="G784" s="436">
        <v>3</v>
      </c>
      <c r="H784" s="437">
        <v>1.788</v>
      </c>
    </row>
    <row r="785" spans="2:8">
      <c r="B785" s="433">
        <v>0</v>
      </c>
      <c r="C785" s="2230" t="s">
        <v>5106</v>
      </c>
      <c r="D785" s="2230"/>
      <c r="E785" s="2230"/>
      <c r="F785" s="2230"/>
      <c r="G785" s="2230"/>
      <c r="H785" s="2231"/>
    </row>
    <row r="786" spans="2:8">
      <c r="B786" s="433">
        <v>0</v>
      </c>
      <c r="C786" s="434">
        <v>61122</v>
      </c>
      <c r="D786" s="435" t="s">
        <v>5086</v>
      </c>
      <c r="E786" s="436" t="s">
        <v>2901</v>
      </c>
      <c r="F786" s="436">
        <v>1</v>
      </c>
      <c r="G786" s="436">
        <v>20</v>
      </c>
      <c r="H786" s="437">
        <v>13.752000000000001</v>
      </c>
    </row>
    <row r="787" spans="2:8">
      <c r="B787" s="433">
        <v>0</v>
      </c>
      <c r="C787" s="2230" t="s">
        <v>7307</v>
      </c>
      <c r="D787" s="2230"/>
      <c r="E787" s="2230"/>
      <c r="F787" s="2230"/>
      <c r="G787" s="2230"/>
      <c r="H787" s="2231"/>
    </row>
    <row r="788" spans="2:8">
      <c r="B788" s="433">
        <v>0</v>
      </c>
      <c r="C788" s="434" t="s">
        <v>7308</v>
      </c>
      <c r="D788" s="435" t="s">
        <v>7309</v>
      </c>
      <c r="E788" s="436" t="s">
        <v>2901</v>
      </c>
      <c r="F788" s="454" t="s">
        <v>1690</v>
      </c>
      <c r="G788" s="436">
        <v>20</v>
      </c>
      <c r="H788" s="437">
        <v>3.6480000000000001</v>
      </c>
    </row>
    <row r="789" spans="2:8">
      <c r="B789" s="433">
        <v>0</v>
      </c>
      <c r="C789" s="434" t="s">
        <v>7310</v>
      </c>
      <c r="D789" s="435" t="s">
        <v>7311</v>
      </c>
      <c r="E789" s="436" t="s">
        <v>2901</v>
      </c>
      <c r="F789" s="454" t="s">
        <v>1690</v>
      </c>
      <c r="G789" s="436">
        <v>23</v>
      </c>
      <c r="H789" s="437">
        <v>1.9320000000000002</v>
      </c>
    </row>
    <row r="790" spans="2:8">
      <c r="B790" s="433">
        <v>0</v>
      </c>
      <c r="C790" s="434" t="s">
        <v>7312</v>
      </c>
      <c r="D790" s="435" t="s">
        <v>7313</v>
      </c>
      <c r="E790" s="436" t="s">
        <v>2901</v>
      </c>
      <c r="F790" s="454" t="s">
        <v>1690</v>
      </c>
      <c r="G790" s="436">
        <v>23</v>
      </c>
      <c r="H790" s="437">
        <v>1.6679999999999999</v>
      </c>
    </row>
    <row r="791" spans="2:8">
      <c r="B791" s="433">
        <v>0</v>
      </c>
      <c r="C791" s="434" t="s">
        <v>7314</v>
      </c>
      <c r="D791" s="435" t="s">
        <v>7315</v>
      </c>
      <c r="E791" s="436" t="s">
        <v>2901</v>
      </c>
      <c r="F791" s="454" t="s">
        <v>1690</v>
      </c>
      <c r="G791" s="436">
        <v>30</v>
      </c>
      <c r="H791" s="437">
        <v>2.6880000000000002</v>
      </c>
    </row>
    <row r="792" spans="2:8">
      <c r="B792" s="433">
        <v>0</v>
      </c>
      <c r="C792" s="434" t="s">
        <v>7316</v>
      </c>
      <c r="D792" s="435" t="s">
        <v>7317</v>
      </c>
      <c r="E792" s="436" t="s">
        <v>2901</v>
      </c>
      <c r="F792" s="454" t="s">
        <v>1690</v>
      </c>
      <c r="G792" s="436">
        <v>20</v>
      </c>
      <c r="H792" s="437">
        <v>3.24</v>
      </c>
    </row>
    <row r="793" spans="2:8">
      <c r="B793" s="433">
        <v>0</v>
      </c>
      <c r="C793" s="434" t="s">
        <v>7318</v>
      </c>
      <c r="D793" s="435" t="s">
        <v>7319</v>
      </c>
      <c r="E793" s="436" t="s">
        <v>2901</v>
      </c>
      <c r="F793" s="454" t="s">
        <v>1690</v>
      </c>
      <c r="G793" s="436">
        <v>23</v>
      </c>
      <c r="H793" s="437">
        <v>1.74</v>
      </c>
    </row>
    <row r="794" spans="2:8">
      <c r="B794" s="433">
        <v>0</v>
      </c>
      <c r="C794" s="434" t="s">
        <v>7320</v>
      </c>
      <c r="D794" s="435" t="s">
        <v>7321</v>
      </c>
      <c r="E794" s="436" t="s">
        <v>2901</v>
      </c>
      <c r="F794" s="454" t="s">
        <v>1690</v>
      </c>
      <c r="G794" s="436">
        <v>30</v>
      </c>
      <c r="H794" s="437">
        <v>2.9880000000000004</v>
      </c>
    </row>
    <row r="795" spans="2:8">
      <c r="B795" s="433">
        <v>0</v>
      </c>
      <c r="C795" s="434" t="s">
        <v>7322</v>
      </c>
      <c r="D795" s="435" t="s">
        <v>7323</v>
      </c>
      <c r="E795" s="436" t="s">
        <v>2901</v>
      </c>
      <c r="F795" s="454" t="s">
        <v>1690</v>
      </c>
      <c r="G795" s="436">
        <v>10</v>
      </c>
      <c r="H795" s="437">
        <v>59.231999999999999</v>
      </c>
    </row>
    <row r="796" spans="2:8">
      <c r="B796" s="433">
        <v>0</v>
      </c>
      <c r="C796" s="434" t="s">
        <v>7324</v>
      </c>
      <c r="D796" s="435" t="s">
        <v>7325</v>
      </c>
      <c r="E796" s="436" t="s">
        <v>2901</v>
      </c>
      <c r="F796" s="454" t="s">
        <v>1690</v>
      </c>
      <c r="G796" s="436">
        <v>15</v>
      </c>
      <c r="H796" s="437">
        <v>10.656000000000001</v>
      </c>
    </row>
    <row r="797" spans="2:8">
      <c r="B797" s="433">
        <v>0</v>
      </c>
      <c r="C797" s="434" t="s">
        <v>7326</v>
      </c>
      <c r="D797" s="435" t="s">
        <v>7327</v>
      </c>
      <c r="E797" s="436" t="s">
        <v>2901</v>
      </c>
      <c r="F797" s="454" t="s">
        <v>1690</v>
      </c>
      <c r="G797" s="436">
        <v>10</v>
      </c>
      <c r="H797" s="437">
        <v>60.42</v>
      </c>
    </row>
    <row r="798" spans="2:8">
      <c r="B798" s="433">
        <v>0</v>
      </c>
      <c r="C798" s="434" t="s">
        <v>7328</v>
      </c>
      <c r="D798" s="435" t="s">
        <v>7329</v>
      </c>
      <c r="E798" s="436" t="s">
        <v>2901</v>
      </c>
      <c r="F798" s="454" t="s">
        <v>1690</v>
      </c>
      <c r="G798" s="436">
        <v>20</v>
      </c>
      <c r="H798" s="437">
        <v>22.212000000000003</v>
      </c>
    </row>
    <row r="799" spans="2:8">
      <c r="B799" s="433">
        <v>0</v>
      </c>
      <c r="C799" s="434" t="s">
        <v>7330</v>
      </c>
      <c r="D799" s="435" t="s">
        <v>7331</v>
      </c>
      <c r="E799" s="436" t="s">
        <v>2901</v>
      </c>
      <c r="F799" s="454" t="s">
        <v>1690</v>
      </c>
      <c r="G799" s="436">
        <v>12</v>
      </c>
      <c r="H799" s="437">
        <v>9.4920000000000009</v>
      </c>
    </row>
    <row r="800" spans="2:8">
      <c r="B800" s="433">
        <v>0</v>
      </c>
      <c r="C800" s="434" t="s">
        <v>7332</v>
      </c>
      <c r="D800" s="435" t="s">
        <v>7333</v>
      </c>
      <c r="E800" s="436" t="s">
        <v>2901</v>
      </c>
      <c r="F800" s="454" t="s">
        <v>1690</v>
      </c>
      <c r="G800" s="436">
        <v>10</v>
      </c>
      <c r="H800" s="437">
        <v>55.536000000000001</v>
      </c>
    </row>
    <row r="801" spans="2:8">
      <c r="B801" s="433">
        <v>0</v>
      </c>
      <c r="C801" s="434" t="s">
        <v>7334</v>
      </c>
      <c r="D801" s="435" t="s">
        <v>7335</v>
      </c>
      <c r="E801" s="436" t="s">
        <v>2901</v>
      </c>
      <c r="F801" s="454" t="s">
        <v>1690</v>
      </c>
      <c r="G801" s="436">
        <v>10</v>
      </c>
      <c r="H801" s="437">
        <v>44.424000000000007</v>
      </c>
    </row>
    <row r="802" spans="2:8">
      <c r="B802" s="433">
        <v>0</v>
      </c>
      <c r="C802" s="434" t="s">
        <v>7336</v>
      </c>
      <c r="D802" s="435" t="s">
        <v>7337</v>
      </c>
      <c r="E802" s="436" t="s">
        <v>2901</v>
      </c>
      <c r="F802" s="454" t="s">
        <v>1690</v>
      </c>
      <c r="G802" s="436">
        <v>10</v>
      </c>
      <c r="H802" s="437">
        <v>44.424000000000007</v>
      </c>
    </row>
    <row r="803" spans="2:8">
      <c r="B803" s="433">
        <v>0</v>
      </c>
      <c r="C803" s="434" t="s">
        <v>7338</v>
      </c>
      <c r="D803" s="435" t="s">
        <v>7339</v>
      </c>
      <c r="E803" s="436" t="s">
        <v>2901</v>
      </c>
      <c r="F803" s="454" t="s">
        <v>1690</v>
      </c>
      <c r="G803" s="436">
        <v>20</v>
      </c>
      <c r="H803" s="437">
        <v>20.004000000000001</v>
      </c>
    </row>
    <row r="804" spans="2:8">
      <c r="B804" s="433">
        <v>0</v>
      </c>
      <c r="C804" s="434" t="s">
        <v>7340</v>
      </c>
      <c r="D804" s="435" t="s">
        <v>7341</v>
      </c>
      <c r="E804" s="436" t="s">
        <v>2901</v>
      </c>
      <c r="F804" s="454" t="s">
        <v>1690</v>
      </c>
      <c r="G804" s="436">
        <v>10</v>
      </c>
      <c r="H804" s="437">
        <v>40.008000000000003</v>
      </c>
    </row>
    <row r="805" spans="2:8">
      <c r="B805" s="433">
        <v>0</v>
      </c>
      <c r="C805" s="434" t="s">
        <v>7342</v>
      </c>
      <c r="D805" s="435" t="s">
        <v>7343</v>
      </c>
      <c r="E805" s="436" t="s">
        <v>2901</v>
      </c>
      <c r="F805" s="454" t="s">
        <v>1690</v>
      </c>
      <c r="G805" s="436">
        <v>10</v>
      </c>
      <c r="H805" s="437">
        <v>37.992000000000004</v>
      </c>
    </row>
    <row r="806" spans="2:8">
      <c r="B806" s="433">
        <v>0</v>
      </c>
      <c r="C806" s="434" t="s">
        <v>7344</v>
      </c>
      <c r="D806" s="435" t="s">
        <v>7345</v>
      </c>
      <c r="E806" s="436" t="s">
        <v>2901</v>
      </c>
      <c r="F806" s="454" t="s">
        <v>1690</v>
      </c>
      <c r="G806" s="436">
        <v>16</v>
      </c>
      <c r="H806" s="437">
        <v>24.995999999999999</v>
      </c>
    </row>
    <row r="807" spans="2:8">
      <c r="B807" s="433">
        <v>0</v>
      </c>
      <c r="C807" s="434" t="s">
        <v>7346</v>
      </c>
      <c r="D807" s="435" t="s">
        <v>7347</v>
      </c>
      <c r="E807" s="436" t="s">
        <v>2901</v>
      </c>
      <c r="F807" s="454" t="s">
        <v>1690</v>
      </c>
      <c r="G807" s="436">
        <v>3</v>
      </c>
      <c r="H807" s="437">
        <v>108.27600000000001</v>
      </c>
    </row>
    <row r="808" spans="2:8">
      <c r="B808" s="433">
        <v>0</v>
      </c>
      <c r="C808" s="434" t="s">
        <v>7348</v>
      </c>
      <c r="D808" s="435" t="s">
        <v>7349</v>
      </c>
      <c r="E808" s="436" t="s">
        <v>2901</v>
      </c>
      <c r="F808" s="454" t="s">
        <v>1690</v>
      </c>
      <c r="G808" s="436">
        <v>12</v>
      </c>
      <c r="H808" s="437">
        <v>9.2520000000000007</v>
      </c>
    </row>
    <row r="809" spans="2:8">
      <c r="B809" s="433">
        <v>0</v>
      </c>
      <c r="C809" s="434" t="s">
        <v>7350</v>
      </c>
      <c r="D809" s="435" t="s">
        <v>7351</v>
      </c>
      <c r="E809" s="436" t="s">
        <v>2901</v>
      </c>
      <c r="F809" s="454" t="s">
        <v>1690</v>
      </c>
      <c r="G809" s="436">
        <v>12</v>
      </c>
      <c r="H809" s="437">
        <v>8.3280000000000012</v>
      </c>
    </row>
    <row r="810" spans="2:8">
      <c r="B810" s="433">
        <v>0</v>
      </c>
      <c r="C810" s="434" t="s">
        <v>7352</v>
      </c>
      <c r="D810" s="435" t="s">
        <v>7353</v>
      </c>
      <c r="E810" s="436" t="s">
        <v>2901</v>
      </c>
      <c r="F810" s="454" t="s">
        <v>1690</v>
      </c>
      <c r="G810" s="436">
        <v>12</v>
      </c>
      <c r="H810" s="437">
        <v>7.9079999999999995</v>
      </c>
    </row>
    <row r="811" spans="2:8">
      <c r="B811" s="433">
        <v>0</v>
      </c>
      <c r="C811" s="434" t="s">
        <v>7354</v>
      </c>
      <c r="D811" s="435" t="s">
        <v>7355</v>
      </c>
      <c r="E811" s="436" t="s">
        <v>2901</v>
      </c>
      <c r="F811" s="454" t="s">
        <v>1690</v>
      </c>
      <c r="G811" s="436">
        <v>10</v>
      </c>
      <c r="H811" s="437">
        <v>47.484000000000002</v>
      </c>
    </row>
    <row r="812" spans="2:8">
      <c r="B812" s="433">
        <v>0</v>
      </c>
      <c r="C812" s="434" t="s">
        <v>7356</v>
      </c>
      <c r="D812" s="435" t="s">
        <v>7357</v>
      </c>
      <c r="E812" s="436" t="s">
        <v>2901</v>
      </c>
      <c r="F812" s="454" t="s">
        <v>1690</v>
      </c>
      <c r="G812" s="436">
        <v>10</v>
      </c>
      <c r="H812" s="437">
        <v>50.004000000000005</v>
      </c>
    </row>
    <row r="813" spans="2:8">
      <c r="B813" s="433">
        <v>0</v>
      </c>
      <c r="C813" s="434" t="s">
        <v>7358</v>
      </c>
      <c r="D813" s="435" t="s">
        <v>7359</v>
      </c>
      <c r="E813" s="436" t="s">
        <v>2901</v>
      </c>
      <c r="F813" s="454" t="s">
        <v>1690</v>
      </c>
      <c r="G813" s="436">
        <v>12</v>
      </c>
      <c r="H813" s="437">
        <v>8.532</v>
      </c>
    </row>
    <row r="814" spans="2:8">
      <c r="B814" s="433">
        <v>0</v>
      </c>
      <c r="C814" s="434" t="s">
        <v>7360</v>
      </c>
      <c r="D814" s="435" t="s">
        <v>7361</v>
      </c>
      <c r="E814" s="436" t="s">
        <v>2901</v>
      </c>
      <c r="F814" s="454" t="s">
        <v>1690</v>
      </c>
      <c r="G814" s="436">
        <v>12</v>
      </c>
      <c r="H814" s="437">
        <v>5.0760000000000005</v>
      </c>
    </row>
    <row r="815" spans="2:8">
      <c r="B815" s="433">
        <v>0</v>
      </c>
      <c r="C815" s="434" t="s">
        <v>7362</v>
      </c>
      <c r="D815" s="435" t="s">
        <v>7363</v>
      </c>
      <c r="E815" s="436" t="s">
        <v>2901</v>
      </c>
      <c r="F815" s="454" t="s">
        <v>1690</v>
      </c>
      <c r="G815" s="436">
        <v>12</v>
      </c>
      <c r="H815" s="437">
        <v>11.843999999999999</v>
      </c>
    </row>
    <row r="816" spans="2:8">
      <c r="B816" s="433">
        <v>0</v>
      </c>
      <c r="C816" s="434" t="s">
        <v>7364</v>
      </c>
      <c r="D816" s="435" t="s">
        <v>7365</v>
      </c>
      <c r="E816" s="436" t="s">
        <v>2901</v>
      </c>
      <c r="F816" s="454" t="s">
        <v>1690</v>
      </c>
      <c r="G816" s="436">
        <v>12</v>
      </c>
      <c r="H816" s="437">
        <v>10.656000000000001</v>
      </c>
    </row>
    <row r="817" spans="2:8">
      <c r="B817" s="433">
        <v>0</v>
      </c>
      <c r="C817" s="434" t="s">
        <v>7366</v>
      </c>
      <c r="D817" s="435" t="s">
        <v>7367</v>
      </c>
      <c r="E817" s="436" t="s">
        <v>2901</v>
      </c>
      <c r="F817" s="454" t="s">
        <v>1690</v>
      </c>
      <c r="G817" s="436">
        <v>12</v>
      </c>
      <c r="H817" s="437">
        <v>10.139999999999999</v>
      </c>
    </row>
    <row r="818" spans="2:8">
      <c r="B818" s="433">
        <v>0</v>
      </c>
      <c r="C818" s="434" t="s">
        <v>7368</v>
      </c>
      <c r="D818" s="435" t="s">
        <v>7369</v>
      </c>
      <c r="E818" s="436" t="s">
        <v>2901</v>
      </c>
      <c r="F818" s="454" t="s">
        <v>1690</v>
      </c>
      <c r="G818" s="436">
        <v>2</v>
      </c>
      <c r="H818" s="437">
        <v>102.768</v>
      </c>
    </row>
    <row r="819" spans="2:8">
      <c r="B819" s="433">
        <v>0</v>
      </c>
      <c r="C819" s="434" t="s">
        <v>7370</v>
      </c>
      <c r="D819" s="435" t="s">
        <v>7371</v>
      </c>
      <c r="E819" s="436" t="s">
        <v>2901</v>
      </c>
      <c r="F819" s="454" t="s">
        <v>1690</v>
      </c>
      <c r="G819" s="436">
        <v>20</v>
      </c>
      <c r="H819" s="437">
        <v>21.876000000000001</v>
      </c>
    </row>
    <row r="820" spans="2:8">
      <c r="B820" s="433">
        <v>0</v>
      </c>
      <c r="C820" s="434" t="s">
        <v>7372</v>
      </c>
      <c r="D820" s="435" t="s">
        <v>7373</v>
      </c>
      <c r="E820" s="436" t="s">
        <v>2901</v>
      </c>
      <c r="F820" s="454" t="s">
        <v>1690</v>
      </c>
      <c r="G820" s="436">
        <v>2</v>
      </c>
      <c r="H820" s="437">
        <v>70.00800000000001</v>
      </c>
    </row>
    <row r="821" spans="2:8">
      <c r="B821" s="433">
        <v>0</v>
      </c>
      <c r="C821" s="434" t="s">
        <v>7374</v>
      </c>
      <c r="D821" s="435" t="s">
        <v>7375</v>
      </c>
      <c r="E821" s="436" t="s">
        <v>2901</v>
      </c>
      <c r="F821" s="454" t="s">
        <v>1690</v>
      </c>
      <c r="G821" s="436">
        <v>14</v>
      </c>
      <c r="H821" s="437">
        <v>13.343999999999999</v>
      </c>
    </row>
    <row r="822" spans="2:8">
      <c r="B822" s="433">
        <v>0</v>
      </c>
      <c r="C822" s="434" t="s">
        <v>7376</v>
      </c>
      <c r="D822" s="435" t="s">
        <v>7377</v>
      </c>
      <c r="E822" s="436" t="s">
        <v>2901</v>
      </c>
      <c r="F822" s="454" t="s">
        <v>1690</v>
      </c>
      <c r="G822" s="436">
        <v>10</v>
      </c>
      <c r="H822" s="437">
        <v>49.98</v>
      </c>
    </row>
    <row r="823" spans="2:8">
      <c r="B823" s="433">
        <v>0</v>
      </c>
      <c r="C823" s="434" t="s">
        <v>7378</v>
      </c>
      <c r="D823" s="435" t="s">
        <v>7379</v>
      </c>
      <c r="E823" s="436" t="s">
        <v>2901</v>
      </c>
      <c r="F823" s="454" t="s">
        <v>1690</v>
      </c>
      <c r="G823" s="436">
        <v>2</v>
      </c>
      <c r="H823" s="437">
        <v>77.748000000000005</v>
      </c>
    </row>
    <row r="824" spans="2:8">
      <c r="B824" s="433">
        <v>0</v>
      </c>
      <c r="C824" s="434" t="s">
        <v>7380</v>
      </c>
      <c r="D824" s="435" t="s">
        <v>7381</v>
      </c>
      <c r="E824" s="436" t="s">
        <v>2901</v>
      </c>
      <c r="F824" s="454" t="s">
        <v>1690</v>
      </c>
      <c r="G824" s="436">
        <v>1</v>
      </c>
      <c r="H824" s="437">
        <v>75.972000000000008</v>
      </c>
    </row>
    <row r="825" spans="2:8">
      <c r="B825" s="433">
        <v>0</v>
      </c>
      <c r="C825" s="434" t="s">
        <v>7382</v>
      </c>
      <c r="D825" s="435" t="s">
        <v>7383</v>
      </c>
      <c r="E825" s="436" t="s">
        <v>2901</v>
      </c>
      <c r="F825" s="454" t="s">
        <v>1690</v>
      </c>
      <c r="G825" s="436">
        <v>10</v>
      </c>
      <c r="H825" s="437">
        <v>49.763999999999996</v>
      </c>
    </row>
    <row r="826" spans="2:8">
      <c r="B826" s="433">
        <v>0</v>
      </c>
      <c r="C826" s="434" t="s">
        <v>7384</v>
      </c>
      <c r="D826" s="435" t="s">
        <v>7385</v>
      </c>
      <c r="E826" s="436" t="s">
        <v>2901</v>
      </c>
      <c r="F826" s="454" t="s">
        <v>1690</v>
      </c>
      <c r="G826" s="436">
        <v>2</v>
      </c>
      <c r="H826" s="437">
        <v>147.72</v>
      </c>
    </row>
    <row r="827" spans="2:8">
      <c r="B827" s="433">
        <v>0</v>
      </c>
      <c r="C827" s="434" t="s">
        <v>7386</v>
      </c>
      <c r="D827" s="435" t="s">
        <v>7387</v>
      </c>
      <c r="E827" s="436" t="s">
        <v>2901</v>
      </c>
      <c r="F827" s="454" t="s">
        <v>1690</v>
      </c>
      <c r="G827" s="436">
        <v>12</v>
      </c>
      <c r="H827" s="437">
        <v>13.331999999999999</v>
      </c>
    </row>
    <row r="828" spans="2:8">
      <c r="B828" s="433">
        <v>0</v>
      </c>
      <c r="C828" s="434" t="s">
        <v>7388</v>
      </c>
      <c r="D828" s="435" t="s">
        <v>7389</v>
      </c>
      <c r="E828" s="436" t="s">
        <v>2901</v>
      </c>
      <c r="F828" s="454" t="s">
        <v>1690</v>
      </c>
      <c r="G828" s="436">
        <v>6</v>
      </c>
      <c r="H828" s="437">
        <v>19.62</v>
      </c>
    </row>
    <row r="829" spans="2:8">
      <c r="B829" s="433">
        <v>0</v>
      </c>
      <c r="C829" s="434" t="s">
        <v>7390</v>
      </c>
      <c r="D829" s="435" t="s">
        <v>7391</v>
      </c>
      <c r="E829" s="436" t="s">
        <v>2901</v>
      </c>
      <c r="F829" s="454" t="s">
        <v>1690</v>
      </c>
      <c r="G829" s="436">
        <v>12</v>
      </c>
      <c r="H829" s="437">
        <v>10.368</v>
      </c>
    </row>
    <row r="830" spans="2:8">
      <c r="B830" s="433">
        <v>0</v>
      </c>
      <c r="C830" s="434" t="s">
        <v>7392</v>
      </c>
      <c r="D830" s="435" t="s">
        <v>7393</v>
      </c>
      <c r="E830" s="436" t="s">
        <v>2901</v>
      </c>
      <c r="F830" s="454" t="s">
        <v>1690</v>
      </c>
      <c r="G830" s="436">
        <v>12</v>
      </c>
      <c r="H830" s="437">
        <v>11.4</v>
      </c>
    </row>
    <row r="831" spans="2:8">
      <c r="B831" s="433">
        <v>0</v>
      </c>
      <c r="C831" s="434" t="s">
        <v>7394</v>
      </c>
      <c r="D831" s="435" t="s">
        <v>7395</v>
      </c>
      <c r="E831" s="436" t="s">
        <v>2901</v>
      </c>
      <c r="F831" s="454" t="s">
        <v>1690</v>
      </c>
      <c r="G831" s="436">
        <v>10</v>
      </c>
      <c r="H831" s="437">
        <v>56.988</v>
      </c>
    </row>
    <row r="832" spans="2:8">
      <c r="B832" s="433">
        <v>0</v>
      </c>
      <c r="C832" s="434" t="s">
        <v>7396</v>
      </c>
      <c r="D832" s="435" t="s">
        <v>7397</v>
      </c>
      <c r="E832" s="436" t="s">
        <v>2901</v>
      </c>
      <c r="F832" s="454" t="s">
        <v>1690</v>
      </c>
      <c r="G832" s="436">
        <v>10</v>
      </c>
      <c r="H832" s="437">
        <v>54.120000000000005</v>
      </c>
    </row>
    <row r="833" spans="2:8">
      <c r="B833" s="433">
        <v>0</v>
      </c>
      <c r="C833" s="434" t="s">
        <v>7398</v>
      </c>
      <c r="D833" s="435" t="s">
        <v>7399</v>
      </c>
      <c r="E833" s="436" t="s">
        <v>2901</v>
      </c>
      <c r="F833" s="454" t="s">
        <v>1690</v>
      </c>
      <c r="G833" s="436">
        <v>20</v>
      </c>
      <c r="H833" s="437">
        <v>36.095999999999997</v>
      </c>
    </row>
    <row r="834" spans="2:8">
      <c r="B834" s="433">
        <v>0</v>
      </c>
      <c r="C834" s="434" t="s">
        <v>7400</v>
      </c>
      <c r="D834" s="435" t="s">
        <v>7401</v>
      </c>
      <c r="E834" s="436" t="s">
        <v>2901</v>
      </c>
      <c r="F834" s="454" t="s">
        <v>1690</v>
      </c>
      <c r="G834" s="436">
        <v>12</v>
      </c>
      <c r="H834" s="437">
        <v>5.0280000000000005</v>
      </c>
    </row>
    <row r="835" spans="2:8">
      <c r="B835" s="433">
        <v>0</v>
      </c>
      <c r="C835" s="434" t="s">
        <v>7402</v>
      </c>
      <c r="D835" s="435" t="s">
        <v>7403</v>
      </c>
      <c r="E835" s="436" t="s">
        <v>2901</v>
      </c>
      <c r="F835" s="454" t="s">
        <v>1690</v>
      </c>
      <c r="G835" s="436">
        <v>6</v>
      </c>
      <c r="H835" s="437">
        <v>24.587999999999997</v>
      </c>
    </row>
    <row r="836" spans="2:8">
      <c r="B836" s="433">
        <v>0</v>
      </c>
      <c r="C836" s="434" t="s">
        <v>7404</v>
      </c>
      <c r="D836" s="435" t="s">
        <v>7405</v>
      </c>
      <c r="E836" s="436" t="s">
        <v>2901</v>
      </c>
      <c r="F836" s="454" t="s">
        <v>1690</v>
      </c>
      <c r="G836" s="436">
        <v>14</v>
      </c>
      <c r="H836" s="437">
        <v>5.1239999999999997</v>
      </c>
    </row>
    <row r="837" spans="2:8">
      <c r="B837" s="433"/>
      <c r="C837" s="2230" t="s">
        <v>7406</v>
      </c>
      <c r="D837" s="2230"/>
      <c r="E837" s="2230"/>
      <c r="F837" s="2230"/>
      <c r="G837" s="2230"/>
      <c r="H837" s="2231"/>
    </row>
    <row r="838" spans="2:8">
      <c r="B838" s="433">
        <v>0</v>
      </c>
      <c r="C838" s="434" t="s">
        <v>8614</v>
      </c>
      <c r="D838" s="435" t="s">
        <v>7407</v>
      </c>
      <c r="E838" s="436" t="s">
        <v>2901</v>
      </c>
      <c r="F838" s="454" t="s">
        <v>1690</v>
      </c>
      <c r="G838" s="436">
        <v>60</v>
      </c>
      <c r="H838" s="437">
        <v>1.8720000000000001</v>
      </c>
    </row>
    <row r="839" spans="2:8">
      <c r="B839" s="433">
        <v>0</v>
      </c>
      <c r="C839" s="434" t="s">
        <v>8613</v>
      </c>
      <c r="D839" s="435" t="s">
        <v>7408</v>
      </c>
      <c r="E839" s="436" t="s">
        <v>2901</v>
      </c>
      <c r="F839" s="454" t="s">
        <v>1690</v>
      </c>
      <c r="G839" s="436">
        <v>60</v>
      </c>
      <c r="H839" s="437">
        <v>1.8720000000000001</v>
      </c>
    </row>
    <row r="840" spans="2:8">
      <c r="B840" s="433">
        <v>0</v>
      </c>
      <c r="C840" s="434" t="s">
        <v>8928</v>
      </c>
      <c r="D840" s="435" t="s">
        <v>7409</v>
      </c>
      <c r="E840" s="436" t="s">
        <v>2901</v>
      </c>
      <c r="F840" s="454" t="s">
        <v>1690</v>
      </c>
      <c r="G840" s="436">
        <v>60</v>
      </c>
      <c r="H840" s="437">
        <v>1.536</v>
      </c>
    </row>
    <row r="841" spans="2:8">
      <c r="B841" s="433">
        <v>0</v>
      </c>
      <c r="C841" s="434" t="s">
        <v>8739</v>
      </c>
      <c r="D841" s="435" t="s">
        <v>7410</v>
      </c>
      <c r="E841" s="436" t="s">
        <v>2901</v>
      </c>
      <c r="F841" s="454" t="s">
        <v>1690</v>
      </c>
      <c r="G841" s="436">
        <v>60</v>
      </c>
      <c r="H841" s="437">
        <v>2.3519999999999999</v>
      </c>
    </row>
    <row r="842" spans="2:8">
      <c r="B842" s="433">
        <v>0</v>
      </c>
      <c r="C842" s="434" t="s">
        <v>8929</v>
      </c>
      <c r="D842" s="435" t="s">
        <v>7411</v>
      </c>
      <c r="E842" s="436" t="s">
        <v>2901</v>
      </c>
      <c r="F842" s="454" t="s">
        <v>1690</v>
      </c>
      <c r="G842" s="436">
        <v>60</v>
      </c>
      <c r="H842" s="437">
        <v>4.2720000000000002</v>
      </c>
    </row>
    <row r="843" spans="2:8">
      <c r="B843" s="433">
        <v>0</v>
      </c>
      <c r="C843" s="434" t="s">
        <v>8930</v>
      </c>
      <c r="D843" s="435" t="s">
        <v>7412</v>
      </c>
      <c r="E843" s="436" t="s">
        <v>2901</v>
      </c>
      <c r="F843" s="454" t="s">
        <v>1690</v>
      </c>
      <c r="G843" s="436">
        <v>40</v>
      </c>
      <c r="H843" s="437">
        <v>2.2440000000000002</v>
      </c>
    </row>
    <row r="844" spans="2:8">
      <c r="B844" s="433"/>
      <c r="C844" s="2230" t="s">
        <v>7413</v>
      </c>
      <c r="D844" s="2230"/>
      <c r="E844" s="2230"/>
      <c r="F844" s="2230"/>
      <c r="G844" s="2230"/>
      <c r="H844" s="2231"/>
    </row>
    <row r="845" spans="2:8">
      <c r="B845" s="433">
        <v>0</v>
      </c>
      <c r="C845" s="434" t="s">
        <v>8665</v>
      </c>
      <c r="D845" s="435" t="s">
        <v>7414</v>
      </c>
      <c r="E845" s="436" t="s">
        <v>2901</v>
      </c>
      <c r="F845" s="454" t="s">
        <v>1690</v>
      </c>
      <c r="G845" s="436">
        <v>60</v>
      </c>
      <c r="H845" s="437">
        <v>2.3759999999999999</v>
      </c>
    </row>
    <row r="846" spans="2:8">
      <c r="B846" s="433">
        <v>0</v>
      </c>
      <c r="C846" s="434" t="s">
        <v>8931</v>
      </c>
      <c r="D846" s="435" t="s">
        <v>7415</v>
      </c>
      <c r="E846" s="436" t="s">
        <v>2901</v>
      </c>
      <c r="F846" s="454" t="s">
        <v>1690</v>
      </c>
      <c r="G846" s="436">
        <v>30</v>
      </c>
      <c r="H846" s="437">
        <v>8.9760000000000009</v>
      </c>
    </row>
    <row r="847" spans="2:8">
      <c r="B847" s="433"/>
      <c r="C847" s="2230" t="s">
        <v>2255</v>
      </c>
      <c r="D847" s="2230"/>
      <c r="E847" s="2230"/>
      <c r="F847" s="2230"/>
      <c r="G847" s="2230"/>
      <c r="H847" s="2231"/>
    </row>
    <row r="848" spans="2:8">
      <c r="B848" s="433">
        <v>0</v>
      </c>
      <c r="C848" s="434" t="s">
        <v>8932</v>
      </c>
      <c r="D848" s="435" t="s">
        <v>7416</v>
      </c>
      <c r="E848" s="436" t="s">
        <v>2901</v>
      </c>
      <c r="F848" s="436">
        <v>1</v>
      </c>
      <c r="G848" s="436">
        <v>12</v>
      </c>
      <c r="H848" s="437">
        <v>126.504</v>
      </c>
    </row>
    <row r="849" spans="1:8">
      <c r="B849" s="433">
        <v>0</v>
      </c>
      <c r="C849" s="434" t="s">
        <v>8933</v>
      </c>
      <c r="D849" s="435" t="s">
        <v>7417</v>
      </c>
      <c r="E849" s="436" t="s">
        <v>2901</v>
      </c>
      <c r="F849" s="436">
        <v>1</v>
      </c>
      <c r="G849" s="436">
        <v>12</v>
      </c>
      <c r="H849" s="437">
        <v>83.676000000000002</v>
      </c>
    </row>
    <row r="850" spans="1:8" ht="15" thickBot="1"/>
    <row r="851" spans="1:8" ht="60.75" thickBot="1">
      <c r="A851" s="431" t="s">
        <v>11598</v>
      </c>
      <c r="B851" s="2" t="s">
        <v>8482</v>
      </c>
      <c r="C851" s="579" t="s">
        <v>3298</v>
      </c>
      <c r="D851" s="432" t="s">
        <v>603</v>
      </c>
      <c r="E851" s="432" t="s">
        <v>1649</v>
      </c>
      <c r="F851" s="432" t="s">
        <v>4903</v>
      </c>
      <c r="G851" s="432" t="s">
        <v>2787</v>
      </c>
      <c r="H851" s="430" t="s">
        <v>9349</v>
      </c>
    </row>
    <row r="852" spans="1:8" ht="15" thickBot="1">
      <c r="A852" s="619"/>
      <c r="B852" s="168"/>
      <c r="C852" s="2229" t="s">
        <v>4129</v>
      </c>
      <c r="D852" s="2229"/>
      <c r="E852" s="2229"/>
      <c r="F852" s="2229"/>
      <c r="G852" s="2229"/>
      <c r="H852" s="2233"/>
    </row>
    <row r="853" spans="1:8">
      <c r="A853" s="619">
        <v>0</v>
      </c>
      <c r="B853" s="168" t="s">
        <v>8885</v>
      </c>
      <c r="C853" s="455" t="s">
        <v>10294</v>
      </c>
      <c r="D853" s="435" t="s">
        <v>10295</v>
      </c>
      <c r="E853" s="436" t="s">
        <v>2901</v>
      </c>
      <c r="F853" s="436">
        <v>20</v>
      </c>
      <c r="G853" s="436">
        <v>1</v>
      </c>
      <c r="H853" s="437">
        <v>1322.4</v>
      </c>
    </row>
    <row r="854" spans="1:8">
      <c r="A854" s="619">
        <v>0</v>
      </c>
      <c r="B854" s="168" t="s">
        <v>8885</v>
      </c>
      <c r="C854" s="455" t="s">
        <v>10296</v>
      </c>
      <c r="D854" s="435" t="s">
        <v>10297</v>
      </c>
      <c r="E854" s="436" t="s">
        <v>2901</v>
      </c>
      <c r="F854" s="436">
        <v>20</v>
      </c>
      <c r="G854" s="436">
        <v>1</v>
      </c>
      <c r="H854" s="437">
        <v>1322.4</v>
      </c>
    </row>
    <row r="855" spans="1:8">
      <c r="A855" s="619">
        <v>0</v>
      </c>
      <c r="B855" s="168" t="s">
        <v>8885</v>
      </c>
      <c r="C855" s="455" t="s">
        <v>10298</v>
      </c>
      <c r="D855" s="435" t="s">
        <v>10299</v>
      </c>
      <c r="E855" s="436" t="s">
        <v>2901</v>
      </c>
      <c r="F855" s="436">
        <v>20</v>
      </c>
      <c r="G855" s="436">
        <v>1</v>
      </c>
      <c r="H855" s="437">
        <v>1322.4</v>
      </c>
    </row>
    <row r="856" spans="1:8">
      <c r="A856" s="619">
        <v>0</v>
      </c>
      <c r="B856" s="168" t="s">
        <v>8885</v>
      </c>
      <c r="C856" s="455" t="s">
        <v>10300</v>
      </c>
      <c r="D856" s="435" t="s">
        <v>10301</v>
      </c>
      <c r="E856" s="436" t="s">
        <v>2901</v>
      </c>
      <c r="F856" s="436">
        <v>20</v>
      </c>
      <c r="G856" s="436">
        <v>1</v>
      </c>
      <c r="H856" s="437">
        <v>1322.4</v>
      </c>
    </row>
    <row r="857" spans="1:8">
      <c r="A857" s="619">
        <v>0</v>
      </c>
      <c r="B857" s="168" t="s">
        <v>8885</v>
      </c>
      <c r="C857" s="455" t="s">
        <v>10302</v>
      </c>
      <c r="D857" s="435" t="s">
        <v>10303</v>
      </c>
      <c r="E857" s="436" t="s">
        <v>2901</v>
      </c>
      <c r="F857" s="436">
        <v>20</v>
      </c>
      <c r="G857" s="436">
        <v>1</v>
      </c>
      <c r="H857" s="437">
        <v>1322.4</v>
      </c>
    </row>
    <row r="858" spans="1:8">
      <c r="A858" s="619">
        <v>0</v>
      </c>
      <c r="B858" s="168" t="s">
        <v>8885</v>
      </c>
      <c r="C858" s="455" t="s">
        <v>4130</v>
      </c>
      <c r="D858" s="435" t="s">
        <v>4131</v>
      </c>
      <c r="E858" s="436" t="s">
        <v>2901</v>
      </c>
      <c r="F858" s="436">
        <v>10</v>
      </c>
      <c r="G858" s="436">
        <v>1</v>
      </c>
      <c r="H858" s="437">
        <v>3275.12</v>
      </c>
    </row>
    <row r="859" spans="1:8">
      <c r="A859" s="619">
        <v>0</v>
      </c>
      <c r="B859" s="168" t="s">
        <v>8885</v>
      </c>
      <c r="C859" s="455" t="s">
        <v>4132</v>
      </c>
      <c r="D859" s="435" t="s">
        <v>4133</v>
      </c>
      <c r="E859" s="436" t="s">
        <v>2901</v>
      </c>
      <c r="F859" s="436">
        <v>10</v>
      </c>
      <c r="G859" s="436">
        <v>1</v>
      </c>
      <c r="H859" s="437">
        <v>3275.12</v>
      </c>
    </row>
    <row r="860" spans="1:8">
      <c r="A860" s="619">
        <v>0</v>
      </c>
      <c r="B860" s="168" t="s">
        <v>8885</v>
      </c>
      <c r="C860" s="455" t="s">
        <v>4134</v>
      </c>
      <c r="D860" s="435" t="s">
        <v>4135</v>
      </c>
      <c r="E860" s="436" t="s">
        <v>2901</v>
      </c>
      <c r="F860" s="436">
        <v>10</v>
      </c>
      <c r="G860" s="436">
        <v>1</v>
      </c>
      <c r="H860" s="437">
        <v>3275.12</v>
      </c>
    </row>
    <row r="861" spans="1:8" ht="15" thickBot="1">
      <c r="A861" s="619">
        <v>0</v>
      </c>
      <c r="B861" s="168" t="s">
        <v>8885</v>
      </c>
      <c r="C861" s="455" t="s">
        <v>4136</v>
      </c>
      <c r="D861" s="435" t="s">
        <v>4137</v>
      </c>
      <c r="E861" s="436" t="s">
        <v>2901</v>
      </c>
      <c r="F861" s="436">
        <v>10</v>
      </c>
      <c r="G861" s="436">
        <v>1</v>
      </c>
      <c r="H861" s="437">
        <v>3275.12</v>
      </c>
    </row>
    <row r="862" spans="1:8" ht="15" thickBot="1">
      <c r="A862" s="619"/>
      <c r="B862" s="168"/>
      <c r="C862" s="2229" t="s">
        <v>4138</v>
      </c>
      <c r="D862" s="2229"/>
      <c r="E862" s="2229"/>
      <c r="F862" s="2229"/>
      <c r="G862" s="2229"/>
      <c r="H862" s="2233"/>
    </row>
    <row r="863" spans="1:8" ht="15" thickBot="1">
      <c r="A863" s="619"/>
      <c r="B863" s="168"/>
      <c r="C863" s="2229" t="s">
        <v>4139</v>
      </c>
      <c r="D863" s="2229"/>
      <c r="E863" s="2229"/>
      <c r="F863" s="2229"/>
      <c r="G863" s="2229"/>
      <c r="H863" s="2233"/>
    </row>
    <row r="864" spans="1:8">
      <c r="A864" s="619"/>
      <c r="B864" s="168"/>
      <c r="C864" s="1"/>
      <c r="D864" s="435"/>
      <c r="E864" s="436"/>
      <c r="F864" s="436"/>
      <c r="G864" s="436"/>
      <c r="H864" s="437"/>
    </row>
    <row r="865" spans="1:8">
      <c r="A865" s="619">
        <v>0</v>
      </c>
      <c r="B865" s="168" t="s">
        <v>8884</v>
      </c>
      <c r="C865" s="455">
        <v>9101</v>
      </c>
      <c r="D865" s="435" t="s">
        <v>4140</v>
      </c>
      <c r="E865" s="436" t="s">
        <v>1248</v>
      </c>
      <c r="F865" s="436">
        <v>1000</v>
      </c>
      <c r="G865" s="436">
        <v>1</v>
      </c>
      <c r="H865" s="437">
        <v>33.335999999999999</v>
      </c>
    </row>
    <row r="866" spans="1:8">
      <c r="A866" s="619">
        <v>0</v>
      </c>
      <c r="B866" s="168" t="s">
        <v>8884</v>
      </c>
      <c r="C866" s="455" t="s">
        <v>9350</v>
      </c>
      <c r="D866" s="435" t="s">
        <v>11599</v>
      </c>
      <c r="E866" s="436" t="s">
        <v>1248</v>
      </c>
      <c r="F866" s="436">
        <v>1000</v>
      </c>
      <c r="G866" s="436">
        <v>1</v>
      </c>
      <c r="H866" s="437">
        <v>47.231999999999999</v>
      </c>
    </row>
    <row r="867" spans="1:8">
      <c r="A867" s="619">
        <v>0</v>
      </c>
      <c r="B867" s="168" t="s">
        <v>8884</v>
      </c>
      <c r="C867" s="455">
        <v>8101</v>
      </c>
      <c r="D867" s="435" t="s">
        <v>4141</v>
      </c>
      <c r="E867" s="436" t="s">
        <v>1248</v>
      </c>
      <c r="F867" s="436">
        <v>720</v>
      </c>
      <c r="G867" s="436">
        <v>1</v>
      </c>
      <c r="H867" s="437">
        <v>40.704000000000001</v>
      </c>
    </row>
    <row r="868" spans="1:8">
      <c r="A868" s="619">
        <v>0</v>
      </c>
      <c r="B868" s="168" t="s">
        <v>8884</v>
      </c>
      <c r="C868" s="455">
        <v>8102</v>
      </c>
      <c r="D868" s="435" t="s">
        <v>4142</v>
      </c>
      <c r="E868" s="436" t="s">
        <v>1248</v>
      </c>
      <c r="F868" s="436">
        <v>720</v>
      </c>
      <c r="G868" s="436">
        <v>1</v>
      </c>
      <c r="H868" s="437">
        <v>56.543999999999997</v>
      </c>
    </row>
    <row r="869" spans="1:8">
      <c r="A869" s="619">
        <v>0</v>
      </c>
      <c r="B869" s="168" t="s">
        <v>8884</v>
      </c>
      <c r="C869" s="455">
        <v>8112</v>
      </c>
      <c r="D869" s="435" t="s">
        <v>4143</v>
      </c>
      <c r="E869" s="436" t="s">
        <v>1248</v>
      </c>
      <c r="F869" s="436">
        <v>240</v>
      </c>
      <c r="G869" s="436">
        <v>1</v>
      </c>
      <c r="H869" s="437">
        <v>91.031999999999996</v>
      </c>
    </row>
    <row r="870" spans="1:8">
      <c r="A870" s="619">
        <v>0</v>
      </c>
      <c r="B870" s="168" t="s">
        <v>8884</v>
      </c>
      <c r="C870" s="455">
        <v>8122</v>
      </c>
      <c r="D870" s="435" t="s">
        <v>4144</v>
      </c>
      <c r="E870" s="436" t="s">
        <v>1248</v>
      </c>
      <c r="F870" s="436">
        <v>240</v>
      </c>
      <c r="G870" s="436">
        <v>1</v>
      </c>
      <c r="H870" s="437">
        <v>101.42400000000001</v>
      </c>
    </row>
    <row r="871" spans="1:8">
      <c r="A871" s="619">
        <v>0</v>
      </c>
      <c r="B871" s="168" t="s">
        <v>8884</v>
      </c>
      <c r="C871" s="455">
        <v>8710</v>
      </c>
      <c r="D871" s="435" t="s">
        <v>4145</v>
      </c>
      <c r="E871" s="436" t="s">
        <v>1248</v>
      </c>
      <c r="F871" s="436">
        <v>240</v>
      </c>
      <c r="G871" s="436">
        <v>1</v>
      </c>
      <c r="H871" s="437">
        <v>192.14400000000001</v>
      </c>
    </row>
    <row r="872" spans="1:8">
      <c r="A872" s="619">
        <v>0</v>
      </c>
      <c r="B872" s="168" t="s">
        <v>8884</v>
      </c>
      <c r="C872" s="455">
        <v>9310</v>
      </c>
      <c r="D872" s="435" t="s">
        <v>4146</v>
      </c>
      <c r="E872" s="436" t="s">
        <v>1248</v>
      </c>
      <c r="F872" s="436">
        <v>240</v>
      </c>
      <c r="G872" s="436">
        <v>1</v>
      </c>
      <c r="H872" s="437">
        <v>155.54400000000001</v>
      </c>
    </row>
    <row r="873" spans="1:8">
      <c r="A873" s="619">
        <v>0</v>
      </c>
      <c r="B873" s="168" t="s">
        <v>8884</v>
      </c>
      <c r="C873" s="455">
        <v>9312</v>
      </c>
      <c r="D873" s="435" t="s">
        <v>4147</v>
      </c>
      <c r="E873" s="436" t="s">
        <v>1248</v>
      </c>
      <c r="F873" s="436">
        <v>120</v>
      </c>
      <c r="G873" s="436">
        <v>1</v>
      </c>
      <c r="H873" s="437">
        <v>267.63600000000002</v>
      </c>
    </row>
    <row r="874" spans="1:8">
      <c r="A874" s="619">
        <v>0</v>
      </c>
      <c r="B874" s="168" t="s">
        <v>8884</v>
      </c>
      <c r="C874" s="455">
        <v>9320</v>
      </c>
      <c r="D874" s="435" t="s">
        <v>4148</v>
      </c>
      <c r="E874" s="436" t="s">
        <v>1248</v>
      </c>
      <c r="F874" s="436">
        <v>240</v>
      </c>
      <c r="G874" s="436">
        <v>1</v>
      </c>
      <c r="H874" s="437">
        <v>233.316</v>
      </c>
    </row>
    <row r="875" spans="1:8">
      <c r="A875" s="619">
        <v>0</v>
      </c>
      <c r="B875" s="168" t="s">
        <v>8884</v>
      </c>
      <c r="C875" s="455">
        <v>9322</v>
      </c>
      <c r="D875" s="435" t="s">
        <v>4149</v>
      </c>
      <c r="E875" s="436" t="s">
        <v>1248</v>
      </c>
      <c r="F875" s="436">
        <v>120</v>
      </c>
      <c r="G875" s="436">
        <v>1</v>
      </c>
      <c r="H875" s="437">
        <v>327.108</v>
      </c>
    </row>
    <row r="876" spans="1:8">
      <c r="A876" s="619">
        <v>0</v>
      </c>
      <c r="B876" s="168" t="s">
        <v>8884</v>
      </c>
      <c r="C876" s="455">
        <v>9332</v>
      </c>
      <c r="D876" s="435" t="s">
        <v>4150</v>
      </c>
      <c r="E876" s="436" t="s">
        <v>1248</v>
      </c>
      <c r="F876" s="436">
        <v>120</v>
      </c>
      <c r="G876" s="436">
        <v>1</v>
      </c>
      <c r="H876" s="437">
        <v>578.84400000000005</v>
      </c>
    </row>
    <row r="877" spans="1:8">
      <c r="A877" s="619">
        <v>0</v>
      </c>
      <c r="B877" s="168" t="s">
        <v>8884</v>
      </c>
      <c r="C877" s="455" t="s">
        <v>4151</v>
      </c>
      <c r="D877" s="435" t="s">
        <v>4152</v>
      </c>
      <c r="E877" s="436" t="s">
        <v>1248</v>
      </c>
      <c r="F877" s="436">
        <v>80</v>
      </c>
      <c r="G877" s="436">
        <v>1</v>
      </c>
      <c r="H877" s="437">
        <v>572.42609999999991</v>
      </c>
    </row>
    <row r="878" spans="1:8">
      <c r="A878" s="619">
        <v>0</v>
      </c>
      <c r="B878" s="168" t="s">
        <v>8884</v>
      </c>
      <c r="C878" s="625">
        <v>9913</v>
      </c>
      <c r="D878" s="435" t="s">
        <v>4153</v>
      </c>
      <c r="E878" s="436" t="s">
        <v>1248</v>
      </c>
      <c r="F878" s="436">
        <v>100</v>
      </c>
      <c r="G878" s="436">
        <v>1</v>
      </c>
      <c r="H878" s="437">
        <v>237.0915254237288</v>
      </c>
    </row>
    <row r="879" spans="1:8">
      <c r="A879" s="619">
        <v>0</v>
      </c>
      <c r="B879" s="168" t="s">
        <v>8884</v>
      </c>
      <c r="C879" s="455">
        <v>9914</v>
      </c>
      <c r="D879" s="435" t="s">
        <v>4154</v>
      </c>
      <c r="E879" s="436" t="s">
        <v>1248</v>
      </c>
      <c r="F879" s="436">
        <v>100</v>
      </c>
      <c r="G879" s="436">
        <v>1</v>
      </c>
      <c r="H879" s="437">
        <v>458.55599999999998</v>
      </c>
    </row>
    <row r="880" spans="1:8">
      <c r="A880" s="619">
        <v>0</v>
      </c>
      <c r="B880" s="168" t="s">
        <v>8884</v>
      </c>
      <c r="C880" s="455">
        <v>9915</v>
      </c>
      <c r="D880" s="435" t="s">
        <v>4155</v>
      </c>
      <c r="E880" s="436" t="s">
        <v>1248</v>
      </c>
      <c r="F880" s="436">
        <v>200</v>
      </c>
      <c r="G880" s="436">
        <v>1</v>
      </c>
      <c r="H880" s="437">
        <v>272.255</v>
      </c>
    </row>
    <row r="881" spans="1:8">
      <c r="A881" s="619">
        <v>0</v>
      </c>
      <c r="B881" s="168" t="s">
        <v>8884</v>
      </c>
      <c r="C881" s="455">
        <v>9926</v>
      </c>
      <c r="D881" s="435" t="s">
        <v>4156</v>
      </c>
      <c r="E881" s="436" t="s">
        <v>1248</v>
      </c>
      <c r="F881" s="436">
        <v>100</v>
      </c>
      <c r="G881" s="436">
        <v>1</v>
      </c>
      <c r="H881" s="437">
        <v>569.08799999999997</v>
      </c>
    </row>
    <row r="882" spans="1:8">
      <c r="A882" s="619">
        <v>0</v>
      </c>
      <c r="B882" s="168" t="s">
        <v>8884</v>
      </c>
      <c r="C882" s="455">
        <v>9928</v>
      </c>
      <c r="D882" s="435" t="s">
        <v>4157</v>
      </c>
      <c r="E882" s="436" t="s">
        <v>1248</v>
      </c>
      <c r="F882" s="436">
        <v>80</v>
      </c>
      <c r="G882" s="436">
        <v>1</v>
      </c>
      <c r="H882" s="437">
        <v>627.78499999999997</v>
      </c>
    </row>
    <row r="883" spans="1:8" ht="15" thickBot="1">
      <c r="A883" s="619">
        <v>0</v>
      </c>
      <c r="B883" s="168" t="s">
        <v>8884</v>
      </c>
      <c r="C883" s="455" t="s">
        <v>4158</v>
      </c>
      <c r="D883" s="435" t="s">
        <v>4159</v>
      </c>
      <c r="E883" s="436" t="s">
        <v>1248</v>
      </c>
      <c r="F883" s="436">
        <v>1</v>
      </c>
      <c r="G883" s="436">
        <v>1</v>
      </c>
      <c r="H883" s="437">
        <v>27735.9</v>
      </c>
    </row>
    <row r="884" spans="1:8" ht="15" thickBot="1">
      <c r="A884" s="619"/>
      <c r="B884" s="168"/>
      <c r="C884" s="2229" t="s">
        <v>4160</v>
      </c>
      <c r="D884" s="2229"/>
      <c r="E884" s="2229"/>
      <c r="F884" s="2229"/>
      <c r="G884" s="2229"/>
      <c r="H884" s="2233"/>
    </row>
    <row r="885" spans="1:8">
      <c r="A885" s="619">
        <v>0</v>
      </c>
      <c r="B885" s="168" t="s">
        <v>8884</v>
      </c>
      <c r="C885" s="455">
        <v>7501</v>
      </c>
      <c r="D885" s="435" t="s">
        <v>4161</v>
      </c>
      <c r="E885" s="436" t="s">
        <v>1248</v>
      </c>
      <c r="F885" s="436">
        <v>10</v>
      </c>
      <c r="G885" s="436">
        <v>1</v>
      </c>
      <c r="H885" s="437">
        <v>3001.6680000000001</v>
      </c>
    </row>
    <row r="886" spans="1:8">
      <c r="A886" s="619">
        <v>0</v>
      </c>
      <c r="B886" s="168" t="s">
        <v>8884</v>
      </c>
      <c r="C886" s="455">
        <v>7502</v>
      </c>
      <c r="D886" s="435" t="s">
        <v>4162</v>
      </c>
      <c r="E886" s="436" t="s">
        <v>1248</v>
      </c>
      <c r="F886" s="436">
        <v>10</v>
      </c>
      <c r="G886" s="436">
        <v>1</v>
      </c>
      <c r="H886" s="437">
        <v>3001.6680000000001</v>
      </c>
    </row>
    <row r="887" spans="1:8" ht="15" thickBot="1">
      <c r="A887" s="619">
        <v>0</v>
      </c>
      <c r="B887" s="168" t="s">
        <v>8884</v>
      </c>
      <c r="C887" s="455">
        <v>7503</v>
      </c>
      <c r="D887" s="435" t="s">
        <v>4163</v>
      </c>
      <c r="E887" s="436" t="s">
        <v>1248</v>
      </c>
      <c r="F887" s="436">
        <v>10</v>
      </c>
      <c r="G887" s="436">
        <v>1</v>
      </c>
      <c r="H887" s="437">
        <v>3001.6680000000001</v>
      </c>
    </row>
    <row r="888" spans="1:8" ht="15" thickBot="1">
      <c r="A888" s="619"/>
      <c r="B888" s="168"/>
      <c r="C888" s="2229" t="s">
        <v>4164</v>
      </c>
      <c r="D888" s="2229"/>
      <c r="E888" s="2229"/>
      <c r="F888" s="2229"/>
      <c r="G888" s="2229"/>
      <c r="H888" s="2233"/>
    </row>
    <row r="889" spans="1:8">
      <c r="A889" s="619">
        <v>0</v>
      </c>
      <c r="B889" s="168" t="s">
        <v>8884</v>
      </c>
      <c r="C889" s="455">
        <v>6100</v>
      </c>
      <c r="D889" s="435" t="s">
        <v>4161</v>
      </c>
      <c r="E889" s="436" t="s">
        <v>1248</v>
      </c>
      <c r="F889" s="436">
        <v>8</v>
      </c>
      <c r="G889" s="436">
        <v>1</v>
      </c>
      <c r="H889" s="437">
        <v>1560.2760000000001</v>
      </c>
    </row>
    <row r="890" spans="1:8">
      <c r="A890" s="619">
        <v>0</v>
      </c>
      <c r="B890" s="168" t="s">
        <v>8884</v>
      </c>
      <c r="C890" s="455">
        <v>6200</v>
      </c>
      <c r="D890" s="435" t="s">
        <v>4162</v>
      </c>
      <c r="E890" s="436" t="s">
        <v>1248</v>
      </c>
      <c r="F890" s="436">
        <v>8</v>
      </c>
      <c r="G890" s="436">
        <v>1</v>
      </c>
      <c r="H890" s="437">
        <v>1560.2760000000001</v>
      </c>
    </row>
    <row r="891" spans="1:8" ht="15" thickBot="1">
      <c r="A891" s="619">
        <v>0</v>
      </c>
      <c r="B891" s="168" t="s">
        <v>8884</v>
      </c>
      <c r="C891" s="455">
        <v>6300</v>
      </c>
      <c r="D891" s="435" t="s">
        <v>4163</v>
      </c>
      <c r="E891" s="436" t="s">
        <v>1248</v>
      </c>
      <c r="F891" s="436">
        <v>8</v>
      </c>
      <c r="G891" s="436">
        <v>1</v>
      </c>
      <c r="H891" s="437">
        <v>1560.2760000000001</v>
      </c>
    </row>
    <row r="892" spans="1:8" ht="15" thickBot="1">
      <c r="A892" s="619"/>
      <c r="B892" s="168"/>
      <c r="C892" s="2229" t="s">
        <v>4165</v>
      </c>
      <c r="D892" s="2229"/>
      <c r="E892" s="2229"/>
      <c r="F892" s="2229"/>
      <c r="G892" s="2229"/>
      <c r="H892" s="2233"/>
    </row>
    <row r="893" spans="1:8">
      <c r="A893" s="619">
        <v>0</v>
      </c>
      <c r="B893" s="168" t="s">
        <v>8884</v>
      </c>
      <c r="C893" s="455">
        <v>6700</v>
      </c>
      <c r="D893" s="435" t="s">
        <v>4161</v>
      </c>
      <c r="E893" s="436" t="s">
        <v>1248</v>
      </c>
      <c r="F893" s="436">
        <v>4</v>
      </c>
      <c r="G893" s="436">
        <v>1</v>
      </c>
      <c r="H893" s="437">
        <v>12471.852000000001</v>
      </c>
    </row>
    <row r="894" spans="1:8">
      <c r="A894" s="619">
        <v>0</v>
      </c>
      <c r="B894" s="168" t="s">
        <v>8884</v>
      </c>
      <c r="C894" s="455">
        <v>6800</v>
      </c>
      <c r="D894" s="435" t="s">
        <v>4162</v>
      </c>
      <c r="E894" s="436" t="s">
        <v>1248</v>
      </c>
      <c r="F894" s="436">
        <v>4</v>
      </c>
      <c r="G894" s="436">
        <v>1</v>
      </c>
      <c r="H894" s="437">
        <v>12471.852000000001</v>
      </c>
    </row>
    <row r="895" spans="1:8">
      <c r="A895" s="619">
        <v>0</v>
      </c>
      <c r="B895" s="168" t="s">
        <v>8884</v>
      </c>
      <c r="C895" s="455">
        <v>6900</v>
      </c>
      <c r="D895" s="435" t="s">
        <v>4163</v>
      </c>
      <c r="E895" s="436" t="s">
        <v>1248</v>
      </c>
      <c r="F895" s="436">
        <v>4</v>
      </c>
      <c r="G895" s="436">
        <v>1</v>
      </c>
      <c r="H895" s="437">
        <v>12471.852000000001</v>
      </c>
    </row>
    <row r="896" spans="1:8" ht="15" thickBot="1">
      <c r="A896" s="619">
        <v>0</v>
      </c>
      <c r="B896" s="168" t="s">
        <v>8884</v>
      </c>
      <c r="C896" s="455">
        <v>6885</v>
      </c>
      <c r="D896" s="435" t="s">
        <v>4166</v>
      </c>
      <c r="E896" s="436" t="s">
        <v>1248</v>
      </c>
      <c r="F896" s="436">
        <v>100</v>
      </c>
      <c r="G896" s="436">
        <v>1</v>
      </c>
      <c r="H896" s="437">
        <v>106.128</v>
      </c>
    </row>
    <row r="897" spans="1:8" ht="15" thickBot="1">
      <c r="A897" s="619"/>
      <c r="B897" s="168"/>
      <c r="C897" s="2229" t="s">
        <v>4167</v>
      </c>
      <c r="D897" s="2229"/>
      <c r="E897" s="2229"/>
      <c r="F897" s="2229"/>
      <c r="G897" s="2229"/>
      <c r="H897" s="2233"/>
    </row>
    <row r="898" spans="1:8">
      <c r="A898" s="619">
        <v>0</v>
      </c>
      <c r="B898" s="168" t="s">
        <v>8884</v>
      </c>
      <c r="C898" s="455" t="s">
        <v>8886</v>
      </c>
      <c r="D898" s="435" t="s">
        <v>4168</v>
      </c>
      <c r="E898" s="436" t="s">
        <v>1248</v>
      </c>
      <c r="F898" s="436">
        <v>80</v>
      </c>
      <c r="G898" s="436">
        <v>1</v>
      </c>
      <c r="H898" s="437">
        <v>542.85599999999999</v>
      </c>
    </row>
    <row r="899" spans="1:8">
      <c r="A899" s="619">
        <v>0</v>
      </c>
      <c r="B899" s="168" t="s">
        <v>8884</v>
      </c>
      <c r="C899" s="455" t="s">
        <v>7571</v>
      </c>
      <c r="D899" s="435" t="s">
        <v>4169</v>
      </c>
      <c r="E899" s="436" t="s">
        <v>1248</v>
      </c>
      <c r="F899" s="436">
        <v>64</v>
      </c>
      <c r="G899" s="436">
        <v>1</v>
      </c>
      <c r="H899" s="437">
        <v>566.14800000000002</v>
      </c>
    </row>
    <row r="900" spans="1:8">
      <c r="A900" s="619">
        <v>0</v>
      </c>
      <c r="B900" s="168" t="s">
        <v>8884</v>
      </c>
      <c r="C900" s="455">
        <v>6055</v>
      </c>
      <c r="D900" s="435" t="s">
        <v>4170</v>
      </c>
      <c r="E900" s="436" t="s">
        <v>1248</v>
      </c>
      <c r="F900" s="436">
        <v>64</v>
      </c>
      <c r="G900" s="436">
        <v>1</v>
      </c>
      <c r="H900" s="437">
        <v>661.68</v>
      </c>
    </row>
    <row r="901" spans="1:8">
      <c r="A901" s="619">
        <v>0</v>
      </c>
      <c r="B901" s="168" t="s">
        <v>8884</v>
      </c>
      <c r="C901" s="455" t="s">
        <v>4171</v>
      </c>
      <c r="D901" s="435" t="s">
        <v>4172</v>
      </c>
      <c r="E901" s="436" t="s">
        <v>1248</v>
      </c>
      <c r="F901" s="436">
        <v>64</v>
      </c>
      <c r="G901" s="436">
        <v>1</v>
      </c>
      <c r="H901" s="437">
        <v>804.84</v>
      </c>
    </row>
    <row r="902" spans="1:8">
      <c r="A902" s="619">
        <v>0</v>
      </c>
      <c r="B902" s="168" t="s">
        <v>8884</v>
      </c>
      <c r="C902" s="455">
        <v>6059</v>
      </c>
      <c r="D902" s="435" t="s">
        <v>4173</v>
      </c>
      <c r="E902" s="436" t="s">
        <v>1248</v>
      </c>
      <c r="F902" s="436">
        <v>64</v>
      </c>
      <c r="G902" s="436">
        <v>1</v>
      </c>
      <c r="H902" s="437">
        <v>902.30399999999997</v>
      </c>
    </row>
    <row r="903" spans="1:8">
      <c r="A903" s="619">
        <v>0</v>
      </c>
      <c r="B903" s="168" t="s">
        <v>8884</v>
      </c>
      <c r="C903" s="455">
        <v>6054</v>
      </c>
      <c r="D903" s="435" t="s">
        <v>4174</v>
      </c>
      <c r="E903" s="436" t="s">
        <v>1248</v>
      </c>
      <c r="F903" s="436">
        <v>64</v>
      </c>
      <c r="G903" s="436">
        <v>1</v>
      </c>
      <c r="H903" s="437">
        <v>719.91600000000005</v>
      </c>
    </row>
    <row r="904" spans="1:8">
      <c r="A904" s="619">
        <v>0</v>
      </c>
      <c r="B904" s="168" t="s">
        <v>8884</v>
      </c>
      <c r="C904" s="455" t="s">
        <v>4175</v>
      </c>
      <c r="D904" s="435" t="s">
        <v>4176</v>
      </c>
      <c r="E904" s="436" t="s">
        <v>1248</v>
      </c>
      <c r="F904" s="436">
        <v>64</v>
      </c>
      <c r="G904" s="436">
        <v>1</v>
      </c>
      <c r="H904" s="437">
        <v>708.279</v>
      </c>
    </row>
    <row r="905" spans="1:8" ht="15" thickBot="1">
      <c r="A905" s="619">
        <v>0</v>
      </c>
      <c r="B905" s="168" t="s">
        <v>8884</v>
      </c>
      <c r="C905" s="455">
        <v>6098</v>
      </c>
      <c r="D905" s="435" t="s">
        <v>4177</v>
      </c>
      <c r="E905" s="436" t="s">
        <v>1248</v>
      </c>
      <c r="F905" s="436">
        <v>32</v>
      </c>
      <c r="G905" s="436">
        <v>1</v>
      </c>
      <c r="H905" s="437">
        <v>1994.3520000000001</v>
      </c>
    </row>
    <row r="906" spans="1:8" ht="15" thickBot="1">
      <c r="A906" s="619"/>
      <c r="B906" s="168"/>
      <c r="C906" s="2229" t="s">
        <v>4178</v>
      </c>
      <c r="D906" s="2229"/>
      <c r="E906" s="2229"/>
      <c r="F906" s="2229"/>
      <c r="G906" s="2229"/>
      <c r="H906" s="2233"/>
    </row>
    <row r="907" spans="1:8">
      <c r="A907" s="619">
        <v>0</v>
      </c>
      <c r="B907" s="168" t="s">
        <v>8884</v>
      </c>
      <c r="C907" s="455">
        <v>5911</v>
      </c>
      <c r="D907" s="435" t="s">
        <v>4179</v>
      </c>
      <c r="E907" s="436" t="s">
        <v>1248</v>
      </c>
      <c r="F907" s="436">
        <v>1</v>
      </c>
      <c r="G907" s="436">
        <v>120</v>
      </c>
      <c r="H907" s="437">
        <v>153.756</v>
      </c>
    </row>
    <row r="908" spans="1:8">
      <c r="A908" s="619">
        <v>0</v>
      </c>
      <c r="B908" s="168" t="s">
        <v>8884</v>
      </c>
      <c r="C908" s="455">
        <v>5925</v>
      </c>
      <c r="D908" s="435" t="s">
        <v>4180</v>
      </c>
      <c r="E908" s="436" t="s">
        <v>1248</v>
      </c>
      <c r="F908" s="436">
        <v>1</v>
      </c>
      <c r="G908" s="436">
        <v>80</v>
      </c>
      <c r="H908" s="437">
        <v>268.38</v>
      </c>
    </row>
    <row r="909" spans="1:8">
      <c r="A909" s="619">
        <v>0</v>
      </c>
      <c r="B909" s="168" t="s">
        <v>8884</v>
      </c>
      <c r="C909" s="455">
        <v>2135</v>
      </c>
      <c r="D909" s="435" t="s">
        <v>4181</v>
      </c>
      <c r="E909" s="436" t="s">
        <v>1248</v>
      </c>
      <c r="F909" s="436">
        <v>80</v>
      </c>
      <c r="G909" s="436">
        <v>1</v>
      </c>
      <c r="H909" s="437">
        <v>469.29599999999999</v>
      </c>
    </row>
    <row r="910" spans="1:8" ht="15" thickBot="1">
      <c r="A910" s="619">
        <v>0</v>
      </c>
      <c r="B910" s="168" t="s">
        <v>8884</v>
      </c>
      <c r="C910" s="455">
        <v>2138</v>
      </c>
      <c r="D910" s="435" t="s">
        <v>4182</v>
      </c>
      <c r="E910" s="436" t="s">
        <v>1248</v>
      </c>
      <c r="F910" s="436">
        <v>80</v>
      </c>
      <c r="G910" s="436">
        <v>1</v>
      </c>
      <c r="H910" s="437">
        <v>513.08399999999995</v>
      </c>
    </row>
    <row r="911" spans="1:8" ht="15" thickBot="1">
      <c r="A911" s="619"/>
      <c r="B911" s="168"/>
      <c r="C911" s="2229" t="s">
        <v>4183</v>
      </c>
      <c r="D911" s="2229"/>
      <c r="E911" s="2229"/>
      <c r="F911" s="2229"/>
      <c r="G911" s="2229"/>
      <c r="H911" s="2233"/>
    </row>
    <row r="912" spans="1:8">
      <c r="A912" s="619">
        <v>0</v>
      </c>
      <c r="B912" s="168" t="s">
        <v>8884</v>
      </c>
      <c r="C912" s="455" t="s">
        <v>4184</v>
      </c>
      <c r="D912" s="435" t="s">
        <v>4185</v>
      </c>
      <c r="E912" s="436" t="s">
        <v>1248</v>
      </c>
      <c r="F912" s="436">
        <v>20</v>
      </c>
      <c r="G912" s="436">
        <v>1</v>
      </c>
      <c r="H912" s="437">
        <v>116.46</v>
      </c>
    </row>
    <row r="913" spans="1:8" ht="15" thickBot="1">
      <c r="A913" s="619">
        <v>0</v>
      </c>
      <c r="B913" s="168" t="s">
        <v>8884</v>
      </c>
      <c r="C913" s="455">
        <v>502</v>
      </c>
      <c r="D913" s="435" t="s">
        <v>4186</v>
      </c>
      <c r="E913" s="436" t="s">
        <v>1248</v>
      </c>
      <c r="F913" s="436">
        <v>64</v>
      </c>
      <c r="G913" s="436">
        <v>1</v>
      </c>
      <c r="H913" s="437">
        <v>498.58800000000002</v>
      </c>
    </row>
    <row r="914" spans="1:8" ht="15" thickBot="1">
      <c r="A914" s="619"/>
      <c r="B914" s="168"/>
      <c r="C914" s="2234" t="s">
        <v>4187</v>
      </c>
      <c r="D914" s="2234"/>
      <c r="E914" s="2234"/>
      <c r="F914" s="2234"/>
      <c r="G914" s="2234"/>
      <c r="H914" s="2235"/>
    </row>
    <row r="915" spans="1:8" ht="15" thickBot="1">
      <c r="A915" s="619"/>
      <c r="B915" s="168"/>
      <c r="C915" s="2229" t="s">
        <v>4188</v>
      </c>
      <c r="D915" s="2229"/>
      <c r="E915" s="2229"/>
      <c r="F915" s="2229"/>
      <c r="G915" s="2229"/>
      <c r="H915" s="2233"/>
    </row>
    <row r="916" spans="1:8">
      <c r="A916" s="619">
        <v>0</v>
      </c>
      <c r="B916" s="168" t="s">
        <v>8884</v>
      </c>
      <c r="C916" s="455">
        <v>6893</v>
      </c>
      <c r="D916" s="435" t="s">
        <v>4189</v>
      </c>
      <c r="E916" s="436" t="s">
        <v>1248</v>
      </c>
      <c r="F916" s="436">
        <v>200</v>
      </c>
      <c r="G916" s="436">
        <v>1</v>
      </c>
      <c r="H916" s="437">
        <v>145.608</v>
      </c>
    </row>
    <row r="917" spans="1:8">
      <c r="A917" s="619">
        <v>0</v>
      </c>
      <c r="B917" s="168" t="s">
        <v>8884</v>
      </c>
      <c r="C917" s="455">
        <v>7583</v>
      </c>
      <c r="D917" s="435" t="s">
        <v>4190</v>
      </c>
      <c r="E917" s="436" t="s">
        <v>1248</v>
      </c>
      <c r="F917" s="436">
        <v>10</v>
      </c>
      <c r="G917" s="436">
        <v>1</v>
      </c>
      <c r="H917" s="437">
        <v>432.99599999999998</v>
      </c>
    </row>
    <row r="918" spans="1:8">
      <c r="A918" s="619">
        <v>0</v>
      </c>
      <c r="B918" s="168" t="s">
        <v>8884</v>
      </c>
      <c r="C918" s="455">
        <v>6895</v>
      </c>
      <c r="D918" s="435" t="s">
        <v>4191</v>
      </c>
      <c r="E918" s="436" t="s">
        <v>1248</v>
      </c>
      <c r="F918" s="436">
        <v>80</v>
      </c>
      <c r="G918" s="436">
        <v>1</v>
      </c>
      <c r="H918" s="437">
        <v>116.4</v>
      </c>
    </row>
    <row r="919" spans="1:8">
      <c r="A919" s="619">
        <v>0</v>
      </c>
      <c r="B919" s="168" t="s">
        <v>8884</v>
      </c>
      <c r="C919" s="455">
        <v>6897</v>
      </c>
      <c r="D919" s="435" t="s">
        <v>4192</v>
      </c>
      <c r="E919" s="436" t="s">
        <v>1248</v>
      </c>
      <c r="F919" s="436">
        <v>5</v>
      </c>
      <c r="G919" s="436">
        <v>1</v>
      </c>
      <c r="H919" s="437">
        <v>1399.992</v>
      </c>
    </row>
    <row r="920" spans="1:8">
      <c r="A920" s="619">
        <v>0</v>
      </c>
      <c r="B920" s="168" t="s">
        <v>8884</v>
      </c>
      <c r="C920" s="455">
        <v>6898</v>
      </c>
      <c r="D920" s="435" t="s">
        <v>4389</v>
      </c>
      <c r="E920" s="436" t="s">
        <v>1248</v>
      </c>
      <c r="F920" s="436">
        <v>5</v>
      </c>
      <c r="G920" s="436">
        <v>1</v>
      </c>
      <c r="H920" s="437">
        <v>4695.0479999999998</v>
      </c>
    </row>
    <row r="921" spans="1:8">
      <c r="A921" s="619">
        <v>0</v>
      </c>
      <c r="B921" s="168" t="s">
        <v>8884</v>
      </c>
      <c r="C921" s="455">
        <v>6281</v>
      </c>
      <c r="D921" s="435" t="s">
        <v>4193</v>
      </c>
      <c r="E921" s="436" t="s">
        <v>1248</v>
      </c>
      <c r="F921" s="436">
        <v>20</v>
      </c>
      <c r="G921" s="436">
        <v>1</v>
      </c>
      <c r="H921" s="437">
        <v>535.87199999999996</v>
      </c>
    </row>
    <row r="922" spans="1:8" ht="15" thickBot="1">
      <c r="A922" s="619">
        <v>0</v>
      </c>
      <c r="B922" s="168" t="s">
        <v>8884</v>
      </c>
      <c r="C922" s="455">
        <v>6894</v>
      </c>
      <c r="D922" s="435" t="s">
        <v>4194</v>
      </c>
      <c r="E922" s="436" t="s">
        <v>1248</v>
      </c>
      <c r="F922" s="436">
        <v>5</v>
      </c>
      <c r="G922" s="436">
        <v>1</v>
      </c>
      <c r="H922" s="437">
        <v>1154.94</v>
      </c>
    </row>
    <row r="923" spans="1:8" ht="15" thickBot="1">
      <c r="A923" s="619"/>
      <c r="B923" s="168"/>
      <c r="C923" s="2229" t="s">
        <v>4195</v>
      </c>
      <c r="D923" s="2229"/>
      <c r="E923" s="2229"/>
      <c r="F923" s="2229"/>
      <c r="G923" s="2229"/>
      <c r="H923" s="2233"/>
    </row>
    <row r="924" spans="1:8">
      <c r="A924" s="619">
        <v>0</v>
      </c>
      <c r="B924" s="168" t="s">
        <v>8884</v>
      </c>
      <c r="C924" s="455">
        <v>7581</v>
      </c>
      <c r="D924" s="435" t="s">
        <v>4196</v>
      </c>
      <c r="E924" s="436" t="s">
        <v>1248</v>
      </c>
      <c r="F924" s="436">
        <v>20</v>
      </c>
      <c r="G924" s="436">
        <v>1</v>
      </c>
      <c r="H924" s="437">
        <v>1230.768</v>
      </c>
    </row>
    <row r="925" spans="1:8">
      <c r="A925" s="619">
        <v>0</v>
      </c>
      <c r="B925" s="168" t="s">
        <v>8884</v>
      </c>
      <c r="C925" s="455">
        <v>7582</v>
      </c>
      <c r="D925" s="435" t="s">
        <v>4197</v>
      </c>
      <c r="E925" s="436" t="s">
        <v>1248</v>
      </c>
      <c r="F925" s="436">
        <v>10</v>
      </c>
      <c r="G925" s="436">
        <v>1</v>
      </c>
      <c r="H925" s="437">
        <v>516.62400000000002</v>
      </c>
    </row>
    <row r="926" spans="1:8">
      <c r="A926" s="619">
        <v>0</v>
      </c>
      <c r="B926" s="168" t="s">
        <v>8884</v>
      </c>
      <c r="C926" s="455">
        <v>7583</v>
      </c>
      <c r="D926" s="435" t="s">
        <v>4198</v>
      </c>
      <c r="E926" s="436" t="s">
        <v>1248</v>
      </c>
      <c r="F926" s="436">
        <v>10</v>
      </c>
      <c r="G926" s="436">
        <v>1</v>
      </c>
      <c r="H926" s="437">
        <v>432.99599999999998</v>
      </c>
    </row>
    <row r="927" spans="1:8" ht="15" thickBot="1">
      <c r="A927" s="619">
        <v>0</v>
      </c>
      <c r="B927" s="168" t="s">
        <v>8884</v>
      </c>
      <c r="C927" s="455">
        <v>603</v>
      </c>
      <c r="D927" s="435" t="s">
        <v>4199</v>
      </c>
      <c r="E927" s="436" t="s">
        <v>1248</v>
      </c>
      <c r="F927" s="436">
        <v>16</v>
      </c>
      <c r="G927" s="436">
        <v>1</v>
      </c>
      <c r="H927" s="437">
        <v>336.42</v>
      </c>
    </row>
    <row r="928" spans="1:8" ht="15" thickBot="1">
      <c r="A928" s="619"/>
      <c r="B928" s="168"/>
      <c r="C928" s="2229" t="s">
        <v>4200</v>
      </c>
      <c r="D928" s="2229"/>
      <c r="E928" s="2229"/>
      <c r="F928" s="2229"/>
      <c r="G928" s="2229"/>
      <c r="H928" s="2233"/>
    </row>
    <row r="929" spans="1:8" ht="15" thickBot="1">
      <c r="A929" s="619"/>
      <c r="B929" s="168"/>
      <c r="C929" s="2229" t="s">
        <v>4201</v>
      </c>
      <c r="D929" s="2229"/>
      <c r="E929" s="2229"/>
      <c r="F929" s="2229"/>
      <c r="G929" s="2229"/>
      <c r="H929" s="2233"/>
    </row>
    <row r="930" spans="1:8">
      <c r="A930" s="619">
        <v>0</v>
      </c>
      <c r="B930" s="168" t="s">
        <v>8884</v>
      </c>
      <c r="C930" s="455">
        <v>1100</v>
      </c>
      <c r="D930" s="435" t="s">
        <v>4202</v>
      </c>
      <c r="E930" s="436" t="s">
        <v>53</v>
      </c>
      <c r="F930" s="436">
        <v>1</v>
      </c>
      <c r="G930" s="436">
        <v>1000</v>
      </c>
      <c r="H930" s="437">
        <v>14.904</v>
      </c>
    </row>
    <row r="931" spans="1:8">
      <c r="A931" s="619">
        <v>0</v>
      </c>
      <c r="B931" s="168" t="s">
        <v>8884</v>
      </c>
      <c r="C931" s="455">
        <v>1110</v>
      </c>
      <c r="D931" s="435" t="s">
        <v>4203</v>
      </c>
      <c r="E931" s="436" t="s">
        <v>53</v>
      </c>
      <c r="F931" s="436">
        <v>1</v>
      </c>
      <c r="G931" s="436">
        <v>500</v>
      </c>
      <c r="H931" s="437">
        <v>39.42</v>
      </c>
    </row>
    <row r="932" spans="1:8">
      <c r="A932" s="619">
        <v>0</v>
      </c>
      <c r="B932" s="168" t="s">
        <v>8884</v>
      </c>
      <c r="C932" s="455">
        <v>1261</v>
      </c>
      <c r="D932" s="435" t="s">
        <v>4204</v>
      </c>
      <c r="E932" s="436" t="s">
        <v>53</v>
      </c>
      <c r="F932" s="436">
        <v>1</v>
      </c>
      <c r="G932" s="436">
        <v>250</v>
      </c>
      <c r="H932" s="437">
        <v>195.46799999999999</v>
      </c>
    </row>
    <row r="933" spans="1:8">
      <c r="A933" s="619">
        <v>0</v>
      </c>
      <c r="B933" s="168" t="s">
        <v>8884</v>
      </c>
      <c r="C933" s="455">
        <v>1271</v>
      </c>
      <c r="D933" s="435" t="s">
        <v>4205</v>
      </c>
      <c r="E933" s="436" t="s">
        <v>53</v>
      </c>
      <c r="F933" s="436">
        <v>1</v>
      </c>
      <c r="G933" s="436">
        <v>250</v>
      </c>
      <c r="H933" s="437">
        <v>120.504</v>
      </c>
    </row>
    <row r="934" spans="1:8">
      <c r="A934" s="619">
        <v>0</v>
      </c>
      <c r="B934" s="168" t="s">
        <v>8884</v>
      </c>
      <c r="C934" s="455" t="s">
        <v>4206</v>
      </c>
      <c r="D934" s="435" t="s">
        <v>4207</v>
      </c>
      <c r="E934" s="436" t="s">
        <v>53</v>
      </c>
      <c r="F934" s="436">
        <v>1</v>
      </c>
      <c r="G934" s="436">
        <v>500</v>
      </c>
      <c r="H934" s="437">
        <v>227.04</v>
      </c>
    </row>
    <row r="935" spans="1:8">
      <c r="A935" s="619">
        <v>0</v>
      </c>
      <c r="B935" s="168" t="s">
        <v>8884</v>
      </c>
      <c r="C935" s="455">
        <v>1310</v>
      </c>
      <c r="D935" s="435" t="s">
        <v>4208</v>
      </c>
      <c r="E935" s="436" t="s">
        <v>53</v>
      </c>
      <c r="F935" s="436">
        <v>1</v>
      </c>
      <c r="G935" s="436">
        <v>50</v>
      </c>
      <c r="H935" s="437">
        <v>749.28</v>
      </c>
    </row>
    <row r="936" spans="1:8" ht="15" thickBot="1">
      <c r="A936" s="619">
        <v>0</v>
      </c>
      <c r="B936" s="168" t="s">
        <v>8884</v>
      </c>
      <c r="C936" s="455">
        <v>1311</v>
      </c>
      <c r="D936" s="435" t="s">
        <v>4209</v>
      </c>
      <c r="E936" s="436" t="s">
        <v>53</v>
      </c>
      <c r="F936" s="436">
        <v>1</v>
      </c>
      <c r="G936" s="436">
        <v>100</v>
      </c>
      <c r="H936" s="437">
        <v>185.52</v>
      </c>
    </row>
    <row r="937" spans="1:8" ht="15" thickBot="1">
      <c r="A937" s="619"/>
      <c r="B937" s="168"/>
      <c r="C937" s="2229" t="s">
        <v>4210</v>
      </c>
      <c r="D937" s="2229"/>
      <c r="E937" s="2229"/>
      <c r="F937" s="2229"/>
      <c r="G937" s="2229"/>
      <c r="H937" s="2233"/>
    </row>
    <row r="938" spans="1:8">
      <c r="A938" s="619">
        <v>0</v>
      </c>
      <c r="B938" s="168" t="s">
        <v>8884</v>
      </c>
      <c r="C938" s="455" t="s">
        <v>4211</v>
      </c>
      <c r="D938" s="435" t="s">
        <v>4212</v>
      </c>
      <c r="E938" s="436" t="s">
        <v>53</v>
      </c>
      <c r="F938" s="436">
        <v>1</v>
      </c>
      <c r="G938" s="436">
        <v>2000</v>
      </c>
      <c r="H938" s="437">
        <v>12.012</v>
      </c>
    </row>
    <row r="939" spans="1:8" ht="15" thickBot="1">
      <c r="A939" s="619">
        <v>0</v>
      </c>
      <c r="B939" s="168" t="s">
        <v>8884</v>
      </c>
      <c r="C939" s="455" t="s">
        <v>4213</v>
      </c>
      <c r="D939" s="435" t="s">
        <v>4214</v>
      </c>
      <c r="E939" s="436" t="s">
        <v>53</v>
      </c>
      <c r="F939" s="436">
        <v>1</v>
      </c>
      <c r="G939" s="436">
        <v>500</v>
      </c>
      <c r="H939" s="437">
        <v>15.276</v>
      </c>
    </row>
    <row r="940" spans="1:8" ht="15" thickBot="1">
      <c r="A940" s="619"/>
      <c r="B940" s="168"/>
      <c r="C940" s="2229" t="s">
        <v>4215</v>
      </c>
      <c r="D940" s="2229"/>
      <c r="E940" s="2229"/>
      <c r="F940" s="2229"/>
      <c r="G940" s="2229"/>
      <c r="H940" s="2233"/>
    </row>
    <row r="941" spans="1:8">
      <c r="A941" s="619">
        <v>0</v>
      </c>
      <c r="B941" s="168" t="s">
        <v>8884</v>
      </c>
      <c r="C941" s="455" t="s">
        <v>4216</v>
      </c>
      <c r="D941" s="435" t="s">
        <v>4217</v>
      </c>
      <c r="E941" s="436" t="s">
        <v>53</v>
      </c>
      <c r="F941" s="436">
        <v>1</v>
      </c>
      <c r="G941" s="436">
        <v>20</v>
      </c>
      <c r="H941" s="437">
        <v>332.47199999999998</v>
      </c>
    </row>
    <row r="942" spans="1:8">
      <c r="A942" s="619">
        <v>0</v>
      </c>
      <c r="B942" s="168" t="s">
        <v>8884</v>
      </c>
      <c r="C942" s="455" t="s">
        <v>4218</v>
      </c>
      <c r="D942" s="435" t="s">
        <v>4219</v>
      </c>
      <c r="E942" s="436" t="s">
        <v>53</v>
      </c>
      <c r="F942" s="436">
        <v>1</v>
      </c>
      <c r="G942" s="436">
        <v>10</v>
      </c>
      <c r="H942" s="437">
        <v>2208.8879999999999</v>
      </c>
    </row>
    <row r="943" spans="1:8">
      <c r="A943" s="619">
        <v>0</v>
      </c>
      <c r="B943" s="168" t="s">
        <v>8884</v>
      </c>
      <c r="C943" s="455">
        <v>2820</v>
      </c>
      <c r="D943" s="435" t="s">
        <v>4220</v>
      </c>
      <c r="E943" s="436" t="s">
        <v>53</v>
      </c>
      <c r="F943" s="436">
        <v>1</v>
      </c>
      <c r="G943" s="436">
        <v>20</v>
      </c>
      <c r="H943" s="437">
        <v>1007.8440000000001</v>
      </c>
    </row>
    <row r="944" spans="1:8">
      <c r="A944" s="619">
        <v>0</v>
      </c>
      <c r="B944" s="168" t="s">
        <v>8884</v>
      </c>
      <c r="C944" s="455">
        <v>2821</v>
      </c>
      <c r="D944" s="435" t="s">
        <v>4221</v>
      </c>
      <c r="E944" s="436" t="s">
        <v>53</v>
      </c>
      <c r="F944" s="436">
        <v>1</v>
      </c>
      <c r="G944" s="436">
        <v>20</v>
      </c>
      <c r="H944" s="437">
        <v>1007.8440000000001</v>
      </c>
    </row>
    <row r="945" spans="1:8">
      <c r="A945" s="619">
        <v>0</v>
      </c>
      <c r="B945" s="168" t="s">
        <v>8884</v>
      </c>
      <c r="C945" s="455">
        <v>2822</v>
      </c>
      <c r="D945" s="435" t="s">
        <v>4222</v>
      </c>
      <c r="E945" s="436" t="s">
        <v>53</v>
      </c>
      <c r="F945" s="436">
        <v>1</v>
      </c>
      <c r="G945" s="436">
        <v>20</v>
      </c>
      <c r="H945" s="437">
        <v>1007.8440000000001</v>
      </c>
    </row>
    <row r="946" spans="1:8">
      <c r="A946" s="619">
        <v>0</v>
      </c>
      <c r="B946" s="168" t="s">
        <v>8884</v>
      </c>
      <c r="C946" s="455">
        <v>2890</v>
      </c>
      <c r="D946" s="435" t="s">
        <v>4223</v>
      </c>
      <c r="E946" s="436" t="s">
        <v>53</v>
      </c>
      <c r="F946" s="436">
        <v>1</v>
      </c>
      <c r="G946" s="436">
        <v>10</v>
      </c>
      <c r="H946" s="437">
        <v>1387.4760000000001</v>
      </c>
    </row>
    <row r="947" spans="1:8">
      <c r="A947" s="619">
        <v>0</v>
      </c>
      <c r="B947" s="168" t="s">
        <v>8884</v>
      </c>
      <c r="C947" s="455" t="s">
        <v>4224</v>
      </c>
      <c r="D947" s="435" t="s">
        <v>4225</v>
      </c>
      <c r="E947" s="436" t="s">
        <v>53</v>
      </c>
      <c r="F947" s="436">
        <v>1</v>
      </c>
      <c r="G947" s="436">
        <v>10</v>
      </c>
      <c r="H947" s="437">
        <v>1505.184</v>
      </c>
    </row>
    <row r="948" spans="1:8" ht="15" thickBot="1">
      <c r="A948" s="619">
        <v>0</v>
      </c>
      <c r="B948" s="168" t="s">
        <v>8884</v>
      </c>
      <c r="C948" s="455" t="s">
        <v>4226</v>
      </c>
      <c r="D948" s="435" t="s">
        <v>4227</v>
      </c>
      <c r="E948" s="436" t="s">
        <v>53</v>
      </c>
      <c r="F948" s="436">
        <v>1</v>
      </c>
      <c r="G948" s="436">
        <v>10</v>
      </c>
      <c r="H948" s="437">
        <v>1505.184</v>
      </c>
    </row>
    <row r="949" spans="1:8" ht="15" thickBot="1">
      <c r="A949" s="619"/>
      <c r="B949" s="168"/>
      <c r="C949" s="2229" t="s">
        <v>4228</v>
      </c>
      <c r="D949" s="2229"/>
      <c r="E949" s="2229"/>
      <c r="F949" s="2229"/>
      <c r="G949" s="2229"/>
      <c r="H949" s="2233"/>
    </row>
    <row r="950" spans="1:8">
      <c r="A950" s="619">
        <v>0</v>
      </c>
      <c r="B950" s="168" t="s">
        <v>8884</v>
      </c>
      <c r="C950" s="455" t="s">
        <v>4229</v>
      </c>
      <c r="D950" s="435" t="s">
        <v>4230</v>
      </c>
      <c r="E950" s="436" t="s">
        <v>1248</v>
      </c>
      <c r="F950" s="436">
        <v>1</v>
      </c>
      <c r="G950" s="436">
        <v>10</v>
      </c>
      <c r="H950" s="437">
        <v>254.4</v>
      </c>
    </row>
    <row r="951" spans="1:8">
      <c r="A951" s="619">
        <v>0</v>
      </c>
      <c r="B951" s="168" t="s">
        <v>8884</v>
      </c>
      <c r="C951" s="455" t="s">
        <v>4231</v>
      </c>
      <c r="D951" s="435" t="s">
        <v>4232</v>
      </c>
      <c r="E951" s="436" t="s">
        <v>1248</v>
      </c>
      <c r="F951" s="436">
        <v>500</v>
      </c>
      <c r="G951" s="436">
        <v>1</v>
      </c>
      <c r="H951" s="437">
        <v>16.271999999999998</v>
      </c>
    </row>
  </sheetData>
  <mergeCells count="141">
    <mergeCell ref="C847:H847"/>
    <mergeCell ref="C852:H852"/>
    <mergeCell ref="C862:H862"/>
    <mergeCell ref="C923:H923"/>
    <mergeCell ref="C928:H928"/>
    <mergeCell ref="C929:H929"/>
    <mergeCell ref="C937:H937"/>
    <mergeCell ref="C940:H940"/>
    <mergeCell ref="C949:H949"/>
    <mergeCell ref="C863:H863"/>
    <mergeCell ref="C884:H884"/>
    <mergeCell ref="C888:H888"/>
    <mergeCell ref="C892:H892"/>
    <mergeCell ref="C897:H897"/>
    <mergeCell ref="C906:H906"/>
    <mergeCell ref="C911:H911"/>
    <mergeCell ref="C914:H914"/>
    <mergeCell ref="C915:H915"/>
    <mergeCell ref="C716:H716"/>
    <mergeCell ref="C722:H722"/>
    <mergeCell ref="C731:H731"/>
    <mergeCell ref="C777:H777"/>
    <mergeCell ref="C783:H783"/>
    <mergeCell ref="C785:H785"/>
    <mergeCell ref="C787:H787"/>
    <mergeCell ref="C837:H837"/>
    <mergeCell ref="C844:H844"/>
    <mergeCell ref="C415:G415"/>
    <mergeCell ref="C419:G419"/>
    <mergeCell ref="C430:G430"/>
    <mergeCell ref="C444:G444"/>
    <mergeCell ref="C446:G446"/>
    <mergeCell ref="C447:G447"/>
    <mergeCell ref="C458:G458"/>
    <mergeCell ref="C768:H768"/>
    <mergeCell ref="C771:H771"/>
    <mergeCell ref="C636:G636"/>
    <mergeCell ref="C651:G651"/>
    <mergeCell ref="C654:G654"/>
    <mergeCell ref="C656:H656"/>
    <mergeCell ref="C658:G658"/>
    <mergeCell ref="C573:G573"/>
    <mergeCell ref="C578:G578"/>
    <mergeCell ref="C589:G589"/>
    <mergeCell ref="C605:G605"/>
    <mergeCell ref="C609:G609"/>
    <mergeCell ref="C612:G612"/>
    <mergeCell ref="C613:G613"/>
    <mergeCell ref="C622:G622"/>
    <mergeCell ref="C631:G631"/>
    <mergeCell ref="C734:H734"/>
    <mergeCell ref="C348:G348"/>
    <mergeCell ref="C351:G351"/>
    <mergeCell ref="C355:G355"/>
    <mergeCell ref="C363:G363"/>
    <mergeCell ref="C368:G368"/>
    <mergeCell ref="C369:H369"/>
    <mergeCell ref="C375:G375"/>
    <mergeCell ref="C404:G404"/>
    <mergeCell ref="C409:G409"/>
    <mergeCell ref="C258:G258"/>
    <mergeCell ref="C267:G267"/>
    <mergeCell ref="C272:G272"/>
    <mergeCell ref="C278:G278"/>
    <mergeCell ref="C281:G281"/>
    <mergeCell ref="C286:G286"/>
    <mergeCell ref="C289:G289"/>
    <mergeCell ref="C336:G336"/>
    <mergeCell ref="C344:G344"/>
    <mergeCell ref="C117:G117"/>
    <mergeCell ref="C123:G123"/>
    <mergeCell ref="C132:G132"/>
    <mergeCell ref="C467:G467"/>
    <mergeCell ref="C6:H6"/>
    <mergeCell ref="C18:H18"/>
    <mergeCell ref="C28:H28"/>
    <mergeCell ref="C36:H36"/>
    <mergeCell ref="C40:H40"/>
    <mergeCell ref="C44:H44"/>
    <mergeCell ref="C56:G56"/>
    <mergeCell ref="C62:G62"/>
    <mergeCell ref="C67:G67"/>
    <mergeCell ref="C192:G192"/>
    <mergeCell ref="C198:G198"/>
    <mergeCell ref="C205:G205"/>
    <mergeCell ref="C206:G206"/>
    <mergeCell ref="C208:G208"/>
    <mergeCell ref="C211:G211"/>
    <mergeCell ref="C226:G226"/>
    <mergeCell ref="C233:G233"/>
    <mergeCell ref="C234:G234"/>
    <mergeCell ref="C239:G239"/>
    <mergeCell ref="C249:G249"/>
    <mergeCell ref="C490:G490"/>
    <mergeCell ref="C500:G500"/>
    <mergeCell ref="C510:G510"/>
    <mergeCell ref="C514:G514"/>
    <mergeCell ref="C521:G521"/>
    <mergeCell ref="B2:F2"/>
    <mergeCell ref="B3:F3"/>
    <mergeCell ref="C138:G138"/>
    <mergeCell ref="C141:G141"/>
    <mergeCell ref="C147:G147"/>
    <mergeCell ref="C161:G161"/>
    <mergeCell ref="C162:G162"/>
    <mergeCell ref="C174:G174"/>
    <mergeCell ref="C293:G293"/>
    <mergeCell ref="C299:G299"/>
    <mergeCell ref="C317:G317"/>
    <mergeCell ref="C325:G325"/>
    <mergeCell ref="C326:G326"/>
    <mergeCell ref="C330:G330"/>
    <mergeCell ref="C70:G70"/>
    <mergeCell ref="C77:G77"/>
    <mergeCell ref="C78:G78"/>
    <mergeCell ref="C105:G105"/>
    <mergeCell ref="C113:G113"/>
    <mergeCell ref="C523:G523"/>
    <mergeCell ref="C524:G524"/>
    <mergeCell ref="C527:G527"/>
    <mergeCell ref="C533:G533"/>
    <mergeCell ref="C536:G536"/>
    <mergeCell ref="C537:G537"/>
    <mergeCell ref="C551:G551"/>
    <mergeCell ref="C561:G561"/>
    <mergeCell ref="C775:H775"/>
    <mergeCell ref="C773:H773"/>
    <mergeCell ref="C741:H741"/>
    <mergeCell ref="C745:H745"/>
    <mergeCell ref="C748:H748"/>
    <mergeCell ref="C753:H753"/>
    <mergeCell ref="C756:H756"/>
    <mergeCell ref="C760:H760"/>
    <mergeCell ref="C763:H763"/>
    <mergeCell ref="C766:H766"/>
    <mergeCell ref="C672:H672"/>
    <mergeCell ref="C677:H677"/>
    <mergeCell ref="C681:H681"/>
    <mergeCell ref="C685:H685"/>
    <mergeCell ref="C691:H691"/>
    <mergeCell ref="C707:H707"/>
  </mergeCells>
  <phoneticPr fontId="18" type="noConversion"/>
  <conditionalFormatting sqref="A7:A669">
    <cfRule type="cellIs" dxfId="7" priority="3" operator="lessThan">
      <formula>0</formula>
    </cfRule>
    <cfRule type="cellIs" dxfId="6" priority="4" operator="greaterThan">
      <formula>0</formula>
    </cfRule>
  </conditionalFormatting>
  <conditionalFormatting sqref="A852:A951">
    <cfRule type="cellIs" dxfId="5" priority="1" operator="lessThan">
      <formula>0</formula>
    </cfRule>
    <cfRule type="cellIs" dxfId="4" priority="2" operator="greaterThan">
      <formula>0</formula>
    </cfRule>
  </conditionalFormatting>
  <hyperlinks>
    <hyperlink ref="H1" location="Содержание!R1C1" display="главная" xr:uid="{00000000-0004-0000-0100-000000000000}"/>
  </hyperlinks>
  <pageMargins left="0.25" right="0.25" top="0.75" bottom="0.75" header="0.3" footer="0.3"/>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20" r:id="rId4" name="Button 596">
              <controlPr defaultSize="0" print="0" autoFill="0" autoPict="0">
                <anchor moveWithCells="1" sizeWithCells="1">
                  <from>
                    <xdr:col>3</xdr:col>
                    <xdr:colOff>390525</xdr:colOff>
                    <xdr:row>0</xdr:row>
                    <xdr:rowOff>0</xdr:rowOff>
                  </from>
                  <to>
                    <xdr:col>4</xdr:col>
                    <xdr:colOff>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FF"/>
    <pageSetUpPr fitToPage="1"/>
  </sheetPr>
  <dimension ref="A1:G224"/>
  <sheetViews>
    <sheetView workbookViewId="0">
      <selection activeCell="G1" sqref="G1"/>
    </sheetView>
  </sheetViews>
  <sheetFormatPr defaultRowHeight="12"/>
  <cols>
    <col min="1" max="1" width="15.140625" style="1" customWidth="1"/>
    <col min="2" max="2" width="52.28515625" style="1" customWidth="1"/>
    <col min="3" max="3" width="13.28515625" style="1" customWidth="1"/>
    <col min="4" max="4" width="11.5703125" style="1" customWidth="1"/>
    <col min="5" max="5" width="9.140625" style="1"/>
    <col min="6" max="6" width="11.28515625" style="1" customWidth="1"/>
    <col min="7" max="7" width="12.85546875" style="1" customWidth="1"/>
    <col min="8" max="16384" width="9.140625" style="1"/>
  </cols>
  <sheetData>
    <row r="1" spans="1:7">
      <c r="A1" s="766"/>
      <c r="B1" s="766"/>
      <c r="C1" s="766"/>
      <c r="D1" s="766"/>
      <c r="E1" s="766"/>
      <c r="F1" s="766"/>
      <c r="G1" s="947" t="s">
        <v>3261</v>
      </c>
    </row>
    <row r="2" spans="1:7" ht="15.75" customHeight="1">
      <c r="A2" s="766"/>
      <c r="B2" s="1068" t="s">
        <v>6838</v>
      </c>
      <c r="C2" s="766"/>
      <c r="D2" s="766"/>
      <c r="E2" s="766"/>
      <c r="F2" s="766"/>
      <c r="G2" s="766"/>
    </row>
    <row r="3" spans="1:7" ht="18" customHeight="1" thickBot="1">
      <c r="A3" s="1069"/>
      <c r="B3" s="1070"/>
      <c r="C3" s="1070"/>
      <c r="D3" s="766"/>
      <c r="E3" s="766"/>
      <c r="F3" s="766"/>
      <c r="G3" s="1071">
        <v>45108</v>
      </c>
    </row>
    <row r="4" spans="1:7" ht="12.75" thickBot="1">
      <c r="A4" s="2294" t="s">
        <v>13494</v>
      </c>
      <c r="B4" s="2295"/>
      <c r="C4" s="805"/>
      <c r="D4" s="805"/>
      <c r="E4" s="805"/>
      <c r="F4" s="805"/>
      <c r="G4" s="805"/>
    </row>
    <row r="5" spans="1:7" ht="12" customHeight="1">
      <c r="A5" s="2284" t="s">
        <v>806</v>
      </c>
      <c r="B5" s="2286" t="s">
        <v>8259</v>
      </c>
      <c r="C5" s="2286" t="s">
        <v>10379</v>
      </c>
      <c r="D5" s="2286" t="s">
        <v>13495</v>
      </c>
      <c r="E5" s="2286" t="s">
        <v>10380</v>
      </c>
      <c r="F5" s="2289" t="s">
        <v>13496</v>
      </c>
      <c r="G5" s="2290"/>
    </row>
    <row r="6" spans="1:7" ht="12.75" thickBot="1">
      <c r="A6" s="2285"/>
      <c r="B6" s="2287"/>
      <c r="C6" s="2287"/>
      <c r="D6" s="2287"/>
      <c r="E6" s="2288"/>
      <c r="F6" s="806" t="s">
        <v>10381</v>
      </c>
      <c r="G6" s="807" t="s">
        <v>10382</v>
      </c>
    </row>
    <row r="7" spans="1:7" ht="12.75" thickBot="1">
      <c r="A7" s="2255" t="s">
        <v>10383</v>
      </c>
      <c r="B7" s="2256"/>
      <c r="C7" s="2256"/>
      <c r="D7" s="2256"/>
      <c r="E7" s="2256"/>
      <c r="F7" s="2256"/>
      <c r="G7" s="2256"/>
    </row>
    <row r="8" spans="1:7" ht="12.75" thickBot="1">
      <c r="A8" s="809"/>
      <c r="B8" s="810" t="s">
        <v>15162</v>
      </c>
      <c r="C8" s="811"/>
      <c r="D8" s="812"/>
      <c r="E8" s="813"/>
      <c r="F8" s="2250"/>
      <c r="G8" s="2250"/>
    </row>
    <row r="9" spans="1:7">
      <c r="A9" s="814">
        <v>47900001</v>
      </c>
      <c r="B9" s="614" t="s">
        <v>10384</v>
      </c>
      <c r="C9" s="578" t="s">
        <v>17</v>
      </c>
      <c r="D9" s="578">
        <v>6</v>
      </c>
      <c r="E9" s="815">
        <v>1.107</v>
      </c>
      <c r="F9" s="2251" t="e">
        <v>#VALUE!</v>
      </c>
      <c r="G9" s="2252"/>
    </row>
    <row r="10" spans="1:7">
      <c r="A10" s="816">
        <v>47900003</v>
      </c>
      <c r="B10" s="154" t="s">
        <v>10385</v>
      </c>
      <c r="C10" s="83" t="s">
        <v>17</v>
      </c>
      <c r="D10" s="83">
        <v>3</v>
      </c>
      <c r="E10" s="817">
        <v>3.01</v>
      </c>
      <c r="F10" s="2251" t="e">
        <v>#VALUE!</v>
      </c>
      <c r="G10" s="2252"/>
    </row>
    <row r="11" spans="1:7" ht="12.75" thickBot="1">
      <c r="A11" s="816">
        <v>50404050</v>
      </c>
      <c r="B11" s="154" t="s">
        <v>15163</v>
      </c>
      <c r="C11" s="83" t="s">
        <v>17</v>
      </c>
      <c r="D11" s="83">
        <v>10</v>
      </c>
      <c r="E11" s="817">
        <v>0.5</v>
      </c>
      <c r="F11" s="2251" t="e">
        <v>#VALUE!</v>
      </c>
      <c r="G11" s="2252"/>
    </row>
    <row r="12" spans="1:7" ht="12.75" thickBot="1">
      <c r="A12" s="818"/>
      <c r="B12" s="810" t="s">
        <v>10386</v>
      </c>
      <c r="C12" s="808"/>
      <c r="D12" s="812"/>
      <c r="E12" s="819"/>
      <c r="F12" s="2250"/>
      <c r="G12" s="2250"/>
    </row>
    <row r="13" spans="1:7">
      <c r="A13" s="814">
        <v>90505250</v>
      </c>
      <c r="B13" s="614" t="s">
        <v>10387</v>
      </c>
      <c r="C13" s="578" t="s">
        <v>17</v>
      </c>
      <c r="D13" s="578">
        <v>4</v>
      </c>
      <c r="E13" s="820">
        <v>2.5</v>
      </c>
      <c r="F13" s="2251">
        <v>458.1</v>
      </c>
      <c r="G13" s="2252"/>
    </row>
    <row r="14" spans="1:7">
      <c r="A14" s="821">
        <v>90104100</v>
      </c>
      <c r="B14" s="154" t="s">
        <v>10388</v>
      </c>
      <c r="C14" s="83" t="s">
        <v>17</v>
      </c>
      <c r="D14" s="83">
        <v>8</v>
      </c>
      <c r="E14" s="817">
        <v>0.88500000000000001</v>
      </c>
      <c r="F14" s="2251">
        <v>427.5</v>
      </c>
      <c r="G14" s="2252"/>
    </row>
    <row r="15" spans="1:7" ht="12.75" thickBot="1">
      <c r="A15" s="821">
        <v>90101500</v>
      </c>
      <c r="B15" s="492" t="s">
        <v>10389</v>
      </c>
      <c r="C15" s="156" t="s">
        <v>17</v>
      </c>
      <c r="D15" s="156">
        <v>4</v>
      </c>
      <c r="E15" s="822">
        <v>4.1900000000000004</v>
      </c>
      <c r="F15" s="2251">
        <v>1926.9</v>
      </c>
      <c r="G15" s="2252"/>
    </row>
    <row r="16" spans="1:7" ht="12.75" thickBot="1">
      <c r="A16" s="818"/>
      <c r="B16" s="810" t="s">
        <v>3847</v>
      </c>
      <c r="C16" s="808"/>
      <c r="D16" s="812"/>
      <c r="E16" s="823"/>
      <c r="F16" s="2250"/>
      <c r="G16" s="2250"/>
    </row>
    <row r="17" spans="1:7" ht="12.75" thickBot="1">
      <c r="A17" s="824">
        <v>47900006</v>
      </c>
      <c r="B17" s="825" t="s">
        <v>10390</v>
      </c>
      <c r="C17" s="826" t="s">
        <v>17</v>
      </c>
      <c r="D17" s="826">
        <v>6</v>
      </c>
      <c r="E17" s="827">
        <v>1.07</v>
      </c>
      <c r="F17" s="2251">
        <v>712</v>
      </c>
      <c r="G17" s="2252"/>
    </row>
    <row r="18" spans="1:7">
      <c r="A18" s="828">
        <v>20302100</v>
      </c>
      <c r="B18" s="829" t="s">
        <v>10395</v>
      </c>
      <c r="C18" s="830" t="s">
        <v>17</v>
      </c>
      <c r="D18" s="830">
        <v>6</v>
      </c>
      <c r="E18" s="831">
        <v>1.0680000000000001</v>
      </c>
      <c r="F18" s="832">
        <v>882</v>
      </c>
      <c r="G18" s="2291">
        <f>SUM(F18:F19)</f>
        <v>1138</v>
      </c>
    </row>
    <row r="19" spans="1:7" ht="24.75" thickBot="1">
      <c r="A19" s="833">
        <v>50302050</v>
      </c>
      <c r="B19" s="834" t="s">
        <v>10396</v>
      </c>
      <c r="C19" s="835" t="s">
        <v>17</v>
      </c>
      <c r="D19" s="835">
        <v>6</v>
      </c>
      <c r="E19" s="836">
        <v>0.45760000000000001</v>
      </c>
      <c r="F19" s="837">
        <v>256</v>
      </c>
      <c r="G19" s="2283"/>
    </row>
    <row r="20" spans="1:7">
      <c r="A20" s="1072">
        <v>20100101</v>
      </c>
      <c r="B20" s="1073" t="s">
        <v>13497</v>
      </c>
      <c r="C20" s="1074" t="s">
        <v>17</v>
      </c>
      <c r="D20" s="1074">
        <v>6</v>
      </c>
      <c r="E20" s="838">
        <v>1</v>
      </c>
      <c r="F20" s="1075">
        <v>572.4</v>
      </c>
      <c r="G20" s="2292">
        <f>SUM(F20:F21)</f>
        <v>891.9</v>
      </c>
    </row>
    <row r="21" spans="1:7" ht="12.75" thickBot="1">
      <c r="A21" s="1076">
        <v>50100051</v>
      </c>
      <c r="B21" s="1077" t="s">
        <v>13498</v>
      </c>
      <c r="C21" s="1078" t="s">
        <v>17</v>
      </c>
      <c r="D21" s="1078">
        <v>6</v>
      </c>
      <c r="E21" s="839">
        <v>0.2</v>
      </c>
      <c r="F21" s="1079">
        <v>319.5</v>
      </c>
      <c r="G21" s="2293"/>
    </row>
    <row r="22" spans="1:7" ht="24">
      <c r="A22" s="840">
        <v>20110100</v>
      </c>
      <c r="B22" s="841" t="s">
        <v>10391</v>
      </c>
      <c r="C22" s="842" t="s">
        <v>17</v>
      </c>
      <c r="D22" s="842">
        <v>6</v>
      </c>
      <c r="E22" s="843">
        <v>1</v>
      </c>
      <c r="F22" s="844">
        <v>654.29999999999995</v>
      </c>
      <c r="G22" s="2280">
        <f>SUM(F22:F23)</f>
        <v>1080</v>
      </c>
    </row>
    <row r="23" spans="1:7" ht="24.75" thickBot="1">
      <c r="A23" s="845">
        <v>50100050</v>
      </c>
      <c r="B23" s="846" t="s">
        <v>10392</v>
      </c>
      <c r="C23" s="847" t="s">
        <v>17</v>
      </c>
      <c r="D23" s="847">
        <v>6</v>
      </c>
      <c r="E23" s="848">
        <v>0.2</v>
      </c>
      <c r="F23" s="849">
        <v>425.7</v>
      </c>
      <c r="G23" s="2281"/>
    </row>
    <row r="24" spans="1:7" ht="24">
      <c r="A24" s="840">
        <v>20100100</v>
      </c>
      <c r="B24" s="841" t="s">
        <v>10393</v>
      </c>
      <c r="C24" s="842" t="s">
        <v>17</v>
      </c>
      <c r="D24" s="842">
        <v>6</v>
      </c>
      <c r="E24" s="843">
        <v>1</v>
      </c>
      <c r="F24" s="844">
        <v>584.1</v>
      </c>
      <c r="G24" s="2280">
        <f>SUM(F24:F25)</f>
        <v>1009.8</v>
      </c>
    </row>
    <row r="25" spans="1:7" ht="24.75" thickBot="1">
      <c r="A25" s="850">
        <v>50100050</v>
      </c>
      <c r="B25" s="851" t="s">
        <v>10392</v>
      </c>
      <c r="C25" s="852" t="s">
        <v>17</v>
      </c>
      <c r="D25" s="852">
        <v>6</v>
      </c>
      <c r="E25" s="853">
        <v>0.2</v>
      </c>
      <c r="F25" s="854">
        <v>425.7</v>
      </c>
      <c r="G25" s="2308"/>
    </row>
    <row r="26" spans="1:7" ht="24">
      <c r="A26" s="855">
        <v>20120100</v>
      </c>
      <c r="B26" s="856" t="s">
        <v>10394</v>
      </c>
      <c r="C26" s="857" t="s">
        <v>17</v>
      </c>
      <c r="D26" s="857">
        <v>6</v>
      </c>
      <c r="E26" s="858">
        <v>1</v>
      </c>
      <c r="F26" s="859">
        <v>549</v>
      </c>
      <c r="G26" s="2309">
        <f>SUM(F26:F27)</f>
        <v>974.7</v>
      </c>
    </row>
    <row r="27" spans="1:7" ht="24.75" thickBot="1">
      <c r="A27" s="845">
        <v>50100050</v>
      </c>
      <c r="B27" s="846" t="s">
        <v>10392</v>
      </c>
      <c r="C27" s="847" t="s">
        <v>17</v>
      </c>
      <c r="D27" s="847">
        <v>6</v>
      </c>
      <c r="E27" s="848">
        <v>0.2</v>
      </c>
      <c r="F27" s="849">
        <v>425.7</v>
      </c>
      <c r="G27" s="2281"/>
    </row>
    <row r="28" spans="1:7" ht="12.75" thickBot="1">
      <c r="A28" s="818"/>
      <c r="B28" s="810" t="s">
        <v>64</v>
      </c>
      <c r="C28" s="808"/>
      <c r="D28" s="812"/>
      <c r="E28" s="823"/>
      <c r="F28" s="2250"/>
      <c r="G28" s="2250"/>
    </row>
    <row r="29" spans="1:7">
      <c r="A29" s="1080">
        <v>30203100</v>
      </c>
      <c r="B29" s="1081" t="s">
        <v>10397</v>
      </c>
      <c r="C29" s="1082" t="s">
        <v>17</v>
      </c>
      <c r="D29" s="1082">
        <v>6</v>
      </c>
      <c r="E29" s="1083">
        <v>1.111</v>
      </c>
      <c r="F29" s="1084">
        <v>978.4</v>
      </c>
      <c r="G29" s="2310">
        <f>SUM(F29:F30)</f>
        <v>1708.8</v>
      </c>
    </row>
    <row r="30" spans="1:7" ht="12.75" thickBot="1">
      <c r="A30" s="1085">
        <v>50203050</v>
      </c>
      <c r="B30" s="1086" t="s">
        <v>10398</v>
      </c>
      <c r="C30" s="1087" t="s">
        <v>17</v>
      </c>
      <c r="D30" s="1087">
        <v>6</v>
      </c>
      <c r="E30" s="1088">
        <v>0.56100000000000005</v>
      </c>
      <c r="F30" s="1089">
        <v>730.4</v>
      </c>
      <c r="G30" s="2311"/>
    </row>
    <row r="31" spans="1:7">
      <c r="A31" s="828">
        <v>30301100</v>
      </c>
      <c r="B31" s="1090" t="s">
        <v>15164</v>
      </c>
      <c r="C31" s="830" t="s">
        <v>17</v>
      </c>
      <c r="D31" s="830">
        <v>6</v>
      </c>
      <c r="E31" s="1091">
        <v>1.111</v>
      </c>
      <c r="F31" s="863">
        <v>962.4</v>
      </c>
      <c r="G31" s="2282">
        <f>SUM(F31:F32)</f>
        <v>1735.1999999999998</v>
      </c>
    </row>
    <row r="32" spans="1:7" ht="12.75" thickBot="1">
      <c r="A32" s="824">
        <v>50301050</v>
      </c>
      <c r="B32" s="1092" t="s">
        <v>15165</v>
      </c>
      <c r="C32" s="826" t="s">
        <v>17</v>
      </c>
      <c r="D32" s="826">
        <v>6</v>
      </c>
      <c r="E32" s="827">
        <v>0.56100000000000005</v>
      </c>
      <c r="F32" s="864">
        <v>772.8</v>
      </c>
      <c r="G32" s="2283"/>
    </row>
    <row r="33" spans="1:7" ht="12.75" thickBot="1">
      <c r="A33" s="818"/>
      <c r="B33" s="810" t="s">
        <v>10399</v>
      </c>
      <c r="C33" s="808"/>
      <c r="D33" s="812"/>
      <c r="E33" s="823"/>
      <c r="F33" s="2250"/>
      <c r="G33" s="2250"/>
    </row>
    <row r="34" spans="1:7" ht="12.75" thickBot="1">
      <c r="A34" s="866">
        <v>91281255</v>
      </c>
      <c r="B34" s="781" t="s">
        <v>15166</v>
      </c>
      <c r="C34" s="867" t="s">
        <v>17</v>
      </c>
      <c r="D34" s="867">
        <v>1</v>
      </c>
      <c r="E34" s="869">
        <v>0.8</v>
      </c>
      <c r="F34" s="2251">
        <v>1371.6</v>
      </c>
      <c r="G34" s="2252"/>
    </row>
    <row r="35" spans="1:7" ht="12.75" thickBot="1">
      <c r="A35" s="809"/>
      <c r="B35" s="810" t="s">
        <v>400</v>
      </c>
      <c r="C35" s="811"/>
      <c r="D35" s="812"/>
      <c r="E35" s="813"/>
      <c r="F35" s="2250"/>
      <c r="G35" s="2250"/>
    </row>
    <row r="36" spans="1:7" ht="24.75" thickBot="1">
      <c r="A36" s="821">
        <v>10001028</v>
      </c>
      <c r="B36" s="492" t="s">
        <v>13499</v>
      </c>
      <c r="C36" s="156" t="s">
        <v>10425</v>
      </c>
      <c r="D36" s="156">
        <v>10</v>
      </c>
      <c r="E36" s="822">
        <v>0.7</v>
      </c>
      <c r="F36" s="2251">
        <v>650</v>
      </c>
      <c r="G36" s="2252"/>
    </row>
    <row r="37" spans="1:7" ht="12.75" thickBot="1">
      <c r="A37" s="818"/>
      <c r="B37" s="810" t="s">
        <v>10400</v>
      </c>
      <c r="C37" s="808"/>
      <c r="D37" s="812"/>
      <c r="E37" s="823"/>
      <c r="F37" s="2250"/>
      <c r="G37" s="2250"/>
    </row>
    <row r="38" spans="1:7">
      <c r="A38" s="814">
        <v>91351119</v>
      </c>
      <c r="B38" s="614" t="s">
        <v>10401</v>
      </c>
      <c r="C38" s="578" t="s">
        <v>17</v>
      </c>
      <c r="D38" s="578">
        <v>48</v>
      </c>
      <c r="E38" s="815">
        <v>8.6999999999999994E-2</v>
      </c>
      <c r="F38" s="2251">
        <v>58</v>
      </c>
      <c r="G38" s="2252"/>
    </row>
    <row r="39" spans="1:7">
      <c r="A39" s="816">
        <v>91351125</v>
      </c>
      <c r="B39" s="154" t="s">
        <v>10402</v>
      </c>
      <c r="C39" s="83" t="s">
        <v>17</v>
      </c>
      <c r="D39" s="83">
        <v>36</v>
      </c>
      <c r="E39" s="817">
        <v>0.11600000000000001</v>
      </c>
      <c r="F39" s="2247">
        <v>77</v>
      </c>
      <c r="G39" s="2248"/>
    </row>
    <row r="40" spans="1:7">
      <c r="A40" s="816">
        <v>91351138</v>
      </c>
      <c r="B40" s="154" t="s">
        <v>10403</v>
      </c>
      <c r="C40" s="83" t="s">
        <v>17</v>
      </c>
      <c r="D40" s="83">
        <v>24</v>
      </c>
      <c r="E40" s="817">
        <v>0.17399999999999999</v>
      </c>
      <c r="F40" s="2247">
        <v>116</v>
      </c>
      <c r="G40" s="2248"/>
    </row>
    <row r="41" spans="1:7" ht="12.75" thickBot="1">
      <c r="A41" s="833">
        <v>91351150</v>
      </c>
      <c r="B41" s="834" t="s">
        <v>10404</v>
      </c>
      <c r="C41" s="835" t="s">
        <v>17</v>
      </c>
      <c r="D41" s="835">
        <v>24</v>
      </c>
      <c r="E41" s="836">
        <v>0.23599999999999999</v>
      </c>
      <c r="F41" s="2253">
        <v>152</v>
      </c>
      <c r="G41" s="2254"/>
    </row>
    <row r="42" spans="1:7">
      <c r="A42" s="828">
        <v>91331119</v>
      </c>
      <c r="B42" s="154" t="s">
        <v>10405</v>
      </c>
      <c r="C42" s="830" t="s">
        <v>17</v>
      </c>
      <c r="D42" s="830">
        <v>48</v>
      </c>
      <c r="E42" s="870">
        <v>8.6999999999999994E-2</v>
      </c>
      <c r="F42" s="2276">
        <v>123</v>
      </c>
      <c r="G42" s="2277"/>
    </row>
    <row r="43" spans="1:7">
      <c r="A43" s="816">
        <v>91331125</v>
      </c>
      <c r="B43" s="154" t="s">
        <v>10406</v>
      </c>
      <c r="C43" s="83" t="s">
        <v>17</v>
      </c>
      <c r="D43" s="83">
        <v>36</v>
      </c>
      <c r="E43" s="871">
        <v>0.11600000000000001</v>
      </c>
      <c r="F43" s="2247">
        <v>162</v>
      </c>
      <c r="G43" s="2248"/>
    </row>
    <row r="44" spans="1:7">
      <c r="A44" s="816">
        <v>91331138</v>
      </c>
      <c r="B44" s="154" t="s">
        <v>10407</v>
      </c>
      <c r="C44" s="83" t="s">
        <v>17</v>
      </c>
      <c r="D44" s="83">
        <v>24</v>
      </c>
      <c r="E44" s="871">
        <v>0.17399999999999999</v>
      </c>
      <c r="F44" s="2247">
        <v>246</v>
      </c>
      <c r="G44" s="2248"/>
    </row>
    <row r="45" spans="1:7" ht="12.75" thickBot="1">
      <c r="A45" s="821">
        <v>91331150</v>
      </c>
      <c r="B45" s="492" t="s">
        <v>10408</v>
      </c>
      <c r="C45" s="156" t="s">
        <v>17</v>
      </c>
      <c r="D45" s="156">
        <v>24</v>
      </c>
      <c r="E45" s="872">
        <v>0.23599999999999999</v>
      </c>
      <c r="F45" s="2253">
        <v>324</v>
      </c>
      <c r="G45" s="2254"/>
    </row>
    <row r="46" spans="1:7" ht="12.75" thickBot="1">
      <c r="A46" s="818"/>
      <c r="B46" s="810" t="s">
        <v>111</v>
      </c>
      <c r="C46" s="808"/>
      <c r="D46" s="812"/>
      <c r="E46" s="819"/>
      <c r="F46" s="2250"/>
      <c r="G46" s="2250"/>
    </row>
    <row r="47" spans="1:7">
      <c r="A47" s="814">
        <v>91126300</v>
      </c>
      <c r="B47" s="614" t="s">
        <v>10411</v>
      </c>
      <c r="C47" s="578" t="s">
        <v>10410</v>
      </c>
      <c r="D47" s="578">
        <v>1</v>
      </c>
      <c r="E47" s="815">
        <v>2.6</v>
      </c>
      <c r="F47" s="2276">
        <v>551</v>
      </c>
      <c r="G47" s="2277"/>
    </row>
    <row r="48" spans="1:7">
      <c r="A48" s="816">
        <v>91136300</v>
      </c>
      <c r="B48" s="154" t="s">
        <v>10412</v>
      </c>
      <c r="C48" s="83" t="s">
        <v>10410</v>
      </c>
      <c r="D48" s="83">
        <v>1</v>
      </c>
      <c r="E48" s="817">
        <v>5.6</v>
      </c>
      <c r="F48" s="2247">
        <v>1095</v>
      </c>
      <c r="G48" s="2248"/>
    </row>
    <row r="49" spans="1:7">
      <c r="A49" s="816">
        <v>91146300</v>
      </c>
      <c r="B49" s="154" t="s">
        <v>10413</v>
      </c>
      <c r="C49" s="83" t="s">
        <v>10410</v>
      </c>
      <c r="D49" s="83">
        <v>1</v>
      </c>
      <c r="E49" s="817">
        <v>7.5</v>
      </c>
      <c r="F49" s="2247">
        <v>1419</v>
      </c>
      <c r="G49" s="2248"/>
    </row>
    <row r="50" spans="1:7">
      <c r="A50" s="816">
        <v>91156300</v>
      </c>
      <c r="B50" s="154" t="s">
        <v>10414</v>
      </c>
      <c r="C50" s="83" t="s">
        <v>10410</v>
      </c>
      <c r="D50" s="83">
        <v>1</v>
      </c>
      <c r="E50" s="817">
        <v>10.3</v>
      </c>
      <c r="F50" s="2247">
        <v>1849</v>
      </c>
      <c r="G50" s="2248"/>
    </row>
    <row r="51" spans="1:7">
      <c r="A51" s="816">
        <v>91166300</v>
      </c>
      <c r="B51" s="154" t="s">
        <v>10415</v>
      </c>
      <c r="C51" s="83" t="s">
        <v>10410</v>
      </c>
      <c r="D51" s="83">
        <v>1</v>
      </c>
      <c r="E51" s="817">
        <v>11.3</v>
      </c>
      <c r="F51" s="2247">
        <v>2053</v>
      </c>
      <c r="G51" s="2248"/>
    </row>
    <row r="52" spans="1:7" ht="12.75" thickBot="1">
      <c r="A52" s="824">
        <v>91176300</v>
      </c>
      <c r="B52" s="825" t="s">
        <v>10409</v>
      </c>
      <c r="C52" s="826" t="s">
        <v>10410</v>
      </c>
      <c r="D52" s="826">
        <v>1</v>
      </c>
      <c r="E52" s="827">
        <v>15.1</v>
      </c>
      <c r="F52" s="2253">
        <v>2838</v>
      </c>
      <c r="G52" s="2254"/>
    </row>
    <row r="53" spans="1:7">
      <c r="A53" s="816">
        <v>91146301</v>
      </c>
      <c r="B53" s="614" t="s">
        <v>13500</v>
      </c>
      <c r="C53" s="578" t="s">
        <v>10410</v>
      </c>
      <c r="D53" s="578">
        <v>1</v>
      </c>
      <c r="E53" s="815">
        <v>7.5</v>
      </c>
      <c r="F53" s="2276">
        <v>1209.5999999999999</v>
      </c>
      <c r="G53" s="2277"/>
    </row>
    <row r="54" spans="1:7">
      <c r="A54" s="816">
        <v>91166301</v>
      </c>
      <c r="B54" s="154" t="s">
        <v>13501</v>
      </c>
      <c r="C54" s="83" t="s">
        <v>10410</v>
      </c>
      <c r="D54" s="83">
        <v>1</v>
      </c>
      <c r="E54" s="817">
        <v>11.3</v>
      </c>
      <c r="F54" s="2247">
        <v>1780.2</v>
      </c>
      <c r="G54" s="2248"/>
    </row>
    <row r="55" spans="1:7" ht="12.75" thickBot="1">
      <c r="A55" s="821">
        <v>91176301</v>
      </c>
      <c r="B55" s="492" t="s">
        <v>13502</v>
      </c>
      <c r="C55" s="156" t="s">
        <v>10410</v>
      </c>
      <c r="D55" s="156">
        <v>1</v>
      </c>
      <c r="E55" s="822">
        <v>15.1</v>
      </c>
      <c r="F55" s="2253">
        <v>2374.1999999999998</v>
      </c>
      <c r="G55" s="2254"/>
    </row>
    <row r="56" spans="1:7" ht="12.75" thickBot="1">
      <c r="A56" s="818"/>
      <c r="B56" s="810" t="s">
        <v>10416</v>
      </c>
      <c r="C56" s="808"/>
      <c r="D56" s="812"/>
      <c r="E56" s="819"/>
      <c r="F56" s="2250"/>
      <c r="G56" s="2250"/>
    </row>
    <row r="57" spans="1:7">
      <c r="A57" s="814">
        <v>91069008</v>
      </c>
      <c r="B57" s="614" t="s">
        <v>6836</v>
      </c>
      <c r="C57" s="578" t="s">
        <v>10410</v>
      </c>
      <c r="D57" s="578">
        <v>1</v>
      </c>
      <c r="E57" s="815">
        <v>7.9</v>
      </c>
      <c r="F57" s="2276">
        <v>2021</v>
      </c>
      <c r="G57" s="2277"/>
    </row>
    <row r="58" spans="1:7">
      <c r="A58" s="816">
        <v>91069001</v>
      </c>
      <c r="B58" s="154" t="s">
        <v>6834</v>
      </c>
      <c r="C58" s="83" t="s">
        <v>10410</v>
      </c>
      <c r="D58" s="83">
        <v>1</v>
      </c>
      <c r="E58" s="817">
        <v>9.4</v>
      </c>
      <c r="F58" s="2247">
        <v>2452</v>
      </c>
      <c r="G58" s="2248"/>
    </row>
    <row r="59" spans="1:7">
      <c r="A59" s="816">
        <v>91079008</v>
      </c>
      <c r="B59" s="154" t="s">
        <v>6837</v>
      </c>
      <c r="C59" s="83" t="s">
        <v>10410</v>
      </c>
      <c r="D59" s="83">
        <v>1</v>
      </c>
      <c r="E59" s="817">
        <v>9.4</v>
      </c>
      <c r="F59" s="2247">
        <v>2387</v>
      </c>
      <c r="G59" s="2248"/>
    </row>
    <row r="60" spans="1:7" ht="12.75" thickBot="1">
      <c r="A60" s="833">
        <v>91079001</v>
      </c>
      <c r="B60" s="834" t="s">
        <v>6835</v>
      </c>
      <c r="C60" s="835" t="s">
        <v>10410</v>
      </c>
      <c r="D60" s="835">
        <v>1</v>
      </c>
      <c r="E60" s="836">
        <v>11.3</v>
      </c>
      <c r="F60" s="2253">
        <v>2924</v>
      </c>
      <c r="G60" s="2254"/>
    </row>
    <row r="61" spans="1:7">
      <c r="A61" s="814">
        <v>91005050</v>
      </c>
      <c r="B61" s="614" t="s">
        <v>15167</v>
      </c>
      <c r="C61" s="578" t="s">
        <v>17</v>
      </c>
      <c r="D61" s="578">
        <v>50</v>
      </c>
      <c r="E61" s="820">
        <v>0.09</v>
      </c>
      <c r="F61" s="2276">
        <v>43</v>
      </c>
      <c r="G61" s="2277"/>
    </row>
    <row r="62" spans="1:7">
      <c r="A62" s="816">
        <v>91005070</v>
      </c>
      <c r="B62" s="154" t="s">
        <v>15168</v>
      </c>
      <c r="C62" s="83" t="s">
        <v>17</v>
      </c>
      <c r="D62" s="83">
        <v>40</v>
      </c>
      <c r="E62" s="817">
        <v>0.12</v>
      </c>
      <c r="F62" s="2247">
        <v>52</v>
      </c>
      <c r="G62" s="2248"/>
    </row>
    <row r="63" spans="1:7">
      <c r="A63" s="816">
        <v>91015070</v>
      </c>
      <c r="B63" s="154" t="s">
        <v>15169</v>
      </c>
      <c r="C63" s="83" t="s">
        <v>17</v>
      </c>
      <c r="D63" s="83">
        <v>35</v>
      </c>
      <c r="E63" s="817">
        <v>0.14399999999999999</v>
      </c>
      <c r="F63" s="2247">
        <v>64</v>
      </c>
      <c r="G63" s="2248"/>
    </row>
    <row r="64" spans="1:7">
      <c r="A64" s="816">
        <v>91025070</v>
      </c>
      <c r="B64" s="154" t="s">
        <v>15170</v>
      </c>
      <c r="C64" s="83" t="s">
        <v>17</v>
      </c>
      <c r="D64" s="83">
        <v>30</v>
      </c>
      <c r="E64" s="817">
        <v>0.17</v>
      </c>
      <c r="F64" s="2247">
        <v>74</v>
      </c>
      <c r="G64" s="2248"/>
    </row>
    <row r="65" spans="1:7" ht="12.75" thickBot="1">
      <c r="A65" s="821">
        <v>91035070</v>
      </c>
      <c r="B65" s="492" t="s">
        <v>15171</v>
      </c>
      <c r="C65" s="156" t="s">
        <v>17</v>
      </c>
      <c r="D65" s="156">
        <v>25</v>
      </c>
      <c r="E65" s="822">
        <v>0.24</v>
      </c>
      <c r="F65" s="2253">
        <v>94</v>
      </c>
      <c r="G65" s="2254"/>
    </row>
    <row r="66" spans="1:7" ht="12.75" thickBot="1">
      <c r="A66" s="818"/>
      <c r="B66" s="810" t="s">
        <v>1653</v>
      </c>
      <c r="C66" s="808"/>
      <c r="D66" s="812"/>
      <c r="E66" s="823"/>
      <c r="F66" s="2250"/>
      <c r="G66" s="2250"/>
    </row>
    <row r="67" spans="1:7">
      <c r="A67" s="860">
        <v>97750385</v>
      </c>
      <c r="B67" s="861" t="s">
        <v>10417</v>
      </c>
      <c r="C67" s="862" t="s">
        <v>17</v>
      </c>
      <c r="D67" s="862">
        <v>200</v>
      </c>
      <c r="E67" s="820">
        <v>1.4999999999999999E-2</v>
      </c>
      <c r="F67" s="865">
        <v>18</v>
      </c>
      <c r="G67" s="2307">
        <f>SUM(F67:F68)</f>
        <v>25.2</v>
      </c>
    </row>
    <row r="68" spans="1:7" ht="12.75" thickBot="1">
      <c r="A68" s="824">
        <v>97700385</v>
      </c>
      <c r="B68" s="825" t="s">
        <v>10418</v>
      </c>
      <c r="C68" s="826" t="s">
        <v>17</v>
      </c>
      <c r="D68" s="826">
        <v>200</v>
      </c>
      <c r="E68" s="873">
        <v>5.0000000000000001E-3</v>
      </c>
      <c r="F68" s="864">
        <v>7.2</v>
      </c>
      <c r="G68" s="2258"/>
    </row>
    <row r="69" spans="1:7">
      <c r="A69" s="874">
        <v>97750750</v>
      </c>
      <c r="B69" s="875" t="s">
        <v>10419</v>
      </c>
      <c r="C69" s="876" t="s">
        <v>17</v>
      </c>
      <c r="D69" s="876">
        <v>200</v>
      </c>
      <c r="E69" s="877">
        <v>0.02</v>
      </c>
      <c r="F69" s="878">
        <v>25.2</v>
      </c>
      <c r="G69" s="2257">
        <f>SUM(F69:F70)</f>
        <v>34.200000000000003</v>
      </c>
    </row>
    <row r="70" spans="1:7" ht="12.75" thickBot="1">
      <c r="A70" s="824">
        <v>97700750</v>
      </c>
      <c r="B70" s="825" t="s">
        <v>10420</v>
      </c>
      <c r="C70" s="826" t="s">
        <v>17</v>
      </c>
      <c r="D70" s="826">
        <v>200</v>
      </c>
      <c r="E70" s="873">
        <v>0.01</v>
      </c>
      <c r="F70" s="864">
        <v>9</v>
      </c>
      <c r="G70" s="2258"/>
    </row>
    <row r="71" spans="1:7">
      <c r="A71" s="874">
        <v>97751400</v>
      </c>
      <c r="B71" s="875" t="s">
        <v>10421</v>
      </c>
      <c r="C71" s="876" t="s">
        <v>17</v>
      </c>
      <c r="D71" s="876">
        <v>200</v>
      </c>
      <c r="E71" s="877">
        <v>0.05</v>
      </c>
      <c r="F71" s="878">
        <v>32.4</v>
      </c>
      <c r="G71" s="2257">
        <f>SUM(F71:F72)</f>
        <v>45</v>
      </c>
    </row>
    <row r="72" spans="1:7" ht="12.75" thickBot="1">
      <c r="A72" s="824">
        <v>97701400</v>
      </c>
      <c r="B72" s="825" t="s">
        <v>10422</v>
      </c>
      <c r="C72" s="826" t="s">
        <v>17</v>
      </c>
      <c r="D72" s="826">
        <v>200</v>
      </c>
      <c r="E72" s="873">
        <v>1.4999999999999999E-2</v>
      </c>
      <c r="F72" s="864">
        <v>12.6</v>
      </c>
      <c r="G72" s="2258"/>
    </row>
    <row r="73" spans="1:7">
      <c r="A73" s="874">
        <v>97752300</v>
      </c>
      <c r="B73" s="875" t="s">
        <v>10423</v>
      </c>
      <c r="C73" s="876" t="s">
        <v>17</v>
      </c>
      <c r="D73" s="876">
        <v>200</v>
      </c>
      <c r="E73" s="877">
        <v>0.1</v>
      </c>
      <c r="F73" s="878">
        <v>59.4</v>
      </c>
      <c r="G73" s="2257">
        <f>SUM(F73:F74)</f>
        <v>76.5</v>
      </c>
    </row>
    <row r="74" spans="1:7" ht="12.75" thickBot="1">
      <c r="A74" s="866">
        <v>97702300</v>
      </c>
      <c r="B74" s="781" t="s">
        <v>10424</v>
      </c>
      <c r="C74" s="867" t="s">
        <v>17</v>
      </c>
      <c r="D74" s="867">
        <v>200</v>
      </c>
      <c r="E74" s="879">
        <v>0.03</v>
      </c>
      <c r="F74" s="868">
        <v>17.100000000000001</v>
      </c>
      <c r="G74" s="2259"/>
    </row>
    <row r="75" spans="1:7" ht="12.75" thickBot="1">
      <c r="A75" s="818"/>
      <c r="B75" s="810" t="s">
        <v>957</v>
      </c>
      <c r="C75" s="808"/>
      <c r="D75" s="812"/>
      <c r="E75" s="819"/>
      <c r="F75" s="2250"/>
      <c r="G75" s="2250"/>
    </row>
    <row r="76" spans="1:7">
      <c r="A76" s="814">
        <v>47900008</v>
      </c>
      <c r="B76" s="614" t="s">
        <v>10426</v>
      </c>
      <c r="C76" s="578" t="s">
        <v>17</v>
      </c>
      <c r="D76" s="578">
        <v>8</v>
      </c>
      <c r="E76" s="815">
        <v>0.94799999999999995</v>
      </c>
      <c r="F76" s="2276">
        <v>400.5</v>
      </c>
      <c r="G76" s="2277"/>
    </row>
    <row r="77" spans="1:7">
      <c r="A77" s="816" t="s">
        <v>10427</v>
      </c>
      <c r="B77" s="154" t="s">
        <v>10428</v>
      </c>
      <c r="C77" s="83" t="s">
        <v>17</v>
      </c>
      <c r="D77" s="83">
        <v>4</v>
      </c>
      <c r="E77" s="817">
        <v>4.7370000000000001</v>
      </c>
      <c r="F77" s="2247">
        <v>1730.7</v>
      </c>
      <c r="G77" s="2248"/>
    </row>
    <row r="78" spans="1:7">
      <c r="A78" s="1093" t="s">
        <v>15172</v>
      </c>
      <c r="B78" s="1094" t="s">
        <v>15173</v>
      </c>
      <c r="C78" s="894" t="s">
        <v>17</v>
      </c>
      <c r="D78" s="894">
        <v>1</v>
      </c>
      <c r="E78" s="1095">
        <v>4.74</v>
      </c>
      <c r="F78" s="2305">
        <v>1450</v>
      </c>
      <c r="G78" s="2306"/>
    </row>
    <row r="79" spans="1:7" ht="12.75" thickBot="1">
      <c r="A79" s="816">
        <v>47900005</v>
      </c>
      <c r="B79" s="154" t="s">
        <v>10429</v>
      </c>
      <c r="C79" s="83" t="s">
        <v>17</v>
      </c>
      <c r="D79" s="83">
        <v>4</v>
      </c>
      <c r="E79" s="817">
        <v>4.7370000000000001</v>
      </c>
      <c r="F79" s="2247">
        <v>1942.2</v>
      </c>
      <c r="G79" s="2248"/>
    </row>
    <row r="80" spans="1:7" ht="12.75" thickBot="1">
      <c r="A80" s="880"/>
      <c r="B80" s="810" t="s">
        <v>6061</v>
      </c>
      <c r="C80" s="808"/>
      <c r="D80" s="812"/>
      <c r="E80" s="819"/>
      <c r="F80" s="2250"/>
      <c r="G80" s="2250"/>
    </row>
    <row r="81" spans="1:7">
      <c r="A81" s="814">
        <v>97518125</v>
      </c>
      <c r="B81" s="614" t="s">
        <v>10430</v>
      </c>
      <c r="C81" s="578" t="s">
        <v>10425</v>
      </c>
      <c r="D81" s="578">
        <v>250</v>
      </c>
      <c r="E81" s="815">
        <v>1.35</v>
      </c>
      <c r="F81" s="2276">
        <v>905.4</v>
      </c>
      <c r="G81" s="2277"/>
    </row>
    <row r="82" spans="1:7" ht="12.75" thickBot="1">
      <c r="A82" s="821">
        <v>97508190</v>
      </c>
      <c r="B82" s="492" t="s">
        <v>10431</v>
      </c>
      <c r="C82" s="156" t="s">
        <v>10425</v>
      </c>
      <c r="D82" s="156">
        <v>250</v>
      </c>
      <c r="E82" s="822">
        <v>1.35</v>
      </c>
      <c r="F82" s="2278">
        <v>852.3</v>
      </c>
      <c r="G82" s="2279"/>
    </row>
    <row r="83" spans="1:7">
      <c r="A83" s="881">
        <v>97528125</v>
      </c>
      <c r="B83" s="882" t="s">
        <v>13503</v>
      </c>
      <c r="C83" s="883" t="s">
        <v>10425</v>
      </c>
      <c r="D83" s="883">
        <v>250</v>
      </c>
      <c r="E83" s="884">
        <v>1.35</v>
      </c>
      <c r="F83" s="2264">
        <v>882.9</v>
      </c>
      <c r="G83" s="2265"/>
    </row>
    <row r="84" spans="1:7" ht="12.75" thickBot="1">
      <c r="A84" s="885">
        <v>97538190</v>
      </c>
      <c r="B84" s="886" t="s">
        <v>13504</v>
      </c>
      <c r="C84" s="887" t="s">
        <v>10425</v>
      </c>
      <c r="D84" s="887">
        <v>250</v>
      </c>
      <c r="E84" s="888">
        <v>1.35</v>
      </c>
      <c r="F84" s="2298">
        <v>829.8</v>
      </c>
      <c r="G84" s="2299"/>
    </row>
    <row r="85" spans="1:7" ht="12.75" thickBot="1">
      <c r="A85" s="818"/>
      <c r="B85" s="810" t="s">
        <v>9070</v>
      </c>
      <c r="C85" s="808"/>
      <c r="D85" s="812"/>
      <c r="E85" s="819"/>
      <c r="F85" s="2250"/>
      <c r="G85" s="2250"/>
    </row>
    <row r="86" spans="1:7">
      <c r="A86" s="578">
        <v>10301050</v>
      </c>
      <c r="B86" s="614" t="s">
        <v>13505</v>
      </c>
      <c r="C86" s="578" t="s">
        <v>17</v>
      </c>
      <c r="D86" s="578">
        <v>24</v>
      </c>
      <c r="E86" s="815">
        <v>0.63</v>
      </c>
      <c r="F86" s="2276">
        <v>370</v>
      </c>
      <c r="G86" s="2277"/>
    </row>
    <row r="87" spans="1:7" ht="12.75" thickBot="1">
      <c r="A87" s="867">
        <v>10302100</v>
      </c>
      <c r="B87" s="781" t="s">
        <v>13506</v>
      </c>
      <c r="C87" s="867" t="s">
        <v>17</v>
      </c>
      <c r="D87" s="867">
        <v>12</v>
      </c>
      <c r="E87" s="869">
        <v>1.1000000000000001</v>
      </c>
      <c r="F87" s="2253">
        <v>558</v>
      </c>
      <c r="G87" s="2254"/>
    </row>
    <row r="88" spans="1:7" ht="12.75" thickBot="1">
      <c r="A88" s="890">
        <v>10402100</v>
      </c>
      <c r="B88" s="889" t="s">
        <v>13507</v>
      </c>
      <c r="C88" s="890" t="s">
        <v>17</v>
      </c>
      <c r="D88" s="890">
        <v>12</v>
      </c>
      <c r="E88" s="891">
        <v>1.1000000000000001</v>
      </c>
      <c r="F88" s="2260">
        <v>624</v>
      </c>
      <c r="G88" s="2261"/>
    </row>
    <row r="89" spans="1:7" ht="24.75" thickBot="1">
      <c r="A89" s="1096">
        <v>10602100</v>
      </c>
      <c r="B89" s="1097" t="s">
        <v>15174</v>
      </c>
      <c r="C89" s="1098" t="s">
        <v>17</v>
      </c>
      <c r="D89" s="1098">
        <v>12</v>
      </c>
      <c r="E89" s="1099">
        <v>1</v>
      </c>
      <c r="F89" s="2262">
        <v>855</v>
      </c>
      <c r="G89" s="2263"/>
    </row>
    <row r="90" spans="1:7" ht="24.75" thickBot="1">
      <c r="A90" s="1096">
        <v>10502100</v>
      </c>
      <c r="B90" s="1097" t="s">
        <v>15175</v>
      </c>
      <c r="C90" s="1098" t="s">
        <v>17</v>
      </c>
      <c r="D90" s="1098">
        <v>12</v>
      </c>
      <c r="E90" s="1099">
        <v>1</v>
      </c>
      <c r="F90" s="2262">
        <v>827</v>
      </c>
      <c r="G90" s="2263"/>
    </row>
    <row r="91" spans="1:7">
      <c r="A91" s="1100">
        <v>10102050</v>
      </c>
      <c r="B91" s="1101" t="s">
        <v>13508</v>
      </c>
      <c r="C91" s="1102" t="s">
        <v>17</v>
      </c>
      <c r="D91" s="1102">
        <v>18</v>
      </c>
      <c r="E91" s="1103">
        <v>0.6</v>
      </c>
      <c r="F91" s="2320">
        <v>261.2</v>
      </c>
      <c r="G91" s="2321"/>
    </row>
    <row r="92" spans="1:7">
      <c r="A92" s="892">
        <v>10102100</v>
      </c>
      <c r="B92" s="893" t="s">
        <v>13509</v>
      </c>
      <c r="C92" s="894" t="s">
        <v>17</v>
      </c>
      <c r="D92" s="894">
        <v>12</v>
      </c>
      <c r="E92" s="895">
        <v>1.1000000000000001</v>
      </c>
      <c r="F92" s="2270">
        <v>430</v>
      </c>
      <c r="G92" s="2271"/>
    </row>
    <row r="93" spans="1:7" ht="12.75" thickBot="1">
      <c r="A93" s="1104">
        <v>10102180</v>
      </c>
      <c r="B93" s="1105" t="s">
        <v>13510</v>
      </c>
      <c r="C93" s="1106" t="s">
        <v>17</v>
      </c>
      <c r="D93" s="1106">
        <v>8</v>
      </c>
      <c r="E93" s="1107">
        <v>1.9</v>
      </c>
      <c r="F93" s="2272">
        <v>651</v>
      </c>
      <c r="G93" s="2273"/>
    </row>
    <row r="94" spans="1:7" ht="12.75" thickBot="1">
      <c r="A94" s="847">
        <v>10100180</v>
      </c>
      <c r="B94" s="846" t="s">
        <v>13511</v>
      </c>
      <c r="C94" s="847" t="s">
        <v>17</v>
      </c>
      <c r="D94" s="847">
        <v>6</v>
      </c>
      <c r="E94" s="896">
        <v>1.9</v>
      </c>
      <c r="F94" s="2274">
        <v>720</v>
      </c>
      <c r="G94" s="2275"/>
    </row>
    <row r="95" spans="1:7">
      <c r="A95" s="1108">
        <v>10202050</v>
      </c>
      <c r="B95" s="1109" t="s">
        <v>13512</v>
      </c>
      <c r="C95" s="1110" t="s">
        <v>17</v>
      </c>
      <c r="D95" s="1110">
        <v>18</v>
      </c>
      <c r="E95" s="1111">
        <v>0.6</v>
      </c>
      <c r="F95" s="2322">
        <v>293.5</v>
      </c>
      <c r="G95" s="2323"/>
    </row>
    <row r="96" spans="1:7">
      <c r="A96" s="1112">
        <v>10202100</v>
      </c>
      <c r="B96" s="1113" t="s">
        <v>15176</v>
      </c>
      <c r="C96" s="1114" t="s">
        <v>17</v>
      </c>
      <c r="D96" s="1114">
        <v>12</v>
      </c>
      <c r="E96" s="1115">
        <v>1.1000000000000001</v>
      </c>
      <c r="F96" s="2268">
        <v>482</v>
      </c>
      <c r="G96" s="2269"/>
    </row>
    <row r="97" spans="1:7" ht="12.75" thickBot="1">
      <c r="A97" s="1116">
        <v>10202180</v>
      </c>
      <c r="B97" s="1117" t="s">
        <v>13513</v>
      </c>
      <c r="C97" s="1118" t="s">
        <v>17</v>
      </c>
      <c r="D97" s="1118">
        <v>8</v>
      </c>
      <c r="E97" s="1119">
        <v>1.9</v>
      </c>
      <c r="F97" s="2266">
        <v>732</v>
      </c>
      <c r="G97" s="2267"/>
    </row>
    <row r="98" spans="1:7">
      <c r="A98" s="1120">
        <v>10201050</v>
      </c>
      <c r="B98" s="1121" t="s">
        <v>13512</v>
      </c>
      <c r="C98" s="1122" t="s">
        <v>17</v>
      </c>
      <c r="D98" s="1122">
        <v>24</v>
      </c>
      <c r="E98" s="1123">
        <v>0.65</v>
      </c>
      <c r="F98" s="2312">
        <v>293.5</v>
      </c>
      <c r="G98" s="2313"/>
    </row>
    <row r="99" spans="1:7" ht="12.75" thickBot="1">
      <c r="A99" s="1124">
        <v>10201180</v>
      </c>
      <c r="B99" s="1125" t="s">
        <v>13513</v>
      </c>
      <c r="C99" s="1126" t="s">
        <v>17</v>
      </c>
      <c r="D99" s="1126">
        <v>10</v>
      </c>
      <c r="E99" s="1127">
        <v>1.9730000000000001</v>
      </c>
      <c r="F99" s="2314">
        <v>802.98</v>
      </c>
      <c r="G99" s="2315"/>
    </row>
    <row r="100" spans="1:7" ht="12.75" thickBot="1">
      <c r="A100" s="897">
        <v>10200180</v>
      </c>
      <c r="B100" s="898" t="s">
        <v>13514</v>
      </c>
      <c r="C100" s="899" t="s">
        <v>17</v>
      </c>
      <c r="D100" s="899">
        <v>6</v>
      </c>
      <c r="E100" s="900">
        <v>1.96</v>
      </c>
      <c r="F100" s="2301">
        <v>774</v>
      </c>
      <c r="G100" s="2302"/>
    </row>
    <row r="101" spans="1:7" ht="12.75" thickBot="1">
      <c r="A101" s="2255" t="s">
        <v>10432</v>
      </c>
      <c r="B101" s="2256"/>
      <c r="C101" s="2256"/>
      <c r="D101" s="2256"/>
      <c r="E101" s="2256"/>
      <c r="F101" s="2256"/>
      <c r="G101" s="2256"/>
    </row>
    <row r="102" spans="1:7" ht="12.75" thickBot="1">
      <c r="A102" s="901"/>
      <c r="B102" s="902" t="s">
        <v>10433</v>
      </c>
      <c r="C102" s="903"/>
      <c r="D102" s="904"/>
      <c r="E102" s="905"/>
      <c r="F102" s="2300"/>
      <c r="G102" s="2300"/>
    </row>
    <row r="103" spans="1:7">
      <c r="A103" s="816">
        <v>47954108</v>
      </c>
      <c r="B103" s="154" t="s">
        <v>10434</v>
      </c>
      <c r="C103" s="83" t="s">
        <v>17</v>
      </c>
      <c r="D103" s="83">
        <v>6</v>
      </c>
      <c r="E103" s="907">
        <v>0.81932000000000005</v>
      </c>
      <c r="F103" s="2316">
        <v>409</v>
      </c>
      <c r="G103" s="2317"/>
    </row>
    <row r="104" spans="1:7">
      <c r="A104" s="816">
        <v>47954608</v>
      </c>
      <c r="B104" s="154" t="s">
        <v>10435</v>
      </c>
      <c r="C104" s="83" t="s">
        <v>17</v>
      </c>
      <c r="D104" s="83">
        <v>6</v>
      </c>
      <c r="E104" s="907">
        <v>0.81562000000000001</v>
      </c>
      <c r="F104" s="2318">
        <v>374</v>
      </c>
      <c r="G104" s="2319"/>
    </row>
    <row r="105" spans="1:7" ht="12.75" thickBot="1">
      <c r="A105" s="816">
        <v>47955308</v>
      </c>
      <c r="B105" s="154" t="s">
        <v>10436</v>
      </c>
      <c r="C105" s="83" t="s">
        <v>17</v>
      </c>
      <c r="D105" s="83">
        <v>6</v>
      </c>
      <c r="E105" s="907">
        <v>0.81008000000000002</v>
      </c>
      <c r="F105" s="2303">
        <v>342</v>
      </c>
      <c r="G105" s="2304"/>
    </row>
    <row r="106" spans="1:7" ht="12.75" thickBot="1">
      <c r="A106" s="818"/>
      <c r="B106" s="810" t="s">
        <v>13515</v>
      </c>
      <c r="C106" s="808"/>
      <c r="D106" s="812"/>
      <c r="E106" s="819"/>
      <c r="F106" s="2250"/>
      <c r="G106" s="2250"/>
    </row>
    <row r="107" spans="1:7">
      <c r="A107" s="814">
        <v>57955406</v>
      </c>
      <c r="B107" s="614" t="s">
        <v>15177</v>
      </c>
      <c r="C107" s="578" t="s">
        <v>17</v>
      </c>
      <c r="D107" s="578">
        <v>3</v>
      </c>
      <c r="E107" s="908">
        <v>3</v>
      </c>
      <c r="F107" s="2276">
        <v>3000</v>
      </c>
      <c r="G107" s="2277"/>
    </row>
    <row r="108" spans="1:7">
      <c r="A108" s="814">
        <v>51984106</v>
      </c>
      <c r="B108" s="614" t="s">
        <v>15178</v>
      </c>
      <c r="C108" s="578" t="s">
        <v>17</v>
      </c>
      <c r="D108" s="578">
        <v>3</v>
      </c>
      <c r="E108" s="908">
        <v>3</v>
      </c>
      <c r="F108" s="2251">
        <v>3808.5</v>
      </c>
      <c r="G108" s="2252"/>
    </row>
    <row r="109" spans="1:7">
      <c r="A109" s="814">
        <v>57017106</v>
      </c>
      <c r="B109" s="614" t="s">
        <v>15179</v>
      </c>
      <c r="C109" s="578" t="s">
        <v>17</v>
      </c>
      <c r="D109" s="578">
        <v>3</v>
      </c>
      <c r="E109" s="908">
        <v>3</v>
      </c>
      <c r="F109" s="2251">
        <v>4587</v>
      </c>
      <c r="G109" s="2252"/>
    </row>
    <row r="110" spans="1:7">
      <c r="A110" s="814">
        <v>51977106</v>
      </c>
      <c r="B110" s="614" t="s">
        <v>15180</v>
      </c>
      <c r="C110" s="578" t="s">
        <v>17</v>
      </c>
      <c r="D110" s="578">
        <v>3</v>
      </c>
      <c r="E110" s="908">
        <v>3</v>
      </c>
      <c r="F110" s="2247">
        <v>4447.5</v>
      </c>
      <c r="G110" s="2248"/>
    </row>
    <row r="111" spans="1:7">
      <c r="A111" s="814">
        <v>57953606</v>
      </c>
      <c r="B111" s="614" t="s">
        <v>15181</v>
      </c>
      <c r="C111" s="578" t="s">
        <v>17</v>
      </c>
      <c r="D111" s="578">
        <v>3</v>
      </c>
      <c r="E111" s="908">
        <v>3</v>
      </c>
      <c r="F111" s="2296">
        <v>6675</v>
      </c>
      <c r="G111" s="2297"/>
    </row>
    <row r="112" spans="1:7">
      <c r="A112" s="814">
        <v>57954106</v>
      </c>
      <c r="B112" s="154" t="s">
        <v>13516</v>
      </c>
      <c r="C112" s="578" t="s">
        <v>17</v>
      </c>
      <c r="D112" s="578">
        <v>3</v>
      </c>
      <c r="E112" s="908">
        <v>3</v>
      </c>
      <c r="F112" s="2247">
        <v>3882</v>
      </c>
      <c r="G112" s="2248"/>
    </row>
    <row r="113" spans="1:7">
      <c r="A113" s="816">
        <v>57912406</v>
      </c>
      <c r="B113" s="154" t="s">
        <v>10437</v>
      </c>
      <c r="C113" s="83" t="s">
        <v>17</v>
      </c>
      <c r="D113" s="83">
        <v>3</v>
      </c>
      <c r="E113" s="908">
        <v>3</v>
      </c>
      <c r="F113" s="2247">
        <v>3459.75</v>
      </c>
      <c r="G113" s="2248"/>
    </row>
    <row r="114" spans="1:7">
      <c r="A114" s="814">
        <v>57954206</v>
      </c>
      <c r="B114" s="614" t="s">
        <v>15182</v>
      </c>
      <c r="C114" s="578" t="s">
        <v>17</v>
      </c>
      <c r="D114" s="578">
        <v>3</v>
      </c>
      <c r="E114" s="908">
        <v>3</v>
      </c>
      <c r="F114" s="2247">
        <v>3859.5</v>
      </c>
      <c r="G114" s="2248"/>
    </row>
    <row r="115" spans="1:7">
      <c r="A115" s="814">
        <v>57954306</v>
      </c>
      <c r="B115" s="614" t="s">
        <v>15183</v>
      </c>
      <c r="C115" s="578" t="s">
        <v>17</v>
      </c>
      <c r="D115" s="578">
        <v>3</v>
      </c>
      <c r="E115" s="908">
        <v>3</v>
      </c>
      <c r="F115" s="2247">
        <v>3452.25</v>
      </c>
      <c r="G115" s="2248"/>
    </row>
    <row r="116" spans="1:7">
      <c r="A116" s="814">
        <v>51987306</v>
      </c>
      <c r="B116" s="614" t="s">
        <v>15184</v>
      </c>
      <c r="C116" s="578" t="s">
        <v>17</v>
      </c>
      <c r="D116" s="578">
        <v>3</v>
      </c>
      <c r="E116" s="908">
        <v>3</v>
      </c>
      <c r="F116" s="2247">
        <v>4705.5</v>
      </c>
      <c r="G116" s="2248"/>
    </row>
    <row r="117" spans="1:7">
      <c r="A117" s="816">
        <v>47954503</v>
      </c>
      <c r="B117" s="154" t="s">
        <v>15185</v>
      </c>
      <c r="C117" s="83" t="s">
        <v>17</v>
      </c>
      <c r="D117" s="83">
        <v>3</v>
      </c>
      <c r="E117" s="908">
        <v>3</v>
      </c>
      <c r="F117" s="2247">
        <v>3526.5</v>
      </c>
      <c r="G117" s="2248"/>
    </row>
    <row r="118" spans="1:7">
      <c r="A118" s="816">
        <v>40199103</v>
      </c>
      <c r="B118" s="154" t="s">
        <v>5114</v>
      </c>
      <c r="C118" s="83" t="s">
        <v>17</v>
      </c>
      <c r="D118" s="83">
        <v>3</v>
      </c>
      <c r="E118" s="908">
        <v>3</v>
      </c>
      <c r="F118" s="2247">
        <v>3503.25</v>
      </c>
      <c r="G118" s="2248"/>
    </row>
    <row r="119" spans="1:7">
      <c r="A119" s="814">
        <v>57954906</v>
      </c>
      <c r="B119" s="614" t="s">
        <v>15186</v>
      </c>
      <c r="C119" s="578" t="s">
        <v>17</v>
      </c>
      <c r="D119" s="578">
        <v>3</v>
      </c>
      <c r="E119" s="908">
        <v>3</v>
      </c>
      <c r="F119" s="2247">
        <v>3098.25</v>
      </c>
      <c r="G119" s="2248"/>
    </row>
    <row r="120" spans="1:7">
      <c r="A120" s="814">
        <v>57085006</v>
      </c>
      <c r="B120" s="614" t="s">
        <v>15187</v>
      </c>
      <c r="C120" s="578" t="s">
        <v>17</v>
      </c>
      <c r="D120" s="578">
        <v>3</v>
      </c>
      <c r="E120" s="908">
        <v>3</v>
      </c>
      <c r="F120" s="2247">
        <v>5397.75</v>
      </c>
      <c r="G120" s="2248"/>
    </row>
    <row r="121" spans="1:7">
      <c r="A121" s="814">
        <v>57955106</v>
      </c>
      <c r="B121" s="614" t="s">
        <v>15188</v>
      </c>
      <c r="C121" s="578" t="s">
        <v>17</v>
      </c>
      <c r="D121" s="578">
        <v>3</v>
      </c>
      <c r="E121" s="908">
        <v>3</v>
      </c>
      <c r="F121" s="2247">
        <v>3000</v>
      </c>
      <c r="G121" s="2248"/>
    </row>
    <row r="122" spans="1:7">
      <c r="A122" s="814">
        <v>57953506</v>
      </c>
      <c r="B122" s="614" t="s">
        <v>13517</v>
      </c>
      <c r="C122" s="578" t="s">
        <v>17</v>
      </c>
      <c r="D122" s="578">
        <v>3</v>
      </c>
      <c r="E122" s="908">
        <v>3</v>
      </c>
      <c r="F122" s="2251">
        <v>4759.5</v>
      </c>
      <c r="G122" s="2252"/>
    </row>
    <row r="123" spans="1:7">
      <c r="A123" s="814">
        <v>57898006</v>
      </c>
      <c r="B123" s="614" t="s">
        <v>13518</v>
      </c>
      <c r="C123" s="578" t="s">
        <v>17</v>
      </c>
      <c r="D123" s="578">
        <v>3</v>
      </c>
      <c r="E123" s="908">
        <v>3</v>
      </c>
      <c r="F123" s="2251">
        <v>5038.5</v>
      </c>
      <c r="G123" s="2252"/>
    </row>
    <row r="124" spans="1:7">
      <c r="A124" s="814">
        <v>51981806</v>
      </c>
      <c r="B124" s="614" t="s">
        <v>15189</v>
      </c>
      <c r="C124" s="578" t="s">
        <v>17</v>
      </c>
      <c r="D124" s="578">
        <v>3</v>
      </c>
      <c r="E124" s="908">
        <v>3</v>
      </c>
      <c r="F124" s="2247">
        <v>4131.75</v>
      </c>
      <c r="G124" s="2248"/>
    </row>
    <row r="125" spans="1:7">
      <c r="A125" s="814">
        <v>57955306</v>
      </c>
      <c r="B125" s="614" t="s">
        <v>13519</v>
      </c>
      <c r="C125" s="578" t="s">
        <v>17</v>
      </c>
      <c r="D125" s="578">
        <v>3</v>
      </c>
      <c r="E125" s="908">
        <v>3</v>
      </c>
      <c r="F125" s="2251">
        <v>3469.5</v>
      </c>
      <c r="G125" s="2252"/>
    </row>
    <row r="126" spans="1:7">
      <c r="A126" s="816">
        <v>40199403</v>
      </c>
      <c r="B126" s="154" t="s">
        <v>15190</v>
      </c>
      <c r="C126" s="83" t="s">
        <v>17</v>
      </c>
      <c r="D126" s="83">
        <v>3</v>
      </c>
      <c r="E126" s="908">
        <v>3</v>
      </c>
      <c r="F126" s="2247">
        <v>3603.75</v>
      </c>
      <c r="G126" s="2248"/>
    </row>
    <row r="127" spans="1:7">
      <c r="A127" s="814">
        <v>57902306</v>
      </c>
      <c r="B127" s="614" t="s">
        <v>13520</v>
      </c>
      <c r="C127" s="578" t="s">
        <v>17</v>
      </c>
      <c r="D127" s="578">
        <v>3</v>
      </c>
      <c r="E127" s="908">
        <v>3</v>
      </c>
      <c r="F127" s="2247">
        <v>4048.5</v>
      </c>
      <c r="G127" s="2248"/>
    </row>
    <row r="128" spans="1:7">
      <c r="A128" s="814">
        <v>57953706</v>
      </c>
      <c r="B128" s="614" t="s">
        <v>15191</v>
      </c>
      <c r="C128" s="578" t="s">
        <v>17</v>
      </c>
      <c r="D128" s="578">
        <v>3</v>
      </c>
      <c r="E128" s="908">
        <v>3</v>
      </c>
      <c r="F128" s="2247">
        <v>3137.25</v>
      </c>
      <c r="G128" s="2248"/>
    </row>
    <row r="129" spans="1:7">
      <c r="A129" s="816">
        <v>40199203</v>
      </c>
      <c r="B129" s="154" t="s">
        <v>13521</v>
      </c>
      <c r="C129" s="83" t="s">
        <v>17</v>
      </c>
      <c r="D129" s="83">
        <v>3</v>
      </c>
      <c r="E129" s="908">
        <v>3</v>
      </c>
      <c r="F129" s="2247">
        <v>3579.75</v>
      </c>
      <c r="G129" s="2248"/>
    </row>
    <row r="130" spans="1:7">
      <c r="A130" s="816">
        <v>57899006</v>
      </c>
      <c r="B130" s="154" t="s">
        <v>13522</v>
      </c>
      <c r="C130" s="83" t="s">
        <v>17</v>
      </c>
      <c r="D130" s="83">
        <v>3</v>
      </c>
      <c r="E130" s="908">
        <v>3</v>
      </c>
      <c r="F130" s="2247">
        <v>4298.25</v>
      </c>
      <c r="G130" s="2248"/>
    </row>
    <row r="131" spans="1:7">
      <c r="A131" s="816">
        <v>40199303</v>
      </c>
      <c r="B131" s="154" t="s">
        <v>13523</v>
      </c>
      <c r="C131" s="83" t="s">
        <v>17</v>
      </c>
      <c r="D131" s="83">
        <v>3</v>
      </c>
      <c r="E131" s="908">
        <v>3</v>
      </c>
      <c r="F131" s="2247">
        <v>3591.75</v>
      </c>
      <c r="G131" s="2248"/>
    </row>
    <row r="132" spans="1:7">
      <c r="A132" s="816">
        <v>40199003</v>
      </c>
      <c r="B132" s="154" t="s">
        <v>15192</v>
      </c>
      <c r="C132" s="83" t="s">
        <v>17</v>
      </c>
      <c r="D132" s="83">
        <v>3</v>
      </c>
      <c r="E132" s="908">
        <v>3</v>
      </c>
      <c r="F132" s="2247">
        <v>3278.25</v>
      </c>
      <c r="G132" s="2248"/>
    </row>
    <row r="133" spans="1:7">
      <c r="A133" s="816">
        <v>47955506</v>
      </c>
      <c r="B133" s="154" t="s">
        <v>13524</v>
      </c>
      <c r="C133" s="83" t="s">
        <v>17</v>
      </c>
      <c r="D133" s="83">
        <v>3</v>
      </c>
      <c r="E133" s="908">
        <v>3</v>
      </c>
      <c r="F133" s="2247">
        <v>2090.25</v>
      </c>
      <c r="G133" s="2248"/>
    </row>
    <row r="134" spans="1:7">
      <c r="A134" s="816">
        <v>57955506</v>
      </c>
      <c r="B134" s="154" t="s">
        <v>13524</v>
      </c>
      <c r="C134" s="83" t="s">
        <v>17</v>
      </c>
      <c r="D134" s="83">
        <v>3</v>
      </c>
      <c r="E134" s="908">
        <v>3</v>
      </c>
      <c r="F134" s="2247">
        <v>3829.5</v>
      </c>
      <c r="G134" s="2248"/>
    </row>
    <row r="135" spans="1:7">
      <c r="A135" s="814">
        <v>57956806</v>
      </c>
      <c r="B135" s="154" t="s">
        <v>15193</v>
      </c>
      <c r="C135" s="83" t="s">
        <v>17</v>
      </c>
      <c r="D135" s="83">
        <v>3</v>
      </c>
      <c r="E135" s="908">
        <v>3</v>
      </c>
      <c r="F135" s="2247">
        <v>4193.25</v>
      </c>
      <c r="G135" s="2248"/>
    </row>
    <row r="136" spans="1:7">
      <c r="A136" s="816">
        <v>57953206</v>
      </c>
      <c r="B136" s="154" t="s">
        <v>13525</v>
      </c>
      <c r="C136" s="83" t="s">
        <v>17</v>
      </c>
      <c r="D136" s="83">
        <v>3</v>
      </c>
      <c r="E136" s="908">
        <v>3</v>
      </c>
      <c r="F136" s="2247">
        <v>3822.75</v>
      </c>
      <c r="G136" s="2248"/>
    </row>
    <row r="137" spans="1:7">
      <c r="A137" s="814">
        <v>57953106</v>
      </c>
      <c r="B137" s="614" t="s">
        <v>15194</v>
      </c>
      <c r="C137" s="578" t="s">
        <v>17</v>
      </c>
      <c r="D137" s="578">
        <v>3</v>
      </c>
      <c r="E137" s="908">
        <v>3</v>
      </c>
      <c r="F137" s="2247">
        <v>3912</v>
      </c>
      <c r="G137" s="2248"/>
    </row>
    <row r="138" spans="1:7">
      <c r="A138" s="816" t="s">
        <v>13526</v>
      </c>
      <c r="B138" s="154" t="s">
        <v>13527</v>
      </c>
      <c r="C138" s="83" t="s">
        <v>17</v>
      </c>
      <c r="D138" s="83">
        <v>5</v>
      </c>
      <c r="E138" s="908">
        <v>3</v>
      </c>
      <c r="F138" s="2247">
        <v>2248.5</v>
      </c>
      <c r="G138" s="2248"/>
    </row>
    <row r="139" spans="1:7">
      <c r="A139" s="814">
        <v>50193006</v>
      </c>
      <c r="B139" s="614" t="s">
        <v>15195</v>
      </c>
      <c r="C139" s="578" t="s">
        <v>17</v>
      </c>
      <c r="D139" s="578">
        <v>3</v>
      </c>
      <c r="E139" s="908">
        <v>3</v>
      </c>
      <c r="F139" s="2247">
        <v>3934.5</v>
      </c>
      <c r="G139" s="2248"/>
    </row>
    <row r="140" spans="1:7">
      <c r="A140" s="814">
        <v>57086906</v>
      </c>
      <c r="B140" s="614" t="s">
        <v>15196</v>
      </c>
      <c r="C140" s="578" t="s">
        <v>17</v>
      </c>
      <c r="D140" s="578">
        <v>3</v>
      </c>
      <c r="E140" s="908">
        <v>3</v>
      </c>
      <c r="F140" s="2247">
        <v>3744</v>
      </c>
      <c r="G140" s="2248"/>
    </row>
    <row r="141" spans="1:7">
      <c r="A141" s="814">
        <v>57953306</v>
      </c>
      <c r="B141" s="614" t="s">
        <v>13528</v>
      </c>
      <c r="C141" s="83" t="s">
        <v>17</v>
      </c>
      <c r="D141" s="83">
        <v>5</v>
      </c>
      <c r="E141" s="908">
        <v>3</v>
      </c>
      <c r="F141" s="2247">
        <v>4635.75</v>
      </c>
      <c r="G141" s="2248"/>
    </row>
    <row r="142" spans="1:7">
      <c r="A142" s="814">
        <v>57953406</v>
      </c>
      <c r="B142" s="614" t="s">
        <v>13529</v>
      </c>
      <c r="C142" s="83" t="s">
        <v>17</v>
      </c>
      <c r="D142" s="83">
        <v>5</v>
      </c>
      <c r="E142" s="908">
        <v>3</v>
      </c>
      <c r="F142" s="2247">
        <v>4245.75</v>
      </c>
      <c r="G142" s="2248"/>
    </row>
    <row r="143" spans="1:7">
      <c r="A143" s="814">
        <v>57958006</v>
      </c>
      <c r="B143" s="614" t="s">
        <v>13532</v>
      </c>
      <c r="C143" s="83" t="s">
        <v>17</v>
      </c>
      <c r="D143" s="83">
        <v>5</v>
      </c>
      <c r="E143" s="908">
        <v>3</v>
      </c>
      <c r="F143" s="2247">
        <v>4254</v>
      </c>
      <c r="G143" s="2248"/>
    </row>
    <row r="144" spans="1:7">
      <c r="A144" s="814">
        <v>57954006</v>
      </c>
      <c r="B144" s="614" t="s">
        <v>13531</v>
      </c>
      <c r="C144" s="83" t="s">
        <v>17</v>
      </c>
      <c r="D144" s="83">
        <v>5</v>
      </c>
      <c r="E144" s="908">
        <v>3</v>
      </c>
      <c r="F144" s="2247">
        <v>3808.5</v>
      </c>
      <c r="G144" s="2248"/>
    </row>
    <row r="145" spans="1:7">
      <c r="A145" s="814">
        <v>57953906</v>
      </c>
      <c r="B145" s="614" t="s">
        <v>13530</v>
      </c>
      <c r="C145" s="83" t="s">
        <v>17</v>
      </c>
      <c r="D145" s="83">
        <v>5</v>
      </c>
      <c r="E145" s="908">
        <v>3</v>
      </c>
      <c r="F145" s="2247">
        <v>3880.5</v>
      </c>
      <c r="G145" s="2248"/>
    </row>
    <row r="146" spans="1:7">
      <c r="A146" s="814">
        <v>57895606</v>
      </c>
      <c r="B146" s="614" t="s">
        <v>15197</v>
      </c>
      <c r="C146" s="83" t="s">
        <v>17</v>
      </c>
      <c r="D146" s="83">
        <v>5</v>
      </c>
      <c r="E146" s="908">
        <v>3</v>
      </c>
      <c r="F146" s="2247">
        <v>3490.5</v>
      </c>
      <c r="G146" s="2248"/>
    </row>
    <row r="147" spans="1:7" ht="12.75" thickBot="1">
      <c r="A147" s="814">
        <v>57955906</v>
      </c>
      <c r="B147" s="614" t="s">
        <v>13533</v>
      </c>
      <c r="C147" s="578" t="s">
        <v>17</v>
      </c>
      <c r="D147" s="578">
        <v>3</v>
      </c>
      <c r="E147" s="908">
        <v>3</v>
      </c>
      <c r="F147" s="2253">
        <v>3492.75</v>
      </c>
      <c r="G147" s="2254"/>
    </row>
    <row r="148" spans="1:7" ht="12.75" thickBot="1">
      <c r="A148" s="2255" t="s">
        <v>10438</v>
      </c>
      <c r="B148" s="2256"/>
      <c r="C148" s="2256"/>
      <c r="D148" s="2256"/>
      <c r="E148" s="2256"/>
      <c r="F148" s="2256"/>
      <c r="G148" s="2256"/>
    </row>
    <row r="149" spans="1:7" ht="12.75" thickBot="1">
      <c r="A149" s="818"/>
      <c r="B149" s="810" t="s">
        <v>10439</v>
      </c>
      <c r="C149" s="808"/>
      <c r="D149" s="812"/>
      <c r="E149" s="819"/>
      <c r="F149" s="2250"/>
      <c r="G149" s="2250"/>
    </row>
    <row r="150" spans="1:7" ht="24">
      <c r="A150" s="814" t="s">
        <v>13534</v>
      </c>
      <c r="B150" s="614" t="s">
        <v>10440</v>
      </c>
      <c r="C150" s="578" t="s">
        <v>17</v>
      </c>
      <c r="D150" s="578">
        <v>12</v>
      </c>
      <c r="E150" s="909">
        <v>0.26</v>
      </c>
      <c r="F150" s="2247">
        <v>113</v>
      </c>
      <c r="G150" s="2248"/>
    </row>
    <row r="151" spans="1:7">
      <c r="A151" s="816">
        <v>30104052</v>
      </c>
      <c r="B151" s="154" t="s">
        <v>10442</v>
      </c>
      <c r="C151" s="83" t="s">
        <v>17</v>
      </c>
      <c r="D151" s="83">
        <v>12</v>
      </c>
      <c r="E151" s="907">
        <v>0.3</v>
      </c>
      <c r="F151" s="2247">
        <v>226</v>
      </c>
      <c r="G151" s="2248"/>
    </row>
    <row r="152" spans="1:7">
      <c r="A152" s="816">
        <v>20434052</v>
      </c>
      <c r="B152" s="154" t="s">
        <v>10443</v>
      </c>
      <c r="C152" s="83" t="s">
        <v>17</v>
      </c>
      <c r="D152" s="83">
        <v>12</v>
      </c>
      <c r="E152" s="907">
        <v>0.3</v>
      </c>
      <c r="F152" s="2247">
        <v>188</v>
      </c>
      <c r="G152" s="2248"/>
    </row>
    <row r="153" spans="1:7">
      <c r="A153" s="816">
        <v>20414052</v>
      </c>
      <c r="B153" s="154" t="s">
        <v>10444</v>
      </c>
      <c r="C153" s="83" t="s">
        <v>17</v>
      </c>
      <c r="D153" s="83">
        <v>12</v>
      </c>
      <c r="E153" s="907">
        <v>0.3</v>
      </c>
      <c r="F153" s="2247">
        <v>188</v>
      </c>
      <c r="G153" s="2248"/>
    </row>
    <row r="154" spans="1:7">
      <c r="A154" s="816">
        <v>20424052</v>
      </c>
      <c r="B154" s="154" t="s">
        <v>10445</v>
      </c>
      <c r="C154" s="83" t="s">
        <v>17</v>
      </c>
      <c r="D154" s="83">
        <v>12</v>
      </c>
      <c r="E154" s="907">
        <v>0.3</v>
      </c>
      <c r="F154" s="2247">
        <v>188</v>
      </c>
      <c r="G154" s="2248"/>
    </row>
    <row r="155" spans="1:7">
      <c r="A155" s="814">
        <v>20202052</v>
      </c>
      <c r="B155" s="614" t="s">
        <v>10441</v>
      </c>
      <c r="C155" s="578" t="s">
        <v>17</v>
      </c>
      <c r="D155" s="578">
        <v>12</v>
      </c>
      <c r="E155" s="906">
        <v>0.3</v>
      </c>
      <c r="F155" s="2247">
        <v>256</v>
      </c>
      <c r="G155" s="2248"/>
    </row>
    <row r="156" spans="1:7" ht="24.75" thickBot="1">
      <c r="A156" s="821">
        <v>50202052</v>
      </c>
      <c r="B156" s="492" t="s">
        <v>10446</v>
      </c>
      <c r="C156" s="156" t="s">
        <v>17</v>
      </c>
      <c r="D156" s="156">
        <v>12</v>
      </c>
      <c r="E156" s="910">
        <v>0.3</v>
      </c>
      <c r="F156" s="2253">
        <v>218</v>
      </c>
      <c r="G156" s="2254"/>
    </row>
    <row r="157" spans="1:7" ht="12.75" thickBot="1">
      <c r="A157" s="809"/>
      <c r="B157" s="810" t="s">
        <v>10447</v>
      </c>
      <c r="C157" s="811"/>
      <c r="D157" s="812"/>
      <c r="E157" s="911"/>
      <c r="F157" s="2250"/>
      <c r="G157" s="2250"/>
    </row>
    <row r="158" spans="1:7">
      <c r="A158" s="814">
        <v>10004052</v>
      </c>
      <c r="B158" s="614" t="s">
        <v>13535</v>
      </c>
      <c r="C158" s="578" t="s">
        <v>17</v>
      </c>
      <c r="D158" s="578">
        <v>12</v>
      </c>
      <c r="E158" s="909">
        <v>0.3</v>
      </c>
      <c r="F158" s="2247">
        <v>230</v>
      </c>
      <c r="G158" s="2248"/>
    </row>
    <row r="159" spans="1:7">
      <c r="A159" s="816">
        <v>10404052</v>
      </c>
      <c r="B159" s="154" t="s">
        <v>13536</v>
      </c>
      <c r="C159" s="83" t="s">
        <v>17</v>
      </c>
      <c r="D159" s="83">
        <v>12</v>
      </c>
      <c r="E159" s="912">
        <v>0.3</v>
      </c>
      <c r="F159" s="2247">
        <v>230</v>
      </c>
      <c r="G159" s="2248"/>
    </row>
    <row r="160" spans="1:7">
      <c r="A160" s="816">
        <v>13004052</v>
      </c>
      <c r="B160" s="154" t="s">
        <v>13537</v>
      </c>
      <c r="C160" s="83" t="s">
        <v>17</v>
      </c>
      <c r="D160" s="83">
        <v>12</v>
      </c>
      <c r="E160" s="912">
        <v>0.3</v>
      </c>
      <c r="F160" s="2247">
        <v>230</v>
      </c>
      <c r="G160" s="2248"/>
    </row>
    <row r="161" spans="1:7">
      <c r="A161" s="816">
        <v>16704052</v>
      </c>
      <c r="B161" s="154" t="s">
        <v>13538</v>
      </c>
      <c r="C161" s="83" t="s">
        <v>17</v>
      </c>
      <c r="D161" s="83">
        <v>12</v>
      </c>
      <c r="E161" s="912">
        <v>0.3</v>
      </c>
      <c r="F161" s="2247">
        <v>230</v>
      </c>
      <c r="G161" s="2248"/>
    </row>
    <row r="162" spans="1:7">
      <c r="A162" s="816">
        <v>19204052</v>
      </c>
      <c r="B162" s="154" t="s">
        <v>13539</v>
      </c>
      <c r="C162" s="83" t="s">
        <v>17</v>
      </c>
      <c r="D162" s="83">
        <v>12</v>
      </c>
      <c r="E162" s="912">
        <v>0.3</v>
      </c>
      <c r="F162" s="2247">
        <v>230</v>
      </c>
      <c r="G162" s="2248"/>
    </row>
    <row r="163" spans="1:7">
      <c r="A163" s="816">
        <v>19904052</v>
      </c>
      <c r="B163" s="154" t="s">
        <v>13540</v>
      </c>
      <c r="C163" s="83" t="s">
        <v>17</v>
      </c>
      <c r="D163" s="83">
        <v>12</v>
      </c>
      <c r="E163" s="912">
        <v>0.3</v>
      </c>
      <c r="F163" s="2247">
        <v>230</v>
      </c>
      <c r="G163" s="2248"/>
    </row>
    <row r="164" spans="1:7">
      <c r="A164" s="816">
        <v>20204052</v>
      </c>
      <c r="B164" s="154" t="s">
        <v>13541</v>
      </c>
      <c r="C164" s="83" t="s">
        <v>17</v>
      </c>
      <c r="D164" s="83">
        <v>12</v>
      </c>
      <c r="E164" s="912">
        <v>0.3</v>
      </c>
      <c r="F164" s="2247">
        <v>230</v>
      </c>
      <c r="G164" s="2248"/>
    </row>
    <row r="165" spans="1:7">
      <c r="A165" s="816">
        <v>33304052</v>
      </c>
      <c r="B165" s="154" t="s">
        <v>13542</v>
      </c>
      <c r="C165" s="83" t="s">
        <v>17</v>
      </c>
      <c r="D165" s="83">
        <v>12</v>
      </c>
      <c r="E165" s="912">
        <v>0.3</v>
      </c>
      <c r="F165" s="2247">
        <v>230</v>
      </c>
      <c r="G165" s="2248"/>
    </row>
    <row r="166" spans="1:7" ht="24">
      <c r="A166" s="816">
        <v>36904052</v>
      </c>
      <c r="B166" s="154" t="s">
        <v>13543</v>
      </c>
      <c r="C166" s="83" t="s">
        <v>17</v>
      </c>
      <c r="D166" s="83">
        <v>12</v>
      </c>
      <c r="E166" s="912">
        <v>0.3</v>
      </c>
      <c r="F166" s="2247">
        <v>230</v>
      </c>
      <c r="G166" s="2248"/>
    </row>
    <row r="167" spans="1:7">
      <c r="A167" s="816">
        <v>42604052</v>
      </c>
      <c r="B167" s="154" t="s">
        <v>13544</v>
      </c>
      <c r="C167" s="83" t="s">
        <v>17</v>
      </c>
      <c r="D167" s="83">
        <v>12</v>
      </c>
      <c r="E167" s="912">
        <v>0.3</v>
      </c>
      <c r="F167" s="2247">
        <v>230</v>
      </c>
      <c r="G167" s="2248"/>
    </row>
    <row r="168" spans="1:7">
      <c r="A168" s="816">
        <v>42904052</v>
      </c>
      <c r="B168" s="154" t="s">
        <v>13545</v>
      </c>
      <c r="C168" s="83" t="s">
        <v>17</v>
      </c>
      <c r="D168" s="83">
        <v>12</v>
      </c>
      <c r="E168" s="912">
        <v>0.3</v>
      </c>
      <c r="F168" s="2247">
        <v>230</v>
      </c>
      <c r="G168" s="2248"/>
    </row>
    <row r="169" spans="1:7">
      <c r="A169" s="816">
        <v>49904052</v>
      </c>
      <c r="B169" s="154" t="s">
        <v>13546</v>
      </c>
      <c r="C169" s="83" t="s">
        <v>17</v>
      </c>
      <c r="D169" s="83">
        <v>12</v>
      </c>
      <c r="E169" s="912">
        <v>0.3</v>
      </c>
      <c r="F169" s="2247">
        <v>230</v>
      </c>
      <c r="G169" s="2248"/>
    </row>
    <row r="170" spans="1:7" ht="24">
      <c r="A170" s="816">
        <v>61104052</v>
      </c>
      <c r="B170" s="154" t="s">
        <v>13547</v>
      </c>
      <c r="C170" s="83" t="s">
        <v>17</v>
      </c>
      <c r="D170" s="83">
        <v>12</v>
      </c>
      <c r="E170" s="912">
        <v>0.3</v>
      </c>
      <c r="F170" s="2247">
        <v>230</v>
      </c>
      <c r="G170" s="2248"/>
    </row>
    <row r="171" spans="1:7">
      <c r="A171" s="816">
        <v>62204052</v>
      </c>
      <c r="B171" s="154" t="s">
        <v>13548</v>
      </c>
      <c r="C171" s="83" t="s">
        <v>17</v>
      </c>
      <c r="D171" s="83">
        <v>12</v>
      </c>
      <c r="E171" s="912">
        <v>0.3</v>
      </c>
      <c r="F171" s="2247">
        <v>230</v>
      </c>
      <c r="G171" s="2248"/>
    </row>
    <row r="172" spans="1:7" ht="24">
      <c r="A172" s="816">
        <v>67604052</v>
      </c>
      <c r="B172" s="154" t="s">
        <v>13549</v>
      </c>
      <c r="C172" s="83" t="s">
        <v>17</v>
      </c>
      <c r="D172" s="83">
        <v>12</v>
      </c>
      <c r="E172" s="912">
        <v>0.3</v>
      </c>
      <c r="F172" s="2247">
        <v>230</v>
      </c>
      <c r="G172" s="2248"/>
    </row>
    <row r="173" spans="1:7" ht="24">
      <c r="A173" s="816">
        <v>74404052</v>
      </c>
      <c r="B173" s="154" t="s">
        <v>13550</v>
      </c>
      <c r="C173" s="83" t="s">
        <v>17</v>
      </c>
      <c r="D173" s="83">
        <v>12</v>
      </c>
      <c r="E173" s="912">
        <v>0.3</v>
      </c>
      <c r="F173" s="2247">
        <v>230</v>
      </c>
      <c r="G173" s="2248"/>
    </row>
    <row r="174" spans="1:7">
      <c r="A174" s="816">
        <v>10504052</v>
      </c>
      <c r="B174" s="154" t="s">
        <v>6800</v>
      </c>
      <c r="C174" s="83" t="s">
        <v>17</v>
      </c>
      <c r="D174" s="83">
        <v>12</v>
      </c>
      <c r="E174" s="912">
        <v>0.3</v>
      </c>
      <c r="F174" s="2247">
        <v>230</v>
      </c>
      <c r="G174" s="2248"/>
    </row>
    <row r="175" spans="1:7">
      <c r="A175" s="816">
        <v>12004052</v>
      </c>
      <c r="B175" s="154" t="s">
        <v>10448</v>
      </c>
      <c r="C175" s="83" t="s">
        <v>17</v>
      </c>
      <c r="D175" s="83">
        <v>12</v>
      </c>
      <c r="E175" s="912">
        <v>0.3</v>
      </c>
      <c r="F175" s="2247">
        <v>230</v>
      </c>
      <c r="G175" s="2248"/>
    </row>
    <row r="176" spans="1:7">
      <c r="A176" s="816">
        <v>12804052</v>
      </c>
      <c r="B176" s="154" t="s">
        <v>6801</v>
      </c>
      <c r="C176" s="83" t="s">
        <v>17</v>
      </c>
      <c r="D176" s="83">
        <v>12</v>
      </c>
      <c r="E176" s="907">
        <v>0.3</v>
      </c>
      <c r="F176" s="2247">
        <v>230</v>
      </c>
      <c r="G176" s="2248"/>
    </row>
    <row r="177" spans="1:7">
      <c r="A177" s="816">
        <v>21704052</v>
      </c>
      <c r="B177" s="154" t="s">
        <v>6802</v>
      </c>
      <c r="C177" s="83" t="s">
        <v>17</v>
      </c>
      <c r="D177" s="83">
        <v>12</v>
      </c>
      <c r="E177" s="907">
        <v>0.3</v>
      </c>
      <c r="F177" s="2247">
        <v>230</v>
      </c>
      <c r="G177" s="2248"/>
    </row>
    <row r="178" spans="1:7">
      <c r="A178" s="816">
        <v>22104052</v>
      </c>
      <c r="B178" s="154" t="s">
        <v>6803</v>
      </c>
      <c r="C178" s="83" t="s">
        <v>17</v>
      </c>
      <c r="D178" s="83">
        <v>12</v>
      </c>
      <c r="E178" s="907">
        <v>0.3</v>
      </c>
      <c r="F178" s="2247">
        <v>230</v>
      </c>
      <c r="G178" s="2248"/>
    </row>
    <row r="179" spans="1:7">
      <c r="A179" s="816">
        <v>23004052</v>
      </c>
      <c r="B179" s="154" t="s">
        <v>6804</v>
      </c>
      <c r="C179" s="83" t="s">
        <v>17</v>
      </c>
      <c r="D179" s="83">
        <v>12</v>
      </c>
      <c r="E179" s="907">
        <v>0.3</v>
      </c>
      <c r="F179" s="2247">
        <v>230</v>
      </c>
      <c r="G179" s="2248"/>
    </row>
    <row r="180" spans="1:7" ht="24">
      <c r="A180" s="816">
        <v>24004052</v>
      </c>
      <c r="B180" s="154" t="s">
        <v>10449</v>
      </c>
      <c r="C180" s="83" t="s">
        <v>17</v>
      </c>
      <c r="D180" s="83">
        <v>12</v>
      </c>
      <c r="E180" s="907">
        <v>0.3</v>
      </c>
      <c r="F180" s="2247">
        <v>230</v>
      </c>
      <c r="G180" s="2248"/>
    </row>
    <row r="181" spans="1:7">
      <c r="A181" s="816">
        <v>24504052</v>
      </c>
      <c r="B181" s="154" t="s">
        <v>6805</v>
      </c>
      <c r="C181" s="83" t="s">
        <v>17</v>
      </c>
      <c r="D181" s="83">
        <v>12</v>
      </c>
      <c r="E181" s="907">
        <v>0.3</v>
      </c>
      <c r="F181" s="2247">
        <v>230</v>
      </c>
      <c r="G181" s="2248"/>
    </row>
    <row r="182" spans="1:7">
      <c r="A182" s="816">
        <v>27004052</v>
      </c>
      <c r="B182" s="154" t="s">
        <v>10450</v>
      </c>
      <c r="C182" s="83" t="s">
        <v>17</v>
      </c>
      <c r="D182" s="83">
        <v>12</v>
      </c>
      <c r="E182" s="907">
        <v>0.3</v>
      </c>
      <c r="F182" s="2247">
        <v>230</v>
      </c>
      <c r="G182" s="2248"/>
    </row>
    <row r="183" spans="1:7">
      <c r="A183" s="816">
        <v>27804052</v>
      </c>
      <c r="B183" s="154" t="s">
        <v>6806</v>
      </c>
      <c r="C183" s="83" t="s">
        <v>17</v>
      </c>
      <c r="D183" s="83">
        <v>12</v>
      </c>
      <c r="E183" s="907">
        <v>0.3</v>
      </c>
      <c r="F183" s="2247">
        <v>230</v>
      </c>
      <c r="G183" s="2248"/>
    </row>
    <row r="184" spans="1:7">
      <c r="A184" s="816">
        <v>28004052</v>
      </c>
      <c r="B184" s="154" t="s">
        <v>6807</v>
      </c>
      <c r="C184" s="83" t="s">
        <v>17</v>
      </c>
      <c r="D184" s="83">
        <v>12</v>
      </c>
      <c r="E184" s="907">
        <v>0.3</v>
      </c>
      <c r="F184" s="2247">
        <v>230</v>
      </c>
      <c r="G184" s="2248"/>
    </row>
    <row r="185" spans="1:7">
      <c r="A185" s="816">
        <v>28104052</v>
      </c>
      <c r="B185" s="154" t="s">
        <v>6808</v>
      </c>
      <c r="C185" s="83" t="s">
        <v>17</v>
      </c>
      <c r="D185" s="83">
        <v>12</v>
      </c>
      <c r="E185" s="907">
        <v>0.3</v>
      </c>
      <c r="F185" s="2247">
        <v>230</v>
      </c>
      <c r="G185" s="2248"/>
    </row>
    <row r="186" spans="1:7">
      <c r="A186" s="816">
        <v>28604052</v>
      </c>
      <c r="B186" s="154" t="s">
        <v>6809</v>
      </c>
      <c r="C186" s="83" t="s">
        <v>17</v>
      </c>
      <c r="D186" s="83">
        <v>12</v>
      </c>
      <c r="E186" s="907">
        <v>0.3</v>
      </c>
      <c r="F186" s="2247">
        <v>230</v>
      </c>
      <c r="G186" s="2248"/>
    </row>
    <row r="187" spans="1:7">
      <c r="A187" s="816">
        <v>36004052</v>
      </c>
      <c r="B187" s="154" t="s">
        <v>10451</v>
      </c>
      <c r="C187" s="83" t="s">
        <v>17</v>
      </c>
      <c r="D187" s="83">
        <v>12</v>
      </c>
      <c r="E187" s="907">
        <v>0.3</v>
      </c>
      <c r="F187" s="2247">
        <v>230</v>
      </c>
      <c r="G187" s="2248"/>
    </row>
    <row r="188" spans="1:7">
      <c r="A188" s="816">
        <v>37104052</v>
      </c>
      <c r="B188" s="154" t="s">
        <v>6810</v>
      </c>
      <c r="C188" s="83" t="s">
        <v>17</v>
      </c>
      <c r="D188" s="83">
        <v>12</v>
      </c>
      <c r="E188" s="907">
        <v>0.3</v>
      </c>
      <c r="F188" s="2247">
        <v>230</v>
      </c>
      <c r="G188" s="2248"/>
    </row>
    <row r="189" spans="1:7">
      <c r="A189" s="816">
        <v>38704052</v>
      </c>
      <c r="B189" s="154" t="s">
        <v>6811</v>
      </c>
      <c r="C189" s="83" t="s">
        <v>17</v>
      </c>
      <c r="D189" s="83">
        <v>12</v>
      </c>
      <c r="E189" s="907">
        <v>0.3</v>
      </c>
      <c r="F189" s="2247">
        <v>230</v>
      </c>
      <c r="G189" s="2248"/>
    </row>
    <row r="190" spans="1:7">
      <c r="A190" s="816">
        <v>41604052</v>
      </c>
      <c r="B190" s="154" t="s">
        <v>6812</v>
      </c>
      <c r="C190" s="83" t="s">
        <v>17</v>
      </c>
      <c r="D190" s="83">
        <v>12</v>
      </c>
      <c r="E190" s="907">
        <v>0.3</v>
      </c>
      <c r="F190" s="2247">
        <v>230</v>
      </c>
      <c r="G190" s="2248"/>
    </row>
    <row r="191" spans="1:7">
      <c r="A191" s="816">
        <v>41904052</v>
      </c>
      <c r="B191" s="154" t="s">
        <v>6813</v>
      </c>
      <c r="C191" s="83" t="s">
        <v>17</v>
      </c>
      <c r="D191" s="83">
        <v>12</v>
      </c>
      <c r="E191" s="907">
        <v>0.3</v>
      </c>
      <c r="F191" s="2247">
        <v>230</v>
      </c>
      <c r="G191" s="2248"/>
    </row>
    <row r="192" spans="1:7">
      <c r="A192" s="816">
        <v>44504052</v>
      </c>
      <c r="B192" s="154" t="s">
        <v>6814</v>
      </c>
      <c r="C192" s="83" t="s">
        <v>17</v>
      </c>
      <c r="D192" s="83">
        <v>12</v>
      </c>
      <c r="E192" s="907">
        <v>0.3</v>
      </c>
      <c r="F192" s="2247">
        <v>230</v>
      </c>
      <c r="G192" s="2248"/>
    </row>
    <row r="193" spans="1:7">
      <c r="A193" s="816">
        <v>44604052</v>
      </c>
      <c r="B193" s="154" t="s">
        <v>6815</v>
      </c>
      <c r="C193" s="83" t="s">
        <v>17</v>
      </c>
      <c r="D193" s="83">
        <v>12</v>
      </c>
      <c r="E193" s="907">
        <v>0.3</v>
      </c>
      <c r="F193" s="2247">
        <v>230</v>
      </c>
      <c r="G193" s="2248"/>
    </row>
    <row r="194" spans="1:7">
      <c r="A194" s="816">
        <v>44804052</v>
      </c>
      <c r="B194" s="154" t="s">
        <v>6816</v>
      </c>
      <c r="C194" s="83" t="s">
        <v>17</v>
      </c>
      <c r="D194" s="83">
        <v>12</v>
      </c>
      <c r="E194" s="907">
        <v>0.3</v>
      </c>
      <c r="F194" s="2247">
        <v>230</v>
      </c>
      <c r="G194" s="2248"/>
    </row>
    <row r="195" spans="1:7">
      <c r="A195" s="816">
        <v>45304052</v>
      </c>
      <c r="B195" s="154" t="s">
        <v>6817</v>
      </c>
      <c r="C195" s="83" t="s">
        <v>17</v>
      </c>
      <c r="D195" s="83">
        <v>12</v>
      </c>
      <c r="E195" s="907">
        <v>0.3</v>
      </c>
      <c r="F195" s="2247">
        <v>230</v>
      </c>
      <c r="G195" s="2248"/>
    </row>
    <row r="196" spans="1:7">
      <c r="A196" s="816">
        <v>49804052</v>
      </c>
      <c r="B196" s="154" t="s">
        <v>6818</v>
      </c>
      <c r="C196" s="83" t="s">
        <v>17</v>
      </c>
      <c r="D196" s="83">
        <v>12</v>
      </c>
      <c r="E196" s="907">
        <v>0.3</v>
      </c>
      <c r="F196" s="2247">
        <v>230</v>
      </c>
      <c r="G196" s="2248"/>
    </row>
    <row r="197" spans="1:7">
      <c r="A197" s="816">
        <v>60204052</v>
      </c>
      <c r="B197" s="154" t="s">
        <v>6819</v>
      </c>
      <c r="C197" s="83" t="s">
        <v>17</v>
      </c>
      <c r="D197" s="83">
        <v>12</v>
      </c>
      <c r="E197" s="907">
        <v>0.3</v>
      </c>
      <c r="F197" s="2247">
        <v>230</v>
      </c>
      <c r="G197" s="2248"/>
    </row>
    <row r="198" spans="1:7">
      <c r="A198" s="816">
        <v>60604052</v>
      </c>
      <c r="B198" s="154" t="s">
        <v>10452</v>
      </c>
      <c r="C198" s="83" t="s">
        <v>17</v>
      </c>
      <c r="D198" s="83">
        <v>12</v>
      </c>
      <c r="E198" s="907">
        <v>0.3</v>
      </c>
      <c r="F198" s="2247">
        <v>230</v>
      </c>
      <c r="G198" s="2248"/>
    </row>
    <row r="199" spans="1:7">
      <c r="A199" s="816">
        <v>61004052</v>
      </c>
      <c r="B199" s="154" t="s">
        <v>6820</v>
      </c>
      <c r="C199" s="83" t="s">
        <v>17</v>
      </c>
      <c r="D199" s="83">
        <v>12</v>
      </c>
      <c r="E199" s="907">
        <v>0.3</v>
      </c>
      <c r="F199" s="2247">
        <v>230</v>
      </c>
      <c r="G199" s="2248"/>
    </row>
    <row r="200" spans="1:7" ht="24">
      <c r="A200" s="816">
        <v>62604052</v>
      </c>
      <c r="B200" s="154" t="s">
        <v>6821</v>
      </c>
      <c r="C200" s="83" t="s">
        <v>17</v>
      </c>
      <c r="D200" s="83">
        <v>12</v>
      </c>
      <c r="E200" s="907">
        <v>0.3</v>
      </c>
      <c r="F200" s="2247">
        <v>230</v>
      </c>
      <c r="G200" s="2248"/>
    </row>
    <row r="201" spans="1:7">
      <c r="A201" s="816">
        <v>62804052</v>
      </c>
      <c r="B201" s="154" t="s">
        <v>6822</v>
      </c>
      <c r="C201" s="83" t="s">
        <v>17</v>
      </c>
      <c r="D201" s="83">
        <v>12</v>
      </c>
      <c r="E201" s="907">
        <v>0.3</v>
      </c>
      <c r="F201" s="2247">
        <v>230</v>
      </c>
      <c r="G201" s="2248"/>
    </row>
    <row r="202" spans="1:7">
      <c r="A202" s="816">
        <v>63004052</v>
      </c>
      <c r="B202" s="154" t="s">
        <v>6823</v>
      </c>
      <c r="C202" s="83" t="s">
        <v>17</v>
      </c>
      <c r="D202" s="83">
        <v>12</v>
      </c>
      <c r="E202" s="907">
        <v>0.3</v>
      </c>
      <c r="F202" s="2247">
        <v>230</v>
      </c>
      <c r="G202" s="2248"/>
    </row>
    <row r="203" spans="1:7">
      <c r="A203" s="816">
        <v>64004052</v>
      </c>
      <c r="B203" s="614" t="s">
        <v>10453</v>
      </c>
      <c r="C203" s="578" t="s">
        <v>17</v>
      </c>
      <c r="D203" s="578">
        <v>12</v>
      </c>
      <c r="E203" s="906">
        <v>0.3</v>
      </c>
      <c r="F203" s="2251">
        <v>230</v>
      </c>
      <c r="G203" s="2252"/>
    </row>
    <row r="204" spans="1:7">
      <c r="A204" s="816">
        <v>66504052</v>
      </c>
      <c r="B204" s="154" t="s">
        <v>6824</v>
      </c>
      <c r="C204" s="83" t="s">
        <v>17</v>
      </c>
      <c r="D204" s="83">
        <v>12</v>
      </c>
      <c r="E204" s="907">
        <v>0.3</v>
      </c>
      <c r="F204" s="2247">
        <v>230</v>
      </c>
      <c r="G204" s="2248"/>
    </row>
    <row r="205" spans="1:7" ht="24">
      <c r="A205" s="816">
        <v>69004052</v>
      </c>
      <c r="B205" s="154" t="s">
        <v>6825</v>
      </c>
      <c r="C205" s="83" t="s">
        <v>17</v>
      </c>
      <c r="D205" s="83">
        <v>12</v>
      </c>
      <c r="E205" s="907">
        <v>0.3</v>
      </c>
      <c r="F205" s="2247">
        <v>230</v>
      </c>
      <c r="G205" s="2248"/>
    </row>
    <row r="206" spans="1:7">
      <c r="A206" s="816">
        <v>69104052</v>
      </c>
      <c r="B206" s="154" t="s">
        <v>6826</v>
      </c>
      <c r="C206" s="83" t="s">
        <v>17</v>
      </c>
      <c r="D206" s="83">
        <v>12</v>
      </c>
      <c r="E206" s="907">
        <v>0.3</v>
      </c>
      <c r="F206" s="2247">
        <v>230</v>
      </c>
      <c r="G206" s="2248"/>
    </row>
    <row r="207" spans="1:7">
      <c r="A207" s="816">
        <v>79004052</v>
      </c>
      <c r="B207" s="154" t="s">
        <v>6827</v>
      </c>
      <c r="C207" s="83" t="s">
        <v>17</v>
      </c>
      <c r="D207" s="83">
        <v>12</v>
      </c>
      <c r="E207" s="907">
        <v>0.3</v>
      </c>
      <c r="F207" s="2247">
        <v>230</v>
      </c>
      <c r="G207" s="2248"/>
    </row>
    <row r="208" spans="1:7">
      <c r="A208" s="816">
        <v>79504052</v>
      </c>
      <c r="B208" s="154" t="s">
        <v>6828</v>
      </c>
      <c r="C208" s="83" t="s">
        <v>17</v>
      </c>
      <c r="D208" s="83">
        <v>12</v>
      </c>
      <c r="E208" s="907">
        <v>0.3</v>
      </c>
      <c r="F208" s="2247">
        <v>230</v>
      </c>
      <c r="G208" s="2248"/>
    </row>
    <row r="209" spans="1:7">
      <c r="A209" s="816">
        <v>86584052</v>
      </c>
      <c r="B209" s="154" t="s">
        <v>6832</v>
      </c>
      <c r="C209" s="83" t="s">
        <v>17</v>
      </c>
      <c r="D209" s="83">
        <v>12</v>
      </c>
      <c r="E209" s="907">
        <v>0.3</v>
      </c>
      <c r="F209" s="2247">
        <v>230</v>
      </c>
      <c r="G209" s="2248"/>
    </row>
    <row r="210" spans="1:7">
      <c r="A210" s="816">
        <v>86674052</v>
      </c>
      <c r="B210" s="154" t="s">
        <v>6830</v>
      </c>
      <c r="C210" s="83" t="s">
        <v>17</v>
      </c>
      <c r="D210" s="83">
        <v>12</v>
      </c>
      <c r="E210" s="907">
        <v>0.3</v>
      </c>
      <c r="F210" s="2247">
        <v>230</v>
      </c>
      <c r="G210" s="2248"/>
    </row>
    <row r="211" spans="1:7">
      <c r="A211" s="816">
        <v>95544052</v>
      </c>
      <c r="B211" s="154" t="s">
        <v>6831</v>
      </c>
      <c r="C211" s="83" t="s">
        <v>17</v>
      </c>
      <c r="D211" s="83">
        <v>12</v>
      </c>
      <c r="E211" s="907">
        <v>0.3</v>
      </c>
      <c r="F211" s="2247">
        <v>230</v>
      </c>
      <c r="G211" s="2248"/>
    </row>
    <row r="212" spans="1:7" ht="12.75" thickBot="1">
      <c r="A212" s="816">
        <v>96304052</v>
      </c>
      <c r="B212" s="154" t="s">
        <v>6829</v>
      </c>
      <c r="C212" s="156" t="s">
        <v>17</v>
      </c>
      <c r="D212" s="83">
        <v>12</v>
      </c>
      <c r="E212" s="907">
        <v>0.3</v>
      </c>
      <c r="F212" s="2247">
        <v>230</v>
      </c>
      <c r="G212" s="2248"/>
    </row>
    <row r="213" spans="1:7" ht="12.75" thickBot="1">
      <c r="A213" s="809"/>
      <c r="B213" s="810" t="s">
        <v>10454</v>
      </c>
      <c r="C213" s="811"/>
      <c r="D213" s="812"/>
      <c r="E213" s="911"/>
      <c r="F213" s="2250"/>
      <c r="G213" s="2250"/>
    </row>
    <row r="214" spans="1:7">
      <c r="A214" s="814">
        <v>20104152</v>
      </c>
      <c r="B214" s="614" t="s">
        <v>10455</v>
      </c>
      <c r="C214" s="578" t="s">
        <v>17</v>
      </c>
      <c r="D214" s="578">
        <v>12</v>
      </c>
      <c r="E214" s="906">
        <v>0.35</v>
      </c>
      <c r="F214" s="2247">
        <v>184</v>
      </c>
      <c r="G214" s="2248"/>
    </row>
    <row r="215" spans="1:7">
      <c r="A215" s="816">
        <v>60104152</v>
      </c>
      <c r="B215" s="154" t="s">
        <v>10456</v>
      </c>
      <c r="C215" s="83" t="s">
        <v>17</v>
      </c>
      <c r="D215" s="83">
        <v>12</v>
      </c>
      <c r="E215" s="907">
        <v>0.35</v>
      </c>
      <c r="F215" s="2247">
        <v>184</v>
      </c>
      <c r="G215" s="2248"/>
    </row>
    <row r="216" spans="1:7">
      <c r="A216" s="816">
        <v>99904052</v>
      </c>
      <c r="B216" s="154" t="s">
        <v>13551</v>
      </c>
      <c r="C216" s="83" t="s">
        <v>17</v>
      </c>
      <c r="D216" s="83">
        <v>12</v>
      </c>
      <c r="E216" s="912">
        <v>0.35</v>
      </c>
      <c r="F216" s="2247">
        <v>184</v>
      </c>
      <c r="G216" s="2248"/>
    </row>
    <row r="217" spans="1:7" ht="24">
      <c r="A217" s="816">
        <v>0</v>
      </c>
      <c r="B217" s="154" t="s">
        <v>15198</v>
      </c>
      <c r="C217" s="83" t="s">
        <v>17</v>
      </c>
      <c r="D217" s="83">
        <v>200</v>
      </c>
      <c r="E217" s="907">
        <v>0.35</v>
      </c>
      <c r="F217" s="2247">
        <v>184</v>
      </c>
      <c r="G217" s="2248"/>
    </row>
    <row r="218" spans="1:7" ht="24.75" thickBot="1">
      <c r="A218" s="816">
        <v>0</v>
      </c>
      <c r="B218" s="154" t="s">
        <v>15199</v>
      </c>
      <c r="C218" s="83" t="s">
        <v>17</v>
      </c>
      <c r="D218" s="83">
        <v>200</v>
      </c>
      <c r="E218" s="912">
        <v>0.3</v>
      </c>
      <c r="F218" s="2247">
        <v>184</v>
      </c>
      <c r="G218" s="2248"/>
    </row>
    <row r="219" spans="1:7" ht="12.75" thickBot="1">
      <c r="A219" s="913"/>
      <c r="B219" s="914" t="s">
        <v>13552</v>
      </c>
      <c r="C219" s="915"/>
      <c r="D219" s="916"/>
      <c r="E219" s="917"/>
      <c r="F219" s="2249"/>
      <c r="G219" s="2249"/>
    </row>
    <row r="220" spans="1:7">
      <c r="A220" s="828" t="s">
        <v>10457</v>
      </c>
      <c r="B220" s="829" t="s">
        <v>10458</v>
      </c>
      <c r="C220" s="830" t="s">
        <v>17</v>
      </c>
      <c r="D220" s="830">
        <v>1</v>
      </c>
      <c r="E220" s="918"/>
      <c r="F220" s="2245">
        <v>4770</v>
      </c>
      <c r="G220" s="2246"/>
    </row>
    <row r="221" spans="1:7" ht="12.75" thickBot="1">
      <c r="A221" s="814" t="s">
        <v>10459</v>
      </c>
      <c r="B221" s="614" t="s">
        <v>13553</v>
      </c>
      <c r="C221" s="578" t="s">
        <v>17</v>
      </c>
      <c r="D221" s="578">
        <v>1</v>
      </c>
      <c r="E221" s="909"/>
      <c r="F221" s="2241">
        <v>4680</v>
      </c>
      <c r="G221" s="2242"/>
    </row>
    <row r="222" spans="1:7">
      <c r="A222" s="919" t="s">
        <v>15200</v>
      </c>
      <c r="B222" s="920" t="s">
        <v>13554</v>
      </c>
      <c r="C222" s="830" t="s">
        <v>17</v>
      </c>
      <c r="D222" s="921">
        <v>1</v>
      </c>
      <c r="E222" s="918"/>
      <c r="F222" s="2243">
        <v>45000</v>
      </c>
      <c r="G222" s="2244"/>
    </row>
    <row r="223" spans="1:7">
      <c r="A223" s="922" t="s">
        <v>13555</v>
      </c>
      <c r="B223" s="923" t="s">
        <v>13556</v>
      </c>
      <c r="C223" s="83" t="s">
        <v>17</v>
      </c>
      <c r="D223" s="924">
        <v>1</v>
      </c>
      <c r="E223" s="912"/>
      <c r="F223" s="2237">
        <v>12360</v>
      </c>
      <c r="G223" s="2238"/>
    </row>
    <row r="224" spans="1:7" ht="12.75" thickBot="1">
      <c r="A224" s="925" t="s">
        <v>13557</v>
      </c>
      <c r="B224" s="926" t="s">
        <v>13558</v>
      </c>
      <c r="C224" s="835" t="s">
        <v>17</v>
      </c>
      <c r="D224" s="927">
        <v>1</v>
      </c>
      <c r="E224" s="928"/>
      <c r="F224" s="2239">
        <v>2500</v>
      </c>
      <c r="G224" s="2240"/>
    </row>
  </sheetData>
  <mergeCells count="214">
    <mergeCell ref="F143:G143"/>
    <mergeCell ref="F144:G144"/>
    <mergeCell ref="F141:G141"/>
    <mergeCell ref="F139:G139"/>
    <mergeCell ref="F140:G140"/>
    <mergeCell ref="F137:G137"/>
    <mergeCell ref="F138:G138"/>
    <mergeCell ref="F135:G135"/>
    <mergeCell ref="F136:G136"/>
    <mergeCell ref="F142:G142"/>
    <mergeCell ref="F98:G98"/>
    <mergeCell ref="F99:G99"/>
    <mergeCell ref="A101:G101"/>
    <mergeCell ref="F103:G103"/>
    <mergeCell ref="F104:G104"/>
    <mergeCell ref="F91:G91"/>
    <mergeCell ref="F95:G95"/>
    <mergeCell ref="F118:G118"/>
    <mergeCell ref="F113:G113"/>
    <mergeCell ref="F76:G76"/>
    <mergeCell ref="F77:G77"/>
    <mergeCell ref="G67:G68"/>
    <mergeCell ref="G24:G25"/>
    <mergeCell ref="G26:G27"/>
    <mergeCell ref="F28:G28"/>
    <mergeCell ref="G29:G30"/>
    <mergeCell ref="F58:G58"/>
    <mergeCell ref="F59:G59"/>
    <mergeCell ref="F37:G37"/>
    <mergeCell ref="F38:G38"/>
    <mergeCell ref="F39:G39"/>
    <mergeCell ref="F40:G40"/>
    <mergeCell ref="F33:G33"/>
    <mergeCell ref="F34:G34"/>
    <mergeCell ref="F35:G35"/>
    <mergeCell ref="F36:G36"/>
    <mergeCell ref="F41:G41"/>
    <mergeCell ref="F56:G56"/>
    <mergeCell ref="F57:G57"/>
    <mergeCell ref="F54:G54"/>
    <mergeCell ref="F55:G55"/>
    <mergeCell ref="F52:G52"/>
    <mergeCell ref="F53:G53"/>
    <mergeCell ref="A4:B4"/>
    <mergeCell ref="A7:G7"/>
    <mergeCell ref="F116:G116"/>
    <mergeCell ref="F111:G111"/>
    <mergeCell ref="F84:G84"/>
    <mergeCell ref="F85:G85"/>
    <mergeCell ref="F86:G86"/>
    <mergeCell ref="F87:G87"/>
    <mergeCell ref="F107:G107"/>
    <mergeCell ref="F108:G108"/>
    <mergeCell ref="F106:G106"/>
    <mergeCell ref="F102:G102"/>
    <mergeCell ref="F100:G100"/>
    <mergeCell ref="F105:G105"/>
    <mergeCell ref="F65:G65"/>
    <mergeCell ref="F66:G66"/>
    <mergeCell ref="F62:G62"/>
    <mergeCell ref="F63:G63"/>
    <mergeCell ref="F64:G64"/>
    <mergeCell ref="F60:G60"/>
    <mergeCell ref="F61:G61"/>
    <mergeCell ref="F78:G78"/>
    <mergeCell ref="G69:G70"/>
    <mergeCell ref="F75:G75"/>
    <mergeCell ref="G22:G23"/>
    <mergeCell ref="G31:G32"/>
    <mergeCell ref="A5:A6"/>
    <mergeCell ref="B5:B6"/>
    <mergeCell ref="C5:C6"/>
    <mergeCell ref="D5:D6"/>
    <mergeCell ref="E5:E6"/>
    <mergeCell ref="F5:G5"/>
    <mergeCell ref="F15:G15"/>
    <mergeCell ref="F16:G16"/>
    <mergeCell ref="F12:G12"/>
    <mergeCell ref="F13:G13"/>
    <mergeCell ref="F14:G14"/>
    <mergeCell ref="F10:G10"/>
    <mergeCell ref="F11:G11"/>
    <mergeCell ref="F8:G8"/>
    <mergeCell ref="F9:G9"/>
    <mergeCell ref="F17:G17"/>
    <mergeCell ref="G18:G19"/>
    <mergeCell ref="G20:G21"/>
    <mergeCell ref="F49:G49"/>
    <mergeCell ref="F50:G50"/>
    <mergeCell ref="F51:G51"/>
    <mergeCell ref="F42:G42"/>
    <mergeCell ref="F44:G44"/>
    <mergeCell ref="F45:G45"/>
    <mergeCell ref="F46:G46"/>
    <mergeCell ref="F47:G47"/>
    <mergeCell ref="F48:G48"/>
    <mergeCell ref="F43:G43"/>
    <mergeCell ref="F88:G88"/>
    <mergeCell ref="F89:G89"/>
    <mergeCell ref="F79:G79"/>
    <mergeCell ref="F83:G83"/>
    <mergeCell ref="F97:G97"/>
    <mergeCell ref="F96:G96"/>
    <mergeCell ref="F92:G92"/>
    <mergeCell ref="F93:G93"/>
    <mergeCell ref="F94:G94"/>
    <mergeCell ref="F90:G90"/>
    <mergeCell ref="F80:G80"/>
    <mergeCell ref="F81:G81"/>
    <mergeCell ref="F82:G82"/>
    <mergeCell ref="G71:G72"/>
    <mergeCell ref="G73:G74"/>
    <mergeCell ref="F133:G133"/>
    <mergeCell ref="F134:G134"/>
    <mergeCell ref="F131:G131"/>
    <mergeCell ref="F132:G132"/>
    <mergeCell ref="F129:G129"/>
    <mergeCell ref="F130:G130"/>
    <mergeCell ref="F112:G112"/>
    <mergeCell ref="F109:G109"/>
    <mergeCell ref="F110:G110"/>
    <mergeCell ref="F115:G115"/>
    <mergeCell ref="F127:G127"/>
    <mergeCell ref="F128:G128"/>
    <mergeCell ref="F125:G125"/>
    <mergeCell ref="F126:G126"/>
    <mergeCell ref="F123:G123"/>
    <mergeCell ref="F124:G124"/>
    <mergeCell ref="F121:G121"/>
    <mergeCell ref="F122:G122"/>
    <mergeCell ref="F119:G119"/>
    <mergeCell ref="F120:G120"/>
    <mergeCell ref="F114:G114"/>
    <mergeCell ref="F117:G117"/>
    <mergeCell ref="F149:G149"/>
    <mergeCell ref="F150:G150"/>
    <mergeCell ref="F147:G147"/>
    <mergeCell ref="F145:G145"/>
    <mergeCell ref="F146:G146"/>
    <mergeCell ref="A148:G148"/>
    <mergeCell ref="F161:G161"/>
    <mergeCell ref="F162:G162"/>
    <mergeCell ref="F163:G163"/>
    <mergeCell ref="F159:G159"/>
    <mergeCell ref="F160:G160"/>
    <mergeCell ref="F157:G157"/>
    <mergeCell ref="F158:G158"/>
    <mergeCell ref="F155:G155"/>
    <mergeCell ref="F156:G156"/>
    <mergeCell ref="F153:G153"/>
    <mergeCell ref="F154:G154"/>
    <mergeCell ref="F151:G151"/>
    <mergeCell ref="F152:G152"/>
    <mergeCell ref="F172:G172"/>
    <mergeCell ref="F173:G173"/>
    <mergeCell ref="F170:G170"/>
    <mergeCell ref="F171:G171"/>
    <mergeCell ref="F168:G168"/>
    <mergeCell ref="F169:G169"/>
    <mergeCell ref="F166:G166"/>
    <mergeCell ref="F167:G167"/>
    <mergeCell ref="F164:G164"/>
    <mergeCell ref="F165:G165"/>
    <mergeCell ref="F182:G182"/>
    <mergeCell ref="F183:G183"/>
    <mergeCell ref="F180:G180"/>
    <mergeCell ref="F181:G181"/>
    <mergeCell ref="F178:G178"/>
    <mergeCell ref="F179:G179"/>
    <mergeCell ref="F176:G176"/>
    <mergeCell ref="F177:G177"/>
    <mergeCell ref="F174:G174"/>
    <mergeCell ref="F175:G175"/>
    <mergeCell ref="F192:G192"/>
    <mergeCell ref="F193:G193"/>
    <mergeCell ref="F190:G190"/>
    <mergeCell ref="F191:G191"/>
    <mergeCell ref="F188:G188"/>
    <mergeCell ref="F189:G189"/>
    <mergeCell ref="F186:G186"/>
    <mergeCell ref="F187:G187"/>
    <mergeCell ref="F184:G184"/>
    <mergeCell ref="F185:G185"/>
    <mergeCell ref="F198:G198"/>
    <mergeCell ref="F199:G199"/>
    <mergeCell ref="F196:G196"/>
    <mergeCell ref="F197:G197"/>
    <mergeCell ref="F194:G194"/>
    <mergeCell ref="F195:G195"/>
    <mergeCell ref="F203:G203"/>
    <mergeCell ref="F204:G204"/>
    <mergeCell ref="F201:G201"/>
    <mergeCell ref="F212:G212"/>
    <mergeCell ref="F213:G213"/>
    <mergeCell ref="F210:G210"/>
    <mergeCell ref="F211:G211"/>
    <mergeCell ref="F208:G208"/>
    <mergeCell ref="F209:G209"/>
    <mergeCell ref="F206:G206"/>
    <mergeCell ref="F207:G207"/>
    <mergeCell ref="F200:G200"/>
    <mergeCell ref="F202:G202"/>
    <mergeCell ref="F205:G205"/>
    <mergeCell ref="F223:G223"/>
    <mergeCell ref="F224:G224"/>
    <mergeCell ref="F221:G221"/>
    <mergeCell ref="F222:G222"/>
    <mergeCell ref="F220:G220"/>
    <mergeCell ref="F216:G216"/>
    <mergeCell ref="F217:G217"/>
    <mergeCell ref="F218:G218"/>
    <mergeCell ref="F214:G214"/>
    <mergeCell ref="F215:G215"/>
    <mergeCell ref="F219:G219"/>
  </mergeCells>
  <hyperlinks>
    <hyperlink ref="G1" location="Содержание!R1C1" display="главная" xr:uid="{00000000-0004-0000-0300-000000000000}"/>
  </hyperlinks>
  <pageMargins left="0.25" right="0.25" top="0.75" bottom="0.75" header="0.3" footer="0.3"/>
  <pageSetup paperSize="9" scale="9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A1:I104"/>
  <sheetViews>
    <sheetView zoomScaleNormal="100" workbookViewId="0">
      <selection activeCell="E1" sqref="E1"/>
    </sheetView>
  </sheetViews>
  <sheetFormatPr defaultRowHeight="12"/>
  <cols>
    <col min="1" max="1" width="23.5703125" style="1" customWidth="1"/>
    <col min="2" max="2" width="74.7109375" style="1" customWidth="1"/>
    <col min="3" max="3" width="12.85546875" style="1" customWidth="1"/>
    <col min="4" max="4" width="9.140625" style="1"/>
    <col min="5" max="5" width="10.5703125" style="1" customWidth="1"/>
    <col min="6" max="16384" width="9.140625" style="1"/>
  </cols>
  <sheetData>
    <row r="1" spans="1:9">
      <c r="A1" s="766"/>
      <c r="B1" s="766"/>
      <c r="C1" s="766"/>
      <c r="D1" s="766"/>
      <c r="E1" s="977" t="s">
        <v>3261</v>
      </c>
    </row>
    <row r="2" spans="1:9">
      <c r="A2" s="766"/>
      <c r="B2" s="978"/>
      <c r="C2" s="766"/>
      <c r="D2" s="766"/>
    </row>
    <row r="3" spans="1:9">
      <c r="A3" s="2326"/>
      <c r="B3" s="2326"/>
      <c r="C3" s="2326"/>
      <c r="D3" s="766"/>
      <c r="E3" s="4">
        <v>45498</v>
      </c>
    </row>
    <row r="4" spans="1:9" s="3" customFormat="1" ht="78" customHeight="1">
      <c r="A4" s="1661" t="s">
        <v>15814</v>
      </c>
      <c r="B4" s="1662"/>
      <c r="C4" s="1662"/>
      <c r="D4" s="1662"/>
      <c r="E4" s="1663"/>
      <c r="F4" s="1458"/>
      <c r="G4" s="1458"/>
      <c r="H4" s="1458"/>
      <c r="I4" s="1664"/>
    </row>
    <row r="5" spans="1:9" ht="36">
      <c r="A5" s="1902" t="s">
        <v>952</v>
      </c>
      <c r="B5" s="1902" t="s">
        <v>169</v>
      </c>
      <c r="C5" s="1902" t="s">
        <v>15815</v>
      </c>
      <c r="D5" s="1902" t="s">
        <v>15816</v>
      </c>
      <c r="E5" s="1903" t="s">
        <v>11922</v>
      </c>
    </row>
    <row r="6" spans="1:9" ht="15">
      <c r="A6" s="2324" t="s">
        <v>15817</v>
      </c>
      <c r="B6" s="2324"/>
      <c r="C6" s="2324"/>
      <c r="D6" s="2324"/>
      <c r="E6" s="1904"/>
    </row>
    <row r="7" spans="1:9">
      <c r="A7" s="2327" t="s">
        <v>3847</v>
      </c>
      <c r="B7" s="2328"/>
      <c r="C7" s="2328"/>
      <c r="D7" s="2328"/>
      <c r="E7" s="1905"/>
    </row>
    <row r="8" spans="1:9" ht="12.75">
      <c r="A8" s="1665" t="s">
        <v>15818</v>
      </c>
      <c r="B8" s="1388" t="s">
        <v>14540</v>
      </c>
      <c r="C8" s="1383" t="s">
        <v>602</v>
      </c>
      <c r="D8" s="1386">
        <v>6</v>
      </c>
      <c r="E8" s="1380">
        <v>3.7404947368421047</v>
      </c>
    </row>
    <row r="9" spans="1:9" ht="12.75">
      <c r="A9" s="1665" t="s">
        <v>14541</v>
      </c>
      <c r="B9" s="1388" t="s">
        <v>14542</v>
      </c>
      <c r="C9" s="1383" t="s">
        <v>602</v>
      </c>
      <c r="D9" s="1386">
        <v>6</v>
      </c>
      <c r="E9" s="1380">
        <v>3.7404947368421047</v>
      </c>
    </row>
    <row r="10" spans="1:9" ht="12.75">
      <c r="A10" s="1665" t="s">
        <v>14543</v>
      </c>
      <c r="B10" s="1906" t="s">
        <v>14544</v>
      </c>
      <c r="C10" s="1383" t="s">
        <v>602</v>
      </c>
      <c r="D10" s="1386">
        <v>6</v>
      </c>
      <c r="E10" s="1380">
        <v>3.7404947368421047</v>
      </c>
    </row>
    <row r="11" spans="1:9" ht="12.75">
      <c r="A11" s="1665">
        <v>5010</v>
      </c>
      <c r="B11" s="1906" t="s">
        <v>15819</v>
      </c>
      <c r="C11" s="1384" t="s">
        <v>602</v>
      </c>
      <c r="D11" s="1386">
        <v>6</v>
      </c>
      <c r="E11" s="1380">
        <v>5.9331315789473678</v>
      </c>
    </row>
    <row r="12" spans="1:9" ht="12.75">
      <c r="A12" s="1665">
        <v>5020</v>
      </c>
      <c r="B12" s="1388" t="s">
        <v>15820</v>
      </c>
      <c r="C12" s="1383" t="s">
        <v>602</v>
      </c>
      <c r="D12" s="1386">
        <v>6</v>
      </c>
      <c r="E12" s="1380">
        <v>6.669999999999999</v>
      </c>
    </row>
    <row r="13" spans="1:9" ht="12.75">
      <c r="A13" s="1665">
        <v>5030</v>
      </c>
      <c r="B13" s="1388" t="s">
        <v>13372</v>
      </c>
      <c r="C13" s="1383" t="s">
        <v>602</v>
      </c>
      <c r="D13" s="1386">
        <v>6</v>
      </c>
      <c r="E13" s="1380">
        <v>6.1856052631578935</v>
      </c>
    </row>
    <row r="14" spans="1:9">
      <c r="A14" s="2327" t="s">
        <v>3287</v>
      </c>
      <c r="B14" s="2328"/>
      <c r="C14" s="2328"/>
      <c r="D14" s="2328"/>
      <c r="E14" s="1905"/>
    </row>
    <row r="15" spans="1:9" ht="12.75">
      <c r="A15" s="1665" t="s">
        <v>15821</v>
      </c>
      <c r="B15" s="1388" t="s">
        <v>15822</v>
      </c>
      <c r="C15" s="1383" t="s">
        <v>917</v>
      </c>
      <c r="D15" s="1386">
        <v>12</v>
      </c>
      <c r="E15" s="1380">
        <v>16.254000000000001</v>
      </c>
    </row>
    <row r="16" spans="1:9" ht="12.75">
      <c r="A16" s="1665" t="s">
        <v>15823</v>
      </c>
      <c r="B16" s="1388" t="s">
        <v>15824</v>
      </c>
      <c r="C16" s="1384" t="s">
        <v>598</v>
      </c>
      <c r="D16" s="1386">
        <v>12</v>
      </c>
      <c r="E16" s="1380">
        <v>10.368</v>
      </c>
    </row>
    <row r="17" spans="1:5" ht="12.75">
      <c r="A17" s="1666" t="s">
        <v>15825</v>
      </c>
      <c r="B17" s="1907" t="s">
        <v>15826</v>
      </c>
      <c r="C17" s="1908" t="s">
        <v>10927</v>
      </c>
      <c r="D17" s="1908" t="s">
        <v>2219</v>
      </c>
      <c r="E17" s="1380">
        <v>26.622</v>
      </c>
    </row>
    <row r="18" spans="1:5">
      <c r="A18" s="2327" t="s">
        <v>62</v>
      </c>
      <c r="B18" s="2328"/>
      <c r="C18" s="2328"/>
      <c r="D18" s="2328"/>
      <c r="E18" s="1905"/>
    </row>
    <row r="19" spans="1:5" ht="12.75">
      <c r="A19" s="1665" t="s">
        <v>14550</v>
      </c>
      <c r="B19" s="1388" t="s">
        <v>18245</v>
      </c>
      <c r="C19" s="1383" t="s">
        <v>14551</v>
      </c>
      <c r="D19" s="1386">
        <v>18</v>
      </c>
      <c r="E19" s="1380">
        <v>3.8129629629629624</v>
      </c>
    </row>
    <row r="20" spans="1:5" ht="12.75">
      <c r="A20" s="1665" t="s">
        <v>14552</v>
      </c>
      <c r="B20" s="1388" t="s">
        <v>18245</v>
      </c>
      <c r="C20" s="1384" t="s">
        <v>14553</v>
      </c>
      <c r="D20" s="1386">
        <v>8</v>
      </c>
      <c r="E20" s="1380">
        <v>6.0953703703703699</v>
      </c>
    </row>
    <row r="21" spans="1:5" ht="12.75">
      <c r="A21" s="1665" t="s">
        <v>14554</v>
      </c>
      <c r="B21" s="1388" t="s">
        <v>18245</v>
      </c>
      <c r="C21" s="1383" t="s">
        <v>14555</v>
      </c>
      <c r="D21" s="1386">
        <v>6</v>
      </c>
      <c r="E21" s="1380">
        <v>9.6129629629629623</v>
      </c>
    </row>
    <row r="22" spans="1:5" ht="12.75">
      <c r="A22" s="1665" t="s">
        <v>14557</v>
      </c>
      <c r="B22" s="1388" t="s">
        <v>18246</v>
      </c>
      <c r="C22" s="1383" t="s">
        <v>14551</v>
      </c>
      <c r="D22" s="1386">
        <v>18</v>
      </c>
      <c r="E22" s="1380">
        <v>4.0277777777777777</v>
      </c>
    </row>
    <row r="23" spans="1:5" ht="12.75">
      <c r="A23" s="1665" t="s">
        <v>14558</v>
      </c>
      <c r="B23" s="1388" t="s">
        <v>18246</v>
      </c>
      <c r="C23" s="1383" t="s">
        <v>14553</v>
      </c>
      <c r="D23" s="1386">
        <v>8</v>
      </c>
      <c r="E23" s="1380">
        <v>6.3101851851851851</v>
      </c>
    </row>
    <row r="24" spans="1:5" ht="12.75">
      <c r="A24" s="1665" t="s">
        <v>14559</v>
      </c>
      <c r="B24" s="1388" t="s">
        <v>18246</v>
      </c>
      <c r="C24" s="1384" t="s">
        <v>14555</v>
      </c>
      <c r="D24" s="1386">
        <v>6</v>
      </c>
      <c r="E24" s="1380">
        <v>10.203703703703702</v>
      </c>
    </row>
    <row r="25" spans="1:5" ht="12.75">
      <c r="A25" s="1665" t="s">
        <v>15827</v>
      </c>
      <c r="B25" s="1388" t="s">
        <v>18247</v>
      </c>
      <c r="C25" s="1383" t="s">
        <v>14551</v>
      </c>
      <c r="D25" s="1386">
        <v>18</v>
      </c>
      <c r="E25" s="1380">
        <v>4.4305555555555554</v>
      </c>
    </row>
    <row r="26" spans="1:5" ht="12.75">
      <c r="A26" s="1665" t="s">
        <v>14556</v>
      </c>
      <c r="B26" s="1388" t="s">
        <v>18247</v>
      </c>
      <c r="C26" s="1383" t="s">
        <v>14553</v>
      </c>
      <c r="D26" s="1386">
        <v>8</v>
      </c>
      <c r="E26" s="1380">
        <v>7.1157407407407396</v>
      </c>
    </row>
    <row r="27" spans="1:5" ht="12.75">
      <c r="A27" s="1665" t="s">
        <v>15828</v>
      </c>
      <c r="B27" s="1388" t="s">
        <v>18247</v>
      </c>
      <c r="C27" s="1383" t="s">
        <v>14555</v>
      </c>
      <c r="D27" s="1386">
        <v>6</v>
      </c>
      <c r="E27" s="1380">
        <v>11.761111111111109</v>
      </c>
    </row>
    <row r="28" spans="1:5" ht="12.75">
      <c r="A28" s="1909" t="s">
        <v>16223</v>
      </c>
      <c r="B28" s="1906" t="s">
        <v>18248</v>
      </c>
      <c r="C28" s="1383" t="s">
        <v>16224</v>
      </c>
      <c r="D28" s="1910">
        <v>18</v>
      </c>
      <c r="E28" s="1380">
        <v>4.4305555555555554</v>
      </c>
    </row>
    <row r="29" spans="1:5" ht="12.75">
      <c r="A29" s="1909" t="s">
        <v>16225</v>
      </c>
      <c r="B29" s="1906" t="s">
        <v>18248</v>
      </c>
      <c r="C29" s="1383" t="s">
        <v>16226</v>
      </c>
      <c r="D29" s="1910">
        <v>8</v>
      </c>
      <c r="E29" s="1380">
        <v>6.8472222222222205</v>
      </c>
    </row>
    <row r="30" spans="1:5" ht="12.75">
      <c r="A30" s="1909" t="s">
        <v>16227</v>
      </c>
      <c r="B30" s="1906" t="s">
        <v>18248</v>
      </c>
      <c r="C30" s="1383" t="s">
        <v>14555</v>
      </c>
      <c r="D30" s="1910">
        <v>6</v>
      </c>
      <c r="E30" s="1380">
        <v>10.633333333333333</v>
      </c>
    </row>
    <row r="31" spans="1:5" ht="12.75">
      <c r="A31" s="1909" t="s">
        <v>15829</v>
      </c>
      <c r="B31" s="1906" t="s">
        <v>18249</v>
      </c>
      <c r="C31" s="1383" t="s">
        <v>14551</v>
      </c>
      <c r="D31" s="1910">
        <v>8</v>
      </c>
      <c r="E31" s="1380">
        <v>5.5046296296296289</v>
      </c>
    </row>
    <row r="32" spans="1:5" ht="12.75">
      <c r="A32" s="1909" t="s">
        <v>15830</v>
      </c>
      <c r="B32" s="1906" t="s">
        <v>18249</v>
      </c>
      <c r="C32" s="1383" t="s">
        <v>14553</v>
      </c>
      <c r="D32" s="1910">
        <v>6</v>
      </c>
      <c r="E32" s="1380">
        <v>8.7268518518518512</v>
      </c>
    </row>
    <row r="33" spans="1:5" ht="12.75">
      <c r="A33" s="1909" t="s">
        <v>16228</v>
      </c>
      <c r="B33" s="1906" t="s">
        <v>18250</v>
      </c>
      <c r="C33" s="1383" t="s">
        <v>14551</v>
      </c>
      <c r="D33" s="1910">
        <v>18</v>
      </c>
      <c r="E33" s="1380">
        <v>4.2962962962962958</v>
      </c>
    </row>
    <row r="34" spans="1:5" ht="12.75">
      <c r="A34" s="1909" t="s">
        <v>16229</v>
      </c>
      <c r="B34" s="1906" t="s">
        <v>18250</v>
      </c>
      <c r="C34" s="1383" t="s">
        <v>16226</v>
      </c>
      <c r="D34" s="1910">
        <v>8</v>
      </c>
      <c r="E34" s="1380">
        <v>6.7129629629629628</v>
      </c>
    </row>
    <row r="35" spans="1:5" ht="12.75">
      <c r="A35" s="1909" t="s">
        <v>16230</v>
      </c>
      <c r="B35" s="1906" t="s">
        <v>18250</v>
      </c>
      <c r="C35" s="1383" t="s">
        <v>16231</v>
      </c>
      <c r="D35" s="1910">
        <v>6</v>
      </c>
      <c r="E35" s="1380">
        <v>10.472222222222221</v>
      </c>
    </row>
    <row r="36" spans="1:5" ht="12.75">
      <c r="A36" s="1909" t="s">
        <v>16232</v>
      </c>
      <c r="B36" s="1906" t="s">
        <v>18251</v>
      </c>
      <c r="C36" s="1383" t="s">
        <v>16233</v>
      </c>
      <c r="D36" s="1910"/>
      <c r="E36" s="1380">
        <v>4.2962962962962958</v>
      </c>
    </row>
    <row r="37" spans="1:5">
      <c r="A37" s="2327" t="s">
        <v>16</v>
      </c>
      <c r="B37" s="2328"/>
      <c r="C37" s="2328"/>
      <c r="D37" s="2328"/>
      <c r="E37" s="1905"/>
    </row>
    <row r="38" spans="1:5" ht="12.75">
      <c r="A38" s="1909" t="s">
        <v>14536</v>
      </c>
      <c r="B38" s="1906" t="s">
        <v>14537</v>
      </c>
      <c r="C38" s="1384" t="s">
        <v>602</v>
      </c>
      <c r="D38" s="1386">
        <v>6</v>
      </c>
      <c r="E38" s="1380">
        <v>3.75</v>
      </c>
    </row>
    <row r="39" spans="1:5" ht="12.75">
      <c r="A39" s="1909" t="s">
        <v>14538</v>
      </c>
      <c r="B39" s="1388" t="s">
        <v>14539</v>
      </c>
      <c r="C39" s="1383" t="s">
        <v>602</v>
      </c>
      <c r="D39" s="1386">
        <v>6</v>
      </c>
      <c r="E39" s="1380">
        <v>3.75</v>
      </c>
    </row>
    <row r="40" spans="1:5" ht="12.75">
      <c r="A40" s="1909" t="s">
        <v>15831</v>
      </c>
      <c r="B40" s="1388" t="s">
        <v>15832</v>
      </c>
      <c r="C40" s="1383" t="s">
        <v>602</v>
      </c>
      <c r="D40" s="1386">
        <v>6</v>
      </c>
      <c r="E40" s="1380">
        <v>3.7510684210526315</v>
      </c>
    </row>
    <row r="41" spans="1:5">
      <c r="A41" s="2327" t="s">
        <v>10981</v>
      </c>
      <c r="B41" s="2328"/>
      <c r="C41" s="2328"/>
      <c r="D41" s="2328"/>
      <c r="E41" s="1905"/>
    </row>
    <row r="42" spans="1:5" ht="12.75">
      <c r="A42" s="1665" t="s">
        <v>14527</v>
      </c>
      <c r="B42" s="1911" t="s">
        <v>14528</v>
      </c>
      <c r="C42" s="1384" t="s">
        <v>14529</v>
      </c>
      <c r="D42" s="1384">
        <v>20</v>
      </c>
      <c r="E42" s="1380">
        <v>5.2208333333333332</v>
      </c>
    </row>
    <row r="43" spans="1:5" ht="12.75">
      <c r="A43" s="1665" t="s">
        <v>14530</v>
      </c>
      <c r="B43" s="1911" t="s">
        <v>14531</v>
      </c>
      <c r="C43" s="1384" t="s">
        <v>14529</v>
      </c>
      <c r="D43" s="1384">
        <v>20</v>
      </c>
      <c r="E43" s="1380">
        <v>5.2208333333333332</v>
      </c>
    </row>
    <row r="44" spans="1:5" ht="12.75">
      <c r="A44" s="1665" t="s">
        <v>14532</v>
      </c>
      <c r="B44" s="1911" t="s">
        <v>14533</v>
      </c>
      <c r="C44" s="1384" t="s">
        <v>14529</v>
      </c>
      <c r="D44" s="1384">
        <v>20</v>
      </c>
      <c r="E44" s="1380">
        <v>5.2208333333333332</v>
      </c>
    </row>
    <row r="45" spans="1:5" ht="12.75">
      <c r="A45" s="1665" t="s">
        <v>17234</v>
      </c>
      <c r="B45" s="1911" t="s">
        <v>17235</v>
      </c>
      <c r="C45" s="1384" t="s">
        <v>14529</v>
      </c>
      <c r="D45" s="1384">
        <v>20</v>
      </c>
      <c r="E45" s="1380">
        <v>5.2208333333333332</v>
      </c>
    </row>
    <row r="46" spans="1:5" ht="12.75">
      <c r="A46" s="1909">
        <v>9010</v>
      </c>
      <c r="B46" s="1911" t="s">
        <v>14534</v>
      </c>
      <c r="C46" s="1384" t="s">
        <v>14529</v>
      </c>
      <c r="D46" s="1384">
        <v>20</v>
      </c>
      <c r="E46" s="1380">
        <v>5.2499999999999991</v>
      </c>
    </row>
    <row r="47" spans="1:5" ht="12.75">
      <c r="A47" s="1909">
        <v>9020</v>
      </c>
      <c r="B47" s="1911" t="s">
        <v>14535</v>
      </c>
      <c r="C47" s="1384" t="s">
        <v>14529</v>
      </c>
      <c r="D47" s="1384">
        <v>20</v>
      </c>
      <c r="E47" s="1380">
        <v>5.5416666666666661</v>
      </c>
    </row>
    <row r="48" spans="1:5" ht="12.75">
      <c r="A48" s="1909" t="s">
        <v>14545</v>
      </c>
      <c r="B48" s="1911" t="s">
        <v>14546</v>
      </c>
      <c r="C48" s="1912" t="s">
        <v>14525</v>
      </c>
      <c r="D48" s="1384">
        <v>20</v>
      </c>
      <c r="E48" s="1380">
        <v>8.1083333333333307</v>
      </c>
    </row>
    <row r="49" spans="1:5" ht="12.75">
      <c r="A49" s="1909">
        <v>9052</v>
      </c>
      <c r="B49" s="1911" t="s">
        <v>16234</v>
      </c>
      <c r="C49" s="1912"/>
      <c r="D49" s="1384"/>
      <c r="E49" s="1380">
        <v>12.32</v>
      </c>
    </row>
    <row r="50" spans="1:5" ht="12.75">
      <c r="A50" s="1913"/>
      <c r="B50" s="2325" t="s">
        <v>3844</v>
      </c>
      <c r="C50" s="2325"/>
      <c r="D50" s="2325"/>
      <c r="E50" s="1904"/>
    </row>
    <row r="51" spans="1:5">
      <c r="A51" s="2334"/>
      <c r="B51" s="2335"/>
      <c r="C51" s="2335"/>
      <c r="D51" s="2335"/>
      <c r="E51" s="1914"/>
    </row>
    <row r="52" spans="1:5">
      <c r="A52" s="2327" t="s">
        <v>10416</v>
      </c>
      <c r="B52" s="2328"/>
      <c r="C52" s="2328"/>
      <c r="D52" s="2328"/>
      <c r="E52" s="1905"/>
    </row>
    <row r="53" spans="1:5" ht="24">
      <c r="A53" s="1915">
        <v>80457</v>
      </c>
      <c r="B53" s="1916" t="s">
        <v>14547</v>
      </c>
      <c r="C53" s="1917" t="s">
        <v>14548</v>
      </c>
      <c r="D53" s="1917">
        <v>35</v>
      </c>
      <c r="E53" s="1380">
        <v>0.69587623762376227</v>
      </c>
    </row>
    <row r="54" spans="1:5" ht="12.75">
      <c r="A54" s="1915">
        <v>80467</v>
      </c>
      <c r="B54" s="1918" t="s">
        <v>14547</v>
      </c>
      <c r="C54" s="1917" t="s">
        <v>13450</v>
      </c>
      <c r="D54" s="1919">
        <v>30</v>
      </c>
      <c r="E54" s="1380">
        <v>0.85318811881188106</v>
      </c>
    </row>
    <row r="55" spans="1:5" ht="24">
      <c r="A55" s="1915">
        <v>80477</v>
      </c>
      <c r="B55" s="1916" t="s">
        <v>14547</v>
      </c>
      <c r="C55" s="1917" t="s">
        <v>14549</v>
      </c>
      <c r="D55" s="1919">
        <v>25</v>
      </c>
      <c r="E55" s="1380">
        <v>1.0588217821782178</v>
      </c>
    </row>
    <row r="56" spans="1:5">
      <c r="A56" s="2327" t="s">
        <v>111</v>
      </c>
      <c r="B56" s="2328"/>
      <c r="C56" s="2328"/>
      <c r="D56" s="2328"/>
      <c r="E56" s="1905"/>
    </row>
    <row r="57" spans="1:5" ht="12.75">
      <c r="A57" s="1665" t="s">
        <v>16235</v>
      </c>
      <c r="B57" s="1920" t="s">
        <v>17236</v>
      </c>
      <c r="C57" s="1348" t="s">
        <v>16236</v>
      </c>
      <c r="D57" s="1348" t="s">
        <v>6106</v>
      </c>
      <c r="E57" s="1380">
        <v>16.425999999999998</v>
      </c>
    </row>
    <row r="58" spans="1:5" ht="12.75">
      <c r="A58" s="1665" t="s">
        <v>16237</v>
      </c>
      <c r="B58" s="1920" t="s">
        <v>17236</v>
      </c>
      <c r="C58" s="1921" t="s">
        <v>16238</v>
      </c>
      <c r="D58" s="1921" t="s">
        <v>6106</v>
      </c>
      <c r="E58" s="1380">
        <v>25.498999999999999</v>
      </c>
    </row>
    <row r="59" spans="1:5">
      <c r="A59" s="2332" t="s">
        <v>13451</v>
      </c>
      <c r="B59" s="2333"/>
      <c r="C59" s="2333"/>
      <c r="D59" s="2333"/>
      <c r="E59" s="1922"/>
    </row>
    <row r="60" spans="1:5" ht="12.75">
      <c r="A60" s="1923" t="s">
        <v>14562</v>
      </c>
      <c r="B60" s="1924" t="s">
        <v>15833</v>
      </c>
      <c r="C60" s="1386" t="s">
        <v>14563</v>
      </c>
      <c r="D60" s="1386">
        <v>48</v>
      </c>
      <c r="E60" s="1380">
        <v>1.1000000000000001</v>
      </c>
    </row>
    <row r="61" spans="1:5" ht="12.75">
      <c r="A61" s="1925" t="s">
        <v>14564</v>
      </c>
      <c r="B61" s="1926" t="s">
        <v>15834</v>
      </c>
      <c r="C61" s="1386" t="s">
        <v>15835</v>
      </c>
      <c r="D61" s="1386">
        <v>48</v>
      </c>
      <c r="E61" s="1380">
        <v>1.036</v>
      </c>
    </row>
    <row r="62" spans="1:5" ht="12.75">
      <c r="A62" s="1925" t="s">
        <v>15836</v>
      </c>
      <c r="B62" s="1926" t="s">
        <v>15834</v>
      </c>
      <c r="C62" s="1386" t="s">
        <v>15837</v>
      </c>
      <c r="D62" s="1386">
        <v>36</v>
      </c>
      <c r="E62" s="1380">
        <v>1.3719999999999999</v>
      </c>
    </row>
    <row r="63" spans="1:5" ht="12.75">
      <c r="A63" s="1925" t="s">
        <v>14565</v>
      </c>
      <c r="B63" s="1926" t="s">
        <v>15834</v>
      </c>
      <c r="C63" s="1386" t="s">
        <v>15839</v>
      </c>
      <c r="D63" s="1386">
        <v>20</v>
      </c>
      <c r="E63" s="1380">
        <v>2.7159999999999997</v>
      </c>
    </row>
    <row r="64" spans="1:5" ht="12.75">
      <c r="A64" s="1927" t="s">
        <v>14566</v>
      </c>
      <c r="B64" s="1926" t="s">
        <v>15840</v>
      </c>
      <c r="C64" s="1386" t="s">
        <v>15835</v>
      </c>
      <c r="D64" s="1386">
        <v>48</v>
      </c>
      <c r="E64" s="1380">
        <v>1.036</v>
      </c>
    </row>
    <row r="65" spans="1:5" ht="12.75">
      <c r="A65" s="1927" t="s">
        <v>15841</v>
      </c>
      <c r="B65" s="1926" t="s">
        <v>15840</v>
      </c>
      <c r="C65" s="1386" t="s">
        <v>15837</v>
      </c>
      <c r="D65" s="1386">
        <v>36</v>
      </c>
      <c r="E65" s="1380">
        <v>1.3719999999999999</v>
      </c>
    </row>
    <row r="66" spans="1:5" ht="12.75">
      <c r="A66" s="1927" t="s">
        <v>14567</v>
      </c>
      <c r="B66" s="1926" t="s">
        <v>15840</v>
      </c>
      <c r="C66" s="1386" t="s">
        <v>15838</v>
      </c>
      <c r="D66" s="1386">
        <v>24</v>
      </c>
      <c r="E66" s="1380">
        <v>2.0720000000000001</v>
      </c>
    </row>
    <row r="67" spans="1:5" ht="12.75">
      <c r="A67" s="1927" t="s">
        <v>14568</v>
      </c>
      <c r="B67" s="1926" t="s">
        <v>15840</v>
      </c>
      <c r="C67" s="1386" t="s">
        <v>15839</v>
      </c>
      <c r="D67" s="1386">
        <v>20</v>
      </c>
      <c r="E67" s="1380">
        <v>2.7159999999999997</v>
      </c>
    </row>
    <row r="68" spans="1:5" ht="12.75">
      <c r="A68" s="1923" t="s">
        <v>15842</v>
      </c>
      <c r="B68" s="1926" t="s">
        <v>15843</v>
      </c>
      <c r="C68" s="1386" t="s">
        <v>15844</v>
      </c>
      <c r="D68" s="1386">
        <v>96</v>
      </c>
      <c r="E68" s="1380">
        <v>1.0639999999999998</v>
      </c>
    </row>
    <row r="69" spans="1:5" ht="12.75">
      <c r="A69" s="1923" t="s">
        <v>15845</v>
      </c>
      <c r="B69" s="1926" t="s">
        <v>15843</v>
      </c>
      <c r="C69" s="1386" t="s">
        <v>15846</v>
      </c>
      <c r="D69" s="1386">
        <v>72</v>
      </c>
      <c r="E69" s="1380">
        <v>1.3719999999999999</v>
      </c>
    </row>
    <row r="70" spans="1:5" ht="12.75">
      <c r="A70" s="1923" t="s">
        <v>18235</v>
      </c>
      <c r="B70" s="1926" t="s">
        <v>15843</v>
      </c>
      <c r="C70" s="1386" t="s">
        <v>15847</v>
      </c>
      <c r="D70" s="1386">
        <v>48</v>
      </c>
      <c r="E70" s="1380">
        <v>2.1</v>
      </c>
    </row>
    <row r="71" spans="1:5" ht="12.75">
      <c r="A71" s="1923" t="s">
        <v>18236</v>
      </c>
      <c r="B71" s="1926" t="s">
        <v>15843</v>
      </c>
      <c r="C71" s="1386" t="s">
        <v>15848</v>
      </c>
      <c r="D71" s="1386">
        <v>36</v>
      </c>
      <c r="E71" s="1380">
        <v>2.77</v>
      </c>
    </row>
    <row r="72" spans="1:5" ht="12.75">
      <c r="A72" s="1928" t="s">
        <v>15849</v>
      </c>
      <c r="B72" s="1926" t="s">
        <v>15850</v>
      </c>
      <c r="C72" s="1386" t="s">
        <v>15844</v>
      </c>
      <c r="D72" s="1386">
        <v>96</v>
      </c>
      <c r="E72" s="1380">
        <v>1.0639999999999998</v>
      </c>
    </row>
    <row r="73" spans="1:5" ht="12.75">
      <c r="A73" s="1928" t="s">
        <v>15851</v>
      </c>
      <c r="B73" s="1926" t="s">
        <v>15850</v>
      </c>
      <c r="C73" s="1386" t="s">
        <v>15846</v>
      </c>
      <c r="D73" s="1386">
        <v>72</v>
      </c>
      <c r="E73" s="1380">
        <v>1.4</v>
      </c>
    </row>
    <row r="74" spans="1:5" ht="12.75">
      <c r="A74" s="1928" t="s">
        <v>15852</v>
      </c>
      <c r="B74" s="1926" t="s">
        <v>15850</v>
      </c>
      <c r="C74" s="1386" t="s">
        <v>15847</v>
      </c>
      <c r="D74" s="1386">
        <v>48</v>
      </c>
      <c r="E74" s="1380">
        <v>2.0999999999999996</v>
      </c>
    </row>
    <row r="75" spans="1:5" ht="12.75">
      <c r="A75" s="1928" t="s">
        <v>15853</v>
      </c>
      <c r="B75" s="1926" t="s">
        <v>15850</v>
      </c>
      <c r="C75" s="1386" t="s">
        <v>15848</v>
      </c>
      <c r="D75" s="1386">
        <v>36</v>
      </c>
      <c r="E75" s="1380">
        <v>2.7719999999999998</v>
      </c>
    </row>
    <row r="76" spans="1:5" ht="12.75">
      <c r="A76" s="1923" t="s">
        <v>17237</v>
      </c>
      <c r="B76" s="1924" t="s">
        <v>15854</v>
      </c>
      <c r="C76" s="1386" t="s">
        <v>15835</v>
      </c>
      <c r="D76" s="1386">
        <v>48</v>
      </c>
      <c r="E76" s="1380">
        <v>1.036</v>
      </c>
    </row>
    <row r="77" spans="1:5" ht="12.75">
      <c r="A77" s="1923" t="s">
        <v>15855</v>
      </c>
      <c r="B77" s="1924" t="s">
        <v>15854</v>
      </c>
      <c r="C77" s="1386" t="s">
        <v>15837</v>
      </c>
      <c r="D77" s="1386">
        <v>36</v>
      </c>
      <c r="E77" s="1380">
        <v>1.3719999999999999</v>
      </c>
    </row>
    <row r="78" spans="1:5" ht="12.75">
      <c r="A78" s="1923" t="s">
        <v>15856</v>
      </c>
      <c r="B78" s="1924" t="s">
        <v>15854</v>
      </c>
      <c r="C78" s="1386" t="s">
        <v>15838</v>
      </c>
      <c r="D78" s="1386">
        <v>24</v>
      </c>
      <c r="E78" s="1380">
        <v>2.0720000000000001</v>
      </c>
    </row>
    <row r="79" spans="1:5" ht="12.75">
      <c r="A79" s="1923" t="s">
        <v>15857</v>
      </c>
      <c r="B79" s="1924" t="s">
        <v>15854</v>
      </c>
      <c r="C79" s="1386" t="s">
        <v>15839</v>
      </c>
      <c r="D79" s="1386">
        <v>20</v>
      </c>
      <c r="E79" s="1380">
        <v>2.7159999999999997</v>
      </c>
    </row>
    <row r="80" spans="1:5" ht="12.75">
      <c r="A80" s="1929" t="s">
        <v>14569</v>
      </c>
      <c r="B80" s="1924" t="s">
        <v>15858</v>
      </c>
      <c r="C80" s="1386" t="s">
        <v>15835</v>
      </c>
      <c r="D80" s="1386">
        <v>48</v>
      </c>
      <c r="E80" s="1380">
        <v>1.036</v>
      </c>
    </row>
    <row r="81" spans="1:5" ht="12.75">
      <c r="A81" s="1929" t="s">
        <v>15859</v>
      </c>
      <c r="B81" s="1924" t="s">
        <v>15858</v>
      </c>
      <c r="C81" s="1386" t="s">
        <v>15837</v>
      </c>
      <c r="D81" s="1386">
        <v>36</v>
      </c>
      <c r="E81" s="1380">
        <v>1.3719999999999999</v>
      </c>
    </row>
    <row r="82" spans="1:5" ht="12.75">
      <c r="A82" s="1929" t="s">
        <v>15860</v>
      </c>
      <c r="B82" s="1924" t="s">
        <v>15858</v>
      </c>
      <c r="C82" s="1386" t="s">
        <v>15838</v>
      </c>
      <c r="D82" s="1386">
        <v>24</v>
      </c>
      <c r="E82" s="1380">
        <v>2.0720000000000001</v>
      </c>
    </row>
    <row r="83" spans="1:5" ht="12.75">
      <c r="A83" s="1929" t="s">
        <v>14570</v>
      </c>
      <c r="B83" s="1924" t="s">
        <v>15858</v>
      </c>
      <c r="C83" s="1386" t="s">
        <v>15839</v>
      </c>
      <c r="D83" s="1386">
        <v>20</v>
      </c>
      <c r="E83" s="1380">
        <v>2.7159999999999997</v>
      </c>
    </row>
    <row r="84" spans="1:5">
      <c r="A84" s="2327" t="s">
        <v>15861</v>
      </c>
      <c r="B84" s="2328"/>
      <c r="C84" s="2328"/>
      <c r="D84" s="2328"/>
      <c r="E84" s="1905"/>
    </row>
    <row r="85" spans="1:5" ht="22.5">
      <c r="A85" s="1930">
        <v>80055</v>
      </c>
      <c r="B85" s="1931" t="s">
        <v>15862</v>
      </c>
      <c r="C85" s="1932" t="s">
        <v>18237</v>
      </c>
      <c r="D85" s="1932" t="s">
        <v>18238</v>
      </c>
      <c r="E85" s="1933">
        <v>2.2200000000000002</v>
      </c>
    </row>
    <row r="86" spans="1:5" ht="22.5">
      <c r="A86" s="1930">
        <v>80110</v>
      </c>
      <c r="B86" s="1931" t="s">
        <v>15862</v>
      </c>
      <c r="C86" s="1932" t="s">
        <v>18239</v>
      </c>
      <c r="D86" s="1932" t="s">
        <v>15863</v>
      </c>
      <c r="E86" s="1933">
        <v>3.29</v>
      </c>
    </row>
    <row r="87" spans="1:5" ht="22.5">
      <c r="A87" s="1930">
        <v>80140</v>
      </c>
      <c r="B87" s="1931" t="s">
        <v>15862</v>
      </c>
      <c r="C87" s="1932" t="s">
        <v>15864</v>
      </c>
      <c r="D87" s="1932" t="s">
        <v>15863</v>
      </c>
      <c r="E87" s="1933">
        <v>3.93</v>
      </c>
    </row>
    <row r="88" spans="1:5" ht="22.5">
      <c r="A88" s="1930">
        <v>80180</v>
      </c>
      <c r="B88" s="1931" t="s">
        <v>15862</v>
      </c>
      <c r="C88" s="1932" t="s">
        <v>18240</v>
      </c>
      <c r="D88" s="1932" t="s">
        <v>18241</v>
      </c>
      <c r="E88" s="1933">
        <v>5.08</v>
      </c>
    </row>
    <row r="89" spans="1:5" ht="22.5">
      <c r="A89" s="1930">
        <v>80270</v>
      </c>
      <c r="B89" s="1931" t="s">
        <v>15862</v>
      </c>
      <c r="C89" s="1932" t="s">
        <v>18242</v>
      </c>
      <c r="D89" s="1932" t="s">
        <v>18241</v>
      </c>
      <c r="E89" s="1933">
        <v>4.6500000000000004</v>
      </c>
    </row>
    <row r="90" spans="1:5">
      <c r="A90" s="2329" t="s">
        <v>15865</v>
      </c>
      <c r="B90" s="2330"/>
      <c r="C90" s="2330"/>
      <c r="D90" s="2331"/>
      <c r="E90" s="1934"/>
    </row>
    <row r="91" spans="1:5" ht="12.75">
      <c r="A91" s="1665">
        <v>808125</v>
      </c>
      <c r="B91" s="1920" t="s">
        <v>17238</v>
      </c>
      <c r="C91" s="1384" t="s">
        <v>17239</v>
      </c>
      <c r="D91" s="1384">
        <v>225</v>
      </c>
      <c r="E91" s="1380">
        <v>12.662475000000001</v>
      </c>
    </row>
    <row r="92" spans="1:5" ht="12.75">
      <c r="A92" s="1665">
        <v>808190</v>
      </c>
      <c r="B92" s="1920" t="s">
        <v>15866</v>
      </c>
      <c r="C92" s="1384" t="s">
        <v>15867</v>
      </c>
      <c r="D92" s="1384">
        <v>225</v>
      </c>
      <c r="E92" s="1380">
        <v>12.662475000000001</v>
      </c>
    </row>
    <row r="93" spans="1:5">
      <c r="A93" s="2327" t="s">
        <v>3845</v>
      </c>
      <c r="B93" s="2328"/>
      <c r="C93" s="2328"/>
      <c r="D93" s="2328"/>
      <c r="E93" s="1934"/>
    </row>
    <row r="94" spans="1:5" ht="12.75">
      <c r="A94" s="1930">
        <v>80542</v>
      </c>
      <c r="B94" s="1924" t="s">
        <v>15868</v>
      </c>
      <c r="C94" s="1386" t="s">
        <v>625</v>
      </c>
      <c r="D94" s="1386">
        <v>400</v>
      </c>
      <c r="E94" s="1380">
        <v>9.8513513513513509</v>
      </c>
    </row>
    <row r="95" spans="1:5" ht="12.75">
      <c r="A95" s="1930">
        <v>80545</v>
      </c>
      <c r="B95" s="1924" t="s">
        <v>15868</v>
      </c>
      <c r="C95" s="1386" t="s">
        <v>625</v>
      </c>
      <c r="D95" s="1386">
        <v>800</v>
      </c>
      <c r="E95" s="1380">
        <v>17.27027027027027</v>
      </c>
    </row>
    <row r="96" spans="1:5" ht="24">
      <c r="A96" s="1665">
        <v>80510</v>
      </c>
      <c r="B96" s="1920" t="s">
        <v>15869</v>
      </c>
      <c r="C96" s="1384" t="s">
        <v>14561</v>
      </c>
      <c r="D96" s="1384">
        <v>10</v>
      </c>
      <c r="E96" s="1380">
        <v>1.1780000000000002</v>
      </c>
    </row>
    <row r="97" spans="1:5" ht="24">
      <c r="A97" s="1665">
        <v>80511</v>
      </c>
      <c r="B97" s="1920" t="s">
        <v>14560</v>
      </c>
      <c r="C97" s="1384" t="s">
        <v>14561</v>
      </c>
      <c r="D97" s="1384">
        <v>30</v>
      </c>
      <c r="E97" s="1380">
        <v>3.1</v>
      </c>
    </row>
    <row r="98" spans="1:5" ht="24">
      <c r="A98" s="1665">
        <v>803512</v>
      </c>
      <c r="B98" s="1920" t="s">
        <v>15870</v>
      </c>
      <c r="C98" s="1384" t="s">
        <v>625</v>
      </c>
      <c r="D98" s="1384">
        <v>500</v>
      </c>
      <c r="E98" s="1380">
        <v>52.18333333333333</v>
      </c>
    </row>
    <row r="99" spans="1:5" ht="12.75">
      <c r="A99" s="1665">
        <v>80520</v>
      </c>
      <c r="B99" s="1920" t="s">
        <v>18243</v>
      </c>
      <c r="C99" s="1384" t="s">
        <v>14561</v>
      </c>
      <c r="D99" s="1384">
        <v>10</v>
      </c>
      <c r="E99" s="1380">
        <v>1.395</v>
      </c>
    </row>
    <row r="100" spans="1:5" ht="12.75">
      <c r="A100" s="1665">
        <v>80521</v>
      </c>
      <c r="B100" s="1920" t="s">
        <v>18244</v>
      </c>
      <c r="C100" s="1384" t="s">
        <v>14561</v>
      </c>
      <c r="D100" s="1384">
        <v>30</v>
      </c>
      <c r="E100" s="1380">
        <v>3.7199999999999998</v>
      </c>
    </row>
    <row r="101" spans="1:5" ht="12.75">
      <c r="A101" s="1665">
        <v>803522</v>
      </c>
      <c r="B101" s="1920" t="s">
        <v>15871</v>
      </c>
      <c r="C101" s="1384" t="s">
        <v>625</v>
      </c>
      <c r="D101" s="1384">
        <v>500</v>
      </c>
      <c r="E101" s="1380">
        <v>61.253703703703707</v>
      </c>
    </row>
    <row r="102" spans="1:5" ht="24">
      <c r="A102" s="1665">
        <v>80530</v>
      </c>
      <c r="B102" s="1920" t="s">
        <v>15872</v>
      </c>
      <c r="C102" s="1384" t="s">
        <v>14561</v>
      </c>
      <c r="D102" s="1384">
        <v>10</v>
      </c>
      <c r="E102" s="1380">
        <v>1.085</v>
      </c>
    </row>
    <row r="103" spans="1:5" ht="24">
      <c r="A103" s="1665">
        <v>80531</v>
      </c>
      <c r="B103" s="1920" t="s">
        <v>15873</v>
      </c>
      <c r="C103" s="1384" t="s">
        <v>14561</v>
      </c>
      <c r="D103" s="1384">
        <v>30</v>
      </c>
      <c r="E103" s="1380">
        <v>2.7590000000000003</v>
      </c>
    </row>
    <row r="104" spans="1:5" ht="24">
      <c r="A104" s="1665">
        <v>800532</v>
      </c>
      <c r="B104" s="1920" t="s">
        <v>15874</v>
      </c>
      <c r="C104" s="1384" t="s">
        <v>625</v>
      </c>
      <c r="D104" s="1384">
        <v>500</v>
      </c>
      <c r="E104" s="1380">
        <v>46.212962962962969</v>
      </c>
    </row>
  </sheetData>
  <mergeCells count="15">
    <mergeCell ref="A93:D93"/>
    <mergeCell ref="A52:D52"/>
    <mergeCell ref="A14:D14"/>
    <mergeCell ref="A56:D56"/>
    <mergeCell ref="A84:D84"/>
    <mergeCell ref="A41:D41"/>
    <mergeCell ref="A59:D59"/>
    <mergeCell ref="A37:D37"/>
    <mergeCell ref="A18:D18"/>
    <mergeCell ref="A51:D51"/>
    <mergeCell ref="A6:D6"/>
    <mergeCell ref="B50:D50"/>
    <mergeCell ref="A3:C3"/>
    <mergeCell ref="A7:D7"/>
    <mergeCell ref="A90:D90"/>
  </mergeCells>
  <phoneticPr fontId="18" type="noConversion"/>
  <hyperlinks>
    <hyperlink ref="E1" location="Содержание!R1C1" display="главная" xr:uid="{F78A12A0-F904-4908-9191-D81FECCC21A2}"/>
    <hyperlink ref="A5" location="'ЛКМ, герметик'!R1C1" tooltip="Узнать подробнее о позиции Вы сможете, нажав на артикул товара. Тогда откроется новое окно в браузере на Сайте: www.jetapro.com" display="Новый код" xr:uid="{6F876BCE-0EDB-4225-A4F1-7D291A4D7E4E}"/>
  </hyperlinks>
  <pageMargins left="0.25" right="0.25" top="0.75" bottom="0.75" header="0.3" footer="0.3"/>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F398"/>
  <sheetViews>
    <sheetView zoomScaleNormal="100" workbookViewId="0">
      <selection activeCell="E1" sqref="E1"/>
    </sheetView>
  </sheetViews>
  <sheetFormatPr defaultRowHeight="15" customHeight="1"/>
  <cols>
    <col min="1" max="1" width="18.140625" style="107" customWidth="1"/>
    <col min="2" max="2" width="66.85546875" style="97" customWidth="1"/>
    <col min="3" max="3" width="12.28515625" style="1" customWidth="1"/>
    <col min="4" max="4" width="14.28515625" style="1" customWidth="1"/>
    <col min="5" max="5" width="11" style="1" customWidth="1"/>
    <col min="6" max="6" width="11.42578125" style="100" customWidth="1"/>
    <col min="7" max="7" width="11.85546875" style="1" customWidth="1"/>
    <col min="8" max="16384" width="9.140625" style="1"/>
  </cols>
  <sheetData>
    <row r="1" spans="1:6" ht="15" customHeight="1">
      <c r="A1" s="946"/>
      <c r="B1" s="946"/>
      <c r="C1" s="946"/>
      <c r="D1" s="946"/>
      <c r="E1" s="947" t="s">
        <v>3261</v>
      </c>
      <c r="F1" s="1"/>
    </row>
    <row r="2" spans="1:6" ht="15" customHeight="1">
      <c r="A2" s="946"/>
      <c r="B2" s="946"/>
      <c r="C2" s="946"/>
      <c r="D2" s="946"/>
      <c r="E2" s="947"/>
      <c r="F2" s="1"/>
    </row>
    <row r="3" spans="1:6" ht="15" customHeight="1">
      <c r="A3" s="946"/>
      <c r="B3" s="946"/>
      <c r="C3" s="946"/>
      <c r="D3" s="946"/>
      <c r="E3" s="947"/>
      <c r="F3" s="1"/>
    </row>
    <row r="4" spans="1:6" ht="15" customHeight="1">
      <c r="A4" s="946"/>
      <c r="B4" s="946"/>
      <c r="C4" s="946"/>
      <c r="D4" s="946"/>
      <c r="E4" s="947"/>
      <c r="F4" s="1"/>
    </row>
    <row r="5" spans="1:6" ht="15" customHeight="1">
      <c r="E5" s="767">
        <v>45581</v>
      </c>
      <c r="F5" s="1"/>
    </row>
    <row r="6" spans="1:6" ht="15" customHeight="1">
      <c r="A6" s="929" t="s">
        <v>2606</v>
      </c>
      <c r="B6" s="930" t="s">
        <v>9452</v>
      </c>
      <c r="C6" s="931" t="s">
        <v>9453</v>
      </c>
      <c r="D6" s="930" t="s">
        <v>11016</v>
      </c>
      <c r="E6" s="932" t="s">
        <v>11017</v>
      </c>
    </row>
    <row r="7" spans="1:6" ht="15" customHeight="1">
      <c r="A7" s="933"/>
      <c r="B7" s="933" t="s">
        <v>9454</v>
      </c>
      <c r="C7" s="526"/>
      <c r="D7" s="526"/>
      <c r="E7" s="526"/>
    </row>
    <row r="8" spans="1:6" ht="15" customHeight="1">
      <c r="A8" s="934"/>
      <c r="B8" s="934" t="s">
        <v>9455</v>
      </c>
      <c r="C8" s="527"/>
      <c r="D8" s="527"/>
      <c r="E8" s="527"/>
    </row>
    <row r="9" spans="1:6" ht="15" customHeight="1">
      <c r="A9" s="528">
        <v>6509100001</v>
      </c>
      <c r="B9" s="1" t="s">
        <v>11018</v>
      </c>
      <c r="C9" s="528" t="s">
        <v>922</v>
      </c>
      <c r="D9" s="528" t="s">
        <v>66</v>
      </c>
      <c r="E9" s="529">
        <v>7.44</v>
      </c>
    </row>
    <row r="10" spans="1:6" ht="15" customHeight="1">
      <c r="A10" s="528">
        <v>6509700001</v>
      </c>
      <c r="B10" s="1" t="s">
        <v>11019</v>
      </c>
      <c r="C10" s="528" t="s">
        <v>920</v>
      </c>
      <c r="D10" s="528" t="s">
        <v>66</v>
      </c>
      <c r="E10" s="529">
        <v>7.44</v>
      </c>
    </row>
    <row r="11" spans="1:6" ht="15" customHeight="1">
      <c r="A11" s="530">
        <v>6509200001</v>
      </c>
      <c r="B11" s="1" t="s">
        <v>11020</v>
      </c>
      <c r="C11" s="530" t="s">
        <v>921</v>
      </c>
      <c r="D11" s="530" t="s">
        <v>66</v>
      </c>
      <c r="E11" s="529">
        <v>7.44</v>
      </c>
    </row>
    <row r="12" spans="1:6" ht="15" customHeight="1">
      <c r="A12" s="934"/>
      <c r="B12" s="935" t="s">
        <v>299</v>
      </c>
      <c r="C12" s="934"/>
      <c r="D12" s="934"/>
      <c r="E12" s="934"/>
    </row>
    <row r="13" spans="1:6" ht="15" customHeight="1">
      <c r="A13" s="531">
        <v>6100300002</v>
      </c>
      <c r="B13" s="1" t="s">
        <v>11021</v>
      </c>
      <c r="C13" s="531" t="s">
        <v>4935</v>
      </c>
      <c r="D13" s="531" t="s">
        <v>304</v>
      </c>
      <c r="E13" s="529">
        <v>13.29</v>
      </c>
    </row>
    <row r="14" spans="1:6" ht="15" customHeight="1">
      <c r="A14" s="528">
        <v>6110300050</v>
      </c>
      <c r="B14" s="1" t="s">
        <v>11022</v>
      </c>
      <c r="C14" s="532" t="s">
        <v>4968</v>
      </c>
      <c r="D14" s="531" t="s">
        <v>300</v>
      </c>
      <c r="E14" s="529">
        <v>4.04</v>
      </c>
    </row>
    <row r="15" spans="1:6" ht="15" customHeight="1">
      <c r="A15" s="533">
        <v>6110300040</v>
      </c>
      <c r="B15" s="1" t="s">
        <v>11023</v>
      </c>
      <c r="C15" s="532" t="s">
        <v>4968</v>
      </c>
      <c r="D15" s="532" t="s">
        <v>4933</v>
      </c>
      <c r="E15" s="529">
        <v>4.62</v>
      </c>
    </row>
    <row r="16" spans="1:6" ht="15" customHeight="1">
      <c r="A16" s="533">
        <v>6110300001</v>
      </c>
      <c r="B16" s="1" t="s">
        <v>11024</v>
      </c>
      <c r="C16" s="532" t="s">
        <v>4968</v>
      </c>
      <c r="D16" s="533" t="s">
        <v>4922</v>
      </c>
      <c r="E16" s="529">
        <v>6.81</v>
      </c>
    </row>
    <row r="17" spans="1:5" ht="15" customHeight="1">
      <c r="A17" s="533">
        <v>6110300002</v>
      </c>
      <c r="B17" s="1" t="s">
        <v>11025</v>
      </c>
      <c r="C17" s="532" t="s">
        <v>4968</v>
      </c>
      <c r="D17" s="533" t="s">
        <v>304</v>
      </c>
      <c r="E17" s="529">
        <v>12.06</v>
      </c>
    </row>
    <row r="18" spans="1:5" ht="15" customHeight="1">
      <c r="A18" s="533">
        <v>6159600001</v>
      </c>
      <c r="B18" s="1" t="s">
        <v>11026</v>
      </c>
      <c r="C18" s="533" t="s">
        <v>316</v>
      </c>
      <c r="D18" s="533" t="s">
        <v>4922</v>
      </c>
      <c r="E18" s="529">
        <v>8.0500000000000007</v>
      </c>
    </row>
    <row r="19" spans="1:5" ht="15" customHeight="1">
      <c r="A19" s="533">
        <v>6159600002</v>
      </c>
      <c r="B19" s="1" t="s">
        <v>11027</v>
      </c>
      <c r="C19" s="533" t="s">
        <v>316</v>
      </c>
      <c r="D19" s="533" t="s">
        <v>304</v>
      </c>
      <c r="E19" s="529">
        <v>13.44</v>
      </c>
    </row>
    <row r="20" spans="1:5" ht="15" customHeight="1">
      <c r="A20" s="533">
        <v>6170600000</v>
      </c>
      <c r="B20" s="1" t="s">
        <v>11028</v>
      </c>
      <c r="C20" s="533" t="s">
        <v>316</v>
      </c>
      <c r="D20" s="533" t="s">
        <v>305</v>
      </c>
      <c r="E20" s="529">
        <v>5.63</v>
      </c>
    </row>
    <row r="21" spans="1:5" ht="15" customHeight="1">
      <c r="A21" s="533">
        <v>6170600001</v>
      </c>
      <c r="B21" s="1" t="s">
        <v>11029</v>
      </c>
      <c r="C21" s="533" t="s">
        <v>316</v>
      </c>
      <c r="D21" s="533" t="s">
        <v>66</v>
      </c>
      <c r="E21" s="529">
        <v>9.64</v>
      </c>
    </row>
    <row r="22" spans="1:5" ht="15" customHeight="1">
      <c r="A22" s="530">
        <v>6170600002</v>
      </c>
      <c r="B22" s="1" t="s">
        <v>11030</v>
      </c>
      <c r="C22" s="530" t="s">
        <v>316</v>
      </c>
      <c r="D22" s="530" t="s">
        <v>304</v>
      </c>
      <c r="E22" s="529">
        <v>13.65</v>
      </c>
    </row>
    <row r="23" spans="1:5" ht="15" customHeight="1">
      <c r="A23" s="934"/>
      <c r="B23" s="936" t="s">
        <v>6833</v>
      </c>
      <c r="C23" s="934"/>
      <c r="D23" s="934"/>
      <c r="E23" s="934"/>
    </row>
    <row r="24" spans="1:5" ht="15" customHeight="1">
      <c r="A24" s="533">
        <v>6070100001</v>
      </c>
      <c r="B24" s="1" t="s">
        <v>11031</v>
      </c>
      <c r="C24" s="533" t="s">
        <v>922</v>
      </c>
      <c r="D24" s="533" t="s">
        <v>2461</v>
      </c>
      <c r="E24" s="529">
        <v>11.89</v>
      </c>
    </row>
    <row r="25" spans="1:5" ht="15" customHeight="1">
      <c r="A25" s="533">
        <v>6070700001</v>
      </c>
      <c r="B25" s="1" t="s">
        <v>11032</v>
      </c>
      <c r="C25" s="533" t="s">
        <v>920</v>
      </c>
      <c r="D25" s="533" t="s">
        <v>2461</v>
      </c>
      <c r="E25" s="529">
        <v>11.89</v>
      </c>
    </row>
    <row r="26" spans="1:5" ht="15" customHeight="1">
      <c r="A26" s="533">
        <v>6070200001</v>
      </c>
      <c r="B26" s="1" t="s">
        <v>11033</v>
      </c>
      <c r="C26" s="533" t="s">
        <v>921</v>
      </c>
      <c r="D26" s="533" t="s">
        <v>2461</v>
      </c>
      <c r="E26" s="529">
        <v>11.89</v>
      </c>
    </row>
    <row r="27" spans="1:5" ht="15" customHeight="1">
      <c r="A27" s="533">
        <v>6340100001</v>
      </c>
      <c r="B27" s="1" t="s">
        <v>11034</v>
      </c>
      <c r="C27" s="533" t="s">
        <v>922</v>
      </c>
      <c r="D27" s="533" t="s">
        <v>2461</v>
      </c>
      <c r="E27" s="529">
        <v>11.38</v>
      </c>
    </row>
    <row r="28" spans="1:5" ht="15" customHeight="1">
      <c r="A28" s="533">
        <v>6340100003</v>
      </c>
      <c r="B28" s="1" t="s">
        <v>11035</v>
      </c>
      <c r="C28" s="533" t="s">
        <v>922</v>
      </c>
      <c r="D28" s="533" t="s">
        <v>587</v>
      </c>
      <c r="E28" s="529">
        <v>33.07</v>
      </c>
    </row>
    <row r="29" spans="1:5" ht="15" customHeight="1">
      <c r="A29" s="533">
        <v>6349700001</v>
      </c>
      <c r="B29" s="1" t="s">
        <v>11036</v>
      </c>
      <c r="C29" s="533" t="s">
        <v>920</v>
      </c>
      <c r="D29" s="533" t="s">
        <v>2461</v>
      </c>
      <c r="E29" s="529">
        <v>11.38</v>
      </c>
    </row>
    <row r="30" spans="1:5" ht="15" customHeight="1">
      <c r="A30" s="533">
        <v>6349700003</v>
      </c>
      <c r="B30" s="1" t="s">
        <v>11037</v>
      </c>
      <c r="C30" s="533" t="s">
        <v>920</v>
      </c>
      <c r="D30" s="533" t="s">
        <v>587</v>
      </c>
      <c r="E30" s="529">
        <v>33.07</v>
      </c>
    </row>
    <row r="31" spans="1:5" ht="15" customHeight="1">
      <c r="A31" s="533">
        <v>6340200001</v>
      </c>
      <c r="B31" s="1" t="s">
        <v>11038</v>
      </c>
      <c r="C31" s="533" t="s">
        <v>921</v>
      </c>
      <c r="D31" s="533" t="s">
        <v>2461</v>
      </c>
      <c r="E31" s="529">
        <v>11.38</v>
      </c>
    </row>
    <row r="32" spans="1:5" ht="15" customHeight="1">
      <c r="A32" s="533">
        <v>6340200003</v>
      </c>
      <c r="B32" s="1" t="s">
        <v>11039</v>
      </c>
      <c r="C32" s="533" t="s">
        <v>921</v>
      </c>
      <c r="D32" s="533" t="s">
        <v>587</v>
      </c>
      <c r="E32" s="529">
        <v>33.07</v>
      </c>
    </row>
    <row r="33" spans="1:5" ht="15" customHeight="1">
      <c r="A33" s="533">
        <v>6350100001</v>
      </c>
      <c r="B33" s="1" t="s">
        <v>11040</v>
      </c>
      <c r="C33" s="533" t="s">
        <v>922</v>
      </c>
      <c r="D33" s="533" t="s">
        <v>2461</v>
      </c>
      <c r="E33" s="529">
        <v>11.78</v>
      </c>
    </row>
    <row r="34" spans="1:5" ht="15" customHeight="1">
      <c r="A34" s="533">
        <v>6350100003</v>
      </c>
      <c r="B34" s="1" t="s">
        <v>11041</v>
      </c>
      <c r="C34" s="533" t="s">
        <v>922</v>
      </c>
      <c r="D34" s="533" t="s">
        <v>587</v>
      </c>
      <c r="E34" s="529">
        <v>35.549999999999997</v>
      </c>
    </row>
    <row r="35" spans="1:5" ht="15" customHeight="1">
      <c r="A35" s="533">
        <v>6359700001</v>
      </c>
      <c r="B35" s="1" t="s">
        <v>11042</v>
      </c>
      <c r="C35" s="533" t="s">
        <v>920</v>
      </c>
      <c r="D35" s="533" t="s">
        <v>2461</v>
      </c>
      <c r="E35" s="529">
        <v>11.78</v>
      </c>
    </row>
    <row r="36" spans="1:5" ht="15" customHeight="1">
      <c r="A36" s="533">
        <v>6359700003</v>
      </c>
      <c r="B36" s="1" t="s">
        <v>11043</v>
      </c>
      <c r="C36" s="533" t="s">
        <v>920</v>
      </c>
      <c r="D36" s="533" t="s">
        <v>587</v>
      </c>
      <c r="E36" s="529">
        <v>35.549999999999997</v>
      </c>
    </row>
    <row r="37" spans="1:5" ht="15" customHeight="1">
      <c r="A37" s="533">
        <v>6350200001</v>
      </c>
      <c r="B37" s="1" t="s">
        <v>11044</v>
      </c>
      <c r="C37" s="533" t="s">
        <v>921</v>
      </c>
      <c r="D37" s="533" t="s">
        <v>2461</v>
      </c>
      <c r="E37" s="529">
        <v>11.78</v>
      </c>
    </row>
    <row r="38" spans="1:5" ht="15" customHeight="1">
      <c r="A38" s="530">
        <v>6350200003</v>
      </c>
      <c r="B38" s="1" t="s">
        <v>11045</v>
      </c>
      <c r="C38" s="530" t="s">
        <v>921</v>
      </c>
      <c r="D38" s="530" t="s">
        <v>587</v>
      </c>
      <c r="E38" s="529">
        <v>35.549999999999997</v>
      </c>
    </row>
    <row r="39" spans="1:5" ht="15" customHeight="1">
      <c r="A39" s="934"/>
      <c r="B39" s="936" t="s">
        <v>3287</v>
      </c>
      <c r="C39" s="934"/>
      <c r="D39" s="934"/>
      <c r="E39" s="934"/>
    </row>
    <row r="40" spans="1:5" ht="15" customHeight="1">
      <c r="A40" s="528">
        <v>6970000001</v>
      </c>
      <c r="B40" s="1" t="s">
        <v>11046</v>
      </c>
      <c r="C40" s="528" t="s">
        <v>916</v>
      </c>
      <c r="D40" s="528" t="s">
        <v>294</v>
      </c>
      <c r="E40" s="529">
        <v>17.059999999999999</v>
      </c>
    </row>
    <row r="41" spans="1:5" ht="15" customHeight="1">
      <c r="A41" s="533">
        <v>6970000005</v>
      </c>
      <c r="B41" s="1" t="s">
        <v>11047</v>
      </c>
      <c r="C41" s="533" t="s">
        <v>916</v>
      </c>
      <c r="D41" s="533" t="s">
        <v>65</v>
      </c>
      <c r="E41" s="529">
        <v>75.48</v>
      </c>
    </row>
    <row r="42" spans="1:5" ht="15" customHeight="1">
      <c r="A42" s="533">
        <v>6980000001</v>
      </c>
      <c r="B42" s="1" t="s">
        <v>11048</v>
      </c>
      <c r="C42" s="533" t="s">
        <v>916</v>
      </c>
      <c r="D42" s="533" t="s">
        <v>294</v>
      </c>
      <c r="E42" s="529">
        <v>17.239999999999998</v>
      </c>
    </row>
    <row r="43" spans="1:5" ht="15" customHeight="1">
      <c r="A43" s="533">
        <v>6980000005</v>
      </c>
      <c r="B43" s="1" t="s">
        <v>11049</v>
      </c>
      <c r="C43" s="533" t="s">
        <v>916</v>
      </c>
      <c r="D43" s="533" t="s">
        <v>65</v>
      </c>
      <c r="E43" s="529">
        <v>82.32</v>
      </c>
    </row>
    <row r="44" spans="1:5" ht="15" customHeight="1">
      <c r="A44" s="533">
        <v>6990000001</v>
      </c>
      <c r="B44" s="1" t="s">
        <v>11050</v>
      </c>
      <c r="C44" s="533" t="s">
        <v>916</v>
      </c>
      <c r="D44" s="533" t="s">
        <v>294</v>
      </c>
      <c r="E44" s="529">
        <v>17.38</v>
      </c>
    </row>
    <row r="45" spans="1:5" ht="15" customHeight="1">
      <c r="A45" s="533">
        <v>6990000005</v>
      </c>
      <c r="B45" s="1" t="s">
        <v>11051</v>
      </c>
      <c r="C45" s="533" t="s">
        <v>916</v>
      </c>
      <c r="D45" s="533" t="s">
        <v>65</v>
      </c>
      <c r="E45" s="529">
        <v>79.37</v>
      </c>
    </row>
    <row r="46" spans="1:5" ht="15" customHeight="1">
      <c r="A46" s="533">
        <v>6911000001</v>
      </c>
      <c r="B46" s="1" t="s">
        <v>11052</v>
      </c>
      <c r="C46" s="533" t="s">
        <v>916</v>
      </c>
      <c r="D46" s="533" t="s">
        <v>294</v>
      </c>
      <c r="E46" s="529">
        <v>20.25</v>
      </c>
    </row>
    <row r="47" spans="1:5" ht="15" customHeight="1">
      <c r="A47" s="530">
        <v>6911000005</v>
      </c>
      <c r="B47" s="1" t="s">
        <v>11053</v>
      </c>
      <c r="C47" s="530" t="s">
        <v>916</v>
      </c>
      <c r="D47" s="530" t="s">
        <v>65</v>
      </c>
      <c r="E47" s="529">
        <v>94.39</v>
      </c>
    </row>
    <row r="48" spans="1:5" ht="15" customHeight="1">
      <c r="A48" s="934"/>
      <c r="B48" s="936" t="s">
        <v>3288</v>
      </c>
      <c r="C48" s="934"/>
      <c r="D48" s="934"/>
      <c r="E48" s="934"/>
    </row>
    <row r="49" spans="1:5" ht="15" customHeight="1">
      <c r="A49" s="528">
        <v>6200000000</v>
      </c>
      <c r="B49" s="1" t="s">
        <v>11054</v>
      </c>
      <c r="C49" s="528" t="s">
        <v>916</v>
      </c>
      <c r="D49" s="528" t="s">
        <v>596</v>
      </c>
      <c r="E49" s="529">
        <v>13.38</v>
      </c>
    </row>
    <row r="50" spans="1:5" ht="15" customHeight="1">
      <c r="A50" s="533">
        <v>6200000003</v>
      </c>
      <c r="B50" s="1" t="s">
        <v>11055</v>
      </c>
      <c r="C50" s="533" t="s">
        <v>916</v>
      </c>
      <c r="D50" s="533" t="s">
        <v>587</v>
      </c>
      <c r="E50" s="529">
        <v>61.33</v>
      </c>
    </row>
    <row r="51" spans="1:5" ht="15" customHeight="1">
      <c r="A51" s="533">
        <v>6200000000</v>
      </c>
      <c r="B51" s="1" t="s">
        <v>11056</v>
      </c>
      <c r="C51" s="533" t="s">
        <v>916</v>
      </c>
      <c r="D51" s="533" t="s">
        <v>596</v>
      </c>
      <c r="E51" s="529">
        <v>13.11</v>
      </c>
    </row>
    <row r="52" spans="1:5" ht="15" customHeight="1">
      <c r="A52" s="533">
        <v>6200000003</v>
      </c>
      <c r="B52" s="1" t="s">
        <v>11057</v>
      </c>
      <c r="C52" s="533" t="s">
        <v>916</v>
      </c>
      <c r="D52" s="533" t="s">
        <v>587</v>
      </c>
      <c r="E52" s="529">
        <v>60.16</v>
      </c>
    </row>
    <row r="53" spans="1:5" ht="15" customHeight="1">
      <c r="A53" s="533">
        <v>6250000030</v>
      </c>
      <c r="B53" s="1" t="s">
        <v>11058</v>
      </c>
      <c r="C53" s="533" t="s">
        <v>916</v>
      </c>
      <c r="D53" s="533" t="s">
        <v>4923</v>
      </c>
      <c r="E53" s="529">
        <v>6.13</v>
      </c>
    </row>
    <row r="54" spans="1:5" ht="15" customHeight="1">
      <c r="A54" s="533">
        <v>6250000001</v>
      </c>
      <c r="B54" s="1" t="s">
        <v>11059</v>
      </c>
      <c r="C54" s="533" t="s">
        <v>916</v>
      </c>
      <c r="D54" s="533" t="s">
        <v>4924</v>
      </c>
      <c r="E54" s="529">
        <v>14.32</v>
      </c>
    </row>
    <row r="55" spans="1:5" ht="15" customHeight="1">
      <c r="A55" s="533">
        <v>6250000030</v>
      </c>
      <c r="B55" s="1" t="s">
        <v>11060</v>
      </c>
      <c r="C55" s="533" t="s">
        <v>916</v>
      </c>
      <c r="D55" s="533" t="s">
        <v>4923</v>
      </c>
      <c r="E55" s="529">
        <v>5.63</v>
      </c>
    </row>
    <row r="56" spans="1:5" ht="15" customHeight="1">
      <c r="A56" s="533">
        <v>6350000040</v>
      </c>
      <c r="B56" s="1" t="s">
        <v>11061</v>
      </c>
      <c r="C56" s="533" t="s">
        <v>916</v>
      </c>
      <c r="D56" s="533" t="s">
        <v>4925</v>
      </c>
      <c r="E56" s="529">
        <v>5.25</v>
      </c>
    </row>
    <row r="57" spans="1:5" ht="15" customHeight="1">
      <c r="A57" s="533">
        <v>6350000000</v>
      </c>
      <c r="B57" s="1" t="s">
        <v>11062</v>
      </c>
      <c r="C57" s="533" t="s">
        <v>916</v>
      </c>
      <c r="D57" s="533" t="s">
        <v>596</v>
      </c>
      <c r="E57" s="529">
        <v>12.89</v>
      </c>
    </row>
    <row r="58" spans="1:5" ht="15" customHeight="1">
      <c r="A58" s="532">
        <v>7530000000</v>
      </c>
      <c r="B58" s="1" t="s">
        <v>11063</v>
      </c>
      <c r="C58" s="532" t="s">
        <v>916</v>
      </c>
      <c r="D58" s="532" t="s">
        <v>596</v>
      </c>
      <c r="E58" s="529">
        <v>16.18</v>
      </c>
    </row>
    <row r="59" spans="1:5" ht="15" customHeight="1">
      <c r="A59" s="532">
        <v>7530000003</v>
      </c>
      <c r="B59" s="1" t="s">
        <v>11064</v>
      </c>
      <c r="C59" s="532" t="s">
        <v>916</v>
      </c>
      <c r="D59" s="532" t="s">
        <v>587</v>
      </c>
      <c r="E59" s="529">
        <v>72.13</v>
      </c>
    </row>
    <row r="60" spans="1:5" ht="15" customHeight="1">
      <c r="A60" s="532">
        <v>7540000000</v>
      </c>
      <c r="B60" s="1" t="s">
        <v>11065</v>
      </c>
      <c r="C60" s="532" t="s">
        <v>916</v>
      </c>
      <c r="D60" s="532" t="s">
        <v>596</v>
      </c>
      <c r="E60" s="529">
        <v>16.18</v>
      </c>
    </row>
    <row r="61" spans="1:5" ht="15" customHeight="1">
      <c r="A61" s="534">
        <v>7540000003</v>
      </c>
      <c r="B61" s="1" t="s">
        <v>11066</v>
      </c>
      <c r="C61" s="534" t="s">
        <v>916</v>
      </c>
      <c r="D61" s="534" t="s">
        <v>587</v>
      </c>
      <c r="E61" s="529">
        <v>72.13</v>
      </c>
    </row>
    <row r="62" spans="1:5" ht="15" customHeight="1">
      <c r="A62" s="532">
        <v>7530000000</v>
      </c>
      <c r="B62" s="1" t="s">
        <v>11067</v>
      </c>
      <c r="C62" s="534" t="s">
        <v>916</v>
      </c>
      <c r="D62" s="532" t="s">
        <v>596</v>
      </c>
      <c r="E62" s="529">
        <v>12.73</v>
      </c>
    </row>
    <row r="63" spans="1:5" ht="15" customHeight="1">
      <c r="A63" s="532">
        <v>7530000003</v>
      </c>
      <c r="B63" s="1" t="s">
        <v>11068</v>
      </c>
      <c r="C63" s="534" t="s">
        <v>916</v>
      </c>
      <c r="D63" s="532" t="s">
        <v>587</v>
      </c>
      <c r="E63" s="529">
        <v>62.35</v>
      </c>
    </row>
    <row r="64" spans="1:5" ht="15" customHeight="1">
      <c r="A64" s="532">
        <v>7540000000</v>
      </c>
      <c r="B64" s="1" t="s">
        <v>11069</v>
      </c>
      <c r="C64" s="534" t="s">
        <v>916</v>
      </c>
      <c r="D64" s="532" t="s">
        <v>596</v>
      </c>
      <c r="E64" s="529">
        <v>12.73</v>
      </c>
    </row>
    <row r="65" spans="1:5" ht="15" customHeight="1">
      <c r="A65" s="532">
        <v>7540000003</v>
      </c>
      <c r="B65" s="1" t="s">
        <v>11070</v>
      </c>
      <c r="C65" s="534" t="s">
        <v>916</v>
      </c>
      <c r="D65" s="532" t="s">
        <v>587</v>
      </c>
      <c r="E65" s="529">
        <v>62.35</v>
      </c>
    </row>
    <row r="66" spans="1:5" ht="15" customHeight="1">
      <c r="A66" s="937"/>
      <c r="B66" s="938" t="s">
        <v>9456</v>
      </c>
      <c r="C66" s="937"/>
      <c r="D66" s="937"/>
      <c r="E66" s="937"/>
    </row>
    <row r="67" spans="1:5" ht="15" customHeight="1">
      <c r="A67" s="533">
        <v>5100100090</v>
      </c>
      <c r="B67" s="1" t="s">
        <v>11071</v>
      </c>
      <c r="C67" s="533" t="s">
        <v>922</v>
      </c>
      <c r="D67" s="533" t="s">
        <v>2460</v>
      </c>
      <c r="E67" s="529">
        <v>5.51</v>
      </c>
    </row>
    <row r="68" spans="1:5" ht="15" customHeight="1">
      <c r="A68" s="533">
        <v>5100700090</v>
      </c>
      <c r="B68" s="1" t="s">
        <v>11072</v>
      </c>
      <c r="C68" s="533" t="s">
        <v>920</v>
      </c>
      <c r="D68" s="533" t="s">
        <v>2460</v>
      </c>
      <c r="E68" s="529">
        <v>5.51</v>
      </c>
    </row>
    <row r="69" spans="1:5" ht="15" customHeight="1">
      <c r="A69" s="533">
        <v>5100200090</v>
      </c>
      <c r="B69" s="1" t="s">
        <v>11073</v>
      </c>
      <c r="C69" s="533" t="s">
        <v>921</v>
      </c>
      <c r="D69" s="533" t="s">
        <v>2460</v>
      </c>
      <c r="E69" s="529">
        <v>5.51</v>
      </c>
    </row>
    <row r="70" spans="1:5" ht="15" customHeight="1">
      <c r="A70" s="533">
        <v>5100100080</v>
      </c>
      <c r="B70" s="1" t="s">
        <v>11074</v>
      </c>
      <c r="C70" s="533" t="s">
        <v>922</v>
      </c>
      <c r="D70" s="533" t="s">
        <v>2460</v>
      </c>
      <c r="E70" s="529">
        <v>4.88</v>
      </c>
    </row>
    <row r="71" spans="1:5" ht="15" customHeight="1">
      <c r="A71" s="533">
        <v>5100700080</v>
      </c>
      <c r="B71" s="1" t="s">
        <v>11075</v>
      </c>
      <c r="C71" s="533" t="s">
        <v>920</v>
      </c>
      <c r="D71" s="533" t="s">
        <v>2460</v>
      </c>
      <c r="E71" s="529">
        <v>4.88</v>
      </c>
    </row>
    <row r="72" spans="1:5" ht="15" customHeight="1">
      <c r="A72" s="533">
        <v>5100200080</v>
      </c>
      <c r="B72" s="1" t="s">
        <v>11076</v>
      </c>
      <c r="C72" s="533" t="s">
        <v>921</v>
      </c>
      <c r="D72" s="533" t="s">
        <v>2460</v>
      </c>
      <c r="E72" s="529">
        <v>4.88</v>
      </c>
    </row>
    <row r="73" spans="1:5" ht="15" customHeight="1">
      <c r="A73" s="939"/>
      <c r="B73" s="940" t="s">
        <v>9457</v>
      </c>
      <c r="C73" s="939"/>
      <c r="D73" s="939"/>
      <c r="E73" s="939"/>
    </row>
    <row r="74" spans="1:5" ht="15" customHeight="1">
      <c r="A74" s="531">
        <v>2112300000</v>
      </c>
      <c r="B74" s="1" t="s">
        <v>11077</v>
      </c>
      <c r="C74" s="532" t="s">
        <v>4968</v>
      </c>
      <c r="D74" s="531" t="s">
        <v>300</v>
      </c>
      <c r="E74" s="529">
        <v>4.04</v>
      </c>
    </row>
    <row r="75" spans="1:5" ht="15" customHeight="1">
      <c r="A75" s="532">
        <v>2112300050</v>
      </c>
      <c r="B75" s="1" t="s">
        <v>11078</v>
      </c>
      <c r="C75" s="532" t="s">
        <v>4968</v>
      </c>
      <c r="D75" s="532" t="s">
        <v>4933</v>
      </c>
      <c r="E75" s="529">
        <v>4.6399999999999997</v>
      </c>
    </row>
    <row r="76" spans="1:5" ht="15" customHeight="1">
      <c r="A76" s="532">
        <v>2112300011</v>
      </c>
      <c r="B76" s="1" t="s">
        <v>12866</v>
      </c>
      <c r="C76" s="532" t="s">
        <v>4968</v>
      </c>
      <c r="D76" s="532" t="s">
        <v>4922</v>
      </c>
      <c r="E76" s="529">
        <v>7.72</v>
      </c>
    </row>
    <row r="77" spans="1:5" ht="15" customHeight="1">
      <c r="A77" s="532">
        <v>2112300012</v>
      </c>
      <c r="B77" s="1" t="s">
        <v>11079</v>
      </c>
      <c r="C77" s="532" t="s">
        <v>4968</v>
      </c>
      <c r="D77" s="532" t="s">
        <v>304</v>
      </c>
      <c r="E77" s="529">
        <v>13.04</v>
      </c>
    </row>
    <row r="78" spans="1:5" ht="15" customHeight="1">
      <c r="A78" s="532">
        <v>2112300003</v>
      </c>
      <c r="B78" s="1" t="s">
        <v>11080</v>
      </c>
      <c r="C78" s="532" t="s">
        <v>4968</v>
      </c>
      <c r="D78" s="532" t="s">
        <v>4934</v>
      </c>
      <c r="E78" s="529">
        <v>20.2</v>
      </c>
    </row>
    <row r="79" spans="1:5" ht="15" customHeight="1">
      <c r="A79" s="532">
        <v>2112300005</v>
      </c>
      <c r="B79" s="1" t="s">
        <v>11081</v>
      </c>
      <c r="C79" s="532" t="s">
        <v>4968</v>
      </c>
      <c r="D79" s="532" t="s">
        <v>4558</v>
      </c>
      <c r="E79" s="529">
        <v>32.369999999999997</v>
      </c>
    </row>
    <row r="80" spans="1:5" ht="15" customHeight="1">
      <c r="A80" s="532">
        <v>2320100001</v>
      </c>
      <c r="B80" s="1" t="s">
        <v>11082</v>
      </c>
      <c r="C80" s="532" t="s">
        <v>922</v>
      </c>
      <c r="D80" s="532" t="s">
        <v>294</v>
      </c>
      <c r="E80" s="529">
        <v>13.93</v>
      </c>
    </row>
    <row r="81" spans="1:5" ht="15" customHeight="1">
      <c r="A81" s="535">
        <v>2901300050</v>
      </c>
      <c r="B81" s="1" t="s">
        <v>11083</v>
      </c>
      <c r="C81" s="536" t="s">
        <v>4935</v>
      </c>
      <c r="D81" s="536" t="s">
        <v>4923</v>
      </c>
      <c r="E81" s="529">
        <v>3.86</v>
      </c>
    </row>
    <row r="82" spans="1:5" ht="15" customHeight="1">
      <c r="A82" s="532">
        <v>2901300001</v>
      </c>
      <c r="B82" s="1" t="s">
        <v>11084</v>
      </c>
      <c r="C82" s="532" t="s">
        <v>4935</v>
      </c>
      <c r="D82" s="532" t="s">
        <v>294</v>
      </c>
      <c r="E82" s="529">
        <v>13.12</v>
      </c>
    </row>
    <row r="83" spans="1:5" ht="15" customHeight="1">
      <c r="A83" s="532">
        <v>2901300002</v>
      </c>
      <c r="B83" s="1" t="s">
        <v>11085</v>
      </c>
      <c r="C83" s="532" t="s">
        <v>4935</v>
      </c>
      <c r="D83" s="532" t="s">
        <v>4936</v>
      </c>
      <c r="E83" s="529">
        <v>18.010000000000002</v>
      </c>
    </row>
    <row r="84" spans="1:5" ht="15" customHeight="1">
      <c r="A84" s="532">
        <v>2901300003</v>
      </c>
      <c r="B84" s="1" t="s">
        <v>11086</v>
      </c>
      <c r="C84" s="532" t="s">
        <v>4935</v>
      </c>
      <c r="D84" s="532" t="s">
        <v>1793</v>
      </c>
      <c r="E84" s="529">
        <v>37</v>
      </c>
    </row>
    <row r="85" spans="1:5" ht="15" customHeight="1">
      <c r="A85" s="941"/>
      <c r="B85" s="942" t="s">
        <v>9458</v>
      </c>
      <c r="C85" s="941"/>
      <c r="D85" s="941"/>
      <c r="E85" s="941"/>
    </row>
    <row r="86" spans="1:5" ht="15" customHeight="1">
      <c r="A86" s="531">
        <v>2200100050</v>
      </c>
      <c r="B86" s="1" t="s">
        <v>11087</v>
      </c>
      <c r="C86" s="531" t="s">
        <v>922</v>
      </c>
      <c r="D86" s="531" t="s">
        <v>300</v>
      </c>
      <c r="E86" s="529">
        <v>5.34</v>
      </c>
    </row>
    <row r="87" spans="1:5" ht="15" customHeight="1">
      <c r="A87" s="532">
        <v>2200100001</v>
      </c>
      <c r="B87" s="1" t="s">
        <v>11088</v>
      </c>
      <c r="C87" s="532" t="s">
        <v>922</v>
      </c>
      <c r="D87" s="532" t="s">
        <v>66</v>
      </c>
      <c r="E87" s="529">
        <v>10.89</v>
      </c>
    </row>
    <row r="88" spans="1:5" ht="15" customHeight="1">
      <c r="A88" s="532">
        <v>2500600050</v>
      </c>
      <c r="B88" s="1" t="s">
        <v>11089</v>
      </c>
      <c r="C88" s="532" t="s">
        <v>316</v>
      </c>
      <c r="D88" s="532" t="s">
        <v>300</v>
      </c>
      <c r="E88" s="529">
        <v>4.63</v>
      </c>
    </row>
    <row r="89" spans="1:5" ht="15" customHeight="1">
      <c r="A89" s="532">
        <v>2500600060</v>
      </c>
      <c r="B89" s="1" t="s">
        <v>11090</v>
      </c>
      <c r="C89" s="532" t="s">
        <v>316</v>
      </c>
      <c r="D89" s="532" t="s">
        <v>301</v>
      </c>
      <c r="E89" s="529">
        <v>8.99</v>
      </c>
    </row>
    <row r="90" spans="1:5" ht="15" customHeight="1">
      <c r="A90" s="532">
        <v>2500600001</v>
      </c>
      <c r="B90" s="1" t="s">
        <v>11091</v>
      </c>
      <c r="C90" s="532" t="s">
        <v>316</v>
      </c>
      <c r="D90" s="532" t="s">
        <v>4937</v>
      </c>
      <c r="E90" s="529">
        <v>15.84</v>
      </c>
    </row>
    <row r="91" spans="1:5" ht="15" customHeight="1">
      <c r="A91" s="532">
        <v>2170500000</v>
      </c>
      <c r="B91" s="1" t="s">
        <v>11092</v>
      </c>
      <c r="C91" s="532" t="s">
        <v>316</v>
      </c>
      <c r="D91" s="532" t="s">
        <v>596</v>
      </c>
      <c r="E91" s="529">
        <v>9.66</v>
      </c>
    </row>
    <row r="92" spans="1:5" ht="15" customHeight="1">
      <c r="A92" s="532">
        <v>2170500001</v>
      </c>
      <c r="B92" s="1" t="s">
        <v>11093</v>
      </c>
      <c r="C92" s="532" t="s">
        <v>316</v>
      </c>
      <c r="D92" s="532" t="s">
        <v>294</v>
      </c>
      <c r="E92" s="529">
        <v>15.55</v>
      </c>
    </row>
    <row r="93" spans="1:5" ht="15" customHeight="1">
      <c r="A93" s="532">
        <v>2170500002</v>
      </c>
      <c r="B93" s="1" t="s">
        <v>11094</v>
      </c>
      <c r="C93" s="532" t="s">
        <v>316</v>
      </c>
      <c r="D93" s="532" t="s">
        <v>4524</v>
      </c>
      <c r="E93" s="529">
        <v>31.09</v>
      </c>
    </row>
    <row r="94" spans="1:5" ht="15" customHeight="1">
      <c r="A94" s="532">
        <v>2550800050</v>
      </c>
      <c r="B94" s="1" t="s">
        <v>11095</v>
      </c>
      <c r="C94" s="532" t="s">
        <v>920</v>
      </c>
      <c r="D94" s="532" t="s">
        <v>300</v>
      </c>
      <c r="E94" s="529">
        <v>4.96</v>
      </c>
    </row>
    <row r="95" spans="1:5" ht="15" customHeight="1">
      <c r="A95" s="532">
        <v>2550800001</v>
      </c>
      <c r="B95" s="1" t="s">
        <v>11096</v>
      </c>
      <c r="C95" s="532" t="s">
        <v>920</v>
      </c>
      <c r="D95" s="532" t="s">
        <v>66</v>
      </c>
      <c r="E95" s="529">
        <v>10.82</v>
      </c>
    </row>
    <row r="96" spans="1:5" ht="15" customHeight="1">
      <c r="A96" s="532">
        <v>2550800012</v>
      </c>
      <c r="B96" s="1" t="s">
        <v>11097</v>
      </c>
      <c r="C96" s="532" t="s">
        <v>920</v>
      </c>
      <c r="D96" s="532" t="s">
        <v>304</v>
      </c>
      <c r="E96" s="529">
        <v>17.670000000000002</v>
      </c>
    </row>
    <row r="97" spans="1:5" ht="15" customHeight="1">
      <c r="A97" s="532">
        <v>2020300002</v>
      </c>
      <c r="B97" s="1" t="s">
        <v>11098</v>
      </c>
      <c r="C97" s="532" t="s">
        <v>4935</v>
      </c>
      <c r="D97" s="532" t="s">
        <v>304</v>
      </c>
      <c r="E97" s="529">
        <v>18.36</v>
      </c>
    </row>
    <row r="98" spans="1:5" ht="15" customHeight="1">
      <c r="A98" s="532">
        <v>2220000050</v>
      </c>
      <c r="B98" s="1" t="s">
        <v>11099</v>
      </c>
      <c r="C98" s="532" t="s">
        <v>921</v>
      </c>
      <c r="D98" s="532" t="s">
        <v>300</v>
      </c>
      <c r="E98" s="529">
        <v>5.77</v>
      </c>
    </row>
    <row r="99" spans="1:5" ht="15" customHeight="1">
      <c r="A99" s="532">
        <v>2220200001</v>
      </c>
      <c r="B99" s="1" t="s">
        <v>11100</v>
      </c>
      <c r="C99" s="532" t="s">
        <v>921</v>
      </c>
      <c r="D99" s="532" t="s">
        <v>66</v>
      </c>
      <c r="E99" s="529">
        <v>12.36</v>
      </c>
    </row>
    <row r="100" spans="1:5" ht="15" customHeight="1">
      <c r="A100" s="532">
        <v>2180600000</v>
      </c>
      <c r="B100" s="1" t="s">
        <v>18803</v>
      </c>
      <c r="C100" s="532" t="s">
        <v>920</v>
      </c>
      <c r="D100" s="532" t="s">
        <v>596</v>
      </c>
      <c r="E100" s="529">
        <v>13.76</v>
      </c>
    </row>
    <row r="101" spans="1:5" ht="15" customHeight="1">
      <c r="A101" s="532">
        <v>9800600000</v>
      </c>
      <c r="B101" s="1" t="s">
        <v>11101</v>
      </c>
      <c r="C101" s="532" t="s">
        <v>316</v>
      </c>
      <c r="D101" s="532" t="s">
        <v>4939</v>
      </c>
      <c r="E101" s="529">
        <v>4.63</v>
      </c>
    </row>
    <row r="102" spans="1:5" ht="15" customHeight="1">
      <c r="A102" s="532">
        <v>2419600000</v>
      </c>
      <c r="B102" s="1" t="s">
        <v>11102</v>
      </c>
      <c r="C102" s="532" t="s">
        <v>316</v>
      </c>
      <c r="D102" s="532" t="s">
        <v>301</v>
      </c>
      <c r="E102" s="529">
        <v>8.91</v>
      </c>
    </row>
    <row r="103" spans="1:5" ht="15" customHeight="1">
      <c r="A103" s="532">
        <v>2600300001</v>
      </c>
      <c r="B103" s="1" t="s">
        <v>11103</v>
      </c>
      <c r="C103" s="532" t="s">
        <v>3821</v>
      </c>
      <c r="D103" s="532" t="s">
        <v>4940</v>
      </c>
      <c r="E103" s="529">
        <v>19.22</v>
      </c>
    </row>
    <row r="104" spans="1:5" ht="15" customHeight="1">
      <c r="A104" s="532">
        <v>7050000003</v>
      </c>
      <c r="B104" s="1" t="s">
        <v>11104</v>
      </c>
      <c r="C104" s="532" t="s">
        <v>916</v>
      </c>
      <c r="D104" s="532" t="s">
        <v>4941</v>
      </c>
      <c r="E104" s="529">
        <v>4.4800000000000004</v>
      </c>
    </row>
    <row r="105" spans="1:5" ht="15" customHeight="1">
      <c r="A105" s="534" t="s">
        <v>929</v>
      </c>
      <c r="B105" s="1" t="s">
        <v>11105</v>
      </c>
      <c r="C105" s="532" t="s">
        <v>3821</v>
      </c>
      <c r="D105" s="534" t="s">
        <v>4942</v>
      </c>
      <c r="E105" s="529">
        <v>23.7</v>
      </c>
    </row>
    <row r="106" spans="1:5" ht="15" customHeight="1">
      <c r="A106" s="941"/>
      <c r="B106" s="942" t="s">
        <v>9459</v>
      </c>
      <c r="C106" s="941"/>
      <c r="D106" s="941"/>
      <c r="E106" s="941"/>
    </row>
    <row r="107" spans="1:5" ht="15" customHeight="1">
      <c r="A107" s="531">
        <v>2610700001</v>
      </c>
      <c r="B107" s="1" t="s">
        <v>11106</v>
      </c>
      <c r="C107" s="531" t="s">
        <v>920</v>
      </c>
      <c r="D107" s="531" t="s">
        <v>294</v>
      </c>
      <c r="E107" s="529">
        <v>19.940000000000001</v>
      </c>
    </row>
    <row r="108" spans="1:5" ht="15" customHeight="1">
      <c r="A108" s="532">
        <v>7050000003</v>
      </c>
      <c r="B108" s="1" t="s">
        <v>11104</v>
      </c>
      <c r="C108" s="532" t="s">
        <v>916</v>
      </c>
      <c r="D108" s="532" t="s">
        <v>4941</v>
      </c>
      <c r="E108" s="529">
        <v>4.4800000000000004</v>
      </c>
    </row>
    <row r="109" spans="1:5" ht="15" customHeight="1">
      <c r="A109" s="532" t="s">
        <v>929</v>
      </c>
      <c r="B109" s="537" t="s">
        <v>11107</v>
      </c>
      <c r="C109" s="532" t="s">
        <v>920</v>
      </c>
      <c r="D109" s="532" t="s">
        <v>4942</v>
      </c>
      <c r="E109" s="529">
        <v>24.42</v>
      </c>
    </row>
    <row r="110" spans="1:5" ht="15" customHeight="1">
      <c r="A110" s="532">
        <v>3340700001</v>
      </c>
      <c r="B110" s="1" t="s">
        <v>11108</v>
      </c>
      <c r="C110" s="531" t="s">
        <v>920</v>
      </c>
      <c r="D110" s="531" t="s">
        <v>294</v>
      </c>
      <c r="E110" s="529">
        <v>15.57</v>
      </c>
    </row>
    <row r="111" spans="1:5" ht="15" customHeight="1">
      <c r="A111" s="532">
        <v>3340200001</v>
      </c>
      <c r="B111" s="1" t="s">
        <v>11109</v>
      </c>
      <c r="C111" s="532" t="s">
        <v>921</v>
      </c>
      <c r="D111" s="531" t="s">
        <v>294</v>
      </c>
      <c r="E111" s="529">
        <v>15.57</v>
      </c>
    </row>
    <row r="112" spans="1:5" ht="15" customHeight="1">
      <c r="A112" s="532">
        <v>3000700001</v>
      </c>
      <c r="B112" s="1" t="s">
        <v>11110</v>
      </c>
      <c r="C112" s="532" t="s">
        <v>920</v>
      </c>
      <c r="D112" s="532" t="s">
        <v>294</v>
      </c>
      <c r="E112" s="529">
        <v>14.9</v>
      </c>
    </row>
    <row r="113" spans="1:5" ht="15" customHeight="1">
      <c r="A113" s="532">
        <v>3600700001</v>
      </c>
      <c r="B113" s="1" t="s">
        <v>11111</v>
      </c>
      <c r="C113" s="532" t="s">
        <v>920</v>
      </c>
      <c r="D113" s="532" t="s">
        <v>294</v>
      </c>
      <c r="E113" s="529">
        <v>19.46</v>
      </c>
    </row>
    <row r="114" spans="1:5" ht="15" customHeight="1">
      <c r="A114" s="532">
        <v>3600100004</v>
      </c>
      <c r="B114" s="1" t="s">
        <v>18804</v>
      </c>
      <c r="C114" s="532" t="s">
        <v>922</v>
      </c>
      <c r="D114" s="532" t="s">
        <v>1951</v>
      </c>
      <c r="E114" s="529">
        <v>76.69</v>
      </c>
    </row>
    <row r="115" spans="1:5" ht="15" customHeight="1">
      <c r="A115" s="532">
        <v>3600200001</v>
      </c>
      <c r="B115" s="1" t="s">
        <v>18805</v>
      </c>
      <c r="C115" s="532" t="s">
        <v>18806</v>
      </c>
      <c r="D115" s="532" t="s">
        <v>294</v>
      </c>
      <c r="E115" s="529">
        <v>19.46</v>
      </c>
    </row>
    <row r="116" spans="1:5" ht="15" customHeight="1">
      <c r="A116" s="941"/>
      <c r="B116" s="942" t="s">
        <v>9460</v>
      </c>
      <c r="C116" s="941"/>
      <c r="D116" s="941"/>
      <c r="E116" s="941"/>
    </row>
    <row r="117" spans="1:5" ht="15" customHeight="1">
      <c r="A117" s="531">
        <v>9680700001</v>
      </c>
      <c r="B117" s="1" t="s">
        <v>11112</v>
      </c>
      <c r="C117" s="531" t="s">
        <v>920</v>
      </c>
      <c r="D117" s="531" t="s">
        <v>66</v>
      </c>
      <c r="E117" s="529">
        <v>13.12</v>
      </c>
    </row>
    <row r="118" spans="1:5" ht="15" customHeight="1">
      <c r="A118" s="531">
        <v>6800700001</v>
      </c>
      <c r="B118" s="537" t="s">
        <v>18807</v>
      </c>
      <c r="C118" s="531" t="s">
        <v>920</v>
      </c>
      <c r="D118" s="531" t="s">
        <v>2461</v>
      </c>
      <c r="E118" s="529">
        <v>12.14</v>
      </c>
    </row>
    <row r="119" spans="1:5" ht="15" customHeight="1">
      <c r="A119" s="534">
        <v>9800700001</v>
      </c>
      <c r="B119" s="1" t="s">
        <v>11113</v>
      </c>
      <c r="C119" s="534" t="s">
        <v>920</v>
      </c>
      <c r="D119" s="534" t="s">
        <v>294</v>
      </c>
      <c r="E119" s="529">
        <v>15.45</v>
      </c>
    </row>
    <row r="120" spans="1:5" ht="15" customHeight="1">
      <c r="A120" s="941"/>
      <c r="B120" s="942" t="s">
        <v>9461</v>
      </c>
      <c r="C120" s="941"/>
      <c r="D120" s="941"/>
      <c r="E120" s="941"/>
    </row>
    <row r="121" spans="1:5" ht="15" customHeight="1">
      <c r="A121" s="531">
        <v>3400000000</v>
      </c>
      <c r="B121" s="1" t="s">
        <v>11114</v>
      </c>
      <c r="C121" s="531" t="s">
        <v>916</v>
      </c>
      <c r="D121" s="531" t="s">
        <v>596</v>
      </c>
      <c r="E121" s="529">
        <v>17.46</v>
      </c>
    </row>
    <row r="122" spans="1:5" ht="15" customHeight="1">
      <c r="A122" s="532">
        <v>3400000001</v>
      </c>
      <c r="B122" s="1" t="s">
        <v>11115</v>
      </c>
      <c r="C122" s="532" t="s">
        <v>916</v>
      </c>
      <c r="D122" s="532" t="s">
        <v>294</v>
      </c>
      <c r="E122" s="529">
        <v>33.08</v>
      </c>
    </row>
    <row r="123" spans="1:5" ht="15" customHeight="1">
      <c r="A123" s="532">
        <v>9610700001</v>
      </c>
      <c r="B123" s="1" t="s">
        <v>11116</v>
      </c>
      <c r="C123" s="532" t="s">
        <v>920</v>
      </c>
      <c r="D123" s="532" t="s">
        <v>294</v>
      </c>
      <c r="E123" s="529">
        <v>24.89</v>
      </c>
    </row>
    <row r="124" spans="1:5" ht="15" customHeight="1">
      <c r="A124" s="532">
        <v>9810700001</v>
      </c>
      <c r="B124" s="1" t="s">
        <v>11117</v>
      </c>
      <c r="C124" s="533" t="s">
        <v>920</v>
      </c>
      <c r="D124" s="533" t="s">
        <v>294</v>
      </c>
      <c r="E124" s="529">
        <v>26.73</v>
      </c>
    </row>
    <row r="125" spans="1:5" ht="15" customHeight="1">
      <c r="A125" s="532">
        <v>9620600001</v>
      </c>
      <c r="B125" s="1" t="s">
        <v>11118</v>
      </c>
      <c r="C125" s="532" t="s">
        <v>2561</v>
      </c>
      <c r="D125" s="532" t="s">
        <v>294</v>
      </c>
      <c r="E125" s="529">
        <v>42.14</v>
      </c>
    </row>
    <row r="126" spans="1:5" ht="15" customHeight="1">
      <c r="A126" s="532">
        <v>9600300001</v>
      </c>
      <c r="B126" s="1" t="s">
        <v>11119</v>
      </c>
      <c r="C126" s="532" t="s">
        <v>11120</v>
      </c>
      <c r="D126" s="532" t="s">
        <v>294</v>
      </c>
      <c r="E126" s="529">
        <v>25.49</v>
      </c>
    </row>
    <row r="127" spans="1:5" ht="15" customHeight="1">
      <c r="A127" s="532">
        <v>9650000001</v>
      </c>
      <c r="B127" s="1" t="s">
        <v>11121</v>
      </c>
      <c r="C127" s="532" t="s">
        <v>916</v>
      </c>
      <c r="D127" s="532" t="s">
        <v>294</v>
      </c>
      <c r="E127" s="529">
        <v>18.13</v>
      </c>
    </row>
    <row r="128" spans="1:5" ht="15" customHeight="1">
      <c r="A128" s="532">
        <v>9690900001</v>
      </c>
      <c r="B128" s="1" t="s">
        <v>11122</v>
      </c>
      <c r="C128" s="532" t="s">
        <v>919</v>
      </c>
      <c r="D128" s="532" t="s">
        <v>66</v>
      </c>
      <c r="E128" s="529">
        <v>8.07</v>
      </c>
    </row>
    <row r="129" spans="1:5" ht="15" customHeight="1">
      <c r="A129" s="532">
        <v>9690900005</v>
      </c>
      <c r="B129" s="1" t="s">
        <v>11123</v>
      </c>
      <c r="C129" s="532" t="s">
        <v>919</v>
      </c>
      <c r="D129" s="532" t="s">
        <v>4558</v>
      </c>
      <c r="E129" s="529">
        <v>34.57</v>
      </c>
    </row>
    <row r="130" spans="1:5" ht="15" customHeight="1">
      <c r="A130" s="532">
        <v>9920900001</v>
      </c>
      <c r="B130" s="1" t="s">
        <v>11124</v>
      </c>
      <c r="C130" s="532" t="s">
        <v>919</v>
      </c>
      <c r="D130" s="532" t="s">
        <v>66</v>
      </c>
      <c r="E130" s="529">
        <v>9.0399999999999991</v>
      </c>
    </row>
    <row r="131" spans="1:5" ht="15" customHeight="1">
      <c r="A131" s="532">
        <v>9920700001</v>
      </c>
      <c r="B131" s="1" t="s">
        <v>11125</v>
      </c>
      <c r="C131" s="532" t="s">
        <v>920</v>
      </c>
      <c r="D131" s="532" t="s">
        <v>66</v>
      </c>
      <c r="E131" s="529">
        <v>9.0399999999999991</v>
      </c>
    </row>
    <row r="132" spans="1:5" ht="15" customHeight="1">
      <c r="A132" s="532">
        <v>9920700005</v>
      </c>
      <c r="B132" s="1" t="s">
        <v>11126</v>
      </c>
      <c r="C132" s="532" t="s">
        <v>920</v>
      </c>
      <c r="D132" s="532" t="s">
        <v>4558</v>
      </c>
      <c r="E132" s="529">
        <v>39.22</v>
      </c>
    </row>
    <row r="133" spans="1:5" ht="15" customHeight="1">
      <c r="A133" s="532">
        <v>9920700007</v>
      </c>
      <c r="B133" s="1" t="s">
        <v>11127</v>
      </c>
      <c r="C133" s="532" t="s">
        <v>920</v>
      </c>
      <c r="D133" s="532" t="s">
        <v>4943</v>
      </c>
      <c r="E133" s="529">
        <v>212.88</v>
      </c>
    </row>
    <row r="134" spans="1:5" ht="15" customHeight="1">
      <c r="A134" s="532">
        <v>9920200001</v>
      </c>
      <c r="B134" s="1" t="s">
        <v>11128</v>
      </c>
      <c r="C134" s="532" t="s">
        <v>921</v>
      </c>
      <c r="D134" s="532" t="s">
        <v>66</v>
      </c>
      <c r="E134" s="529">
        <v>9.0399999999999991</v>
      </c>
    </row>
    <row r="135" spans="1:5" ht="15" customHeight="1">
      <c r="A135" s="532">
        <v>9920200005</v>
      </c>
      <c r="B135" s="1" t="s">
        <v>11129</v>
      </c>
      <c r="C135" s="532" t="s">
        <v>921</v>
      </c>
      <c r="D135" s="532" t="s">
        <v>4558</v>
      </c>
      <c r="E135" s="529">
        <v>39.22</v>
      </c>
    </row>
    <row r="136" spans="1:5" ht="15" customHeight="1">
      <c r="A136" s="532">
        <v>9920200007</v>
      </c>
      <c r="B136" s="1" t="s">
        <v>11130</v>
      </c>
      <c r="C136" s="532" t="s">
        <v>921</v>
      </c>
      <c r="D136" s="532" t="s">
        <v>4943</v>
      </c>
      <c r="E136" s="529">
        <v>212.88</v>
      </c>
    </row>
    <row r="137" spans="1:5" ht="15" customHeight="1">
      <c r="A137" s="532">
        <v>4111100001</v>
      </c>
      <c r="B137" s="1" t="s">
        <v>11131</v>
      </c>
      <c r="C137" s="532" t="s">
        <v>922</v>
      </c>
      <c r="D137" s="532" t="s">
        <v>294</v>
      </c>
      <c r="E137" s="529">
        <v>19.850000000000001</v>
      </c>
    </row>
    <row r="138" spans="1:5" ht="15" customHeight="1">
      <c r="A138" s="532">
        <v>4111700001</v>
      </c>
      <c r="B138" s="1" t="s">
        <v>11132</v>
      </c>
      <c r="C138" s="532" t="s">
        <v>920</v>
      </c>
      <c r="D138" s="532" t="s">
        <v>294</v>
      </c>
      <c r="E138" s="529">
        <v>18.59</v>
      </c>
    </row>
    <row r="139" spans="1:5" ht="15" customHeight="1">
      <c r="A139" s="532">
        <v>4111200001</v>
      </c>
      <c r="B139" s="1" t="s">
        <v>11133</v>
      </c>
      <c r="C139" s="532" t="s">
        <v>921</v>
      </c>
      <c r="D139" s="532" t="s">
        <v>294</v>
      </c>
      <c r="E139" s="529">
        <v>19.850000000000001</v>
      </c>
    </row>
    <row r="140" spans="1:5" ht="15" customHeight="1">
      <c r="A140" s="532">
        <v>9700000001</v>
      </c>
      <c r="B140" s="1" t="s">
        <v>11134</v>
      </c>
      <c r="C140" s="532" t="s">
        <v>916</v>
      </c>
      <c r="D140" s="532" t="s">
        <v>294</v>
      </c>
      <c r="E140" s="529">
        <v>19.809999999999999</v>
      </c>
    </row>
    <row r="141" spans="1:5" ht="15" customHeight="1">
      <c r="A141" s="534">
        <v>9890700001</v>
      </c>
      <c r="B141" s="1" t="s">
        <v>11135</v>
      </c>
      <c r="C141" s="534" t="s">
        <v>920</v>
      </c>
      <c r="D141" s="534" t="s">
        <v>294</v>
      </c>
      <c r="E141" s="529">
        <v>24.17</v>
      </c>
    </row>
    <row r="142" spans="1:5" ht="15" customHeight="1">
      <c r="A142" s="941"/>
      <c r="B142" s="942" t="s">
        <v>3287</v>
      </c>
      <c r="C142" s="941"/>
      <c r="D142" s="941"/>
      <c r="E142" s="941"/>
    </row>
    <row r="143" spans="1:5" ht="15" customHeight="1">
      <c r="A143" s="528">
        <v>4950100001</v>
      </c>
      <c r="B143" s="1" t="s">
        <v>11136</v>
      </c>
      <c r="C143" s="531" t="s">
        <v>916</v>
      </c>
      <c r="D143" s="528" t="s">
        <v>294</v>
      </c>
      <c r="E143" s="529">
        <v>20.57</v>
      </c>
    </row>
    <row r="144" spans="1:5" ht="15" customHeight="1">
      <c r="A144" s="532">
        <v>4950200001</v>
      </c>
      <c r="B144" s="1" t="s">
        <v>11137</v>
      </c>
      <c r="C144" s="532" t="s">
        <v>916</v>
      </c>
      <c r="D144" s="532" t="s">
        <v>3822</v>
      </c>
      <c r="E144" s="529">
        <v>29.05</v>
      </c>
    </row>
    <row r="145" spans="1:5" ht="15" customHeight="1">
      <c r="A145" s="533">
        <v>4959100000</v>
      </c>
      <c r="B145" s="537" t="s">
        <v>11138</v>
      </c>
      <c r="C145" s="533" t="s">
        <v>916</v>
      </c>
      <c r="D145" s="533" t="s">
        <v>4949</v>
      </c>
      <c r="E145" s="529">
        <v>19.05</v>
      </c>
    </row>
    <row r="146" spans="1:5" ht="15" customHeight="1">
      <c r="A146" s="532">
        <v>4960100001</v>
      </c>
      <c r="B146" s="1" t="s">
        <v>11139</v>
      </c>
      <c r="C146" s="532" t="s">
        <v>916</v>
      </c>
      <c r="D146" s="532" t="s">
        <v>294</v>
      </c>
      <c r="E146" s="529">
        <v>20.61</v>
      </c>
    </row>
    <row r="147" spans="1:5" ht="15" customHeight="1">
      <c r="A147" s="532">
        <v>8940000001</v>
      </c>
      <c r="B147" s="1" t="s">
        <v>11140</v>
      </c>
      <c r="C147" s="532" t="s">
        <v>916</v>
      </c>
      <c r="D147" s="532" t="s">
        <v>294</v>
      </c>
      <c r="E147" s="529">
        <v>31.08</v>
      </c>
    </row>
    <row r="148" spans="1:5" ht="15" customHeight="1">
      <c r="A148" s="933"/>
      <c r="B148" s="942" t="s">
        <v>9462</v>
      </c>
      <c r="C148" s="933"/>
      <c r="D148" s="933"/>
      <c r="E148" s="933"/>
    </row>
    <row r="149" spans="1:5" ht="15" customHeight="1">
      <c r="A149" s="531">
        <v>5170200001</v>
      </c>
      <c r="B149" s="1" t="s">
        <v>11141</v>
      </c>
      <c r="C149" s="531" t="s">
        <v>605</v>
      </c>
      <c r="D149" s="531" t="s">
        <v>294</v>
      </c>
      <c r="E149" s="529">
        <v>22.76</v>
      </c>
    </row>
    <row r="150" spans="1:5" ht="15" customHeight="1">
      <c r="A150" s="531">
        <v>4170200001</v>
      </c>
      <c r="B150" s="2203" t="s">
        <v>18808</v>
      </c>
      <c r="C150" s="531" t="s">
        <v>605</v>
      </c>
      <c r="D150" s="531" t="s">
        <v>294</v>
      </c>
      <c r="E150" s="529">
        <v>22.76</v>
      </c>
    </row>
    <row r="151" spans="1:5" ht="15" customHeight="1">
      <c r="A151" s="532">
        <v>4130700001</v>
      </c>
      <c r="B151" s="1" t="s">
        <v>11142</v>
      </c>
      <c r="C151" s="532" t="s">
        <v>532</v>
      </c>
      <c r="D151" s="532" t="s">
        <v>294</v>
      </c>
      <c r="E151" s="529">
        <v>18.63</v>
      </c>
    </row>
    <row r="152" spans="1:5" ht="15" customHeight="1">
      <c r="A152" s="532">
        <v>4120200001</v>
      </c>
      <c r="B152" s="1" t="s">
        <v>11143</v>
      </c>
      <c r="C152" s="532" t="s">
        <v>921</v>
      </c>
      <c r="D152" s="532" t="s">
        <v>294</v>
      </c>
      <c r="E152" s="529">
        <v>28.97</v>
      </c>
    </row>
    <row r="153" spans="1:5" ht="15" customHeight="1">
      <c r="A153" s="941"/>
      <c r="B153" s="942" t="s">
        <v>3288</v>
      </c>
      <c r="C153" s="941"/>
      <c r="D153" s="941"/>
      <c r="E153" s="941"/>
    </row>
    <row r="154" spans="1:5" ht="15" customHeight="1">
      <c r="A154" s="531">
        <v>7270000020</v>
      </c>
      <c r="B154" s="1" t="s">
        <v>11144</v>
      </c>
      <c r="C154" s="531" t="s">
        <v>916</v>
      </c>
      <c r="D154" s="531" t="s">
        <v>119</v>
      </c>
      <c r="E154" s="529">
        <v>10.38</v>
      </c>
    </row>
    <row r="155" spans="1:5" ht="15" customHeight="1">
      <c r="A155" s="532">
        <v>7310000001</v>
      </c>
      <c r="B155" s="2203" t="s">
        <v>18809</v>
      </c>
      <c r="C155" s="532" t="s">
        <v>916</v>
      </c>
      <c r="D155" s="532" t="s">
        <v>294</v>
      </c>
      <c r="E155" s="529">
        <v>13.31</v>
      </c>
    </row>
    <row r="156" spans="1:5" ht="15" customHeight="1">
      <c r="A156" s="532">
        <v>7320300000</v>
      </c>
      <c r="B156" s="1" t="s">
        <v>11145</v>
      </c>
      <c r="C156" s="532" t="s">
        <v>916</v>
      </c>
      <c r="D156" s="532" t="s">
        <v>119</v>
      </c>
      <c r="E156" s="529">
        <v>8.36</v>
      </c>
    </row>
    <row r="157" spans="1:5" ht="15" customHeight="1">
      <c r="A157" s="532">
        <v>7250000030</v>
      </c>
      <c r="B157" s="1" t="s">
        <v>11146</v>
      </c>
      <c r="C157" s="532" t="s">
        <v>3289</v>
      </c>
      <c r="D157" s="532" t="s">
        <v>4923</v>
      </c>
      <c r="E157" s="529">
        <v>6.43</v>
      </c>
    </row>
    <row r="158" spans="1:5" ht="15" customHeight="1">
      <c r="A158" s="532">
        <v>7250000020</v>
      </c>
      <c r="B158" s="1" t="s">
        <v>11147</v>
      </c>
      <c r="C158" s="532" t="s">
        <v>3289</v>
      </c>
      <c r="D158" s="532" t="s">
        <v>119</v>
      </c>
      <c r="E158" s="529">
        <v>7.74</v>
      </c>
    </row>
    <row r="159" spans="1:5" ht="15" customHeight="1">
      <c r="A159" s="532">
        <v>7250000010</v>
      </c>
      <c r="B159" s="1" t="s">
        <v>11148</v>
      </c>
      <c r="C159" s="532" t="s">
        <v>3289</v>
      </c>
      <c r="D159" s="532" t="s">
        <v>4951</v>
      </c>
      <c r="E159" s="529">
        <v>8.58</v>
      </c>
    </row>
    <row r="160" spans="1:5" ht="15" customHeight="1">
      <c r="A160" s="532">
        <v>7250000001</v>
      </c>
      <c r="B160" s="1" t="s">
        <v>11149</v>
      </c>
      <c r="C160" s="532" t="s">
        <v>3289</v>
      </c>
      <c r="D160" s="532" t="s">
        <v>294</v>
      </c>
      <c r="E160" s="529">
        <v>24.35</v>
      </c>
    </row>
    <row r="161" spans="1:5" ht="15" customHeight="1">
      <c r="A161" s="532">
        <v>7290000020</v>
      </c>
      <c r="B161" s="1" t="s">
        <v>11150</v>
      </c>
      <c r="C161" s="532" t="s">
        <v>916</v>
      </c>
      <c r="D161" s="532" t="s">
        <v>119</v>
      </c>
      <c r="E161" s="529">
        <v>10.39</v>
      </c>
    </row>
    <row r="162" spans="1:5" ht="15" customHeight="1">
      <c r="A162" s="532">
        <v>7290000000</v>
      </c>
      <c r="B162" s="1" t="s">
        <v>11151</v>
      </c>
      <c r="C162" s="532" t="s">
        <v>916</v>
      </c>
      <c r="D162" s="532" t="s">
        <v>596</v>
      </c>
      <c r="E162" s="529">
        <v>16.18</v>
      </c>
    </row>
    <row r="163" spans="1:5" ht="15" customHeight="1">
      <c r="A163" s="532">
        <v>7340000000</v>
      </c>
      <c r="B163" s="1" t="s">
        <v>11152</v>
      </c>
      <c r="C163" s="532" t="s">
        <v>916</v>
      </c>
      <c r="D163" s="532" t="s">
        <v>596</v>
      </c>
      <c r="E163" s="529">
        <v>23.1</v>
      </c>
    </row>
    <row r="164" spans="1:5" ht="15" customHeight="1">
      <c r="A164" s="532">
        <v>7350000000</v>
      </c>
      <c r="B164" s="1" t="s">
        <v>11153</v>
      </c>
      <c r="C164" s="532" t="s">
        <v>916</v>
      </c>
      <c r="D164" s="532" t="s">
        <v>596</v>
      </c>
      <c r="E164" s="529">
        <v>23.1</v>
      </c>
    </row>
    <row r="165" spans="1:5" ht="15" customHeight="1">
      <c r="A165" s="532">
        <v>7530000020</v>
      </c>
      <c r="B165" s="1" t="s">
        <v>11154</v>
      </c>
      <c r="C165" s="532" t="s">
        <v>916</v>
      </c>
      <c r="D165" s="532" t="s">
        <v>119</v>
      </c>
      <c r="E165" s="529">
        <v>10.39</v>
      </c>
    </row>
    <row r="166" spans="1:5" ht="15" customHeight="1">
      <c r="A166" s="532">
        <v>7530000000</v>
      </c>
      <c r="B166" s="1" t="s">
        <v>11063</v>
      </c>
      <c r="C166" s="532" t="s">
        <v>916</v>
      </c>
      <c r="D166" s="532" t="s">
        <v>596</v>
      </c>
      <c r="E166" s="529">
        <v>16.18</v>
      </c>
    </row>
    <row r="167" spans="1:5" ht="15" customHeight="1">
      <c r="A167" s="532">
        <v>7530000001</v>
      </c>
      <c r="B167" s="1" t="s">
        <v>11155</v>
      </c>
      <c r="C167" s="532" t="s">
        <v>916</v>
      </c>
      <c r="D167" s="532" t="s">
        <v>294</v>
      </c>
      <c r="E167" s="529">
        <v>30.55</v>
      </c>
    </row>
    <row r="168" spans="1:5" ht="15" customHeight="1">
      <c r="A168" s="532">
        <v>7530000003</v>
      </c>
      <c r="B168" s="1" t="s">
        <v>11064</v>
      </c>
      <c r="C168" s="532" t="s">
        <v>916</v>
      </c>
      <c r="D168" s="532" t="s">
        <v>587</v>
      </c>
      <c r="E168" s="529">
        <v>72.13</v>
      </c>
    </row>
    <row r="169" spans="1:5" ht="15" customHeight="1">
      <c r="A169" s="532">
        <v>7540000000</v>
      </c>
      <c r="B169" s="1" t="s">
        <v>11065</v>
      </c>
      <c r="C169" s="532" t="s">
        <v>916</v>
      </c>
      <c r="D169" s="532" t="s">
        <v>596</v>
      </c>
      <c r="E169" s="529">
        <v>16.18</v>
      </c>
    </row>
    <row r="170" spans="1:5" ht="15" customHeight="1">
      <c r="A170" s="534">
        <v>7540000003</v>
      </c>
      <c r="B170" s="1" t="s">
        <v>11066</v>
      </c>
      <c r="C170" s="534" t="s">
        <v>916</v>
      </c>
      <c r="D170" s="534" t="s">
        <v>587</v>
      </c>
      <c r="E170" s="529">
        <v>72.13</v>
      </c>
    </row>
    <row r="171" spans="1:5" ht="15" customHeight="1">
      <c r="A171" s="941"/>
      <c r="B171" s="942" t="s">
        <v>600</v>
      </c>
      <c r="C171" s="941"/>
      <c r="D171" s="941"/>
      <c r="E171" s="941"/>
    </row>
    <row r="172" spans="1:5" ht="15" customHeight="1">
      <c r="A172" s="531">
        <v>7400000000</v>
      </c>
      <c r="B172" s="1" t="s">
        <v>11156</v>
      </c>
      <c r="C172" s="531" t="s">
        <v>916</v>
      </c>
      <c r="D172" s="531" t="s">
        <v>596</v>
      </c>
      <c r="E172" s="529">
        <v>7.2</v>
      </c>
    </row>
    <row r="173" spans="1:5" ht="15" customHeight="1">
      <c r="A173" s="532">
        <v>7400000001</v>
      </c>
      <c r="B173" s="1" t="s">
        <v>11157</v>
      </c>
      <c r="C173" s="532" t="s">
        <v>916</v>
      </c>
      <c r="D173" s="532" t="s">
        <v>294</v>
      </c>
      <c r="E173" s="529">
        <v>12.24</v>
      </c>
    </row>
    <row r="174" spans="1:5" ht="15" customHeight="1">
      <c r="A174" s="532">
        <v>7400000005</v>
      </c>
      <c r="B174" s="1" t="s">
        <v>11158</v>
      </c>
      <c r="C174" s="532" t="s">
        <v>916</v>
      </c>
      <c r="D174" s="532" t="s">
        <v>65</v>
      </c>
      <c r="E174" s="529">
        <v>51.98</v>
      </c>
    </row>
    <row r="175" spans="1:5" ht="15" customHeight="1">
      <c r="A175" s="532">
        <v>7410000001</v>
      </c>
      <c r="B175" s="1" t="s">
        <v>11159</v>
      </c>
      <c r="C175" s="532" t="s">
        <v>916</v>
      </c>
      <c r="D175" s="532" t="s">
        <v>294</v>
      </c>
      <c r="E175" s="529">
        <v>13.71</v>
      </c>
    </row>
    <row r="176" spans="1:5" ht="15" customHeight="1">
      <c r="A176" s="532">
        <v>7420000001</v>
      </c>
      <c r="B176" s="1" t="s">
        <v>11160</v>
      </c>
      <c r="C176" s="532" t="s">
        <v>916</v>
      </c>
      <c r="D176" s="532" t="s">
        <v>294</v>
      </c>
      <c r="E176" s="529">
        <v>16.78</v>
      </c>
    </row>
    <row r="177" spans="1:5" ht="15" customHeight="1">
      <c r="A177" s="532">
        <v>7670000001</v>
      </c>
      <c r="B177" s="1" t="s">
        <v>18810</v>
      </c>
      <c r="C177" s="532" t="s">
        <v>916</v>
      </c>
      <c r="D177" s="532" t="s">
        <v>294</v>
      </c>
      <c r="E177" s="529">
        <v>10.85</v>
      </c>
    </row>
    <row r="178" spans="1:5" ht="15" customHeight="1">
      <c r="A178" s="532">
        <v>7770000001</v>
      </c>
      <c r="B178" s="1" t="s">
        <v>11161</v>
      </c>
      <c r="C178" s="532" t="s">
        <v>916</v>
      </c>
      <c r="D178" s="532" t="s">
        <v>294</v>
      </c>
      <c r="E178" s="529">
        <v>14.37</v>
      </c>
    </row>
    <row r="179" spans="1:5" ht="15" customHeight="1">
      <c r="A179" s="534">
        <v>7800000001</v>
      </c>
      <c r="B179" s="1" t="s">
        <v>11162</v>
      </c>
      <c r="C179" s="534" t="s">
        <v>916</v>
      </c>
      <c r="D179" s="534" t="s">
        <v>294</v>
      </c>
      <c r="E179" s="529">
        <v>14.16</v>
      </c>
    </row>
    <row r="180" spans="1:5" ht="15" customHeight="1">
      <c r="A180" s="941"/>
      <c r="B180" s="942" t="s">
        <v>9463</v>
      </c>
      <c r="C180" s="941"/>
      <c r="D180" s="941"/>
      <c r="E180" s="941"/>
    </row>
    <row r="181" spans="1:5" ht="15" customHeight="1">
      <c r="A181" s="531">
        <v>7000000000</v>
      </c>
      <c r="B181" s="1" t="s">
        <v>11163</v>
      </c>
      <c r="C181" s="531" t="s">
        <v>916</v>
      </c>
      <c r="D181" s="531" t="s">
        <v>596</v>
      </c>
      <c r="E181" s="529">
        <v>7.1</v>
      </c>
    </row>
    <row r="182" spans="1:5" ht="15" customHeight="1">
      <c r="A182" s="532">
        <v>7000000001</v>
      </c>
      <c r="B182" s="1" t="s">
        <v>11164</v>
      </c>
      <c r="C182" s="532" t="s">
        <v>916</v>
      </c>
      <c r="D182" s="532" t="s">
        <v>294</v>
      </c>
      <c r="E182" s="529">
        <v>12.93</v>
      </c>
    </row>
    <row r="183" spans="1:5" ht="15" customHeight="1">
      <c r="A183" s="532">
        <v>7700000001</v>
      </c>
      <c r="B183" s="1" t="s">
        <v>11165</v>
      </c>
      <c r="C183" s="532" t="s">
        <v>916</v>
      </c>
      <c r="D183" s="532" t="s">
        <v>294</v>
      </c>
      <c r="E183" s="529">
        <v>9.7799999999999994</v>
      </c>
    </row>
    <row r="184" spans="1:5" ht="15" customHeight="1">
      <c r="A184" s="534">
        <v>7700000005</v>
      </c>
      <c r="B184" s="1" t="s">
        <v>11166</v>
      </c>
      <c r="C184" s="534" t="s">
        <v>916</v>
      </c>
      <c r="D184" s="534" t="s">
        <v>65</v>
      </c>
      <c r="E184" s="529">
        <v>41.98</v>
      </c>
    </row>
    <row r="185" spans="1:5" ht="15" customHeight="1">
      <c r="A185" s="941"/>
      <c r="B185" s="942" t="s">
        <v>9464</v>
      </c>
      <c r="C185" s="941"/>
      <c r="D185" s="941"/>
      <c r="E185" s="941"/>
    </row>
    <row r="186" spans="1:5" ht="15" customHeight="1">
      <c r="A186" s="531">
        <v>8000000001</v>
      </c>
      <c r="B186" s="1" t="s">
        <v>11167</v>
      </c>
      <c r="C186" s="531" t="s">
        <v>916</v>
      </c>
      <c r="D186" s="531" t="s">
        <v>294</v>
      </c>
      <c r="E186" s="529">
        <v>31.03</v>
      </c>
    </row>
    <row r="187" spans="1:5" ht="15" customHeight="1">
      <c r="A187" s="532">
        <v>8020300010</v>
      </c>
      <c r="B187" s="1" t="s">
        <v>11168</v>
      </c>
      <c r="C187" s="531" t="s">
        <v>2150</v>
      </c>
      <c r="D187" s="532" t="s">
        <v>9465</v>
      </c>
      <c r="E187" s="529">
        <v>2.66</v>
      </c>
    </row>
    <row r="188" spans="1:5" ht="15" customHeight="1">
      <c r="A188" s="532">
        <v>8030000001</v>
      </c>
      <c r="B188" s="1" t="s">
        <v>11169</v>
      </c>
      <c r="C188" s="532" t="s">
        <v>916</v>
      </c>
      <c r="D188" s="532" t="s">
        <v>294</v>
      </c>
      <c r="E188" s="529">
        <v>25.11</v>
      </c>
    </row>
    <row r="189" spans="1:5" ht="15" customHeight="1">
      <c r="A189" s="532">
        <v>7150000000</v>
      </c>
      <c r="B189" s="1" t="s">
        <v>11170</v>
      </c>
      <c r="C189" s="532" t="s">
        <v>916</v>
      </c>
      <c r="D189" s="532" t="s">
        <v>596</v>
      </c>
      <c r="E189" s="529">
        <v>16.53</v>
      </c>
    </row>
    <row r="190" spans="1:5" ht="15" customHeight="1">
      <c r="A190" s="534">
        <v>8040000020</v>
      </c>
      <c r="B190" s="1" t="s">
        <v>11171</v>
      </c>
      <c r="C190" s="534" t="s">
        <v>916</v>
      </c>
      <c r="D190" s="534" t="s">
        <v>119</v>
      </c>
      <c r="E190" s="529">
        <v>8.0299999999999994</v>
      </c>
    </row>
    <row r="191" spans="1:5" ht="15" customHeight="1">
      <c r="A191" s="941"/>
      <c r="B191" s="942" t="s">
        <v>9466</v>
      </c>
      <c r="C191" s="941"/>
      <c r="D191" s="941"/>
      <c r="E191" s="941"/>
    </row>
    <row r="192" spans="1:5" ht="15" customHeight="1">
      <c r="A192" s="531">
        <v>1100700000</v>
      </c>
      <c r="B192" s="1" t="s">
        <v>11172</v>
      </c>
      <c r="C192" s="531" t="s">
        <v>920</v>
      </c>
      <c r="D192" s="531" t="s">
        <v>4952</v>
      </c>
      <c r="E192" s="529">
        <v>7.37</v>
      </c>
    </row>
    <row r="193" spans="1:5" ht="15" customHeight="1">
      <c r="A193" s="532">
        <v>1100700001</v>
      </c>
      <c r="B193" s="1" t="s">
        <v>11173</v>
      </c>
      <c r="C193" s="532" t="s">
        <v>920</v>
      </c>
      <c r="D193" s="532" t="s">
        <v>66</v>
      </c>
      <c r="E193" s="529">
        <v>14.48</v>
      </c>
    </row>
    <row r="194" spans="1:5" ht="15" customHeight="1">
      <c r="A194" s="532">
        <v>1150700000</v>
      </c>
      <c r="B194" s="1" t="s">
        <v>11174</v>
      </c>
      <c r="C194" s="532" t="s">
        <v>920</v>
      </c>
      <c r="D194" s="532" t="s">
        <v>4952</v>
      </c>
      <c r="E194" s="529">
        <v>7.65</v>
      </c>
    </row>
    <row r="195" spans="1:5" ht="15" customHeight="1">
      <c r="A195" s="532">
        <v>1150700001</v>
      </c>
      <c r="B195" s="1" t="s">
        <v>11175</v>
      </c>
      <c r="C195" s="532" t="s">
        <v>920</v>
      </c>
      <c r="D195" s="532" t="s">
        <v>66</v>
      </c>
      <c r="E195" s="529">
        <v>14.68</v>
      </c>
    </row>
    <row r="196" spans="1:5" ht="15" customHeight="1">
      <c r="A196" s="532">
        <v>1200000000</v>
      </c>
      <c r="B196" s="1" t="s">
        <v>11176</v>
      </c>
      <c r="C196" s="532" t="s">
        <v>916</v>
      </c>
      <c r="D196" s="532" t="s">
        <v>4953</v>
      </c>
      <c r="E196" s="529">
        <v>7.17</v>
      </c>
    </row>
    <row r="197" spans="1:5" ht="15" customHeight="1">
      <c r="A197" s="532">
        <v>1200000001</v>
      </c>
      <c r="B197" s="1" t="s">
        <v>11177</v>
      </c>
      <c r="C197" s="532" t="s">
        <v>916</v>
      </c>
      <c r="D197" s="532" t="s">
        <v>4954</v>
      </c>
      <c r="E197" s="529">
        <v>12.71</v>
      </c>
    </row>
    <row r="198" spans="1:5" ht="15" customHeight="1">
      <c r="A198" s="532">
        <v>9200200000</v>
      </c>
      <c r="B198" s="1" t="s">
        <v>11178</v>
      </c>
      <c r="C198" s="532" t="s">
        <v>921</v>
      </c>
      <c r="D198" s="532" t="s">
        <v>4955</v>
      </c>
      <c r="E198" s="529">
        <v>4.3899999999999997</v>
      </c>
    </row>
    <row r="199" spans="1:5" ht="15" customHeight="1">
      <c r="A199" s="532">
        <v>9400200000</v>
      </c>
      <c r="B199" s="1" t="s">
        <v>11179</v>
      </c>
      <c r="C199" s="532" t="s">
        <v>921</v>
      </c>
      <c r="D199" s="532" t="s">
        <v>4956</v>
      </c>
      <c r="E199" s="529">
        <v>8.9</v>
      </c>
    </row>
    <row r="200" spans="1:5" ht="15" customHeight="1">
      <c r="A200" s="532">
        <v>9990300010</v>
      </c>
      <c r="B200" s="1" t="s">
        <v>11180</v>
      </c>
      <c r="C200" s="532" t="s">
        <v>3821</v>
      </c>
      <c r="D200" s="532" t="s">
        <v>4957</v>
      </c>
      <c r="E200" s="529">
        <v>5.05</v>
      </c>
    </row>
    <row r="201" spans="1:5" ht="15" customHeight="1">
      <c r="A201" s="532">
        <v>9990300000</v>
      </c>
      <c r="B201" s="1" t="s">
        <v>11181</v>
      </c>
      <c r="C201" s="532" t="s">
        <v>3821</v>
      </c>
      <c r="D201" s="532" t="s">
        <v>4952</v>
      </c>
      <c r="E201" s="529">
        <v>7.25</v>
      </c>
    </row>
    <row r="202" spans="1:5" ht="15" customHeight="1">
      <c r="A202" s="534">
        <v>9990300001</v>
      </c>
      <c r="B202" s="1" t="s">
        <v>11182</v>
      </c>
      <c r="C202" s="532" t="s">
        <v>3821</v>
      </c>
      <c r="D202" s="534" t="s">
        <v>66</v>
      </c>
      <c r="E202" s="529">
        <v>13.23</v>
      </c>
    </row>
    <row r="203" spans="1:5" ht="15" customHeight="1">
      <c r="A203" s="933"/>
      <c r="B203" s="942" t="s">
        <v>9467</v>
      </c>
      <c r="C203" s="933"/>
      <c r="D203" s="933"/>
      <c r="E203" s="933"/>
    </row>
    <row r="204" spans="1:5" ht="15" customHeight="1">
      <c r="A204" s="531">
        <v>9000900001</v>
      </c>
      <c r="B204" s="1" t="s">
        <v>11183</v>
      </c>
      <c r="C204" s="531" t="s">
        <v>919</v>
      </c>
      <c r="D204" s="531" t="s">
        <v>294</v>
      </c>
      <c r="E204" s="529">
        <v>16.12</v>
      </c>
    </row>
    <row r="205" spans="1:5" ht="15" customHeight="1">
      <c r="A205" s="532">
        <v>9000000001</v>
      </c>
      <c r="B205" s="1" t="s">
        <v>11184</v>
      </c>
      <c r="C205" s="532" t="s">
        <v>68</v>
      </c>
      <c r="D205" s="532" t="s">
        <v>294</v>
      </c>
      <c r="E205" s="529">
        <v>16.12</v>
      </c>
    </row>
    <row r="206" spans="1:5" ht="15" customHeight="1">
      <c r="A206" s="532">
        <v>9100700001</v>
      </c>
      <c r="B206" s="1" t="s">
        <v>11185</v>
      </c>
      <c r="C206" s="532" t="s">
        <v>920</v>
      </c>
      <c r="D206" s="532" t="s">
        <v>66</v>
      </c>
      <c r="E206" s="529">
        <v>10.36</v>
      </c>
    </row>
    <row r="207" spans="1:5" ht="15" customHeight="1">
      <c r="A207" s="532">
        <v>9100700005</v>
      </c>
      <c r="B207" s="1" t="s">
        <v>11186</v>
      </c>
      <c r="C207" s="532" t="s">
        <v>920</v>
      </c>
      <c r="D207" s="532" t="s">
        <v>4558</v>
      </c>
      <c r="E207" s="529">
        <v>43.42</v>
      </c>
    </row>
    <row r="208" spans="1:5" ht="15" customHeight="1">
      <c r="A208" s="532">
        <v>9300200010</v>
      </c>
      <c r="B208" s="1" t="s">
        <v>11187</v>
      </c>
      <c r="C208" s="532" t="s">
        <v>921</v>
      </c>
      <c r="D208" s="532" t="s">
        <v>294</v>
      </c>
      <c r="E208" s="529">
        <v>8.86</v>
      </c>
    </row>
    <row r="209" spans="1:5" ht="15" customHeight="1">
      <c r="A209" s="532">
        <v>9300200001</v>
      </c>
      <c r="B209" s="1" t="s">
        <v>11188</v>
      </c>
      <c r="C209" s="532" t="s">
        <v>921</v>
      </c>
      <c r="D209" s="532" t="s">
        <v>66</v>
      </c>
      <c r="E209" s="529">
        <v>8.2799999999999994</v>
      </c>
    </row>
    <row r="210" spans="1:5" ht="15" customHeight="1">
      <c r="A210" s="532">
        <v>9300200003</v>
      </c>
      <c r="B210" s="1" t="s">
        <v>11189</v>
      </c>
      <c r="C210" s="532" t="s">
        <v>921</v>
      </c>
      <c r="D210" s="532" t="s">
        <v>4958</v>
      </c>
      <c r="E210" s="529">
        <v>18.2</v>
      </c>
    </row>
    <row r="211" spans="1:5" ht="15" customHeight="1">
      <c r="A211" s="532">
        <v>9300200005</v>
      </c>
      <c r="B211" s="1" t="s">
        <v>11190</v>
      </c>
      <c r="C211" s="532" t="s">
        <v>921</v>
      </c>
      <c r="D211" s="532" t="s">
        <v>4558</v>
      </c>
      <c r="E211" s="529">
        <v>35.01</v>
      </c>
    </row>
    <row r="212" spans="1:5" ht="15" customHeight="1">
      <c r="A212" s="532">
        <v>9330200001</v>
      </c>
      <c r="B212" s="1" t="s">
        <v>11191</v>
      </c>
      <c r="C212" s="532" t="s">
        <v>921</v>
      </c>
      <c r="D212" s="532" t="s">
        <v>294</v>
      </c>
      <c r="E212" s="529">
        <v>11.16</v>
      </c>
    </row>
    <row r="213" spans="1:5" ht="15" customHeight="1">
      <c r="A213" s="532">
        <v>9500100001</v>
      </c>
      <c r="B213" s="1" t="s">
        <v>11192</v>
      </c>
      <c r="C213" s="532" t="s">
        <v>922</v>
      </c>
      <c r="D213" s="532" t="s">
        <v>294</v>
      </c>
      <c r="E213" s="529">
        <v>10.37</v>
      </c>
    </row>
    <row r="214" spans="1:5" ht="15" customHeight="1">
      <c r="A214" s="532">
        <v>9500700001</v>
      </c>
      <c r="B214" s="1" t="s">
        <v>11193</v>
      </c>
      <c r="C214" s="532" t="s">
        <v>920</v>
      </c>
      <c r="D214" s="532" t="s">
        <v>294</v>
      </c>
      <c r="E214" s="529">
        <v>10.37</v>
      </c>
    </row>
    <row r="215" spans="1:5" ht="15" customHeight="1">
      <c r="A215" s="532">
        <v>9500200001</v>
      </c>
      <c r="B215" s="1" t="s">
        <v>11194</v>
      </c>
      <c r="C215" s="532" t="s">
        <v>921</v>
      </c>
      <c r="D215" s="532" t="s">
        <v>294</v>
      </c>
      <c r="E215" s="529">
        <v>10.37</v>
      </c>
    </row>
    <row r="216" spans="1:5" ht="15" customHeight="1">
      <c r="A216" s="532">
        <v>9500700002</v>
      </c>
      <c r="B216" s="1" t="s">
        <v>11195</v>
      </c>
      <c r="C216" s="532" t="s">
        <v>920</v>
      </c>
      <c r="D216" s="532" t="s">
        <v>958</v>
      </c>
      <c r="E216" s="529">
        <v>14.48</v>
      </c>
    </row>
    <row r="217" spans="1:5" ht="15" customHeight="1">
      <c r="A217" s="532">
        <v>9500200002</v>
      </c>
      <c r="B217" s="1" t="s">
        <v>11196</v>
      </c>
      <c r="C217" s="532" t="s">
        <v>921</v>
      </c>
      <c r="D217" s="532" t="s">
        <v>958</v>
      </c>
      <c r="E217" s="529">
        <v>14.48</v>
      </c>
    </row>
    <row r="218" spans="1:5" ht="15" customHeight="1">
      <c r="A218" s="532">
        <v>9500100004</v>
      </c>
      <c r="B218" s="1" t="s">
        <v>11197</v>
      </c>
      <c r="C218" s="532" t="s">
        <v>922</v>
      </c>
      <c r="D218" s="532" t="s">
        <v>1951</v>
      </c>
      <c r="E218" s="529">
        <v>35.67</v>
      </c>
    </row>
    <row r="219" spans="1:5" ht="15" customHeight="1">
      <c r="A219" s="532">
        <v>9500700004</v>
      </c>
      <c r="B219" s="1" t="s">
        <v>11198</v>
      </c>
      <c r="C219" s="532" t="s">
        <v>920</v>
      </c>
      <c r="D219" s="532" t="s">
        <v>1951</v>
      </c>
      <c r="E219" s="529">
        <v>35.67</v>
      </c>
    </row>
    <row r="220" spans="1:5" ht="15" customHeight="1">
      <c r="A220" s="532">
        <v>9500200004</v>
      </c>
      <c r="B220" s="1" t="s">
        <v>11199</v>
      </c>
      <c r="C220" s="532" t="s">
        <v>921</v>
      </c>
      <c r="D220" s="532" t="s">
        <v>1951</v>
      </c>
      <c r="E220" s="529">
        <v>35.67</v>
      </c>
    </row>
    <row r="221" spans="1:5" ht="15" customHeight="1">
      <c r="A221" s="532">
        <v>9510100001</v>
      </c>
      <c r="B221" s="1" t="s">
        <v>11200</v>
      </c>
      <c r="C221" s="532" t="s">
        <v>922</v>
      </c>
      <c r="D221" s="532" t="s">
        <v>294</v>
      </c>
      <c r="E221" s="529">
        <v>12.4</v>
      </c>
    </row>
    <row r="222" spans="1:5" ht="15" customHeight="1">
      <c r="A222" s="532">
        <v>9510700001</v>
      </c>
      <c r="B222" s="1" t="s">
        <v>11201</v>
      </c>
      <c r="C222" s="532" t="s">
        <v>920</v>
      </c>
      <c r="D222" s="532" t="s">
        <v>294</v>
      </c>
      <c r="E222" s="529">
        <v>12.4</v>
      </c>
    </row>
    <row r="223" spans="1:5" ht="15" customHeight="1">
      <c r="A223" s="532">
        <v>9510200001</v>
      </c>
      <c r="B223" s="1" t="s">
        <v>11202</v>
      </c>
      <c r="C223" s="532" t="s">
        <v>921</v>
      </c>
      <c r="D223" s="532" t="s">
        <v>294</v>
      </c>
      <c r="E223" s="529">
        <v>12.4</v>
      </c>
    </row>
    <row r="224" spans="1:5" ht="15" customHeight="1">
      <c r="A224" s="532">
        <v>9550100001</v>
      </c>
      <c r="B224" s="1" t="s">
        <v>11203</v>
      </c>
      <c r="C224" s="532" t="s">
        <v>4959</v>
      </c>
      <c r="D224" s="532" t="s">
        <v>4938</v>
      </c>
      <c r="E224" s="529">
        <v>18.66</v>
      </c>
    </row>
    <row r="225" spans="1:5" ht="15" customHeight="1">
      <c r="A225" s="532">
        <v>9550200001</v>
      </c>
      <c r="B225" s="1" t="s">
        <v>11204</v>
      </c>
      <c r="C225" s="532" t="s">
        <v>921</v>
      </c>
      <c r="D225" s="532" t="s">
        <v>4938</v>
      </c>
      <c r="E225" s="529">
        <v>18.66</v>
      </c>
    </row>
    <row r="226" spans="1:5" ht="15" customHeight="1">
      <c r="A226" s="534">
        <v>9550000030</v>
      </c>
      <c r="B226" s="1" t="s">
        <v>11205</v>
      </c>
      <c r="C226" s="532" t="s">
        <v>916</v>
      </c>
      <c r="D226" s="532" t="s">
        <v>4923</v>
      </c>
      <c r="E226" s="529">
        <v>8.9600000000000009</v>
      </c>
    </row>
    <row r="227" spans="1:5" ht="15" customHeight="1">
      <c r="A227" s="538" t="s">
        <v>929</v>
      </c>
      <c r="B227" s="539" t="s">
        <v>11206</v>
      </c>
      <c r="C227" s="532" t="s">
        <v>4960</v>
      </c>
      <c r="D227" s="532" t="s">
        <v>4961</v>
      </c>
      <c r="E227" s="529">
        <v>27.61</v>
      </c>
    </row>
    <row r="228" spans="1:5" ht="15" customHeight="1">
      <c r="A228" s="534">
        <v>9550000010</v>
      </c>
      <c r="B228" s="1" t="s">
        <v>11207</v>
      </c>
      <c r="C228" s="534" t="s">
        <v>916</v>
      </c>
      <c r="D228" s="534" t="s">
        <v>11208</v>
      </c>
      <c r="E228" s="529">
        <v>5.59</v>
      </c>
    </row>
    <row r="229" spans="1:5" ht="15" customHeight="1">
      <c r="A229" s="532">
        <v>9554100001</v>
      </c>
      <c r="B229" s="539" t="s">
        <v>11209</v>
      </c>
      <c r="C229" s="532" t="s">
        <v>4959</v>
      </c>
      <c r="D229" s="532" t="s">
        <v>4961</v>
      </c>
      <c r="E229" s="529">
        <v>114.88</v>
      </c>
    </row>
    <row r="230" spans="1:5" ht="15" customHeight="1">
      <c r="A230" s="532">
        <v>9554200001</v>
      </c>
      <c r="B230" s="539" t="s">
        <v>11210</v>
      </c>
      <c r="C230" s="532" t="s">
        <v>921</v>
      </c>
      <c r="D230" s="532" t="s">
        <v>4961</v>
      </c>
      <c r="E230" s="529">
        <v>114.88</v>
      </c>
    </row>
    <row r="231" spans="1:5" ht="15" customHeight="1">
      <c r="A231" s="943"/>
      <c r="B231" s="940" t="s">
        <v>9456</v>
      </c>
      <c r="C231" s="943"/>
      <c r="D231" s="943"/>
      <c r="E231" s="943"/>
    </row>
    <row r="232" spans="1:5" ht="15" customHeight="1">
      <c r="A232" s="934"/>
      <c r="B232" s="936" t="s">
        <v>11211</v>
      </c>
      <c r="C232" s="934"/>
      <c r="D232" s="934"/>
      <c r="E232" s="934"/>
    </row>
    <row r="233" spans="1:5" ht="15" customHeight="1">
      <c r="A233" s="540">
        <v>5130000001</v>
      </c>
      <c r="B233" s="1" t="s">
        <v>18811</v>
      </c>
      <c r="C233" s="528" t="s">
        <v>919</v>
      </c>
      <c r="D233" s="528" t="s">
        <v>2460</v>
      </c>
      <c r="E233" s="529">
        <v>6.86</v>
      </c>
    </row>
    <row r="234" spans="1:5" ht="15" customHeight="1">
      <c r="A234" s="532">
        <v>5100200020</v>
      </c>
      <c r="B234" s="1" t="s">
        <v>11212</v>
      </c>
      <c r="C234" s="532" t="s">
        <v>921</v>
      </c>
      <c r="D234" s="532" t="s">
        <v>2460</v>
      </c>
      <c r="E234" s="529">
        <v>6.22</v>
      </c>
    </row>
    <row r="235" spans="1:5" ht="15" customHeight="1">
      <c r="A235" s="532">
        <v>5100100000</v>
      </c>
      <c r="B235" s="1" t="s">
        <v>11213</v>
      </c>
      <c r="C235" s="532" t="s">
        <v>922</v>
      </c>
      <c r="D235" s="532" t="s">
        <v>2460</v>
      </c>
      <c r="E235" s="529">
        <v>6.24</v>
      </c>
    </row>
    <row r="236" spans="1:5" ht="15" customHeight="1">
      <c r="A236" s="532">
        <v>5100700000</v>
      </c>
      <c r="B236" s="1" t="s">
        <v>11214</v>
      </c>
      <c r="C236" s="532" t="s">
        <v>920</v>
      </c>
      <c r="D236" s="532" t="s">
        <v>2460</v>
      </c>
      <c r="E236" s="529">
        <v>6.24</v>
      </c>
    </row>
    <row r="237" spans="1:5" ht="15" customHeight="1">
      <c r="A237" s="534">
        <v>5100200000</v>
      </c>
      <c r="B237" s="1" t="s">
        <v>11215</v>
      </c>
      <c r="C237" s="534" t="s">
        <v>921</v>
      </c>
      <c r="D237" s="534" t="s">
        <v>2460</v>
      </c>
      <c r="E237" s="529">
        <v>6.24</v>
      </c>
    </row>
    <row r="238" spans="1:5" ht="15" customHeight="1">
      <c r="A238" s="532">
        <v>5100100030</v>
      </c>
      <c r="B238" s="1" t="s">
        <v>11216</v>
      </c>
      <c r="C238" s="532" t="s">
        <v>922</v>
      </c>
      <c r="D238" s="532" t="s">
        <v>2460</v>
      </c>
      <c r="E238" s="529">
        <v>6.28</v>
      </c>
    </row>
    <row r="239" spans="1:5" ht="15" customHeight="1">
      <c r="A239" s="532">
        <v>5100700030</v>
      </c>
      <c r="B239" s="1" t="s">
        <v>11217</v>
      </c>
      <c r="C239" s="532" t="s">
        <v>920</v>
      </c>
      <c r="D239" s="532" t="s">
        <v>2460</v>
      </c>
      <c r="E239" s="529">
        <v>6.28</v>
      </c>
    </row>
    <row r="240" spans="1:5" ht="15" customHeight="1">
      <c r="A240" s="532">
        <v>5100200030</v>
      </c>
      <c r="B240" s="1" t="s">
        <v>11218</v>
      </c>
      <c r="C240" s="532" t="s">
        <v>921</v>
      </c>
      <c r="D240" s="532" t="s">
        <v>2460</v>
      </c>
      <c r="E240" s="529">
        <v>6.28</v>
      </c>
    </row>
    <row r="241" spans="1:5" ht="15" customHeight="1">
      <c r="A241" s="934"/>
      <c r="B241" s="936" t="s">
        <v>6833</v>
      </c>
      <c r="C241" s="934"/>
      <c r="D241" s="934"/>
      <c r="E241" s="934"/>
    </row>
    <row r="242" spans="1:5" ht="15" customHeight="1">
      <c r="A242" s="531">
        <v>5100000010</v>
      </c>
      <c r="B242" s="1" t="s">
        <v>11219</v>
      </c>
      <c r="C242" s="528" t="s">
        <v>916</v>
      </c>
      <c r="D242" s="528" t="s">
        <v>2460</v>
      </c>
      <c r="E242" s="529">
        <v>11.63</v>
      </c>
    </row>
    <row r="243" spans="1:5" ht="15" customHeight="1">
      <c r="A243" s="532">
        <v>5100700001</v>
      </c>
      <c r="B243" s="1" t="s">
        <v>11220</v>
      </c>
      <c r="C243" s="533" t="s">
        <v>920</v>
      </c>
      <c r="D243" s="533" t="s">
        <v>2460</v>
      </c>
      <c r="E243" s="529">
        <v>9.02</v>
      </c>
    </row>
    <row r="244" spans="1:5" ht="15" customHeight="1">
      <c r="A244" s="532">
        <v>5100200060</v>
      </c>
      <c r="B244" s="1" t="s">
        <v>18812</v>
      </c>
      <c r="C244" s="533" t="s">
        <v>921</v>
      </c>
      <c r="D244" s="533" t="s">
        <v>2460</v>
      </c>
      <c r="E244" s="529">
        <v>10.97</v>
      </c>
    </row>
    <row r="245" spans="1:5" ht="15" customHeight="1">
      <c r="A245" s="532">
        <v>5100300050</v>
      </c>
      <c r="B245" s="1" t="s">
        <v>11221</v>
      </c>
      <c r="C245" s="533" t="s">
        <v>11120</v>
      </c>
      <c r="D245" s="533" t="s">
        <v>2460</v>
      </c>
      <c r="E245" s="529">
        <v>9.61</v>
      </c>
    </row>
    <row r="246" spans="1:5" ht="15" customHeight="1">
      <c r="A246" s="532">
        <v>5100000020</v>
      </c>
      <c r="B246" s="1" t="s">
        <v>11222</v>
      </c>
      <c r="C246" s="533" t="s">
        <v>68</v>
      </c>
      <c r="D246" s="533" t="s">
        <v>2460</v>
      </c>
      <c r="E246" s="529">
        <v>10.82</v>
      </c>
    </row>
    <row r="247" spans="1:5" ht="15" customHeight="1">
      <c r="A247" s="532">
        <v>5100700040</v>
      </c>
      <c r="B247" s="1" t="s">
        <v>11223</v>
      </c>
      <c r="C247" s="533" t="s">
        <v>920</v>
      </c>
      <c r="D247" s="533" t="s">
        <v>2460</v>
      </c>
      <c r="E247" s="529">
        <v>9.16</v>
      </c>
    </row>
    <row r="248" spans="1:5" ht="15" customHeight="1">
      <c r="A248" s="532">
        <v>5100100020</v>
      </c>
      <c r="B248" s="1" t="s">
        <v>11224</v>
      </c>
      <c r="C248" s="533" t="s">
        <v>922</v>
      </c>
      <c r="D248" s="533" t="s">
        <v>2460</v>
      </c>
      <c r="E248" s="529">
        <v>9.16</v>
      </c>
    </row>
    <row r="249" spans="1:5" ht="15" customHeight="1">
      <c r="A249" s="532">
        <v>5100900020</v>
      </c>
      <c r="B249" s="1" t="s">
        <v>11225</v>
      </c>
      <c r="C249" s="533" t="s">
        <v>11226</v>
      </c>
      <c r="D249" s="533" t="s">
        <v>2460</v>
      </c>
      <c r="E249" s="529">
        <v>9.16</v>
      </c>
    </row>
    <row r="250" spans="1:5" ht="15" customHeight="1">
      <c r="A250" s="532">
        <v>5100600010</v>
      </c>
      <c r="B250" s="1" t="s">
        <v>11227</v>
      </c>
      <c r="C250" s="533" t="s">
        <v>9468</v>
      </c>
      <c r="D250" s="533" t="s">
        <v>2460</v>
      </c>
      <c r="E250" s="529">
        <v>9.16</v>
      </c>
    </row>
    <row r="251" spans="1:5" ht="15" customHeight="1">
      <c r="A251" s="532">
        <v>5100900010</v>
      </c>
      <c r="B251" s="1" t="s">
        <v>11228</v>
      </c>
      <c r="C251" s="533" t="s">
        <v>9469</v>
      </c>
      <c r="D251" s="533" t="s">
        <v>2460</v>
      </c>
      <c r="E251" s="529">
        <v>9.16</v>
      </c>
    </row>
    <row r="252" spans="1:5" ht="15" customHeight="1">
      <c r="A252" s="532">
        <v>5100600020</v>
      </c>
      <c r="B252" s="1" t="s">
        <v>11229</v>
      </c>
      <c r="C252" s="533" t="s">
        <v>11230</v>
      </c>
      <c r="D252" s="533" t="s">
        <v>2460</v>
      </c>
      <c r="E252" s="529">
        <v>9.16</v>
      </c>
    </row>
    <row r="253" spans="1:5" ht="15" customHeight="1">
      <c r="A253" s="532">
        <v>5100700010</v>
      </c>
      <c r="B253" s="1" t="s">
        <v>11231</v>
      </c>
      <c r="C253" s="533" t="s">
        <v>9470</v>
      </c>
      <c r="D253" s="533" t="s">
        <v>2460</v>
      </c>
      <c r="E253" s="529">
        <v>9.16</v>
      </c>
    </row>
    <row r="254" spans="1:5" ht="15" customHeight="1">
      <c r="A254" s="532">
        <v>5110200000</v>
      </c>
      <c r="B254" s="1" t="s">
        <v>11232</v>
      </c>
      <c r="C254" s="532" t="s">
        <v>921</v>
      </c>
      <c r="D254" s="532" t="s">
        <v>2460</v>
      </c>
      <c r="E254" s="529">
        <v>6.52</v>
      </c>
    </row>
    <row r="255" spans="1:5" ht="15" customHeight="1">
      <c r="A255" s="532">
        <v>5100700002</v>
      </c>
      <c r="B255" s="1" t="s">
        <v>11233</v>
      </c>
      <c r="C255" s="532" t="s">
        <v>920</v>
      </c>
      <c r="D255" s="532" t="s">
        <v>2460</v>
      </c>
      <c r="E255" s="529">
        <v>10.24</v>
      </c>
    </row>
    <row r="256" spans="1:5" ht="15" customHeight="1">
      <c r="A256" s="532">
        <v>5100200001</v>
      </c>
      <c r="B256" s="1" t="s">
        <v>11234</v>
      </c>
      <c r="C256" s="532" t="s">
        <v>921</v>
      </c>
      <c r="D256" s="532" t="s">
        <v>2460</v>
      </c>
      <c r="E256" s="529">
        <v>10.24</v>
      </c>
    </row>
    <row r="257" spans="1:5" ht="15" customHeight="1">
      <c r="A257" s="532">
        <v>5100700070</v>
      </c>
      <c r="B257" s="1" t="s">
        <v>11235</v>
      </c>
      <c r="C257" s="533" t="s">
        <v>920</v>
      </c>
      <c r="D257" s="533" t="s">
        <v>2460</v>
      </c>
      <c r="E257" s="529">
        <v>9.74</v>
      </c>
    </row>
    <row r="258" spans="1:5" ht="15" customHeight="1">
      <c r="A258" s="532">
        <v>5100100010</v>
      </c>
      <c r="B258" s="1" t="s">
        <v>11236</v>
      </c>
      <c r="C258" s="532" t="s">
        <v>922</v>
      </c>
      <c r="D258" s="532" t="s">
        <v>2460</v>
      </c>
      <c r="E258" s="529">
        <v>7.26</v>
      </c>
    </row>
    <row r="259" spans="1:5" ht="15" customHeight="1">
      <c r="A259" s="532">
        <v>5100700020</v>
      </c>
      <c r="B259" s="1" t="s">
        <v>11237</v>
      </c>
      <c r="C259" s="532" t="s">
        <v>920</v>
      </c>
      <c r="D259" s="532" t="s">
        <v>2460</v>
      </c>
      <c r="E259" s="529">
        <v>7.26</v>
      </c>
    </row>
    <row r="260" spans="1:5" ht="15" customHeight="1">
      <c r="A260" s="532">
        <v>5100200010</v>
      </c>
      <c r="B260" s="1" t="s">
        <v>11238</v>
      </c>
      <c r="C260" s="532" t="s">
        <v>921</v>
      </c>
      <c r="D260" s="532" t="s">
        <v>2460</v>
      </c>
      <c r="E260" s="529">
        <v>7.26</v>
      </c>
    </row>
    <row r="261" spans="1:5" ht="15" customHeight="1">
      <c r="A261" s="532">
        <v>5100400030</v>
      </c>
      <c r="B261" s="1" t="s">
        <v>11239</v>
      </c>
      <c r="C261" s="532" t="s">
        <v>924</v>
      </c>
      <c r="D261" s="532" t="s">
        <v>2460</v>
      </c>
      <c r="E261" s="529">
        <v>7.26</v>
      </c>
    </row>
    <row r="262" spans="1:5" ht="15" customHeight="1">
      <c r="A262" s="532">
        <v>5100499200</v>
      </c>
      <c r="B262" s="1" t="s">
        <v>11240</v>
      </c>
      <c r="C262" s="532" t="s">
        <v>919</v>
      </c>
      <c r="D262" s="532" t="s">
        <v>2460</v>
      </c>
      <c r="E262" s="529">
        <v>6.47</v>
      </c>
    </row>
    <row r="263" spans="1:5" ht="15" customHeight="1">
      <c r="A263" s="532">
        <v>5100799200</v>
      </c>
      <c r="B263" s="1" t="s">
        <v>11241</v>
      </c>
      <c r="C263" s="532" t="s">
        <v>920</v>
      </c>
      <c r="D263" s="532" t="s">
        <v>2460</v>
      </c>
      <c r="E263" s="529">
        <v>6.47</v>
      </c>
    </row>
    <row r="264" spans="1:5" ht="15" customHeight="1">
      <c r="A264" s="532">
        <v>5100299200</v>
      </c>
      <c r="B264" s="1" t="s">
        <v>11242</v>
      </c>
      <c r="C264" s="532" t="s">
        <v>921</v>
      </c>
      <c r="D264" s="532" t="s">
        <v>2460</v>
      </c>
      <c r="E264" s="529">
        <v>6.47</v>
      </c>
    </row>
    <row r="265" spans="1:5" ht="15" customHeight="1">
      <c r="A265" s="534">
        <v>5200000003</v>
      </c>
      <c r="B265" s="1" t="s">
        <v>11243</v>
      </c>
      <c r="C265" s="530" t="s">
        <v>2561</v>
      </c>
      <c r="D265" s="530" t="s">
        <v>2460</v>
      </c>
      <c r="E265" s="529">
        <v>16.53</v>
      </c>
    </row>
    <row r="266" spans="1:5" ht="15" customHeight="1">
      <c r="A266" s="934"/>
      <c r="B266" s="936" t="s">
        <v>11244</v>
      </c>
      <c r="C266" s="934"/>
      <c r="D266" s="934"/>
      <c r="E266" s="934"/>
    </row>
    <row r="267" spans="1:5" ht="15" customHeight="1">
      <c r="A267" s="531">
        <v>5000100000</v>
      </c>
      <c r="B267" s="1" t="s">
        <v>11245</v>
      </c>
      <c r="C267" s="531" t="s">
        <v>922</v>
      </c>
      <c r="D267" s="531" t="s">
        <v>2460</v>
      </c>
      <c r="E267" s="529">
        <v>6.2</v>
      </c>
    </row>
    <row r="268" spans="1:5" ht="15" customHeight="1">
      <c r="A268" s="532">
        <v>5000100010</v>
      </c>
      <c r="B268" s="1" t="s">
        <v>11246</v>
      </c>
      <c r="C268" s="532" t="s">
        <v>232</v>
      </c>
      <c r="D268" s="532" t="s">
        <v>2460</v>
      </c>
      <c r="E268" s="529">
        <v>6.2</v>
      </c>
    </row>
    <row r="269" spans="1:5" ht="15" customHeight="1">
      <c r="A269" s="532">
        <v>5000200010</v>
      </c>
      <c r="B269" s="1" t="s">
        <v>11247</v>
      </c>
      <c r="C269" s="532" t="s">
        <v>921</v>
      </c>
      <c r="D269" s="532" t="s">
        <v>2460</v>
      </c>
      <c r="E269" s="529">
        <v>6.08</v>
      </c>
    </row>
    <row r="270" spans="1:5" ht="15" customHeight="1">
      <c r="A270" s="532">
        <v>5010000000</v>
      </c>
      <c r="B270" s="1" t="s">
        <v>11248</v>
      </c>
      <c r="C270" s="532" t="s">
        <v>605</v>
      </c>
      <c r="D270" s="532" t="s">
        <v>2460</v>
      </c>
      <c r="E270" s="529">
        <v>6.08</v>
      </c>
    </row>
    <row r="271" spans="1:5" ht="15" customHeight="1">
      <c r="A271" s="532">
        <v>5000000000</v>
      </c>
      <c r="B271" s="1" t="s">
        <v>18813</v>
      </c>
      <c r="C271" s="532" t="s">
        <v>605</v>
      </c>
      <c r="D271" s="532" t="s">
        <v>2460</v>
      </c>
      <c r="E271" s="529">
        <v>6.08</v>
      </c>
    </row>
    <row r="272" spans="1:5" ht="15" customHeight="1">
      <c r="A272" s="534">
        <v>5000200000</v>
      </c>
      <c r="B272" s="1" t="s">
        <v>11249</v>
      </c>
      <c r="C272" s="534" t="s">
        <v>4962</v>
      </c>
      <c r="D272" s="534" t="s">
        <v>2460</v>
      </c>
      <c r="E272" s="529">
        <v>6.08</v>
      </c>
    </row>
    <row r="273" spans="1:5" ht="15" customHeight="1">
      <c r="A273" s="541">
        <v>5010090100</v>
      </c>
      <c r="B273" s="1" t="s">
        <v>11250</v>
      </c>
      <c r="C273" s="542" t="s">
        <v>3292</v>
      </c>
      <c r="D273" s="532" t="s">
        <v>2460</v>
      </c>
      <c r="E273" s="529">
        <v>4.92</v>
      </c>
    </row>
    <row r="274" spans="1:5" ht="15" customHeight="1">
      <c r="A274" s="541">
        <v>5010090050</v>
      </c>
      <c r="B274" s="1" t="s">
        <v>11251</v>
      </c>
      <c r="C274" s="542" t="s">
        <v>3293</v>
      </c>
      <c r="D274" s="532" t="s">
        <v>2460</v>
      </c>
      <c r="E274" s="529">
        <v>4.92</v>
      </c>
    </row>
    <row r="275" spans="1:5" ht="15" customHeight="1">
      <c r="A275" s="541">
        <v>5010090000</v>
      </c>
      <c r="B275" s="1" t="s">
        <v>11252</v>
      </c>
      <c r="C275" s="542" t="s">
        <v>605</v>
      </c>
      <c r="D275" s="532" t="s">
        <v>2460</v>
      </c>
      <c r="E275" s="529">
        <v>4.92</v>
      </c>
    </row>
    <row r="276" spans="1:5" ht="15" customHeight="1">
      <c r="A276" s="531">
        <v>5130201000</v>
      </c>
      <c r="B276" s="1" t="s">
        <v>11253</v>
      </c>
      <c r="C276" s="531" t="s">
        <v>312</v>
      </c>
      <c r="D276" s="531" t="s">
        <v>2460</v>
      </c>
      <c r="E276" s="529">
        <v>9.32</v>
      </c>
    </row>
    <row r="277" spans="1:5" ht="15" customHeight="1">
      <c r="A277" s="532">
        <v>5130202000</v>
      </c>
      <c r="B277" s="1" t="s">
        <v>11254</v>
      </c>
      <c r="C277" s="532" t="s">
        <v>920</v>
      </c>
      <c r="D277" s="532" t="s">
        <v>2460</v>
      </c>
      <c r="E277" s="529">
        <v>9.32</v>
      </c>
    </row>
    <row r="278" spans="1:5" ht="15" customHeight="1">
      <c r="A278" s="532">
        <v>5130203000</v>
      </c>
      <c r="B278" s="1" t="s">
        <v>11255</v>
      </c>
      <c r="C278" s="532" t="s">
        <v>9470</v>
      </c>
      <c r="D278" s="532" t="s">
        <v>2460</v>
      </c>
      <c r="E278" s="529">
        <v>9.32</v>
      </c>
    </row>
    <row r="279" spans="1:5" ht="15" customHeight="1">
      <c r="A279" s="532">
        <v>5130200000</v>
      </c>
      <c r="B279" s="1" t="s">
        <v>11256</v>
      </c>
      <c r="C279" s="532" t="s">
        <v>921</v>
      </c>
      <c r="D279" s="532" t="s">
        <v>2460</v>
      </c>
      <c r="E279" s="529">
        <v>9.32</v>
      </c>
    </row>
    <row r="280" spans="1:5" ht="15" customHeight="1">
      <c r="A280" s="532">
        <v>5130703000</v>
      </c>
      <c r="B280" s="1" t="s">
        <v>11257</v>
      </c>
      <c r="C280" s="532" t="s">
        <v>920</v>
      </c>
      <c r="D280" s="532" t="s">
        <v>2460</v>
      </c>
      <c r="E280" s="529">
        <v>10.88</v>
      </c>
    </row>
    <row r="281" spans="1:5" ht="15" customHeight="1">
      <c r="A281" s="534">
        <v>5130200010</v>
      </c>
      <c r="B281" s="1" t="s">
        <v>11258</v>
      </c>
      <c r="C281" s="534" t="s">
        <v>921</v>
      </c>
      <c r="D281" s="534" t="s">
        <v>2460</v>
      </c>
      <c r="E281" s="529">
        <v>10.88</v>
      </c>
    </row>
    <row r="282" spans="1:5" ht="15" customHeight="1">
      <c r="A282" s="531">
        <v>5050000000</v>
      </c>
      <c r="B282" s="1" t="s">
        <v>11259</v>
      </c>
      <c r="C282" s="531" t="s">
        <v>531</v>
      </c>
      <c r="D282" s="531" t="s">
        <v>2460</v>
      </c>
      <c r="E282" s="529">
        <v>8.2200000000000006</v>
      </c>
    </row>
    <row r="283" spans="1:5" ht="15" customHeight="1">
      <c r="A283" s="532">
        <v>5050100000</v>
      </c>
      <c r="B283" s="1" t="s">
        <v>11260</v>
      </c>
      <c r="C283" s="532" t="s">
        <v>11261</v>
      </c>
      <c r="D283" s="532" t="s">
        <v>2460</v>
      </c>
      <c r="E283" s="529">
        <v>8.2200000000000006</v>
      </c>
    </row>
    <row r="284" spans="1:5" ht="15" customHeight="1">
      <c r="A284" s="532">
        <v>5050200000</v>
      </c>
      <c r="B284" s="1" t="s">
        <v>11262</v>
      </c>
      <c r="C284" s="532" t="s">
        <v>313</v>
      </c>
      <c r="D284" s="532" t="s">
        <v>2460</v>
      </c>
      <c r="E284" s="529">
        <v>10.38</v>
      </c>
    </row>
    <row r="285" spans="1:5" ht="15" customHeight="1">
      <c r="A285" s="534">
        <v>5050800001</v>
      </c>
      <c r="B285" s="1" t="s">
        <v>11263</v>
      </c>
      <c r="C285" s="532" t="s">
        <v>532</v>
      </c>
      <c r="D285" s="534" t="s">
        <v>2460</v>
      </c>
      <c r="E285" s="529">
        <v>9.91</v>
      </c>
    </row>
    <row r="286" spans="1:5" ht="15" customHeight="1">
      <c r="A286" s="531">
        <v>5120800000</v>
      </c>
      <c r="B286" s="1" t="s">
        <v>11264</v>
      </c>
      <c r="C286" s="532" t="s">
        <v>532</v>
      </c>
      <c r="D286" s="531" t="s">
        <v>2460</v>
      </c>
      <c r="E286" s="529">
        <v>11.07</v>
      </c>
    </row>
    <row r="287" spans="1:5" ht="15" customHeight="1">
      <c r="A287" s="532">
        <v>5120900000</v>
      </c>
      <c r="B287" s="1" t="s">
        <v>11265</v>
      </c>
      <c r="C287" s="532" t="s">
        <v>919</v>
      </c>
      <c r="D287" s="532" t="s">
        <v>2460</v>
      </c>
      <c r="E287" s="529">
        <v>11.07</v>
      </c>
    </row>
    <row r="288" spans="1:5" ht="15" customHeight="1">
      <c r="A288" s="532">
        <v>5120200000</v>
      </c>
      <c r="B288" s="1" t="s">
        <v>11266</v>
      </c>
      <c r="C288" s="532" t="s">
        <v>921</v>
      </c>
      <c r="D288" s="532" t="s">
        <v>2460</v>
      </c>
      <c r="E288" s="529">
        <v>11.07</v>
      </c>
    </row>
    <row r="289" spans="1:5" ht="15" customHeight="1">
      <c r="A289" s="534">
        <v>5120400020</v>
      </c>
      <c r="B289" s="1" t="s">
        <v>11267</v>
      </c>
      <c r="C289" s="534" t="s">
        <v>2560</v>
      </c>
      <c r="D289" s="534" t="s">
        <v>2460</v>
      </c>
      <c r="E289" s="529">
        <v>18.649999999999999</v>
      </c>
    </row>
    <row r="290" spans="1:5" ht="15" customHeight="1">
      <c r="A290" s="531">
        <v>5050900000</v>
      </c>
      <c r="B290" s="1" t="s">
        <v>11268</v>
      </c>
      <c r="C290" s="531" t="s">
        <v>2150</v>
      </c>
      <c r="D290" s="531" t="s">
        <v>2460</v>
      </c>
      <c r="E290" s="529">
        <v>8.36</v>
      </c>
    </row>
    <row r="291" spans="1:5" ht="15" customHeight="1">
      <c r="A291" s="532">
        <v>5050000001</v>
      </c>
      <c r="B291" s="1" t="s">
        <v>11269</v>
      </c>
      <c r="C291" s="532" t="s">
        <v>316</v>
      </c>
      <c r="D291" s="532" t="s">
        <v>2460</v>
      </c>
      <c r="E291" s="529">
        <v>8.36</v>
      </c>
    </row>
    <row r="292" spans="1:5" ht="15" customHeight="1">
      <c r="A292" s="532">
        <v>5050100001</v>
      </c>
      <c r="B292" s="1" t="s">
        <v>11270</v>
      </c>
      <c r="C292" s="532" t="s">
        <v>314</v>
      </c>
      <c r="D292" s="532" t="s">
        <v>2460</v>
      </c>
      <c r="E292" s="529">
        <v>8.36</v>
      </c>
    </row>
    <row r="293" spans="1:5" ht="15" customHeight="1">
      <c r="A293" s="532">
        <v>5050300001</v>
      </c>
      <c r="B293" s="1" t="s">
        <v>11271</v>
      </c>
      <c r="C293" s="532" t="s">
        <v>924</v>
      </c>
      <c r="D293" s="532" t="s">
        <v>2460</v>
      </c>
      <c r="E293" s="529">
        <v>8.36</v>
      </c>
    </row>
    <row r="294" spans="1:5" ht="15" customHeight="1">
      <c r="A294" s="534">
        <v>5050400001</v>
      </c>
      <c r="B294" s="1" t="s">
        <v>11272</v>
      </c>
      <c r="C294" s="534" t="s">
        <v>315</v>
      </c>
      <c r="D294" s="534" t="s">
        <v>2460</v>
      </c>
      <c r="E294" s="529">
        <v>8.36</v>
      </c>
    </row>
    <row r="295" spans="1:5" ht="15" customHeight="1">
      <c r="A295" s="934"/>
      <c r="B295" s="936" t="s">
        <v>11273</v>
      </c>
      <c r="C295" s="934"/>
      <c r="D295" s="934"/>
      <c r="E295" s="934"/>
    </row>
    <row r="296" spans="1:5" ht="15" customHeight="1">
      <c r="A296" s="531">
        <v>5000000060</v>
      </c>
      <c r="B296" s="1" t="s">
        <v>11274</v>
      </c>
      <c r="C296" s="531" t="s">
        <v>916</v>
      </c>
      <c r="D296" s="531" t="s">
        <v>2460</v>
      </c>
      <c r="E296" s="529">
        <v>6.2</v>
      </c>
    </row>
    <row r="297" spans="1:5" ht="15" customHeight="1">
      <c r="A297" s="532">
        <v>5200000000</v>
      </c>
      <c r="B297" s="1" t="s">
        <v>11275</v>
      </c>
      <c r="C297" s="533" t="s">
        <v>916</v>
      </c>
      <c r="D297" s="533" t="s">
        <v>2460</v>
      </c>
      <c r="E297" s="529">
        <v>8.51</v>
      </c>
    </row>
    <row r="298" spans="1:5" ht="15" customHeight="1">
      <c r="A298" s="534">
        <v>5230000000</v>
      </c>
      <c r="B298" s="1" t="s">
        <v>11276</v>
      </c>
      <c r="C298" s="530" t="s">
        <v>916</v>
      </c>
      <c r="D298" s="530" t="s">
        <v>2460</v>
      </c>
      <c r="E298" s="529">
        <v>12.4</v>
      </c>
    </row>
    <row r="299" spans="1:5" ht="15" customHeight="1">
      <c r="A299" s="543">
        <v>5010000060</v>
      </c>
      <c r="B299" s="1" t="s">
        <v>11277</v>
      </c>
      <c r="C299" s="530" t="s">
        <v>916</v>
      </c>
      <c r="D299" s="531" t="s">
        <v>2460</v>
      </c>
      <c r="E299" s="529">
        <v>4.92</v>
      </c>
    </row>
    <row r="300" spans="1:5" ht="15" customHeight="1">
      <c r="A300" s="934"/>
      <c r="B300" s="936" t="s">
        <v>11278</v>
      </c>
      <c r="C300" s="934"/>
      <c r="D300" s="934"/>
      <c r="E300" s="934"/>
    </row>
    <row r="301" spans="1:5" ht="15" customHeight="1">
      <c r="A301" s="531">
        <v>5230000000</v>
      </c>
      <c r="B301" s="1" t="s">
        <v>11276</v>
      </c>
      <c r="C301" s="528" t="s">
        <v>916</v>
      </c>
      <c r="D301" s="528" t="s">
        <v>2460</v>
      </c>
      <c r="E301" s="529">
        <v>12.4</v>
      </c>
    </row>
    <row r="302" spans="1:5" ht="15" customHeight="1">
      <c r="A302" s="532">
        <v>5140000000</v>
      </c>
      <c r="B302" s="1" t="s">
        <v>11279</v>
      </c>
      <c r="C302" s="533" t="s">
        <v>916</v>
      </c>
      <c r="D302" s="533" t="s">
        <v>2460</v>
      </c>
      <c r="E302" s="529">
        <v>4.9000000000000004</v>
      </c>
    </row>
    <row r="303" spans="1:5" ht="15" customHeight="1">
      <c r="A303" s="532">
        <v>5160200000</v>
      </c>
      <c r="B303" s="1" t="s">
        <v>11280</v>
      </c>
      <c r="C303" s="533" t="s">
        <v>3823</v>
      </c>
      <c r="D303" s="533" t="s">
        <v>2460</v>
      </c>
      <c r="E303" s="529">
        <v>10.93</v>
      </c>
    </row>
    <row r="304" spans="1:5" ht="15" customHeight="1">
      <c r="A304" s="532">
        <v>5200000001</v>
      </c>
      <c r="B304" s="1" t="s">
        <v>11281</v>
      </c>
      <c r="C304" s="533" t="s">
        <v>916</v>
      </c>
      <c r="D304" s="533" t="s">
        <v>2460</v>
      </c>
      <c r="E304" s="529">
        <v>7.48</v>
      </c>
    </row>
    <row r="305" spans="1:5" ht="15" customHeight="1">
      <c r="A305" s="532">
        <v>5210000000</v>
      </c>
      <c r="B305" s="1" t="s">
        <v>11282</v>
      </c>
      <c r="C305" s="533" t="s">
        <v>916</v>
      </c>
      <c r="D305" s="533" t="s">
        <v>2460</v>
      </c>
      <c r="E305" s="529">
        <v>6.37</v>
      </c>
    </row>
    <row r="306" spans="1:5" ht="15" customHeight="1">
      <c r="A306" s="534">
        <v>5200000002</v>
      </c>
      <c r="B306" s="1" t="s">
        <v>11283</v>
      </c>
      <c r="C306" s="530" t="s">
        <v>916</v>
      </c>
      <c r="D306" s="530" t="s">
        <v>2460</v>
      </c>
      <c r="E306" s="529">
        <v>6.95</v>
      </c>
    </row>
    <row r="307" spans="1:5" ht="15" customHeight="1">
      <c r="A307" s="532">
        <v>5250000000</v>
      </c>
      <c r="B307" s="1" t="s">
        <v>11284</v>
      </c>
      <c r="C307" s="530" t="s">
        <v>916</v>
      </c>
      <c r="D307" s="530" t="s">
        <v>2460</v>
      </c>
      <c r="E307" s="529">
        <v>6.39</v>
      </c>
    </row>
    <row r="308" spans="1:5" ht="15" customHeight="1">
      <c r="A308" s="941"/>
      <c r="B308" s="942" t="s">
        <v>9471</v>
      </c>
      <c r="C308" s="941"/>
      <c r="D308" s="941"/>
      <c r="E308" s="941"/>
    </row>
    <row r="309" spans="1:5" ht="15" customHeight="1">
      <c r="A309" s="544" t="s">
        <v>9472</v>
      </c>
      <c r="B309" s="1" t="s">
        <v>11285</v>
      </c>
      <c r="C309" s="531" t="s">
        <v>316</v>
      </c>
      <c r="D309" s="531" t="s">
        <v>4963</v>
      </c>
      <c r="E309" s="529">
        <v>2.12</v>
      </c>
    </row>
    <row r="310" spans="1:5" ht="15" customHeight="1">
      <c r="A310" s="545" t="s">
        <v>9473</v>
      </c>
      <c r="B310" s="1" t="s">
        <v>11286</v>
      </c>
      <c r="C310" s="532" t="s">
        <v>316</v>
      </c>
      <c r="D310" s="532" t="s">
        <v>4964</v>
      </c>
      <c r="E310" s="529">
        <v>2.33</v>
      </c>
    </row>
    <row r="311" spans="1:5" ht="15" customHeight="1">
      <c r="A311" s="545" t="s">
        <v>9474</v>
      </c>
      <c r="B311" s="1" t="s">
        <v>11287</v>
      </c>
      <c r="C311" s="532" t="s">
        <v>316</v>
      </c>
      <c r="D311" s="532" t="s">
        <v>4541</v>
      </c>
      <c r="E311" s="529">
        <v>2.78</v>
      </c>
    </row>
    <row r="312" spans="1:5" ht="15" customHeight="1">
      <c r="A312" s="545" t="s">
        <v>9475</v>
      </c>
      <c r="B312" s="1" t="s">
        <v>11288</v>
      </c>
      <c r="C312" s="532" t="s">
        <v>316</v>
      </c>
      <c r="D312" s="532" t="s">
        <v>4542</v>
      </c>
      <c r="E312" s="529">
        <v>3.49</v>
      </c>
    </row>
    <row r="313" spans="1:5" ht="15" customHeight="1">
      <c r="A313" s="545" t="s">
        <v>9476</v>
      </c>
      <c r="B313" s="1" t="s">
        <v>11289</v>
      </c>
      <c r="C313" s="532" t="s">
        <v>316</v>
      </c>
      <c r="D313" s="532" t="s">
        <v>4543</v>
      </c>
      <c r="E313" s="529">
        <v>4.42</v>
      </c>
    </row>
    <row r="314" spans="1:5" ht="15" customHeight="1">
      <c r="A314" s="545" t="s">
        <v>9477</v>
      </c>
      <c r="B314" s="1" t="s">
        <v>11290</v>
      </c>
      <c r="C314" s="532" t="s">
        <v>316</v>
      </c>
      <c r="D314" s="532" t="s">
        <v>4965</v>
      </c>
      <c r="E314" s="529">
        <v>3.87</v>
      </c>
    </row>
    <row r="315" spans="1:5" ht="15" customHeight="1">
      <c r="A315" s="545" t="s">
        <v>9478</v>
      </c>
      <c r="B315" s="1" t="s">
        <v>11291</v>
      </c>
      <c r="C315" s="532" t="s">
        <v>316</v>
      </c>
      <c r="D315" s="532" t="s">
        <v>4544</v>
      </c>
      <c r="E315" s="529">
        <v>4.38</v>
      </c>
    </row>
    <row r="316" spans="1:5" ht="15" customHeight="1">
      <c r="A316" s="545" t="s">
        <v>9479</v>
      </c>
      <c r="B316" s="1" t="s">
        <v>11292</v>
      </c>
      <c r="C316" s="532" t="s">
        <v>316</v>
      </c>
      <c r="D316" s="532" t="s">
        <v>4966</v>
      </c>
      <c r="E316" s="529">
        <v>5.27</v>
      </c>
    </row>
    <row r="317" spans="1:5" ht="15" customHeight="1">
      <c r="A317" s="545" t="s">
        <v>9480</v>
      </c>
      <c r="B317" s="1" t="s">
        <v>11293</v>
      </c>
      <c r="C317" s="532" t="s">
        <v>316</v>
      </c>
      <c r="D317" s="532" t="s">
        <v>4545</v>
      </c>
      <c r="E317" s="529">
        <v>6.64</v>
      </c>
    </row>
    <row r="318" spans="1:5" ht="15" customHeight="1">
      <c r="A318" s="546" t="s">
        <v>9481</v>
      </c>
      <c r="B318" s="1" t="s">
        <v>11294</v>
      </c>
      <c r="C318" s="534" t="s">
        <v>316</v>
      </c>
      <c r="D318" s="534" t="s">
        <v>4967</v>
      </c>
      <c r="E318" s="529">
        <v>8.3800000000000008</v>
      </c>
    </row>
    <row r="319" spans="1:5" ht="15" customHeight="1">
      <c r="A319" s="941"/>
      <c r="B319" s="942" t="s">
        <v>9482</v>
      </c>
      <c r="C319" s="941"/>
      <c r="D319" s="941"/>
      <c r="E319" s="941"/>
    </row>
    <row r="320" spans="1:5" ht="15" customHeight="1">
      <c r="A320" s="545" t="s">
        <v>9483</v>
      </c>
      <c r="B320" s="1" t="s">
        <v>11295</v>
      </c>
      <c r="C320" s="532" t="s">
        <v>4968</v>
      </c>
      <c r="D320" s="532" t="s">
        <v>2210</v>
      </c>
      <c r="E320" s="529">
        <v>1.7</v>
      </c>
    </row>
    <row r="321" spans="1:5" ht="15" customHeight="1">
      <c r="A321" s="545" t="s">
        <v>9484</v>
      </c>
      <c r="B321" s="1" t="s">
        <v>11296</v>
      </c>
      <c r="C321" s="532" t="s">
        <v>4968</v>
      </c>
      <c r="D321" s="532" t="s">
        <v>2211</v>
      </c>
      <c r="E321" s="529">
        <v>2.23</v>
      </c>
    </row>
    <row r="322" spans="1:5" ht="15" customHeight="1">
      <c r="A322" s="545" t="s">
        <v>9485</v>
      </c>
      <c r="B322" s="1" t="s">
        <v>11297</v>
      </c>
      <c r="C322" s="532" t="s">
        <v>4968</v>
      </c>
      <c r="D322" s="532" t="s">
        <v>2212</v>
      </c>
      <c r="E322" s="529">
        <v>3.36</v>
      </c>
    </row>
    <row r="323" spans="1:5" ht="15" customHeight="1">
      <c r="A323" s="545" t="s">
        <v>9486</v>
      </c>
      <c r="B323" s="1" t="s">
        <v>11298</v>
      </c>
      <c r="C323" s="532" t="s">
        <v>4968</v>
      </c>
      <c r="D323" s="532" t="s">
        <v>2213</v>
      </c>
      <c r="E323" s="529">
        <v>4.4400000000000004</v>
      </c>
    </row>
    <row r="324" spans="1:5" ht="15" customHeight="1">
      <c r="A324" s="545" t="s">
        <v>9487</v>
      </c>
      <c r="B324" s="1" t="s">
        <v>11299</v>
      </c>
      <c r="C324" s="532" t="s">
        <v>4968</v>
      </c>
      <c r="D324" s="532" t="s">
        <v>2210</v>
      </c>
      <c r="E324" s="529">
        <v>1.7</v>
      </c>
    </row>
    <row r="325" spans="1:5" ht="15" customHeight="1">
      <c r="A325" s="545" t="s">
        <v>9488</v>
      </c>
      <c r="B325" s="1" t="s">
        <v>11300</v>
      </c>
      <c r="C325" s="532" t="s">
        <v>4968</v>
      </c>
      <c r="D325" s="532" t="s">
        <v>4969</v>
      </c>
      <c r="E325" s="529">
        <v>2.23</v>
      </c>
    </row>
    <row r="326" spans="1:5" ht="15" customHeight="1">
      <c r="A326" s="545" t="s">
        <v>9489</v>
      </c>
      <c r="B326" s="1" t="s">
        <v>11301</v>
      </c>
      <c r="C326" s="532" t="s">
        <v>4968</v>
      </c>
      <c r="D326" s="532" t="s">
        <v>2212</v>
      </c>
      <c r="E326" s="529">
        <v>3.36</v>
      </c>
    </row>
    <row r="327" spans="1:5" ht="15" customHeight="1">
      <c r="A327" s="546" t="s">
        <v>9490</v>
      </c>
      <c r="B327" s="1" t="s">
        <v>11302</v>
      </c>
      <c r="C327" s="534" t="s">
        <v>4968</v>
      </c>
      <c r="D327" s="534" t="s">
        <v>2213</v>
      </c>
      <c r="E327" s="529">
        <v>4.4400000000000004</v>
      </c>
    </row>
    <row r="328" spans="1:5" ht="15" customHeight="1">
      <c r="A328" s="941"/>
      <c r="B328" s="942" t="s">
        <v>9491</v>
      </c>
      <c r="C328" s="941"/>
      <c r="D328" s="941"/>
      <c r="E328" s="941"/>
    </row>
    <row r="329" spans="1:5" ht="15" customHeight="1">
      <c r="A329" s="544" t="s">
        <v>9492</v>
      </c>
      <c r="B329" s="1" t="s">
        <v>11303</v>
      </c>
      <c r="C329" s="531" t="s">
        <v>4944</v>
      </c>
      <c r="D329" s="531" t="s">
        <v>17</v>
      </c>
      <c r="E329" s="529">
        <v>47.72</v>
      </c>
    </row>
    <row r="330" spans="1:5" ht="15" customHeight="1">
      <c r="A330" s="545" t="s">
        <v>9493</v>
      </c>
      <c r="B330" s="1" t="s">
        <v>2562</v>
      </c>
      <c r="C330" s="532" t="s">
        <v>4944</v>
      </c>
      <c r="D330" s="532" t="s">
        <v>17</v>
      </c>
      <c r="E330" s="529">
        <v>4.54</v>
      </c>
    </row>
    <row r="331" spans="1:5" ht="15" customHeight="1">
      <c r="A331" s="545" t="s">
        <v>9494</v>
      </c>
      <c r="B331" s="1" t="s">
        <v>11304</v>
      </c>
      <c r="C331" s="532" t="s">
        <v>4944</v>
      </c>
      <c r="D331" s="532" t="s">
        <v>4970</v>
      </c>
      <c r="E331" s="529">
        <v>19.14</v>
      </c>
    </row>
    <row r="332" spans="1:5" ht="15" customHeight="1">
      <c r="A332" s="545" t="s">
        <v>9495</v>
      </c>
      <c r="B332" s="1" t="s">
        <v>11305</v>
      </c>
      <c r="C332" s="532" t="s">
        <v>4944</v>
      </c>
      <c r="D332" s="532" t="s">
        <v>4971</v>
      </c>
      <c r="E332" s="529">
        <v>20.27</v>
      </c>
    </row>
    <row r="333" spans="1:5" ht="15" customHeight="1">
      <c r="A333" s="545" t="s">
        <v>9496</v>
      </c>
      <c r="B333" s="1" t="s">
        <v>11306</v>
      </c>
      <c r="C333" s="532" t="s">
        <v>4944</v>
      </c>
      <c r="D333" s="532" t="s">
        <v>17</v>
      </c>
      <c r="E333" s="529">
        <v>6.49</v>
      </c>
    </row>
    <row r="334" spans="1:5" ht="15" customHeight="1">
      <c r="A334" s="545" t="s">
        <v>9497</v>
      </c>
      <c r="B334" s="1" t="s">
        <v>11307</v>
      </c>
      <c r="C334" s="532" t="s">
        <v>4944</v>
      </c>
      <c r="D334" s="532" t="s">
        <v>17</v>
      </c>
      <c r="E334" s="529">
        <v>6.49</v>
      </c>
    </row>
    <row r="335" spans="1:5" ht="15" customHeight="1">
      <c r="A335" s="545" t="s">
        <v>9498</v>
      </c>
      <c r="B335" s="1" t="s">
        <v>11308</v>
      </c>
      <c r="C335" s="532" t="s">
        <v>4944</v>
      </c>
      <c r="D335" s="532" t="s">
        <v>317</v>
      </c>
      <c r="E335" s="529">
        <v>33.619999999999997</v>
      </c>
    </row>
    <row r="336" spans="1:5" ht="15" customHeight="1">
      <c r="A336" s="545" t="s">
        <v>9499</v>
      </c>
      <c r="B336" s="537" t="s">
        <v>11309</v>
      </c>
      <c r="C336" s="532" t="s">
        <v>924</v>
      </c>
      <c r="D336" s="532" t="s">
        <v>17</v>
      </c>
      <c r="E336" s="529">
        <v>0.15</v>
      </c>
    </row>
    <row r="337" spans="1:5" ht="15" customHeight="1">
      <c r="A337" s="944"/>
      <c r="B337" s="944" t="s">
        <v>13559</v>
      </c>
      <c r="C337" s="944"/>
      <c r="D337" s="944"/>
      <c r="E337" s="944"/>
    </row>
    <row r="338" spans="1:5" ht="15" customHeight="1">
      <c r="A338" s="933"/>
      <c r="B338" s="933" t="s">
        <v>9454</v>
      </c>
      <c r="C338" s="526"/>
      <c r="D338" s="526"/>
      <c r="E338" s="526"/>
    </row>
    <row r="339" spans="1:5" ht="15" customHeight="1">
      <c r="A339" s="533" t="s">
        <v>929</v>
      </c>
      <c r="B339" s="537" t="s">
        <v>11310</v>
      </c>
      <c r="C339" s="533" t="s">
        <v>4928</v>
      </c>
      <c r="D339" s="533" t="s">
        <v>4927</v>
      </c>
      <c r="E339" s="529">
        <v>17.52</v>
      </c>
    </row>
    <row r="340" spans="1:5" ht="15" customHeight="1">
      <c r="A340" s="533" t="s">
        <v>929</v>
      </c>
      <c r="B340" s="547" t="s">
        <v>11311</v>
      </c>
      <c r="C340" s="533" t="s">
        <v>4928</v>
      </c>
      <c r="D340" s="533" t="s">
        <v>4927</v>
      </c>
      <c r="E340" s="529">
        <v>17.510000000000002</v>
      </c>
    </row>
    <row r="341" spans="1:5" ht="15" customHeight="1">
      <c r="A341" s="533" t="s">
        <v>929</v>
      </c>
      <c r="B341" s="547" t="s">
        <v>11312</v>
      </c>
      <c r="C341" s="533" t="s">
        <v>4928</v>
      </c>
      <c r="D341" s="533" t="s">
        <v>4929</v>
      </c>
      <c r="E341" s="529">
        <v>47.39</v>
      </c>
    </row>
    <row r="342" spans="1:5" ht="15" customHeight="1">
      <c r="A342" s="533" t="s">
        <v>929</v>
      </c>
      <c r="B342" s="547" t="s">
        <v>11313</v>
      </c>
      <c r="C342" s="533" t="s">
        <v>4928</v>
      </c>
      <c r="D342" s="533" t="s">
        <v>4930</v>
      </c>
      <c r="E342" s="529">
        <v>17.02</v>
      </c>
    </row>
    <row r="343" spans="1:5" ht="15" customHeight="1">
      <c r="A343" s="533" t="s">
        <v>929</v>
      </c>
      <c r="B343" s="547" t="s">
        <v>11314</v>
      </c>
      <c r="C343" s="533" t="s">
        <v>4928</v>
      </c>
      <c r="D343" s="533" t="s">
        <v>4931</v>
      </c>
      <c r="E343" s="529">
        <v>48.44</v>
      </c>
    </row>
    <row r="344" spans="1:5" ht="15" customHeight="1">
      <c r="A344" s="533" t="s">
        <v>929</v>
      </c>
      <c r="B344" s="547" t="s">
        <v>11315</v>
      </c>
      <c r="C344" s="530" t="s">
        <v>916</v>
      </c>
      <c r="D344" s="533" t="s">
        <v>4932</v>
      </c>
      <c r="E344" s="945">
        <v>30.43</v>
      </c>
    </row>
    <row r="345" spans="1:5" ht="15" customHeight="1">
      <c r="A345" s="533" t="s">
        <v>929</v>
      </c>
      <c r="B345" s="547" t="s">
        <v>11316</v>
      </c>
      <c r="C345" s="530" t="s">
        <v>916</v>
      </c>
      <c r="D345" s="533" t="s">
        <v>4395</v>
      </c>
      <c r="E345" s="945">
        <v>136.81</v>
      </c>
    </row>
    <row r="346" spans="1:5" ht="15" customHeight="1">
      <c r="A346" s="533" t="s">
        <v>929</v>
      </c>
      <c r="B346" s="547" t="s">
        <v>11317</v>
      </c>
      <c r="C346" s="530" t="s">
        <v>916</v>
      </c>
      <c r="D346" s="533" t="s">
        <v>4932</v>
      </c>
      <c r="E346" s="529">
        <v>30.35</v>
      </c>
    </row>
    <row r="347" spans="1:5" ht="15" customHeight="1">
      <c r="A347" s="533" t="s">
        <v>929</v>
      </c>
      <c r="B347" s="547" t="s">
        <v>11318</v>
      </c>
      <c r="C347" s="530" t="s">
        <v>916</v>
      </c>
      <c r="D347" s="533" t="s">
        <v>4395</v>
      </c>
      <c r="E347" s="529">
        <v>142.47999999999999</v>
      </c>
    </row>
    <row r="348" spans="1:5" ht="15" customHeight="1">
      <c r="A348" s="533" t="s">
        <v>929</v>
      </c>
      <c r="B348" s="547" t="s">
        <v>11319</v>
      </c>
      <c r="C348" s="530" t="s">
        <v>916</v>
      </c>
      <c r="D348" s="533" t="s">
        <v>4932</v>
      </c>
      <c r="E348" s="529">
        <v>30.11</v>
      </c>
    </row>
    <row r="349" spans="1:5" ht="15" customHeight="1">
      <c r="A349" s="533" t="s">
        <v>929</v>
      </c>
      <c r="B349" s="547" t="s">
        <v>11320</v>
      </c>
      <c r="C349" s="530" t="s">
        <v>916</v>
      </c>
      <c r="D349" s="533" t="s">
        <v>4395</v>
      </c>
      <c r="E349" s="548">
        <v>141.72</v>
      </c>
    </row>
    <row r="350" spans="1:5" ht="15" customHeight="1">
      <c r="A350" s="533" t="s">
        <v>929</v>
      </c>
      <c r="B350" s="547" t="s">
        <v>11321</v>
      </c>
      <c r="C350" s="530" t="s">
        <v>916</v>
      </c>
      <c r="D350" s="533" t="s">
        <v>4932</v>
      </c>
      <c r="E350" s="548">
        <v>36.42</v>
      </c>
    </row>
    <row r="351" spans="1:5" ht="15" customHeight="1">
      <c r="A351" s="533" t="s">
        <v>929</v>
      </c>
      <c r="B351" s="547" t="s">
        <v>11322</v>
      </c>
      <c r="C351" s="530" t="s">
        <v>916</v>
      </c>
      <c r="D351" s="530" t="s">
        <v>4395</v>
      </c>
      <c r="E351" s="549">
        <v>166.53</v>
      </c>
    </row>
    <row r="352" spans="1:5" ht="15" customHeight="1">
      <c r="A352" s="933"/>
      <c r="B352" s="933" t="s">
        <v>11323</v>
      </c>
      <c r="C352" s="526"/>
      <c r="D352" s="526"/>
      <c r="E352" s="526"/>
    </row>
    <row r="353" spans="1:5" ht="15" customHeight="1">
      <c r="A353" s="533" t="s">
        <v>929</v>
      </c>
      <c r="B353" s="550" t="s">
        <v>11324</v>
      </c>
      <c r="C353" s="532" t="s">
        <v>920</v>
      </c>
      <c r="D353" s="528" t="s">
        <v>4932</v>
      </c>
      <c r="E353" s="551">
        <v>35.64</v>
      </c>
    </row>
    <row r="354" spans="1:5" ht="15" customHeight="1">
      <c r="A354" s="533" t="s">
        <v>929</v>
      </c>
      <c r="B354" s="552" t="s">
        <v>11325</v>
      </c>
      <c r="C354" s="533" t="s">
        <v>3285</v>
      </c>
      <c r="D354" s="533" t="s">
        <v>4945</v>
      </c>
      <c r="E354" s="553">
        <v>23.48</v>
      </c>
    </row>
    <row r="355" spans="1:5" ht="15" customHeight="1">
      <c r="A355" s="533" t="s">
        <v>929</v>
      </c>
      <c r="B355" s="537" t="s">
        <v>11326</v>
      </c>
      <c r="C355" s="107" t="s">
        <v>4926</v>
      </c>
      <c r="D355" s="530" t="s">
        <v>4946</v>
      </c>
      <c r="E355" s="554">
        <v>23.31</v>
      </c>
    </row>
    <row r="356" spans="1:5" ht="15" customHeight="1">
      <c r="A356" s="533" t="s">
        <v>929</v>
      </c>
      <c r="B356" s="552" t="s">
        <v>11327</v>
      </c>
      <c r="C356" s="533" t="s">
        <v>3286</v>
      </c>
      <c r="D356" s="533" t="s">
        <v>4932</v>
      </c>
      <c r="E356" s="553">
        <v>35.99</v>
      </c>
    </row>
    <row r="357" spans="1:5" ht="15" customHeight="1">
      <c r="A357" s="533" t="s">
        <v>929</v>
      </c>
      <c r="B357" s="555" t="s">
        <v>11328</v>
      </c>
      <c r="C357" s="530" t="s">
        <v>3285</v>
      </c>
      <c r="D357" s="530" t="s">
        <v>4946</v>
      </c>
      <c r="E357" s="556">
        <v>32.53</v>
      </c>
    </row>
    <row r="358" spans="1:5" ht="15" customHeight="1">
      <c r="A358" s="533" t="s">
        <v>929</v>
      </c>
      <c r="B358" s="552" t="s">
        <v>11329</v>
      </c>
      <c r="C358" s="533" t="s">
        <v>11330</v>
      </c>
      <c r="D358" s="533" t="s">
        <v>4947</v>
      </c>
      <c r="E358" s="553">
        <v>38.81</v>
      </c>
    </row>
    <row r="359" spans="1:5" ht="15" customHeight="1">
      <c r="A359" s="533" t="s">
        <v>929</v>
      </c>
      <c r="B359" s="555" t="s">
        <v>11331</v>
      </c>
      <c r="C359" s="533" t="s">
        <v>920</v>
      </c>
      <c r="D359" s="530" t="s">
        <v>4946</v>
      </c>
      <c r="E359" s="548">
        <v>28.98</v>
      </c>
    </row>
    <row r="360" spans="1:5" ht="15" customHeight="1">
      <c r="A360" s="533" t="s">
        <v>929</v>
      </c>
      <c r="B360" s="555" t="s">
        <v>11332</v>
      </c>
      <c r="C360" s="533" t="s">
        <v>4948</v>
      </c>
      <c r="D360" s="530" t="s">
        <v>4946</v>
      </c>
      <c r="E360" s="548">
        <v>30.24</v>
      </c>
    </row>
    <row r="361" spans="1:5" ht="15" customHeight="1">
      <c r="A361" s="533" t="s">
        <v>929</v>
      </c>
      <c r="B361" s="552" t="s">
        <v>11333</v>
      </c>
      <c r="C361" s="533" t="s">
        <v>916</v>
      </c>
      <c r="D361" s="533" t="s">
        <v>4946</v>
      </c>
      <c r="E361" s="557">
        <v>30.95</v>
      </c>
    </row>
    <row r="362" spans="1:5" ht="15" customHeight="1">
      <c r="A362" s="533" t="s">
        <v>929</v>
      </c>
      <c r="B362" s="552" t="s">
        <v>11334</v>
      </c>
      <c r="C362" s="532" t="s">
        <v>916</v>
      </c>
      <c r="D362" s="533" t="s">
        <v>4946</v>
      </c>
      <c r="E362" s="553">
        <v>39.44</v>
      </c>
    </row>
    <row r="363" spans="1:5" ht="15" customHeight="1">
      <c r="A363" s="533" t="s">
        <v>929</v>
      </c>
      <c r="B363" s="555" t="s">
        <v>11335</v>
      </c>
      <c r="C363" s="533" t="s">
        <v>916</v>
      </c>
      <c r="D363" s="533" t="s">
        <v>4950</v>
      </c>
      <c r="E363" s="557">
        <v>36.78</v>
      </c>
    </row>
    <row r="364" spans="1:5" ht="15" customHeight="1">
      <c r="A364" s="533" t="s">
        <v>929</v>
      </c>
      <c r="B364" s="552" t="s">
        <v>11336</v>
      </c>
      <c r="C364" s="532" t="s">
        <v>916</v>
      </c>
      <c r="D364" s="533" t="s">
        <v>4932</v>
      </c>
      <c r="E364" s="553">
        <v>54.18</v>
      </c>
    </row>
    <row r="365" spans="1:5" ht="15" customHeight="1">
      <c r="B365" s="107"/>
      <c r="C365" s="107"/>
      <c r="D365" s="107"/>
      <c r="E365" s="107"/>
    </row>
    <row r="366" spans="1:5" ht="15" customHeight="1">
      <c r="B366" s="107"/>
      <c r="C366" s="107"/>
      <c r="D366" s="107"/>
      <c r="E366" s="107"/>
    </row>
    <row r="367" spans="1:5" ht="15" customHeight="1">
      <c r="B367" s="107"/>
      <c r="C367" s="107"/>
      <c r="D367" s="107"/>
      <c r="E367" s="107"/>
    </row>
    <row r="368" spans="1:5" ht="15" customHeight="1">
      <c r="B368" s="107"/>
      <c r="C368" s="107"/>
      <c r="D368" s="107"/>
      <c r="E368" s="107"/>
    </row>
    <row r="369" spans="2:5" ht="15" customHeight="1">
      <c r="B369" s="107"/>
      <c r="C369" s="107"/>
      <c r="D369" s="107"/>
      <c r="E369" s="107"/>
    </row>
    <row r="370" spans="2:5" ht="15" customHeight="1">
      <c r="B370" s="107"/>
      <c r="C370" s="107"/>
      <c r="D370" s="107"/>
      <c r="E370" s="107"/>
    </row>
    <row r="371" spans="2:5" ht="15" customHeight="1">
      <c r="B371" s="107"/>
      <c r="C371" s="107"/>
      <c r="D371" s="107"/>
      <c r="E371" s="107"/>
    </row>
    <row r="372" spans="2:5" ht="15" customHeight="1">
      <c r="B372" s="107"/>
      <c r="C372" s="107"/>
      <c r="D372" s="107"/>
      <c r="E372" s="107"/>
    </row>
    <row r="373" spans="2:5" ht="15" customHeight="1">
      <c r="B373" s="107"/>
      <c r="C373" s="107"/>
      <c r="D373" s="107"/>
      <c r="E373" s="107"/>
    </row>
    <row r="374" spans="2:5" ht="15" customHeight="1">
      <c r="B374" s="107"/>
      <c r="C374" s="107"/>
      <c r="D374" s="107"/>
      <c r="E374" s="107"/>
    </row>
    <row r="375" spans="2:5" ht="15" customHeight="1">
      <c r="B375" s="107"/>
      <c r="C375" s="107"/>
      <c r="D375" s="107"/>
      <c r="E375" s="107"/>
    </row>
    <row r="376" spans="2:5" ht="15" customHeight="1">
      <c r="B376" s="107"/>
      <c r="C376" s="107"/>
      <c r="D376" s="107"/>
      <c r="E376" s="107"/>
    </row>
    <row r="377" spans="2:5" ht="15" customHeight="1">
      <c r="B377" s="107"/>
      <c r="C377" s="107"/>
      <c r="D377" s="107"/>
      <c r="E377" s="107"/>
    </row>
    <row r="378" spans="2:5" ht="15" customHeight="1">
      <c r="B378" s="107"/>
      <c r="C378" s="107"/>
      <c r="D378" s="107"/>
      <c r="E378" s="107"/>
    </row>
    <row r="379" spans="2:5" ht="15" customHeight="1">
      <c r="B379" s="107"/>
      <c r="C379" s="107"/>
      <c r="D379" s="107"/>
      <c r="E379" s="107"/>
    </row>
    <row r="380" spans="2:5" ht="15" customHeight="1">
      <c r="B380" s="107"/>
      <c r="C380" s="107"/>
      <c r="D380" s="107"/>
      <c r="E380" s="107"/>
    </row>
    <row r="381" spans="2:5" ht="15" customHeight="1">
      <c r="B381" s="107"/>
      <c r="C381" s="107"/>
      <c r="D381" s="107"/>
      <c r="E381" s="107"/>
    </row>
    <row r="382" spans="2:5" ht="15" customHeight="1">
      <c r="B382" s="107"/>
      <c r="C382" s="107"/>
      <c r="D382" s="107"/>
      <c r="E382" s="107"/>
    </row>
    <row r="383" spans="2:5" ht="15" customHeight="1">
      <c r="B383" s="107"/>
      <c r="C383" s="107"/>
      <c r="D383" s="107"/>
      <c r="E383" s="107"/>
    </row>
    <row r="384" spans="2:5" ht="15" customHeight="1">
      <c r="B384" s="107"/>
      <c r="C384" s="107"/>
      <c r="D384" s="107"/>
      <c r="E384" s="107"/>
    </row>
    <row r="385" spans="2:5" ht="15" customHeight="1">
      <c r="B385" s="107"/>
      <c r="C385" s="107"/>
      <c r="D385" s="107"/>
      <c r="E385" s="107"/>
    </row>
    <row r="386" spans="2:5" ht="15" customHeight="1">
      <c r="B386" s="107"/>
      <c r="C386" s="107"/>
      <c r="D386" s="107"/>
      <c r="E386" s="107"/>
    </row>
    <row r="387" spans="2:5" ht="15" customHeight="1">
      <c r="B387" s="107"/>
      <c r="C387" s="107"/>
      <c r="D387" s="107"/>
      <c r="E387" s="107"/>
    </row>
    <row r="388" spans="2:5" ht="15" customHeight="1">
      <c r="B388" s="107"/>
      <c r="C388" s="107"/>
      <c r="D388" s="107"/>
      <c r="E388" s="107"/>
    </row>
    <row r="389" spans="2:5" ht="15" customHeight="1">
      <c r="B389" s="107"/>
      <c r="C389" s="107"/>
      <c r="D389" s="107"/>
      <c r="E389" s="107"/>
    </row>
    <row r="390" spans="2:5" ht="15" customHeight="1">
      <c r="B390" s="107"/>
      <c r="C390" s="107"/>
      <c r="D390" s="107"/>
      <c r="E390" s="107"/>
    </row>
    <row r="391" spans="2:5" ht="15" customHeight="1">
      <c r="B391" s="107"/>
      <c r="C391" s="107"/>
      <c r="D391" s="107"/>
      <c r="E391" s="107"/>
    </row>
    <row r="392" spans="2:5" ht="15" customHeight="1">
      <c r="B392" s="107"/>
      <c r="C392" s="107"/>
      <c r="D392" s="107"/>
      <c r="E392" s="107"/>
    </row>
    <row r="393" spans="2:5" ht="15" customHeight="1">
      <c r="B393" s="107"/>
      <c r="C393" s="107"/>
      <c r="D393" s="107"/>
      <c r="E393" s="107"/>
    </row>
    <row r="394" spans="2:5" ht="15" customHeight="1">
      <c r="B394" s="107"/>
      <c r="C394" s="107"/>
      <c r="D394" s="107"/>
      <c r="E394" s="107"/>
    </row>
    <row r="395" spans="2:5" ht="15" customHeight="1">
      <c r="B395" s="107"/>
      <c r="C395" s="107"/>
      <c r="D395" s="107"/>
      <c r="E395" s="107"/>
    </row>
    <row r="396" spans="2:5" ht="15" customHeight="1">
      <c r="B396" s="107"/>
      <c r="C396" s="107"/>
      <c r="D396" s="107"/>
      <c r="E396" s="107"/>
    </row>
    <row r="397" spans="2:5" ht="15" customHeight="1">
      <c r="B397" s="107"/>
      <c r="C397" s="107"/>
      <c r="D397" s="107"/>
      <c r="E397" s="107"/>
    </row>
    <row r="398" spans="2:5" ht="15" customHeight="1">
      <c r="B398" s="107"/>
      <c r="C398" s="107"/>
      <c r="D398" s="107"/>
      <c r="E398" s="107"/>
    </row>
  </sheetData>
  <phoneticPr fontId="18" type="noConversion"/>
  <hyperlinks>
    <hyperlink ref="E1" location="Содержание!R1C1" display="главная" xr:uid="{00000000-0004-0000-0500-000000000000}"/>
  </hyperlinks>
  <pageMargins left="0.25" right="0.25" top="0.75" bottom="0.75" header="0.3" footer="0.3"/>
  <pageSetup paperSize="9" scale="5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G216"/>
  <sheetViews>
    <sheetView zoomScaleNormal="100" workbookViewId="0"/>
  </sheetViews>
  <sheetFormatPr defaultColWidth="9.140625" defaultRowHeight="12.75"/>
  <cols>
    <col min="1" max="1" width="2.5703125" style="21" customWidth="1"/>
    <col min="2" max="2" width="13" style="21" customWidth="1"/>
    <col min="3" max="3" width="9.42578125" style="13" hidden="1" customWidth="1"/>
    <col min="4" max="4" width="62" style="3" customWidth="1"/>
    <col min="5" max="5" width="10.85546875" style="3" bestFit="1" customWidth="1"/>
    <col min="6" max="6" width="10.42578125" style="3" customWidth="1"/>
    <col min="7" max="7" width="10.5703125" style="3" customWidth="1"/>
    <col min="8" max="16384" width="9.140625" style="3"/>
  </cols>
  <sheetData>
    <row r="1" spans="1:7">
      <c r="G1" s="85" t="s">
        <v>3261</v>
      </c>
    </row>
    <row r="4" spans="1:7">
      <c r="G4" s="71">
        <v>44593</v>
      </c>
    </row>
    <row r="5" spans="1:7" ht="13.35" customHeight="1">
      <c r="A5" s="3"/>
      <c r="B5" s="136"/>
      <c r="C5" s="137"/>
      <c r="D5" s="136"/>
    </row>
    <row r="6" spans="1:7" ht="45" customHeight="1" thickBot="1">
      <c r="A6" s="3"/>
      <c r="B6" s="2337" t="s">
        <v>806</v>
      </c>
      <c r="C6" s="2337"/>
      <c r="D6" s="584" t="s">
        <v>953</v>
      </c>
      <c r="E6" s="585" t="s">
        <v>2201</v>
      </c>
      <c r="F6" s="584" t="s">
        <v>4573</v>
      </c>
      <c r="G6" s="585" t="s">
        <v>4574</v>
      </c>
    </row>
    <row r="7" spans="1:7" ht="14.45" customHeight="1" thickTop="1">
      <c r="A7" s="3"/>
      <c r="B7" s="586"/>
      <c r="C7" s="586"/>
      <c r="D7" s="587" t="s">
        <v>11693</v>
      </c>
      <c r="E7" s="586"/>
      <c r="F7" s="586"/>
      <c r="G7" s="588"/>
    </row>
    <row r="8" spans="1:7" ht="14.45" customHeight="1">
      <c r="A8" s="3"/>
      <c r="B8" s="2336" t="s">
        <v>11694</v>
      </c>
      <c r="C8" s="2336"/>
      <c r="D8" s="112" t="s">
        <v>11695</v>
      </c>
      <c r="E8" s="589" t="s">
        <v>2014</v>
      </c>
      <c r="F8" s="590">
        <v>1</v>
      </c>
      <c r="G8" s="591">
        <v>27.631799999999998</v>
      </c>
    </row>
    <row r="9" spans="1:7" ht="14.45" customHeight="1">
      <c r="A9" s="3"/>
      <c r="B9" s="2336" t="s">
        <v>11696</v>
      </c>
      <c r="C9" s="2336"/>
      <c r="D9" s="112" t="s">
        <v>11695</v>
      </c>
      <c r="E9" s="589" t="s">
        <v>2014</v>
      </c>
      <c r="F9" s="590">
        <v>1</v>
      </c>
      <c r="G9" s="591">
        <v>27.631799999999998</v>
      </c>
    </row>
    <row r="10" spans="1:7" ht="14.45" customHeight="1">
      <c r="A10" s="3"/>
      <c r="B10" s="2336" t="s">
        <v>11697</v>
      </c>
      <c r="C10" s="2336"/>
      <c r="D10" s="112" t="s">
        <v>11695</v>
      </c>
      <c r="E10" s="589" t="s">
        <v>2014</v>
      </c>
      <c r="F10" s="590">
        <v>1</v>
      </c>
      <c r="G10" s="591">
        <v>27.631799999999998</v>
      </c>
    </row>
    <row r="11" spans="1:7" ht="14.45" customHeight="1">
      <c r="A11" s="3"/>
      <c r="B11" s="2336" t="s">
        <v>11698</v>
      </c>
      <c r="C11" s="2336"/>
      <c r="D11" s="112" t="s">
        <v>11695</v>
      </c>
      <c r="E11" s="589" t="s">
        <v>2014</v>
      </c>
      <c r="F11" s="590">
        <v>1</v>
      </c>
      <c r="G11" s="591">
        <v>27.631799999999998</v>
      </c>
    </row>
    <row r="12" spans="1:7" ht="14.45" customHeight="1">
      <c r="A12" s="3"/>
      <c r="B12" s="2336" t="s">
        <v>11699</v>
      </c>
      <c r="C12" s="2336"/>
      <c r="D12" s="112" t="s">
        <v>11695</v>
      </c>
      <c r="E12" s="589" t="s">
        <v>2016</v>
      </c>
      <c r="F12" s="590">
        <v>1</v>
      </c>
      <c r="G12" s="591">
        <v>27.631799999999998</v>
      </c>
    </row>
    <row r="13" spans="1:7" ht="14.45" customHeight="1">
      <c r="A13" s="3"/>
      <c r="B13" s="2336" t="s">
        <v>11700</v>
      </c>
      <c r="C13" s="2336"/>
      <c r="D13" s="112" t="s">
        <v>11701</v>
      </c>
      <c r="E13" s="589" t="s">
        <v>2014</v>
      </c>
      <c r="F13" s="590">
        <v>1</v>
      </c>
      <c r="G13" s="591">
        <v>9.2105999999999995</v>
      </c>
    </row>
    <row r="14" spans="1:7" ht="14.45" customHeight="1">
      <c r="A14" s="3"/>
      <c r="B14" s="2336" t="s">
        <v>11702</v>
      </c>
      <c r="C14" s="2336"/>
      <c r="D14" s="112" t="s">
        <v>11701</v>
      </c>
      <c r="E14" s="589" t="s">
        <v>2015</v>
      </c>
      <c r="F14" s="590">
        <v>1</v>
      </c>
      <c r="G14" s="591">
        <v>9.2105999999999995</v>
      </c>
    </row>
    <row r="15" spans="1:7" ht="14.45" customHeight="1">
      <c r="A15" s="3"/>
      <c r="B15" s="2336" t="s">
        <v>11703</v>
      </c>
      <c r="C15" s="2336"/>
      <c r="D15" s="112" t="s">
        <v>11704</v>
      </c>
      <c r="E15" s="589"/>
      <c r="F15" s="590">
        <v>1</v>
      </c>
      <c r="G15" s="591">
        <v>0.69359999999999999</v>
      </c>
    </row>
    <row r="16" spans="1:7" ht="14.45" customHeight="1">
      <c r="A16" s="3"/>
      <c r="B16" s="2336" t="s">
        <v>11705</v>
      </c>
      <c r="C16" s="2336"/>
      <c r="D16" s="112" t="s">
        <v>11701</v>
      </c>
      <c r="E16" s="589" t="s">
        <v>6977</v>
      </c>
      <c r="F16" s="590">
        <v>1</v>
      </c>
      <c r="G16" s="591">
        <v>9.2105999999999995</v>
      </c>
    </row>
    <row r="17" spans="1:7" ht="14.45" customHeight="1">
      <c r="B17" s="586"/>
      <c r="C17" s="586"/>
      <c r="D17" s="587" t="s">
        <v>9972</v>
      </c>
      <c r="E17" s="586"/>
      <c r="F17" s="586"/>
      <c r="G17" s="588"/>
    </row>
    <row r="18" spans="1:7" ht="14.45" customHeight="1">
      <c r="A18" s="3"/>
      <c r="B18" s="2336" t="s">
        <v>9973</v>
      </c>
      <c r="C18" s="2336"/>
      <c r="D18" s="112" t="s">
        <v>9974</v>
      </c>
      <c r="E18" s="592">
        <v>0.5</v>
      </c>
      <c r="F18" s="590">
        <v>6</v>
      </c>
      <c r="G18" s="593">
        <v>5.6406000000000001</v>
      </c>
    </row>
    <row r="19" spans="1:7" ht="14.45" customHeight="1">
      <c r="A19" s="3"/>
      <c r="B19" s="2336" t="s">
        <v>9975</v>
      </c>
      <c r="C19" s="2336"/>
      <c r="D19" s="112" t="s">
        <v>9976</v>
      </c>
      <c r="E19" s="592">
        <v>0.5</v>
      </c>
      <c r="F19" s="590">
        <v>6</v>
      </c>
      <c r="G19" s="593">
        <v>5.6406000000000001</v>
      </c>
    </row>
    <row r="20" spans="1:7" ht="14.45" customHeight="1">
      <c r="A20" s="3"/>
      <c r="B20" s="2336" t="s">
        <v>11706</v>
      </c>
      <c r="C20" s="2336"/>
      <c r="D20" s="112" t="s">
        <v>11707</v>
      </c>
      <c r="E20" s="594">
        <v>1</v>
      </c>
      <c r="F20" s="590">
        <v>12</v>
      </c>
      <c r="G20" s="593">
        <v>7.1603999999999992</v>
      </c>
    </row>
    <row r="21" spans="1:7" ht="14.45" customHeight="1">
      <c r="A21" s="3"/>
      <c r="B21" s="2336" t="s">
        <v>11708</v>
      </c>
      <c r="C21" s="2336"/>
      <c r="D21" s="112" t="s">
        <v>11709</v>
      </c>
      <c r="E21" s="595">
        <v>1</v>
      </c>
      <c r="F21" s="590">
        <v>12</v>
      </c>
      <c r="G21" s="593">
        <v>6.6198000000000006</v>
      </c>
    </row>
    <row r="22" spans="1:7" ht="14.45" customHeight="1">
      <c r="A22" s="3"/>
      <c r="B22" s="2336" t="s">
        <v>11710</v>
      </c>
      <c r="C22" s="2336"/>
      <c r="D22" s="112" t="s">
        <v>11711</v>
      </c>
      <c r="E22" s="595">
        <v>1</v>
      </c>
      <c r="F22" s="590">
        <v>12</v>
      </c>
      <c r="G22" s="593">
        <v>6.6198000000000006</v>
      </c>
    </row>
    <row r="23" spans="1:7" ht="14.45" customHeight="1">
      <c r="A23" s="3"/>
      <c r="B23" s="2336" t="s">
        <v>11712</v>
      </c>
      <c r="C23" s="2336"/>
      <c r="D23" s="112" t="s">
        <v>11713</v>
      </c>
      <c r="E23" s="595">
        <v>1</v>
      </c>
      <c r="F23" s="590">
        <v>12</v>
      </c>
      <c r="G23" s="593">
        <v>6.6198000000000006</v>
      </c>
    </row>
    <row r="24" spans="1:7" ht="14.45" customHeight="1">
      <c r="A24" s="3"/>
      <c r="B24" s="2336" t="s">
        <v>9977</v>
      </c>
      <c r="C24" s="2336"/>
      <c r="D24" s="112" t="s">
        <v>9978</v>
      </c>
      <c r="E24" s="596">
        <v>0.75</v>
      </c>
      <c r="F24" s="590">
        <v>12</v>
      </c>
      <c r="G24" s="593">
        <v>23.143800000000002</v>
      </c>
    </row>
    <row r="25" spans="1:7" ht="14.45" customHeight="1">
      <c r="A25" s="3"/>
      <c r="B25" s="2336" t="s">
        <v>9979</v>
      </c>
      <c r="C25" s="2336"/>
      <c r="D25" s="112" t="s">
        <v>9980</v>
      </c>
      <c r="E25" s="592">
        <v>0.5</v>
      </c>
      <c r="F25" s="590">
        <v>6</v>
      </c>
      <c r="G25" s="593">
        <v>5.6406000000000001</v>
      </c>
    </row>
    <row r="26" spans="1:7" ht="14.45" customHeight="1">
      <c r="A26" s="3"/>
      <c r="B26" s="2336" t="s">
        <v>11714</v>
      </c>
      <c r="C26" s="2336"/>
      <c r="D26" s="112" t="s">
        <v>11715</v>
      </c>
      <c r="E26" s="594">
        <v>1</v>
      </c>
      <c r="F26" s="590">
        <v>12</v>
      </c>
      <c r="G26" s="593">
        <v>7.1603999999999992</v>
      </c>
    </row>
    <row r="27" spans="1:7" ht="14.45" customHeight="1">
      <c r="A27" s="3"/>
      <c r="B27" s="2336" t="s">
        <v>9981</v>
      </c>
      <c r="C27" s="2336"/>
      <c r="D27" s="112" t="s">
        <v>9982</v>
      </c>
      <c r="E27" s="596">
        <v>0.75</v>
      </c>
      <c r="F27" s="590">
        <v>12</v>
      </c>
      <c r="G27" s="593">
        <v>23.143800000000002</v>
      </c>
    </row>
    <row r="28" spans="1:7" ht="14.45" customHeight="1">
      <c r="A28" s="3"/>
      <c r="B28" s="2336" t="s">
        <v>9983</v>
      </c>
      <c r="C28" s="2336"/>
      <c r="D28" s="112" t="s">
        <v>9984</v>
      </c>
      <c r="E28" s="596">
        <v>0.25</v>
      </c>
      <c r="F28" s="590">
        <v>12</v>
      </c>
      <c r="G28" s="593">
        <v>6.6606000000000005</v>
      </c>
    </row>
    <row r="29" spans="1:7" ht="14.45" customHeight="1">
      <c r="B29" s="2336" t="s">
        <v>9985</v>
      </c>
      <c r="C29" s="2336"/>
      <c r="D29" s="112" t="s">
        <v>9986</v>
      </c>
      <c r="E29" s="592">
        <v>0.5</v>
      </c>
      <c r="F29" s="590">
        <v>6</v>
      </c>
      <c r="G29" s="593">
        <v>5.6406000000000001</v>
      </c>
    </row>
    <row r="30" spans="1:7" ht="14.45" customHeight="1">
      <c r="B30" s="2336" t="s">
        <v>9987</v>
      </c>
      <c r="C30" s="2336"/>
      <c r="D30" s="112" t="s">
        <v>9988</v>
      </c>
      <c r="E30" s="592">
        <v>0.5</v>
      </c>
      <c r="F30" s="590">
        <v>6</v>
      </c>
      <c r="G30" s="593">
        <v>5.6406000000000001</v>
      </c>
    </row>
    <row r="31" spans="1:7" ht="14.45" customHeight="1">
      <c r="B31" s="2336" t="s">
        <v>9989</v>
      </c>
      <c r="C31" s="2336"/>
      <c r="D31" s="112" t="s">
        <v>9990</v>
      </c>
      <c r="E31" s="592">
        <v>0.5</v>
      </c>
      <c r="F31" s="590">
        <v>6</v>
      </c>
      <c r="G31" s="593">
        <v>5.6406000000000001</v>
      </c>
    </row>
    <row r="32" spans="1:7" ht="14.45" customHeight="1">
      <c r="B32" s="2336" t="s">
        <v>9991</v>
      </c>
      <c r="C32" s="2336"/>
      <c r="D32" s="112" t="s">
        <v>9992</v>
      </c>
      <c r="E32" s="592">
        <v>0.5</v>
      </c>
      <c r="F32" s="590">
        <v>6</v>
      </c>
      <c r="G32" s="593">
        <v>4.6818</v>
      </c>
    </row>
    <row r="33" spans="2:7" ht="14.45" customHeight="1">
      <c r="B33" s="2336" t="s">
        <v>9993</v>
      </c>
      <c r="C33" s="2336"/>
      <c r="D33" s="112" t="s">
        <v>9994</v>
      </c>
      <c r="E33" s="594">
        <v>1</v>
      </c>
      <c r="F33" s="590">
        <v>12</v>
      </c>
      <c r="G33" s="593">
        <v>6.9359999999999999</v>
      </c>
    </row>
    <row r="34" spans="2:7" ht="14.45" customHeight="1">
      <c r="B34" s="2336" t="s">
        <v>9996</v>
      </c>
      <c r="C34" s="2336"/>
      <c r="D34" s="112" t="s">
        <v>9995</v>
      </c>
      <c r="E34" s="597">
        <v>1.8</v>
      </c>
      <c r="F34" s="590">
        <v>6</v>
      </c>
      <c r="G34" s="593">
        <v>10.2204</v>
      </c>
    </row>
    <row r="35" spans="2:7" ht="14.45" customHeight="1">
      <c r="B35" s="586"/>
      <c r="C35" s="586"/>
      <c r="D35" s="587" t="s">
        <v>9997</v>
      </c>
      <c r="E35" s="586"/>
      <c r="F35" s="586"/>
      <c r="G35" s="588"/>
    </row>
    <row r="36" spans="2:7" ht="14.45" customHeight="1">
      <c r="B36" s="2336" t="s">
        <v>11716</v>
      </c>
      <c r="C36" s="2336"/>
      <c r="D36" s="112" t="s">
        <v>11717</v>
      </c>
      <c r="E36" s="592">
        <v>0.5</v>
      </c>
      <c r="F36" s="590">
        <v>6</v>
      </c>
      <c r="G36" s="593">
        <v>4.8756000000000004</v>
      </c>
    </row>
    <row r="37" spans="2:7" ht="14.45" customHeight="1">
      <c r="B37" s="2336" t="s">
        <v>11718</v>
      </c>
      <c r="C37" s="2336"/>
      <c r="D37" s="112" t="s">
        <v>11719</v>
      </c>
      <c r="E37" s="592">
        <v>0.5</v>
      </c>
      <c r="F37" s="590">
        <v>6</v>
      </c>
      <c r="G37" s="593">
        <v>4.8756000000000004</v>
      </c>
    </row>
    <row r="38" spans="2:7" ht="14.45" customHeight="1">
      <c r="B38" s="2336" t="s">
        <v>11720</v>
      </c>
      <c r="C38" s="2336"/>
      <c r="D38" s="112" t="s">
        <v>11721</v>
      </c>
      <c r="E38" s="592">
        <v>0.5</v>
      </c>
      <c r="F38" s="590">
        <v>6</v>
      </c>
      <c r="G38" s="593">
        <v>4.8756000000000004</v>
      </c>
    </row>
    <row r="39" spans="2:7" ht="14.45" customHeight="1">
      <c r="B39" s="2336" t="s">
        <v>11722</v>
      </c>
      <c r="C39" s="2336"/>
      <c r="D39" s="112" t="s">
        <v>11723</v>
      </c>
      <c r="E39" s="592">
        <v>0.4</v>
      </c>
      <c r="F39" s="590">
        <v>6</v>
      </c>
      <c r="G39" s="593">
        <v>8.0172000000000008</v>
      </c>
    </row>
    <row r="40" spans="2:7" ht="14.45" customHeight="1">
      <c r="B40" s="2336" t="s">
        <v>9998</v>
      </c>
      <c r="C40" s="2336"/>
      <c r="D40" s="112" t="s">
        <v>7215</v>
      </c>
      <c r="E40" s="592">
        <v>0.5</v>
      </c>
      <c r="F40" s="590">
        <v>6</v>
      </c>
      <c r="G40" s="593">
        <v>8.3333999999999993</v>
      </c>
    </row>
    <row r="41" spans="2:7" ht="14.45" customHeight="1">
      <c r="B41" s="2336" t="s">
        <v>9999</v>
      </c>
      <c r="C41" s="2336"/>
      <c r="D41" s="112" t="s">
        <v>4575</v>
      </c>
      <c r="E41" s="592">
        <v>0.4</v>
      </c>
      <c r="F41" s="590">
        <v>6</v>
      </c>
      <c r="G41" s="593">
        <v>6.6096000000000004</v>
      </c>
    </row>
    <row r="42" spans="2:7" ht="14.45" customHeight="1">
      <c r="B42" s="2336" t="s">
        <v>10000</v>
      </c>
      <c r="C42" s="2336"/>
      <c r="D42" s="112" t="s">
        <v>4576</v>
      </c>
      <c r="E42" s="592">
        <v>0.4</v>
      </c>
      <c r="F42" s="590">
        <v>6</v>
      </c>
      <c r="G42" s="593">
        <v>7.1298000000000004</v>
      </c>
    </row>
    <row r="43" spans="2:7" ht="14.45" customHeight="1">
      <c r="B43" s="2336" t="s">
        <v>10001</v>
      </c>
      <c r="C43" s="2336"/>
      <c r="D43" s="112" t="s">
        <v>4577</v>
      </c>
      <c r="E43" s="592">
        <v>0.4</v>
      </c>
      <c r="F43" s="590">
        <v>6</v>
      </c>
      <c r="G43" s="593">
        <v>6.4872000000000005</v>
      </c>
    </row>
    <row r="44" spans="2:7" ht="14.45" customHeight="1">
      <c r="B44" s="2336" t="s">
        <v>10002</v>
      </c>
      <c r="C44" s="2336"/>
      <c r="D44" s="112" t="s">
        <v>4578</v>
      </c>
      <c r="E44" s="592">
        <v>0.4</v>
      </c>
      <c r="F44" s="590">
        <v>6</v>
      </c>
      <c r="G44" s="593">
        <v>6.4157999999999999</v>
      </c>
    </row>
    <row r="45" spans="2:7" ht="14.45" customHeight="1">
      <c r="B45" s="2336" t="s">
        <v>10003</v>
      </c>
      <c r="C45" s="2336"/>
      <c r="D45" s="112" t="s">
        <v>2221</v>
      </c>
      <c r="E45" s="592">
        <v>0.4</v>
      </c>
      <c r="F45" s="590">
        <v>6</v>
      </c>
      <c r="G45" s="593">
        <v>8.843399999999999</v>
      </c>
    </row>
    <row r="46" spans="2:7" ht="14.45" customHeight="1">
      <c r="B46" s="2336" t="s">
        <v>10004</v>
      </c>
      <c r="C46" s="2336"/>
      <c r="D46" s="112" t="s">
        <v>7216</v>
      </c>
      <c r="E46" s="592">
        <v>0.4</v>
      </c>
      <c r="F46" s="590">
        <v>6</v>
      </c>
      <c r="G46" s="593">
        <v>6.8340000000000005</v>
      </c>
    </row>
    <row r="47" spans="2:7" ht="14.45" customHeight="1">
      <c r="B47" s="2336" t="s">
        <v>10005</v>
      </c>
      <c r="C47" s="2336"/>
      <c r="D47" s="112" t="s">
        <v>290</v>
      </c>
      <c r="E47" s="592">
        <v>0.5</v>
      </c>
      <c r="F47" s="590">
        <v>6</v>
      </c>
      <c r="G47" s="593">
        <v>4.8756000000000004</v>
      </c>
    </row>
    <row r="48" spans="2:7" ht="14.45" customHeight="1">
      <c r="B48" s="2336" t="s">
        <v>10006</v>
      </c>
      <c r="C48" s="2336"/>
      <c r="D48" s="112" t="s">
        <v>289</v>
      </c>
      <c r="E48" s="592">
        <v>0.5</v>
      </c>
      <c r="F48" s="590">
        <v>6</v>
      </c>
      <c r="G48" s="593">
        <v>4.8756000000000004</v>
      </c>
    </row>
    <row r="49" spans="2:7" ht="14.45" customHeight="1">
      <c r="B49" s="2336" t="s">
        <v>10007</v>
      </c>
      <c r="C49" s="2336"/>
      <c r="D49" s="112" t="s">
        <v>3256</v>
      </c>
      <c r="E49" s="592">
        <v>0.5</v>
      </c>
      <c r="F49" s="590">
        <v>6</v>
      </c>
      <c r="G49" s="593">
        <v>4.8756000000000004</v>
      </c>
    </row>
    <row r="50" spans="2:7" ht="14.45" customHeight="1">
      <c r="B50" s="2336" t="s">
        <v>10008</v>
      </c>
      <c r="C50" s="2336"/>
      <c r="D50" s="112" t="s">
        <v>2205</v>
      </c>
      <c r="E50" s="592">
        <v>0.5</v>
      </c>
      <c r="F50" s="590">
        <v>6</v>
      </c>
      <c r="G50" s="593">
        <v>4.8756000000000004</v>
      </c>
    </row>
    <row r="51" spans="2:7" ht="14.45" customHeight="1">
      <c r="B51" s="2336" t="s">
        <v>10009</v>
      </c>
      <c r="C51" s="2336"/>
      <c r="D51" s="112" t="s">
        <v>2206</v>
      </c>
      <c r="E51" s="592">
        <v>0.5</v>
      </c>
      <c r="F51" s="590">
        <v>6</v>
      </c>
      <c r="G51" s="593">
        <v>4.8756000000000004</v>
      </c>
    </row>
    <row r="52" spans="2:7" ht="14.45" customHeight="1">
      <c r="B52" s="2336" t="s">
        <v>10010</v>
      </c>
      <c r="C52" s="2336"/>
      <c r="D52" s="112" t="s">
        <v>2207</v>
      </c>
      <c r="E52" s="592">
        <v>0.5</v>
      </c>
      <c r="F52" s="590">
        <v>6</v>
      </c>
      <c r="G52" s="593">
        <v>4.8756000000000004</v>
      </c>
    </row>
    <row r="53" spans="2:7" ht="14.45" customHeight="1">
      <c r="B53" s="2336" t="s">
        <v>10011</v>
      </c>
      <c r="C53" s="2336"/>
      <c r="D53" s="112" t="s">
        <v>2209</v>
      </c>
      <c r="E53" s="592">
        <v>0.5</v>
      </c>
      <c r="F53" s="590">
        <v>6</v>
      </c>
      <c r="G53" s="593">
        <v>4.8756000000000004</v>
      </c>
    </row>
    <row r="54" spans="2:7" ht="14.45" customHeight="1">
      <c r="B54" s="2336" t="s">
        <v>10012</v>
      </c>
      <c r="C54" s="2336"/>
      <c r="D54" s="112" t="s">
        <v>2208</v>
      </c>
      <c r="E54" s="592">
        <v>0.5</v>
      </c>
      <c r="F54" s="590">
        <v>6</v>
      </c>
      <c r="G54" s="593">
        <v>4.8756000000000004</v>
      </c>
    </row>
    <row r="55" spans="2:7" ht="14.45" customHeight="1">
      <c r="B55" s="2336" t="s">
        <v>7538</v>
      </c>
      <c r="C55" s="2336"/>
      <c r="D55" s="112" t="s">
        <v>2338</v>
      </c>
      <c r="E55" s="592">
        <v>0.4</v>
      </c>
      <c r="F55" s="590">
        <v>6</v>
      </c>
      <c r="G55" s="593">
        <v>5.8446000000000007</v>
      </c>
    </row>
    <row r="56" spans="2:7" ht="14.45" customHeight="1">
      <c r="B56" s="2336" t="s">
        <v>10013</v>
      </c>
      <c r="C56" s="2336"/>
      <c r="D56" s="112" t="s">
        <v>2337</v>
      </c>
      <c r="E56" s="592">
        <v>0.4</v>
      </c>
      <c r="F56" s="590">
        <v>6</v>
      </c>
      <c r="G56" s="593">
        <v>5.8446000000000007</v>
      </c>
    </row>
    <row r="57" spans="2:7" ht="14.45" customHeight="1">
      <c r="B57" s="2336" t="s">
        <v>10014</v>
      </c>
      <c r="C57" s="2336"/>
      <c r="D57" s="112" t="s">
        <v>4579</v>
      </c>
      <c r="E57" s="592">
        <v>0.5</v>
      </c>
      <c r="F57" s="590">
        <v>6</v>
      </c>
      <c r="G57" s="593">
        <v>6.8544</v>
      </c>
    </row>
    <row r="58" spans="2:7" ht="14.45" customHeight="1">
      <c r="B58" s="2336" t="s">
        <v>10015</v>
      </c>
      <c r="C58" s="2336"/>
      <c r="D58" s="112" t="s">
        <v>2029</v>
      </c>
      <c r="E58" s="592">
        <v>0.4</v>
      </c>
      <c r="F58" s="590">
        <v>6</v>
      </c>
      <c r="G58" s="593">
        <v>6.1403999999999996</v>
      </c>
    </row>
    <row r="59" spans="2:7" ht="14.45" customHeight="1">
      <c r="B59" s="2336" t="s">
        <v>10016</v>
      </c>
      <c r="C59" s="2336"/>
      <c r="D59" s="112" t="s">
        <v>2340</v>
      </c>
      <c r="E59" s="592">
        <v>0.4</v>
      </c>
      <c r="F59" s="590">
        <v>6</v>
      </c>
      <c r="G59" s="593">
        <v>7.7111999999999998</v>
      </c>
    </row>
    <row r="60" spans="2:7" ht="14.45" customHeight="1">
      <c r="B60" s="2336" t="s">
        <v>10017</v>
      </c>
      <c r="C60" s="2336"/>
      <c r="D60" s="112" t="s">
        <v>2339</v>
      </c>
      <c r="E60" s="592">
        <v>0.4</v>
      </c>
      <c r="F60" s="590">
        <v>6</v>
      </c>
      <c r="G60" s="593">
        <v>7.7111999999999998</v>
      </c>
    </row>
    <row r="61" spans="2:7" ht="14.45" customHeight="1">
      <c r="B61" s="2336" t="s">
        <v>10018</v>
      </c>
      <c r="C61" s="2336"/>
      <c r="D61" s="112" t="s">
        <v>5649</v>
      </c>
      <c r="E61" s="592">
        <v>0.4</v>
      </c>
      <c r="F61" s="590">
        <v>6</v>
      </c>
      <c r="G61" s="593">
        <v>8.109</v>
      </c>
    </row>
    <row r="62" spans="2:7" ht="14.45" customHeight="1">
      <c r="B62" s="586"/>
      <c r="C62" s="586"/>
      <c r="D62" s="587" t="s">
        <v>10019</v>
      </c>
      <c r="E62" s="586"/>
      <c r="F62" s="586"/>
      <c r="G62" s="588"/>
    </row>
    <row r="63" spans="2:7" ht="14.45" customHeight="1">
      <c r="B63" s="2336" t="s">
        <v>10020</v>
      </c>
      <c r="C63" s="2336"/>
      <c r="D63" s="112" t="s">
        <v>10021</v>
      </c>
      <c r="E63" s="592">
        <v>0.8</v>
      </c>
      <c r="F63" s="590">
        <v>6</v>
      </c>
      <c r="G63" s="593">
        <v>8.9657999999999998</v>
      </c>
    </row>
    <row r="64" spans="2:7" ht="14.45" customHeight="1">
      <c r="B64" s="2336" t="s">
        <v>11724</v>
      </c>
      <c r="C64" s="2336"/>
      <c r="D64" s="112" t="s">
        <v>11725</v>
      </c>
      <c r="E64" s="594">
        <v>1</v>
      </c>
      <c r="F64" s="590">
        <v>6</v>
      </c>
      <c r="G64" s="593">
        <v>14.473799999999999</v>
      </c>
    </row>
    <row r="65" spans="2:7" ht="14.45" customHeight="1">
      <c r="B65" s="2336" t="s">
        <v>11726</v>
      </c>
      <c r="C65" s="2336"/>
      <c r="D65" s="112" t="s">
        <v>11727</v>
      </c>
      <c r="E65" s="596">
        <v>0.25</v>
      </c>
      <c r="F65" s="590">
        <v>12</v>
      </c>
      <c r="G65" s="593">
        <v>5.9058000000000002</v>
      </c>
    </row>
    <row r="66" spans="2:7" ht="14.45" customHeight="1">
      <c r="B66" s="2336" t="s">
        <v>10022</v>
      </c>
      <c r="C66" s="2336"/>
      <c r="D66" s="112" t="s">
        <v>10023</v>
      </c>
      <c r="E66" s="594">
        <v>1</v>
      </c>
      <c r="F66" s="590">
        <v>6</v>
      </c>
      <c r="G66" s="593">
        <v>13.994400000000001</v>
      </c>
    </row>
    <row r="67" spans="2:7" ht="14.45" customHeight="1">
      <c r="B67" s="2336" t="s">
        <v>10024</v>
      </c>
      <c r="C67" s="2336"/>
      <c r="D67" s="112" t="s">
        <v>10025</v>
      </c>
      <c r="E67" s="596">
        <v>0.25</v>
      </c>
      <c r="F67" s="590">
        <v>12</v>
      </c>
      <c r="G67" s="593">
        <v>7.3746</v>
      </c>
    </row>
    <row r="68" spans="2:7" ht="14.45" customHeight="1">
      <c r="B68" s="2336" t="s">
        <v>7606</v>
      </c>
      <c r="C68" s="2336"/>
      <c r="D68" s="112" t="s">
        <v>10026</v>
      </c>
      <c r="E68" s="596">
        <v>0.25</v>
      </c>
      <c r="F68" s="590">
        <v>12</v>
      </c>
      <c r="G68" s="593">
        <v>5.5182000000000002</v>
      </c>
    </row>
    <row r="69" spans="2:7" ht="14.45" customHeight="1">
      <c r="B69" s="2336" t="s">
        <v>11728</v>
      </c>
      <c r="C69" s="2336"/>
      <c r="D69" s="112" t="s">
        <v>11729</v>
      </c>
      <c r="E69" s="594">
        <v>1</v>
      </c>
      <c r="F69" s="590">
        <v>6</v>
      </c>
      <c r="G69" s="593">
        <v>16.1568</v>
      </c>
    </row>
    <row r="70" spans="2:7" ht="14.45" customHeight="1">
      <c r="B70" s="2336" t="s">
        <v>10027</v>
      </c>
      <c r="C70" s="2336"/>
      <c r="D70" s="112" t="s">
        <v>10028</v>
      </c>
      <c r="E70" s="594">
        <v>5</v>
      </c>
      <c r="F70" s="590">
        <v>2</v>
      </c>
      <c r="G70" s="593">
        <v>55.9878</v>
      </c>
    </row>
    <row r="71" spans="2:7" ht="14.45" customHeight="1">
      <c r="B71" s="2336" t="s">
        <v>10029</v>
      </c>
      <c r="C71" s="2336"/>
      <c r="D71" s="112" t="s">
        <v>10030</v>
      </c>
      <c r="E71" s="594">
        <v>1</v>
      </c>
      <c r="F71" s="590">
        <v>6</v>
      </c>
      <c r="G71" s="593">
        <v>16.034400000000002</v>
      </c>
    </row>
    <row r="72" spans="2:7" ht="14.45" customHeight="1">
      <c r="B72" s="2336" t="s">
        <v>10031</v>
      </c>
      <c r="C72" s="2336"/>
      <c r="D72" s="112" t="s">
        <v>10032</v>
      </c>
      <c r="E72" s="594">
        <v>1</v>
      </c>
      <c r="F72" s="590">
        <v>6</v>
      </c>
      <c r="G72" s="593">
        <v>16.034400000000002</v>
      </c>
    </row>
    <row r="73" spans="2:7" ht="14.45" customHeight="1">
      <c r="B73" s="2336" t="s">
        <v>10033</v>
      </c>
      <c r="C73" s="2336"/>
      <c r="D73" s="112" t="s">
        <v>2338</v>
      </c>
      <c r="E73" s="594">
        <v>1</v>
      </c>
      <c r="F73" s="590">
        <v>6</v>
      </c>
      <c r="G73" s="593">
        <v>19.145399999999999</v>
      </c>
    </row>
    <row r="74" spans="2:7" ht="14.45" customHeight="1">
      <c r="B74" s="2336" t="s">
        <v>10034</v>
      </c>
      <c r="C74" s="2336"/>
      <c r="D74" s="112" t="s">
        <v>2337</v>
      </c>
      <c r="E74" s="592">
        <v>0.5</v>
      </c>
      <c r="F74" s="590">
        <v>3</v>
      </c>
      <c r="G74" s="593">
        <v>11.485199999999999</v>
      </c>
    </row>
    <row r="75" spans="2:7" ht="14.45" customHeight="1">
      <c r="B75" s="2336" t="s">
        <v>10035</v>
      </c>
      <c r="C75" s="2336"/>
      <c r="D75" s="112" t="s">
        <v>2337</v>
      </c>
      <c r="E75" s="594">
        <v>1</v>
      </c>
      <c r="F75" s="590">
        <v>6</v>
      </c>
      <c r="G75" s="593">
        <v>19.145399999999999</v>
      </c>
    </row>
    <row r="76" spans="2:7" ht="14.45" customHeight="1">
      <c r="B76" s="2336" t="s">
        <v>10036</v>
      </c>
      <c r="C76" s="2336"/>
      <c r="D76" s="112" t="s">
        <v>10037</v>
      </c>
      <c r="E76" s="594">
        <v>1</v>
      </c>
      <c r="F76" s="590">
        <v>6</v>
      </c>
      <c r="G76" s="593">
        <v>20.8794</v>
      </c>
    </row>
    <row r="77" spans="2:7" ht="14.45" customHeight="1">
      <c r="B77" s="2336" t="s">
        <v>10038</v>
      </c>
      <c r="C77" s="2336"/>
      <c r="D77" s="112" t="s">
        <v>10039</v>
      </c>
      <c r="E77" s="594">
        <v>1</v>
      </c>
      <c r="F77" s="590">
        <v>6</v>
      </c>
      <c r="G77" s="593">
        <v>21.5016</v>
      </c>
    </row>
    <row r="78" spans="2:7" ht="14.45" customHeight="1">
      <c r="B78" s="2336" t="s">
        <v>10040</v>
      </c>
      <c r="C78" s="2336"/>
      <c r="D78" s="112" t="s">
        <v>10041</v>
      </c>
      <c r="E78" s="594">
        <v>1</v>
      </c>
      <c r="F78" s="590">
        <v>6</v>
      </c>
      <c r="G78" s="593">
        <v>17.788800000000002</v>
      </c>
    </row>
    <row r="79" spans="2:7" ht="14.45" customHeight="1">
      <c r="B79" s="2336" t="s">
        <v>10042</v>
      </c>
      <c r="C79" s="2336"/>
      <c r="D79" s="112" t="s">
        <v>10043</v>
      </c>
      <c r="E79" s="592">
        <v>1</v>
      </c>
      <c r="F79" s="590">
        <v>6</v>
      </c>
      <c r="G79" s="593">
        <v>13.311</v>
      </c>
    </row>
    <row r="80" spans="2:7" ht="14.45" customHeight="1">
      <c r="B80" s="2336" t="s">
        <v>10044</v>
      </c>
      <c r="C80" s="2336"/>
      <c r="D80" s="112" t="s">
        <v>10045</v>
      </c>
      <c r="E80" s="592">
        <v>0.5</v>
      </c>
      <c r="F80" s="590">
        <v>6</v>
      </c>
      <c r="G80" s="593">
        <v>11.2812</v>
      </c>
    </row>
    <row r="81" spans="2:7" ht="14.45" customHeight="1">
      <c r="B81" s="2336" t="s">
        <v>10046</v>
      </c>
      <c r="C81" s="2336"/>
      <c r="D81" s="112" t="s">
        <v>10045</v>
      </c>
      <c r="E81" s="594">
        <v>1</v>
      </c>
      <c r="F81" s="590">
        <v>6</v>
      </c>
      <c r="G81" s="593">
        <v>20.828400000000002</v>
      </c>
    </row>
    <row r="82" spans="2:7" ht="14.45" customHeight="1">
      <c r="B82" s="2336" t="s">
        <v>10047</v>
      </c>
      <c r="C82" s="2336"/>
      <c r="D82" s="112" t="s">
        <v>10048</v>
      </c>
      <c r="E82" s="594">
        <v>1</v>
      </c>
      <c r="F82" s="590">
        <v>6</v>
      </c>
      <c r="G82" s="593">
        <v>16.962599999999998</v>
      </c>
    </row>
    <row r="83" spans="2:7" ht="14.45" customHeight="1">
      <c r="B83" s="2336" t="s">
        <v>10049</v>
      </c>
      <c r="C83" s="2336"/>
      <c r="D83" s="112" t="s">
        <v>10050</v>
      </c>
      <c r="E83" s="592">
        <v>0.5</v>
      </c>
      <c r="F83" s="590">
        <v>6</v>
      </c>
      <c r="G83" s="593">
        <v>6.4260000000000002</v>
      </c>
    </row>
    <row r="84" spans="2:7" ht="14.45" customHeight="1">
      <c r="B84" s="2336" t="s">
        <v>10051</v>
      </c>
      <c r="C84" s="2336"/>
      <c r="D84" s="112" t="s">
        <v>10052</v>
      </c>
      <c r="E84" s="594">
        <v>1</v>
      </c>
      <c r="F84" s="590">
        <v>6</v>
      </c>
      <c r="G84" s="593">
        <v>20.104200000000002</v>
      </c>
    </row>
    <row r="85" spans="2:7" ht="14.45" customHeight="1">
      <c r="B85" s="2336" t="s">
        <v>10053</v>
      </c>
      <c r="C85" s="2336"/>
      <c r="D85" s="112" t="s">
        <v>10054</v>
      </c>
      <c r="E85" s="592">
        <v>0.5</v>
      </c>
      <c r="F85" s="590">
        <v>6</v>
      </c>
      <c r="G85" s="593">
        <v>13.984200000000001</v>
      </c>
    </row>
    <row r="86" spans="2:7" ht="14.45" customHeight="1">
      <c r="B86" s="2336" t="s">
        <v>10055</v>
      </c>
      <c r="C86" s="2336"/>
      <c r="D86" s="112" t="s">
        <v>10056</v>
      </c>
      <c r="E86" s="594">
        <v>1</v>
      </c>
      <c r="F86" s="590">
        <v>6</v>
      </c>
      <c r="G86" s="593">
        <v>11.617800000000001</v>
      </c>
    </row>
    <row r="87" spans="2:7" ht="14.45" customHeight="1">
      <c r="B87" s="2336" t="s">
        <v>10057</v>
      </c>
      <c r="C87" s="2336"/>
      <c r="D87" s="112" t="s">
        <v>10028</v>
      </c>
      <c r="E87" s="594">
        <v>1</v>
      </c>
      <c r="F87" s="590">
        <v>6</v>
      </c>
      <c r="G87" s="593">
        <v>11.617800000000001</v>
      </c>
    </row>
    <row r="88" spans="2:7" ht="14.45" customHeight="1">
      <c r="B88" s="2336" t="s">
        <v>10058</v>
      </c>
      <c r="C88" s="2336"/>
      <c r="D88" s="112" t="s">
        <v>10059</v>
      </c>
      <c r="E88" s="594">
        <v>1</v>
      </c>
      <c r="F88" s="590">
        <v>6</v>
      </c>
      <c r="G88" s="593">
        <v>11.617800000000001</v>
      </c>
    </row>
    <row r="89" spans="2:7" ht="14.45" customHeight="1">
      <c r="B89" s="2336" t="s">
        <v>10060</v>
      </c>
      <c r="C89" s="2336"/>
      <c r="D89" s="112" t="s">
        <v>10061</v>
      </c>
      <c r="E89" s="594">
        <v>1</v>
      </c>
      <c r="F89" s="590">
        <v>6</v>
      </c>
      <c r="G89" s="593">
        <v>11.617800000000001</v>
      </c>
    </row>
    <row r="90" spans="2:7" ht="14.45" customHeight="1">
      <c r="B90" s="2336" t="s">
        <v>10062</v>
      </c>
      <c r="C90" s="2336"/>
      <c r="D90" s="112" t="s">
        <v>10063</v>
      </c>
      <c r="E90" s="592">
        <v>0.2</v>
      </c>
      <c r="F90" s="590">
        <v>12</v>
      </c>
      <c r="G90" s="593">
        <v>5.6201999999999996</v>
      </c>
    </row>
    <row r="91" spans="2:7" ht="14.45" customHeight="1">
      <c r="B91" s="2336" t="s">
        <v>10064</v>
      </c>
      <c r="C91" s="2336"/>
      <c r="D91" s="112" t="s">
        <v>10056</v>
      </c>
      <c r="E91" s="594">
        <v>5</v>
      </c>
      <c r="F91" s="590">
        <v>2</v>
      </c>
      <c r="G91" s="593">
        <v>55.9878</v>
      </c>
    </row>
    <row r="92" spans="2:7" ht="14.45" customHeight="1">
      <c r="B92" s="2336" t="s">
        <v>10065</v>
      </c>
      <c r="C92" s="2336"/>
      <c r="D92" s="112" t="s">
        <v>10063</v>
      </c>
      <c r="E92" s="594">
        <v>1</v>
      </c>
      <c r="F92" s="590">
        <v>6</v>
      </c>
      <c r="G92" s="593">
        <v>20.950799999999997</v>
      </c>
    </row>
    <row r="93" spans="2:7" ht="14.45" customHeight="1">
      <c r="B93" s="586"/>
      <c r="C93" s="586"/>
      <c r="D93" s="587" t="s">
        <v>2204</v>
      </c>
      <c r="E93" s="586"/>
      <c r="F93" s="586"/>
      <c r="G93" s="588"/>
    </row>
    <row r="94" spans="2:7" ht="14.45" customHeight="1">
      <c r="B94" s="2336" t="s">
        <v>11730</v>
      </c>
      <c r="C94" s="2336"/>
      <c r="D94" s="112" t="s">
        <v>11731</v>
      </c>
      <c r="E94" s="595">
        <v>1</v>
      </c>
      <c r="F94" s="590">
        <v>6</v>
      </c>
      <c r="G94" s="593">
        <v>10.893599999999999</v>
      </c>
    </row>
    <row r="95" spans="2:7" ht="14.45" customHeight="1">
      <c r="B95" s="2336" t="s">
        <v>10066</v>
      </c>
      <c r="C95" s="2336"/>
      <c r="D95" s="112" t="s">
        <v>10067</v>
      </c>
      <c r="E95" s="596">
        <v>0.31</v>
      </c>
      <c r="F95" s="590">
        <v>12</v>
      </c>
      <c r="G95" s="593">
        <v>5.6711999999999998</v>
      </c>
    </row>
    <row r="96" spans="2:7" ht="14.45" customHeight="1">
      <c r="B96" s="2336" t="s">
        <v>10068</v>
      </c>
      <c r="C96" s="2336"/>
      <c r="D96" s="112" t="s">
        <v>10069</v>
      </c>
      <c r="E96" s="596">
        <v>0.31</v>
      </c>
      <c r="F96" s="590">
        <v>12</v>
      </c>
      <c r="G96" s="593">
        <v>5.6711999999999998</v>
      </c>
    </row>
    <row r="97" spans="2:7" ht="14.45" customHeight="1">
      <c r="B97" s="2336" t="s">
        <v>10070</v>
      </c>
      <c r="C97" s="2336"/>
      <c r="D97" s="112" t="s">
        <v>10071</v>
      </c>
      <c r="E97" s="596">
        <v>0.31</v>
      </c>
      <c r="F97" s="590">
        <v>12</v>
      </c>
      <c r="G97" s="593">
        <v>5.6711999999999998</v>
      </c>
    </row>
    <row r="98" spans="2:7" ht="14.45" customHeight="1">
      <c r="B98" s="2336" t="s">
        <v>10072</v>
      </c>
      <c r="C98" s="2336"/>
      <c r="D98" s="112" t="s">
        <v>10073</v>
      </c>
      <c r="E98" s="596">
        <v>0.31</v>
      </c>
      <c r="F98" s="590">
        <v>12</v>
      </c>
      <c r="G98" s="593">
        <v>7.3848000000000003</v>
      </c>
    </row>
    <row r="99" spans="2:7" ht="14.45" customHeight="1">
      <c r="B99" s="586"/>
      <c r="C99" s="586"/>
      <c r="D99" s="587" t="s">
        <v>10074</v>
      </c>
      <c r="E99" s="586"/>
      <c r="F99" s="586"/>
      <c r="G99" s="588"/>
    </row>
    <row r="100" spans="2:7" ht="14.45" customHeight="1">
      <c r="B100" s="2336" t="s">
        <v>10077</v>
      </c>
      <c r="C100" s="2336"/>
      <c r="D100" s="112" t="s">
        <v>10078</v>
      </c>
      <c r="E100" s="594">
        <v>1</v>
      </c>
      <c r="F100" s="590">
        <v>6</v>
      </c>
      <c r="G100" s="593">
        <v>12.546000000000001</v>
      </c>
    </row>
    <row r="101" spans="2:7" ht="14.45" customHeight="1">
      <c r="B101" s="2336" t="s">
        <v>10079</v>
      </c>
      <c r="C101" s="2336"/>
      <c r="D101" s="112" t="s">
        <v>10080</v>
      </c>
      <c r="E101" s="592">
        <v>0.5</v>
      </c>
      <c r="F101" s="590">
        <v>6</v>
      </c>
      <c r="G101" s="593">
        <v>9.843</v>
      </c>
    </row>
    <row r="102" spans="2:7" ht="14.45" customHeight="1">
      <c r="B102" s="2336" t="s">
        <v>10075</v>
      </c>
      <c r="C102" s="2336"/>
      <c r="D102" s="112" t="s">
        <v>10076</v>
      </c>
      <c r="E102" s="594">
        <v>1</v>
      </c>
      <c r="F102" s="590">
        <v>6</v>
      </c>
      <c r="G102" s="593">
        <v>20.726400000000002</v>
      </c>
    </row>
    <row r="103" spans="2:7" ht="14.45" customHeight="1">
      <c r="B103" s="2336" t="s">
        <v>8133</v>
      </c>
      <c r="C103" s="2336"/>
      <c r="D103" s="112" t="s">
        <v>10081</v>
      </c>
      <c r="E103" s="594">
        <v>1</v>
      </c>
      <c r="F103" s="590">
        <v>6</v>
      </c>
      <c r="G103" s="593">
        <v>21.623999999999999</v>
      </c>
    </row>
    <row r="104" spans="2:7" ht="14.45" customHeight="1">
      <c r="B104" s="2336" t="s">
        <v>8181</v>
      </c>
      <c r="C104" s="2336"/>
      <c r="D104" s="112" t="s">
        <v>10081</v>
      </c>
      <c r="E104" s="594">
        <v>5</v>
      </c>
      <c r="F104" s="590">
        <v>4</v>
      </c>
      <c r="G104" s="593">
        <v>98.011800000000008</v>
      </c>
    </row>
    <row r="105" spans="2:7" ht="14.45" customHeight="1">
      <c r="B105" s="2336" t="s">
        <v>10082</v>
      </c>
      <c r="C105" s="2336"/>
      <c r="D105" s="112" t="s">
        <v>10083</v>
      </c>
      <c r="E105" s="592">
        <v>0.5</v>
      </c>
      <c r="F105" s="590">
        <v>6</v>
      </c>
      <c r="G105" s="593">
        <v>14.1168</v>
      </c>
    </row>
    <row r="106" spans="2:7" ht="14.45" customHeight="1">
      <c r="B106" s="2336" t="s">
        <v>10084</v>
      </c>
      <c r="C106" s="2336"/>
      <c r="D106" s="112" t="s">
        <v>10083</v>
      </c>
      <c r="E106" s="592">
        <v>2.5</v>
      </c>
      <c r="F106" s="590">
        <v>4</v>
      </c>
      <c r="G106" s="593">
        <v>60.496200000000002</v>
      </c>
    </row>
    <row r="107" spans="2:7" ht="14.45" customHeight="1">
      <c r="B107" s="2336" t="s">
        <v>10085</v>
      </c>
      <c r="C107" s="2336"/>
      <c r="D107" s="112" t="s">
        <v>10086</v>
      </c>
      <c r="E107" s="594">
        <v>1</v>
      </c>
      <c r="F107" s="590">
        <v>6</v>
      </c>
      <c r="G107" s="593">
        <v>21.022199999999998</v>
      </c>
    </row>
    <row r="108" spans="2:7" ht="14.45" customHeight="1">
      <c r="B108" s="2336" t="s">
        <v>10087</v>
      </c>
      <c r="C108" s="2336"/>
      <c r="D108" s="112" t="s">
        <v>10088</v>
      </c>
      <c r="E108" s="594">
        <v>5</v>
      </c>
      <c r="F108" s="590">
        <v>4</v>
      </c>
      <c r="G108" s="593">
        <v>80.875800000000012</v>
      </c>
    </row>
    <row r="109" spans="2:7" ht="14.45" customHeight="1">
      <c r="B109" s="2336" t="s">
        <v>10089</v>
      </c>
      <c r="C109" s="2336"/>
      <c r="D109" s="112" t="s">
        <v>10090</v>
      </c>
      <c r="E109" s="592">
        <v>2.5</v>
      </c>
      <c r="F109" s="590">
        <v>4</v>
      </c>
      <c r="G109" s="593">
        <v>48.215400000000002</v>
      </c>
    </row>
    <row r="110" spans="2:7" ht="14.45" customHeight="1">
      <c r="B110" s="2336" t="s">
        <v>10091</v>
      </c>
      <c r="C110" s="2336"/>
      <c r="D110" s="112" t="s">
        <v>10088</v>
      </c>
      <c r="E110" s="594">
        <v>1</v>
      </c>
      <c r="F110" s="590">
        <v>6</v>
      </c>
      <c r="G110" s="593">
        <v>17.0136</v>
      </c>
    </row>
    <row r="111" spans="2:7" ht="14.45" customHeight="1">
      <c r="B111" s="2336" t="s">
        <v>10092</v>
      </c>
      <c r="C111" s="2336"/>
      <c r="D111" s="112" t="s">
        <v>10090</v>
      </c>
      <c r="E111" s="592">
        <v>0.5</v>
      </c>
      <c r="F111" s="590">
        <v>6</v>
      </c>
      <c r="G111" s="593">
        <v>11.434200000000001</v>
      </c>
    </row>
    <row r="112" spans="2:7" ht="14.45" customHeight="1">
      <c r="B112" s="2336" t="s">
        <v>10093</v>
      </c>
      <c r="C112" s="2336"/>
      <c r="D112" s="112" t="s">
        <v>10094</v>
      </c>
      <c r="E112" s="594">
        <v>1</v>
      </c>
      <c r="F112" s="590">
        <v>6</v>
      </c>
      <c r="G112" s="593">
        <v>13.515000000000001</v>
      </c>
    </row>
    <row r="113" spans="2:7" ht="14.45" customHeight="1">
      <c r="B113" s="2336" t="s">
        <v>10095</v>
      </c>
      <c r="C113" s="2336"/>
      <c r="D113" s="112" t="s">
        <v>10096</v>
      </c>
      <c r="E113" s="592">
        <v>0.5</v>
      </c>
      <c r="F113" s="590">
        <v>6</v>
      </c>
      <c r="G113" s="593">
        <v>9.843</v>
      </c>
    </row>
    <row r="114" spans="2:7" ht="14.45" customHeight="1">
      <c r="B114" s="2336" t="s">
        <v>10097</v>
      </c>
      <c r="C114" s="2336"/>
      <c r="D114" s="112" t="s">
        <v>10094</v>
      </c>
      <c r="E114" s="594">
        <v>5</v>
      </c>
      <c r="F114" s="590">
        <v>4</v>
      </c>
      <c r="G114" s="593">
        <v>61.302</v>
      </c>
    </row>
    <row r="115" spans="2:7" ht="14.45" customHeight="1">
      <c r="B115" s="2336" t="s">
        <v>10098</v>
      </c>
      <c r="C115" s="2336"/>
      <c r="D115" s="112" t="s">
        <v>10096</v>
      </c>
      <c r="E115" s="592">
        <v>2.5</v>
      </c>
      <c r="F115" s="590">
        <v>4</v>
      </c>
      <c r="G115" s="593">
        <v>39.280200000000001</v>
      </c>
    </row>
    <row r="116" spans="2:7" ht="14.45" customHeight="1">
      <c r="B116" s="2336" t="s">
        <v>10099</v>
      </c>
      <c r="C116" s="2336"/>
      <c r="D116" s="112" t="s">
        <v>10100</v>
      </c>
      <c r="E116" s="592">
        <v>0.5</v>
      </c>
      <c r="F116" s="590">
        <v>6</v>
      </c>
      <c r="G116" s="593">
        <v>13.923</v>
      </c>
    </row>
    <row r="117" spans="2:7" ht="14.45" customHeight="1">
      <c r="B117" s="2336" t="s">
        <v>10101</v>
      </c>
      <c r="C117" s="2336"/>
      <c r="D117" s="112" t="s">
        <v>10100</v>
      </c>
      <c r="E117" s="592">
        <v>2.5</v>
      </c>
      <c r="F117" s="590">
        <v>4</v>
      </c>
      <c r="G117" s="593">
        <v>65.269800000000004</v>
      </c>
    </row>
    <row r="118" spans="2:7" ht="14.45" customHeight="1">
      <c r="B118" s="586"/>
      <c r="C118" s="586"/>
      <c r="D118" s="587" t="s">
        <v>10102</v>
      </c>
      <c r="E118" s="586"/>
      <c r="F118" s="586"/>
      <c r="G118" s="588"/>
    </row>
    <row r="119" spans="2:7" ht="14.45" customHeight="1">
      <c r="B119" s="2336" t="s">
        <v>10103</v>
      </c>
      <c r="C119" s="2336"/>
      <c r="D119" s="112" t="s">
        <v>10104</v>
      </c>
      <c r="E119" s="595">
        <v>1</v>
      </c>
      <c r="F119" s="590">
        <v>12</v>
      </c>
      <c r="G119" s="593">
        <v>14.1168</v>
      </c>
    </row>
    <row r="120" spans="2:7" ht="14.45" customHeight="1">
      <c r="B120" s="2336" t="s">
        <v>10105</v>
      </c>
      <c r="C120" s="2336"/>
      <c r="D120" s="112" t="s">
        <v>10106</v>
      </c>
      <c r="E120" s="595">
        <v>1</v>
      </c>
      <c r="F120" s="590">
        <v>6</v>
      </c>
      <c r="G120" s="593">
        <v>24.928800000000003</v>
      </c>
    </row>
    <row r="121" spans="2:7" ht="14.45" customHeight="1">
      <c r="B121" s="2336" t="s">
        <v>10107</v>
      </c>
      <c r="C121" s="2336"/>
      <c r="D121" s="112" t="s">
        <v>10108</v>
      </c>
      <c r="E121" s="597">
        <v>0.5</v>
      </c>
      <c r="F121" s="590">
        <v>12</v>
      </c>
      <c r="G121" s="593">
        <v>15.514200000000001</v>
      </c>
    </row>
    <row r="122" spans="2:7" ht="14.45" customHeight="1">
      <c r="B122" s="2336" t="s">
        <v>10109</v>
      </c>
      <c r="C122" s="2336"/>
      <c r="D122" s="112" t="s">
        <v>10110</v>
      </c>
      <c r="E122" s="592">
        <v>0.5</v>
      </c>
      <c r="F122" s="590">
        <v>12</v>
      </c>
      <c r="G122" s="593">
        <v>9.9857999999999993</v>
      </c>
    </row>
    <row r="123" spans="2:7" ht="14.45" customHeight="1">
      <c r="B123" s="2336" t="s">
        <v>10111</v>
      </c>
      <c r="C123" s="2336"/>
      <c r="D123" s="112" t="s">
        <v>10106</v>
      </c>
      <c r="E123" s="597">
        <v>0.5</v>
      </c>
      <c r="F123" s="590">
        <v>12</v>
      </c>
      <c r="G123" s="593">
        <v>14.341200000000001</v>
      </c>
    </row>
    <row r="124" spans="2:7" ht="14.45" customHeight="1">
      <c r="B124" s="586"/>
      <c r="C124" s="586"/>
      <c r="D124" s="587" t="s">
        <v>10112</v>
      </c>
      <c r="E124" s="586"/>
      <c r="F124" s="586"/>
      <c r="G124" s="588"/>
    </row>
    <row r="125" spans="2:7" ht="14.45" customHeight="1">
      <c r="B125" s="2336" t="s">
        <v>10113</v>
      </c>
      <c r="C125" s="2336"/>
      <c r="D125" s="112" t="s">
        <v>10114</v>
      </c>
      <c r="E125" s="594">
        <v>20</v>
      </c>
      <c r="F125" s="589"/>
      <c r="G125" s="593">
        <v>71.400000000000006</v>
      </c>
    </row>
    <row r="126" spans="2:7" ht="14.45" customHeight="1">
      <c r="B126" s="2336" t="s">
        <v>10115</v>
      </c>
      <c r="C126" s="2336"/>
      <c r="D126" s="112" t="s">
        <v>10116</v>
      </c>
      <c r="E126" s="594">
        <v>5</v>
      </c>
      <c r="F126" s="590">
        <v>4</v>
      </c>
      <c r="G126" s="593">
        <v>37.566600000000001</v>
      </c>
    </row>
    <row r="127" spans="2:7" ht="14.45" customHeight="1">
      <c r="B127" s="2336" t="s">
        <v>10117</v>
      </c>
      <c r="C127" s="2336"/>
      <c r="D127" s="112" t="s">
        <v>10116</v>
      </c>
      <c r="E127" s="594">
        <v>1</v>
      </c>
      <c r="F127" s="590">
        <v>6</v>
      </c>
      <c r="G127" s="593">
        <v>8.6292000000000009</v>
      </c>
    </row>
    <row r="128" spans="2:7" ht="14.45" customHeight="1">
      <c r="B128" s="2336" t="s">
        <v>10118</v>
      </c>
      <c r="C128" s="2336"/>
      <c r="D128" s="112" t="s">
        <v>2203</v>
      </c>
      <c r="E128" s="594">
        <v>1</v>
      </c>
      <c r="F128" s="590">
        <v>6</v>
      </c>
      <c r="G128" s="593">
        <v>6.12</v>
      </c>
    </row>
    <row r="129" spans="2:7" ht="14.45" customHeight="1">
      <c r="B129" s="2336" t="s">
        <v>10119</v>
      </c>
      <c r="C129" s="2336"/>
      <c r="D129" s="112" t="s">
        <v>2203</v>
      </c>
      <c r="E129" s="594">
        <v>5</v>
      </c>
      <c r="F129" s="590">
        <v>3</v>
      </c>
      <c r="G129" s="593">
        <v>27.764399999999998</v>
      </c>
    </row>
    <row r="130" spans="2:7" ht="14.45" customHeight="1">
      <c r="B130" s="2336" t="s">
        <v>10120</v>
      </c>
      <c r="C130" s="2336"/>
      <c r="D130" s="112" t="s">
        <v>2202</v>
      </c>
      <c r="E130" s="594">
        <v>1</v>
      </c>
      <c r="F130" s="590">
        <v>6</v>
      </c>
      <c r="G130" s="593">
        <v>12.107399999999998</v>
      </c>
    </row>
    <row r="131" spans="2:7" ht="14.45" customHeight="1">
      <c r="B131" s="2336" t="s">
        <v>10121</v>
      </c>
      <c r="C131" s="2336"/>
      <c r="D131" s="112" t="s">
        <v>2202</v>
      </c>
      <c r="E131" s="594">
        <v>5</v>
      </c>
      <c r="F131" s="590">
        <v>4</v>
      </c>
      <c r="G131" s="593">
        <v>48.195</v>
      </c>
    </row>
    <row r="132" spans="2:7" ht="14.45" customHeight="1">
      <c r="B132" s="2336" t="s">
        <v>10122</v>
      </c>
      <c r="C132" s="2336"/>
      <c r="D132" s="112" t="s">
        <v>10114</v>
      </c>
      <c r="E132" s="594">
        <v>1</v>
      </c>
      <c r="F132" s="590">
        <v>6</v>
      </c>
      <c r="G132" s="593">
        <v>8.6292000000000009</v>
      </c>
    </row>
    <row r="133" spans="2:7" ht="14.45" customHeight="1">
      <c r="B133" s="2336" t="s">
        <v>10123</v>
      </c>
      <c r="C133" s="2336"/>
      <c r="D133" s="112" t="s">
        <v>10114</v>
      </c>
      <c r="E133" s="594">
        <v>5</v>
      </c>
      <c r="F133" s="590">
        <v>3</v>
      </c>
      <c r="G133" s="593">
        <v>20.399999999999999</v>
      </c>
    </row>
    <row r="134" spans="2:7" ht="14.45" customHeight="1">
      <c r="B134" s="586"/>
      <c r="C134" s="586"/>
      <c r="D134" s="587" t="s">
        <v>10124</v>
      </c>
      <c r="E134" s="586"/>
      <c r="F134" s="586"/>
      <c r="G134" s="588"/>
    </row>
    <row r="135" spans="2:7" ht="14.45" customHeight="1">
      <c r="B135" s="2336" t="s">
        <v>10125</v>
      </c>
      <c r="C135" s="2336"/>
      <c r="D135" s="112" t="s">
        <v>10126</v>
      </c>
      <c r="E135" s="598">
        <v>1</v>
      </c>
      <c r="F135" s="590">
        <v>1</v>
      </c>
      <c r="G135" s="593">
        <v>18.115200000000002</v>
      </c>
    </row>
    <row r="136" spans="2:7" ht="14.45" customHeight="1">
      <c r="B136" s="2336" t="s">
        <v>10127</v>
      </c>
      <c r="C136" s="2336"/>
      <c r="D136" s="112" t="s">
        <v>10128</v>
      </c>
      <c r="E136" s="589"/>
      <c r="F136" s="589"/>
      <c r="G136" s="593">
        <v>1.8666</v>
      </c>
    </row>
    <row r="137" spans="2:7" ht="14.45" customHeight="1">
      <c r="B137" s="2336" t="s">
        <v>10129</v>
      </c>
      <c r="C137" s="2336"/>
      <c r="D137" s="112" t="s">
        <v>10130</v>
      </c>
      <c r="E137" s="589"/>
      <c r="F137" s="589"/>
      <c r="G137" s="593">
        <v>2.5908000000000002</v>
      </c>
    </row>
    <row r="138" spans="2:7" ht="14.45" customHeight="1">
      <c r="B138" s="2336" t="s">
        <v>10131</v>
      </c>
      <c r="C138" s="2336"/>
      <c r="D138" s="112" t="s">
        <v>10132</v>
      </c>
      <c r="E138" s="589"/>
      <c r="F138" s="589"/>
      <c r="G138" s="593">
        <v>5.4569999999999999</v>
      </c>
    </row>
    <row r="139" spans="2:7" ht="14.45" customHeight="1">
      <c r="B139" s="2336" t="s">
        <v>10133</v>
      </c>
      <c r="C139" s="2336"/>
      <c r="D139" s="112" t="s">
        <v>10134</v>
      </c>
      <c r="E139" s="589"/>
      <c r="F139" s="589"/>
      <c r="G139" s="593">
        <v>1.9379999999999999</v>
      </c>
    </row>
    <row r="140" spans="2:7" ht="14.45" customHeight="1">
      <c r="B140" s="2336" t="s">
        <v>10135</v>
      </c>
      <c r="C140" s="2336"/>
      <c r="D140" s="112" t="s">
        <v>10136</v>
      </c>
      <c r="E140" s="598">
        <v>1</v>
      </c>
      <c r="F140" s="590">
        <v>1</v>
      </c>
      <c r="G140" s="593">
        <v>18.115200000000002</v>
      </c>
    </row>
    <row r="141" spans="2:7" ht="14.45" customHeight="1">
      <c r="B141" s="2336" t="s">
        <v>10137</v>
      </c>
      <c r="C141" s="2336"/>
      <c r="D141" s="112" t="s">
        <v>10138</v>
      </c>
      <c r="E141" s="589"/>
      <c r="F141" s="590">
        <v>48</v>
      </c>
      <c r="G141" s="593">
        <v>1.0914000000000001</v>
      </c>
    </row>
    <row r="142" spans="2:7" ht="14.45" customHeight="1">
      <c r="B142" s="2336" t="s">
        <v>10139</v>
      </c>
      <c r="C142" s="2336"/>
      <c r="D142" s="112" t="s">
        <v>10140</v>
      </c>
      <c r="E142" s="589"/>
      <c r="F142" s="590">
        <v>36</v>
      </c>
      <c r="G142" s="593">
        <v>1.377</v>
      </c>
    </row>
    <row r="143" spans="2:7" ht="14.45" customHeight="1">
      <c r="B143" s="2336" t="s">
        <v>10141</v>
      </c>
      <c r="C143" s="2336"/>
      <c r="D143" s="112" t="s">
        <v>10142</v>
      </c>
      <c r="E143" s="589"/>
      <c r="F143" s="590">
        <v>24</v>
      </c>
      <c r="G143" s="593">
        <v>2.1113999999999997</v>
      </c>
    </row>
    <row r="144" spans="2:7" ht="14.45" customHeight="1">
      <c r="B144" s="2336" t="s">
        <v>10143</v>
      </c>
      <c r="C144" s="2336"/>
      <c r="D144" s="112" t="s">
        <v>10144</v>
      </c>
      <c r="E144" s="589"/>
      <c r="F144" s="590">
        <v>24</v>
      </c>
      <c r="G144" s="593">
        <v>2.7744</v>
      </c>
    </row>
    <row r="145" spans="2:7" ht="14.45" customHeight="1">
      <c r="B145" s="2336" t="s">
        <v>10145</v>
      </c>
      <c r="C145" s="2336"/>
      <c r="D145" s="112" t="s">
        <v>10146</v>
      </c>
      <c r="E145" s="589"/>
      <c r="F145" s="590">
        <v>48</v>
      </c>
      <c r="G145" s="593">
        <v>1.1934</v>
      </c>
    </row>
    <row r="146" spans="2:7" ht="14.45" customHeight="1">
      <c r="B146" s="2336" t="s">
        <v>10147</v>
      </c>
      <c r="C146" s="2336"/>
      <c r="D146" s="112" t="s">
        <v>10148</v>
      </c>
      <c r="E146" s="589"/>
      <c r="F146" s="590">
        <v>36</v>
      </c>
      <c r="G146" s="593">
        <v>1.6116000000000001</v>
      </c>
    </row>
    <row r="147" spans="2:7" ht="14.45" customHeight="1">
      <c r="B147" s="2336" t="s">
        <v>10149</v>
      </c>
      <c r="C147" s="2336"/>
      <c r="D147" s="112" t="s">
        <v>10150</v>
      </c>
      <c r="E147" s="589"/>
      <c r="F147" s="590">
        <v>24</v>
      </c>
      <c r="G147" s="593">
        <v>2.4072</v>
      </c>
    </row>
    <row r="148" spans="2:7" ht="14.45" customHeight="1">
      <c r="B148" s="2336" t="s">
        <v>10151</v>
      </c>
      <c r="C148" s="2336"/>
      <c r="D148" s="112" t="s">
        <v>10152</v>
      </c>
      <c r="E148" s="589"/>
      <c r="F148" s="590">
        <v>24</v>
      </c>
      <c r="G148" s="593">
        <v>3.2232000000000003</v>
      </c>
    </row>
    <row r="149" spans="2:7" ht="14.45" customHeight="1">
      <c r="B149" s="2336" t="s">
        <v>10153</v>
      </c>
      <c r="C149" s="2336"/>
      <c r="D149" s="112" t="s">
        <v>10154</v>
      </c>
      <c r="E149" s="589"/>
      <c r="F149" s="589"/>
      <c r="G149" s="593">
        <v>39.178199999999997</v>
      </c>
    </row>
    <row r="150" spans="2:7" ht="14.45" customHeight="1">
      <c r="B150" s="2336" t="s">
        <v>10155</v>
      </c>
      <c r="C150" s="2336"/>
      <c r="D150" s="112" t="s">
        <v>10156</v>
      </c>
      <c r="E150" s="589"/>
      <c r="F150" s="589"/>
      <c r="G150" s="593">
        <v>39.178199999999997</v>
      </c>
    </row>
    <row r="151" spans="2:7" ht="14.45" customHeight="1">
      <c r="B151" s="2336" t="s">
        <v>10157</v>
      </c>
      <c r="C151" s="2336"/>
      <c r="D151" s="112" t="s">
        <v>10158</v>
      </c>
      <c r="E151" s="599">
        <v>1</v>
      </c>
      <c r="F151" s="590">
        <v>1</v>
      </c>
      <c r="G151" s="593">
        <v>51.4998</v>
      </c>
    </row>
    <row r="152" spans="2:7" ht="14.45" customHeight="1">
      <c r="B152" s="2336" t="s">
        <v>10159</v>
      </c>
      <c r="C152" s="2336"/>
      <c r="D152" s="112" t="s">
        <v>10160</v>
      </c>
      <c r="E152" s="599">
        <v>1</v>
      </c>
      <c r="F152" s="590">
        <v>1</v>
      </c>
      <c r="G152" s="593">
        <v>20.950799999999997</v>
      </c>
    </row>
    <row r="153" spans="2:7" ht="14.45" customHeight="1">
      <c r="B153" s="2336" t="s">
        <v>10161</v>
      </c>
      <c r="C153" s="2336"/>
      <c r="D153" s="112" t="s">
        <v>10162</v>
      </c>
      <c r="E153" s="599">
        <v>1</v>
      </c>
      <c r="F153" s="590">
        <v>1</v>
      </c>
      <c r="G153" s="593">
        <v>72.256799999999998</v>
      </c>
    </row>
    <row r="154" spans="2:7" ht="14.45" customHeight="1">
      <c r="B154" s="2336" t="s">
        <v>10163</v>
      </c>
      <c r="C154" s="2336"/>
      <c r="D154" s="112" t="s">
        <v>10164</v>
      </c>
      <c r="E154" s="599">
        <v>1</v>
      </c>
      <c r="F154" s="590">
        <v>1</v>
      </c>
      <c r="G154" s="593">
        <v>29.07</v>
      </c>
    </row>
    <row r="155" spans="2:7" ht="14.45" customHeight="1">
      <c r="B155" s="2336" t="s">
        <v>10165</v>
      </c>
      <c r="C155" s="2336"/>
      <c r="D155" s="112" t="s">
        <v>10166</v>
      </c>
      <c r="E155" s="599">
        <v>1</v>
      </c>
      <c r="F155" s="590">
        <v>1</v>
      </c>
      <c r="G155" s="593">
        <v>99.745800000000003</v>
      </c>
    </row>
    <row r="156" spans="2:7" ht="14.45" customHeight="1">
      <c r="B156" s="2336" t="s">
        <v>10167</v>
      </c>
      <c r="C156" s="2336"/>
      <c r="D156" s="112" t="s">
        <v>10168</v>
      </c>
      <c r="E156" s="599">
        <v>1</v>
      </c>
      <c r="F156" s="590">
        <v>1</v>
      </c>
      <c r="G156" s="593">
        <v>39.392399999999995</v>
      </c>
    </row>
    <row r="157" spans="2:7" ht="14.45" customHeight="1">
      <c r="B157" s="2336" t="s">
        <v>10169</v>
      </c>
      <c r="C157" s="2336"/>
      <c r="D157" s="112" t="s">
        <v>10170</v>
      </c>
      <c r="E157" s="600">
        <v>1</v>
      </c>
      <c r="F157" s="590">
        <v>1</v>
      </c>
      <c r="G157" s="593">
        <v>94.054199999999994</v>
      </c>
    </row>
    <row r="158" spans="2:7" ht="14.45" customHeight="1">
      <c r="B158" s="2336" t="s">
        <v>10171</v>
      </c>
      <c r="C158" s="2336"/>
      <c r="D158" s="112" t="s">
        <v>10172</v>
      </c>
      <c r="E158" s="600">
        <v>1</v>
      </c>
      <c r="F158" s="590">
        <v>1</v>
      </c>
      <c r="G158" s="593">
        <v>28.407</v>
      </c>
    </row>
    <row r="159" spans="2:7" ht="14.45" customHeight="1">
      <c r="B159" s="2336" t="s">
        <v>10173</v>
      </c>
      <c r="C159" s="2336"/>
      <c r="D159" s="112" t="s">
        <v>10174</v>
      </c>
      <c r="E159" s="589"/>
      <c r="F159" s="590">
        <v>50</v>
      </c>
      <c r="G159" s="593">
        <v>3.9983999999999997</v>
      </c>
    </row>
    <row r="160" spans="2:7" ht="14.45" customHeight="1">
      <c r="B160" s="2336" t="s">
        <v>10175</v>
      </c>
      <c r="C160" s="2336"/>
      <c r="D160" s="112" t="s">
        <v>10176</v>
      </c>
      <c r="E160" s="589"/>
      <c r="F160" s="590">
        <v>50</v>
      </c>
      <c r="G160" s="593">
        <v>4.4268000000000001</v>
      </c>
    </row>
    <row r="161" spans="2:7" ht="14.45" customHeight="1">
      <c r="B161" s="2336" t="s">
        <v>10177</v>
      </c>
      <c r="C161" s="2336"/>
      <c r="D161" s="112" t="s">
        <v>10178</v>
      </c>
      <c r="E161" s="589"/>
      <c r="F161" s="590">
        <v>50</v>
      </c>
      <c r="G161" s="593">
        <v>4.4268000000000001</v>
      </c>
    </row>
    <row r="162" spans="2:7" ht="14.45" customHeight="1">
      <c r="B162" s="2336" t="s">
        <v>10179</v>
      </c>
      <c r="C162" s="2336"/>
      <c r="D162" s="112" t="s">
        <v>10180</v>
      </c>
      <c r="E162" s="589"/>
      <c r="F162" s="590">
        <v>50</v>
      </c>
      <c r="G162" s="593">
        <v>4.4268000000000001</v>
      </c>
    </row>
    <row r="163" spans="2:7" ht="14.45" customHeight="1">
      <c r="B163" s="2336" t="s">
        <v>10181</v>
      </c>
      <c r="C163" s="2336"/>
      <c r="D163" s="112" t="s">
        <v>10182</v>
      </c>
      <c r="E163" s="589"/>
      <c r="F163" s="590">
        <v>50</v>
      </c>
      <c r="G163" s="593">
        <v>3.8658000000000001</v>
      </c>
    </row>
    <row r="164" spans="2:7" ht="14.45" customHeight="1">
      <c r="B164" s="2336" t="s">
        <v>10183</v>
      </c>
      <c r="C164" s="2336"/>
      <c r="D164" s="112" t="s">
        <v>10184</v>
      </c>
      <c r="E164" s="589"/>
      <c r="F164" s="590">
        <v>50</v>
      </c>
      <c r="G164" s="593">
        <v>3.8658000000000001</v>
      </c>
    </row>
    <row r="165" spans="2:7" ht="14.45" customHeight="1">
      <c r="B165" s="2336" t="s">
        <v>10185</v>
      </c>
      <c r="C165" s="2336"/>
      <c r="D165" s="112" t="s">
        <v>10186</v>
      </c>
      <c r="E165" s="589"/>
      <c r="F165" s="590">
        <v>50</v>
      </c>
      <c r="G165" s="593">
        <v>3.8658000000000001</v>
      </c>
    </row>
    <row r="166" spans="2:7" ht="14.45" customHeight="1">
      <c r="B166" s="2336" t="s">
        <v>10187</v>
      </c>
      <c r="C166" s="2336"/>
      <c r="D166" s="112" t="s">
        <v>10188</v>
      </c>
      <c r="E166" s="589"/>
      <c r="F166" s="590">
        <v>50</v>
      </c>
      <c r="G166" s="593">
        <v>4.6002000000000001</v>
      </c>
    </row>
    <row r="167" spans="2:7" ht="14.45" customHeight="1">
      <c r="B167" s="2336" t="s">
        <v>10189</v>
      </c>
      <c r="C167" s="2336"/>
      <c r="D167" s="112" t="s">
        <v>10190</v>
      </c>
      <c r="E167" s="589"/>
      <c r="F167" s="590">
        <v>50</v>
      </c>
      <c r="G167" s="593">
        <v>4.6002000000000001</v>
      </c>
    </row>
    <row r="168" spans="2:7" ht="14.45" customHeight="1">
      <c r="B168" s="2336" t="s">
        <v>10191</v>
      </c>
      <c r="C168" s="2336"/>
      <c r="D168" s="112" t="s">
        <v>10192</v>
      </c>
      <c r="E168" s="589"/>
      <c r="F168" s="590">
        <v>50</v>
      </c>
      <c r="G168" s="593">
        <v>4.6002000000000001</v>
      </c>
    </row>
    <row r="169" spans="2:7" ht="14.45" customHeight="1">
      <c r="B169" s="2336" t="s">
        <v>10193</v>
      </c>
      <c r="C169" s="2336"/>
      <c r="D169" s="112" t="s">
        <v>10194</v>
      </c>
      <c r="E169" s="589"/>
      <c r="F169" s="590">
        <v>50</v>
      </c>
      <c r="G169" s="593">
        <v>5.1203999999999992</v>
      </c>
    </row>
    <row r="170" spans="2:7" ht="14.45" customHeight="1">
      <c r="B170" s="2336" t="s">
        <v>10195</v>
      </c>
      <c r="C170" s="2336"/>
      <c r="D170" s="112" t="s">
        <v>10196</v>
      </c>
      <c r="E170" s="589"/>
      <c r="F170" s="590">
        <v>50</v>
      </c>
      <c r="G170" s="593">
        <v>5.1203999999999992</v>
      </c>
    </row>
    <row r="171" spans="2:7" ht="14.45" customHeight="1">
      <c r="B171" s="2336" t="s">
        <v>10197</v>
      </c>
      <c r="C171" s="2336"/>
      <c r="D171" s="112" t="s">
        <v>10198</v>
      </c>
      <c r="E171" s="601">
        <v>1</v>
      </c>
      <c r="F171" s="590">
        <v>24</v>
      </c>
      <c r="G171" s="593">
        <v>5.5896000000000008</v>
      </c>
    </row>
    <row r="172" spans="2:7" ht="14.45" customHeight="1">
      <c r="B172" s="2336" t="s">
        <v>10199</v>
      </c>
      <c r="C172" s="2336"/>
      <c r="D172" s="112" t="s">
        <v>10200</v>
      </c>
      <c r="E172" s="601">
        <v>1</v>
      </c>
      <c r="F172" s="590">
        <v>24</v>
      </c>
      <c r="G172" s="593">
        <v>13.362</v>
      </c>
    </row>
    <row r="173" spans="2:7" ht="14.45" customHeight="1">
      <c r="B173" s="2336" t="s">
        <v>10201</v>
      </c>
      <c r="C173" s="2336"/>
      <c r="D173" s="112" t="s">
        <v>10202</v>
      </c>
      <c r="E173" s="602">
        <v>1</v>
      </c>
      <c r="F173" s="590">
        <v>20</v>
      </c>
      <c r="G173" s="593">
        <v>5.3550000000000004</v>
      </c>
    </row>
    <row r="174" spans="2:7" ht="14.45" customHeight="1">
      <c r="B174" s="2336" t="s">
        <v>10203</v>
      </c>
      <c r="C174" s="2336"/>
      <c r="D174" s="112" t="s">
        <v>10204</v>
      </c>
      <c r="E174" s="603">
        <v>1</v>
      </c>
      <c r="F174" s="590">
        <v>1</v>
      </c>
      <c r="G174" s="593">
        <v>63.087000000000003</v>
      </c>
    </row>
    <row r="175" spans="2:7" ht="14.45" customHeight="1">
      <c r="B175" s="2336" t="s">
        <v>10205</v>
      </c>
      <c r="C175" s="2336"/>
      <c r="D175" s="112" t="s">
        <v>10206</v>
      </c>
      <c r="E175" s="604">
        <v>1</v>
      </c>
      <c r="F175" s="590">
        <v>8</v>
      </c>
      <c r="G175" s="593">
        <v>39.790199999999999</v>
      </c>
    </row>
    <row r="176" spans="2:7" ht="14.45" customHeight="1">
      <c r="B176" s="2336" t="s">
        <v>10207</v>
      </c>
      <c r="C176" s="2336"/>
      <c r="D176" s="112" t="s">
        <v>10208</v>
      </c>
      <c r="E176" s="605">
        <v>1</v>
      </c>
      <c r="F176" s="590">
        <v>200</v>
      </c>
      <c r="G176" s="593">
        <v>1.8258000000000001</v>
      </c>
    </row>
    <row r="177" spans="2:7" ht="14.45" customHeight="1">
      <c r="B177" s="2336" t="s">
        <v>10209</v>
      </c>
      <c r="C177" s="2336"/>
      <c r="D177" s="112" t="s">
        <v>10210</v>
      </c>
      <c r="E177" s="606">
        <v>1</v>
      </c>
      <c r="F177" s="590">
        <v>1</v>
      </c>
      <c r="G177" s="593">
        <v>35.720400000000005</v>
      </c>
    </row>
    <row r="178" spans="2:7" ht="14.45" customHeight="1">
      <c r="B178" s="2336" t="s">
        <v>10211</v>
      </c>
      <c r="C178" s="2336"/>
      <c r="D178" s="112" t="s">
        <v>10212</v>
      </c>
      <c r="E178" s="589"/>
      <c r="F178" s="590">
        <v>50</v>
      </c>
      <c r="G178" s="593">
        <v>1.5606</v>
      </c>
    </row>
    <row r="179" spans="2:7" ht="14.45" customHeight="1">
      <c r="B179" s="2336" t="s">
        <v>10213</v>
      </c>
      <c r="C179" s="2336"/>
      <c r="D179" s="112" t="s">
        <v>10214</v>
      </c>
      <c r="E179" s="589"/>
      <c r="F179" s="590">
        <v>50</v>
      </c>
      <c r="G179" s="593">
        <v>1.8258000000000001</v>
      </c>
    </row>
    <row r="180" spans="2:7" ht="14.45" customHeight="1">
      <c r="B180" s="2336" t="s">
        <v>10215</v>
      </c>
      <c r="C180" s="2336"/>
      <c r="D180" s="112" t="s">
        <v>10216</v>
      </c>
      <c r="E180" s="589"/>
      <c r="F180" s="590">
        <v>50</v>
      </c>
      <c r="G180" s="593">
        <v>1.9481999999999999</v>
      </c>
    </row>
    <row r="181" spans="2:7" ht="14.45" customHeight="1">
      <c r="B181" s="586"/>
      <c r="C181" s="586"/>
      <c r="D181" s="587" t="s">
        <v>299</v>
      </c>
      <c r="E181" s="586"/>
      <c r="F181" s="586"/>
      <c r="G181" s="588">
        <v>0</v>
      </c>
    </row>
    <row r="182" spans="2:7" ht="14.45" customHeight="1">
      <c r="B182" s="2336" t="s">
        <v>10217</v>
      </c>
      <c r="C182" s="2336"/>
      <c r="D182" s="112" t="s">
        <v>10218</v>
      </c>
      <c r="E182" s="607">
        <v>0.25</v>
      </c>
      <c r="F182" s="590">
        <v>12</v>
      </c>
      <c r="G182" s="593">
        <v>5.2122000000000002</v>
      </c>
    </row>
    <row r="183" spans="2:7" ht="14.45" customHeight="1">
      <c r="B183" s="2336" t="s">
        <v>10219</v>
      </c>
      <c r="C183" s="2336"/>
      <c r="D183" s="112" t="s">
        <v>10220</v>
      </c>
      <c r="E183" s="608">
        <v>500</v>
      </c>
      <c r="F183" s="590">
        <v>12</v>
      </c>
      <c r="G183" s="593">
        <v>8.1498000000000008</v>
      </c>
    </row>
    <row r="184" spans="2:7" ht="14.45" customHeight="1">
      <c r="B184" s="2336" t="s">
        <v>10221</v>
      </c>
      <c r="C184" s="2336"/>
      <c r="D184" s="112" t="s">
        <v>10220</v>
      </c>
      <c r="E184" s="608">
        <v>1000</v>
      </c>
      <c r="F184" s="590">
        <v>6</v>
      </c>
      <c r="G184" s="593">
        <v>13.535399999999999</v>
      </c>
    </row>
    <row r="185" spans="2:7" ht="14.45" customHeight="1">
      <c r="B185" s="2336" t="s">
        <v>10222</v>
      </c>
      <c r="C185" s="2336"/>
      <c r="D185" s="112" t="s">
        <v>10223</v>
      </c>
      <c r="E185" s="608">
        <v>500</v>
      </c>
      <c r="F185" s="590">
        <v>12</v>
      </c>
      <c r="G185" s="593">
        <v>7.7009999999999996</v>
      </c>
    </row>
    <row r="186" spans="2:7" ht="14.45" customHeight="1">
      <c r="B186" s="2336" t="s">
        <v>10224</v>
      </c>
      <c r="C186" s="2336"/>
      <c r="D186" s="112" t="s">
        <v>10223</v>
      </c>
      <c r="E186" s="608">
        <v>1000</v>
      </c>
      <c r="F186" s="590">
        <v>6</v>
      </c>
      <c r="G186" s="593">
        <v>12.24</v>
      </c>
    </row>
    <row r="187" spans="2:7" ht="14.45" customHeight="1">
      <c r="B187" s="2336" t="s">
        <v>10225</v>
      </c>
      <c r="C187" s="2336"/>
      <c r="D187" s="112" t="s">
        <v>10226</v>
      </c>
      <c r="E187" s="607">
        <v>1.2250000000000001</v>
      </c>
      <c r="F187" s="590">
        <v>6</v>
      </c>
      <c r="G187" s="593">
        <v>14.9328</v>
      </c>
    </row>
    <row r="188" spans="2:7" ht="14.45" customHeight="1">
      <c r="B188" s="2336" t="s">
        <v>10227</v>
      </c>
      <c r="C188" s="2336"/>
      <c r="D188" s="112" t="s">
        <v>10228</v>
      </c>
      <c r="E188" s="607">
        <v>0.25</v>
      </c>
      <c r="F188" s="590">
        <v>12</v>
      </c>
      <c r="G188" s="593">
        <v>3.06</v>
      </c>
    </row>
    <row r="189" spans="2:7" ht="14.45" customHeight="1">
      <c r="B189" s="2336" t="s">
        <v>10229</v>
      </c>
      <c r="C189" s="2336"/>
      <c r="D189" s="112" t="s">
        <v>10228</v>
      </c>
      <c r="E189" s="607">
        <v>0.51500000000000001</v>
      </c>
      <c r="F189" s="590">
        <v>12</v>
      </c>
      <c r="G189" s="593">
        <v>5.7732000000000001</v>
      </c>
    </row>
    <row r="190" spans="2:7" ht="14.45" customHeight="1">
      <c r="B190" s="2336" t="s">
        <v>10230</v>
      </c>
      <c r="C190" s="2336"/>
      <c r="D190" s="112" t="s">
        <v>10228</v>
      </c>
      <c r="E190" s="595">
        <v>1</v>
      </c>
      <c r="F190" s="590">
        <v>12</v>
      </c>
      <c r="G190" s="593">
        <v>6.9767999999999999</v>
      </c>
    </row>
    <row r="191" spans="2:7" ht="14.45" customHeight="1">
      <c r="B191" s="2336" t="s">
        <v>10231</v>
      </c>
      <c r="C191" s="2336"/>
      <c r="D191" s="112" t="s">
        <v>10228</v>
      </c>
      <c r="E191" s="609">
        <v>1.85</v>
      </c>
      <c r="F191" s="590">
        <v>6</v>
      </c>
      <c r="G191" s="593">
        <v>11.067</v>
      </c>
    </row>
    <row r="192" spans="2:7" ht="14.45" customHeight="1">
      <c r="B192" s="2336" t="s">
        <v>10232</v>
      </c>
      <c r="C192" s="2336"/>
      <c r="D192" s="112" t="s">
        <v>10228</v>
      </c>
      <c r="E192" s="597">
        <v>4.0999999999999996</v>
      </c>
      <c r="F192" s="590">
        <v>1</v>
      </c>
      <c r="G192" s="593">
        <v>20.287800000000001</v>
      </c>
    </row>
    <row r="193" spans="2:7" ht="14.45" customHeight="1">
      <c r="B193" s="2336" t="s">
        <v>10233</v>
      </c>
      <c r="C193" s="2336"/>
      <c r="D193" s="112" t="s">
        <v>10234</v>
      </c>
      <c r="E193" s="607">
        <v>0.25</v>
      </c>
      <c r="F193" s="590">
        <v>12</v>
      </c>
      <c r="G193" s="593">
        <v>3.1823999999999999</v>
      </c>
    </row>
    <row r="194" spans="2:7" ht="14.45" customHeight="1">
      <c r="B194" s="2336" t="s">
        <v>10235</v>
      </c>
      <c r="C194" s="2336"/>
      <c r="D194" s="112" t="s">
        <v>10234</v>
      </c>
      <c r="E194" s="607">
        <v>0.51500000000000001</v>
      </c>
      <c r="F194" s="590">
        <v>12</v>
      </c>
      <c r="G194" s="593">
        <v>5.8853999999999997</v>
      </c>
    </row>
    <row r="195" spans="2:7" ht="14.45" customHeight="1">
      <c r="B195" s="2336" t="s">
        <v>10236</v>
      </c>
      <c r="C195" s="2336"/>
      <c r="D195" s="112" t="s">
        <v>10234</v>
      </c>
      <c r="E195" s="595">
        <v>1</v>
      </c>
      <c r="F195" s="590">
        <v>12</v>
      </c>
      <c r="G195" s="593">
        <v>7.5275999999999996</v>
      </c>
    </row>
    <row r="196" spans="2:7" ht="14.45" customHeight="1">
      <c r="B196" s="2336" t="s">
        <v>10237</v>
      </c>
      <c r="C196" s="2336"/>
      <c r="D196" s="112" t="s">
        <v>10234</v>
      </c>
      <c r="E196" s="609">
        <v>1.85</v>
      </c>
      <c r="F196" s="590">
        <v>6</v>
      </c>
      <c r="G196" s="593">
        <v>11.8626</v>
      </c>
    </row>
    <row r="197" spans="2:7" ht="14.45" customHeight="1">
      <c r="B197" s="2336" t="s">
        <v>10238</v>
      </c>
      <c r="C197" s="2336"/>
      <c r="D197" s="112" t="s">
        <v>10239</v>
      </c>
      <c r="E197" s="607">
        <v>0.25</v>
      </c>
      <c r="F197" s="590">
        <v>12</v>
      </c>
      <c r="G197" s="593">
        <v>3.1823999999999999</v>
      </c>
    </row>
    <row r="198" spans="2:7" ht="14.45" customHeight="1">
      <c r="B198" s="2336" t="s">
        <v>10240</v>
      </c>
      <c r="C198" s="2336"/>
      <c r="D198" s="112" t="s">
        <v>10239</v>
      </c>
      <c r="E198" s="607">
        <v>0.51500000000000001</v>
      </c>
      <c r="F198" s="590">
        <v>12</v>
      </c>
      <c r="G198" s="593">
        <v>6.0384000000000002</v>
      </c>
    </row>
    <row r="199" spans="2:7" ht="14.45" customHeight="1">
      <c r="B199" s="2336" t="s">
        <v>10241</v>
      </c>
      <c r="C199" s="2336"/>
      <c r="D199" s="112" t="s">
        <v>10239</v>
      </c>
      <c r="E199" s="595">
        <v>1</v>
      </c>
      <c r="F199" s="590">
        <v>12</v>
      </c>
      <c r="G199" s="593">
        <v>7.6296000000000008</v>
      </c>
    </row>
    <row r="200" spans="2:7" ht="14.45" customHeight="1">
      <c r="B200" s="2336" t="s">
        <v>10242</v>
      </c>
      <c r="C200" s="2336"/>
      <c r="D200" s="112" t="s">
        <v>10239</v>
      </c>
      <c r="E200" s="609">
        <v>1.85</v>
      </c>
      <c r="F200" s="590">
        <v>6</v>
      </c>
      <c r="G200" s="593">
        <v>12.648</v>
      </c>
    </row>
    <row r="201" spans="2:7" ht="14.45" customHeight="1">
      <c r="B201" s="2336" t="s">
        <v>10243</v>
      </c>
      <c r="C201" s="2336"/>
      <c r="D201" s="112" t="s">
        <v>10239</v>
      </c>
      <c r="E201" s="597">
        <v>4.0999999999999996</v>
      </c>
      <c r="F201" s="590">
        <v>1</v>
      </c>
      <c r="G201" s="593">
        <v>22.817399999999999</v>
      </c>
    </row>
    <row r="202" spans="2:7" ht="14.45" customHeight="1">
      <c r="B202" s="2336" t="s">
        <v>10244</v>
      </c>
      <c r="C202" s="2336"/>
      <c r="D202" s="112" t="s">
        <v>10245</v>
      </c>
      <c r="E202" s="607">
        <v>0.25</v>
      </c>
      <c r="F202" s="590">
        <v>12</v>
      </c>
      <c r="G202" s="593">
        <v>3.1823999999999999</v>
      </c>
    </row>
    <row r="203" spans="2:7" ht="14.45" customHeight="1">
      <c r="B203" s="2336" t="s">
        <v>10246</v>
      </c>
      <c r="C203" s="2336"/>
      <c r="D203" s="112" t="s">
        <v>10245</v>
      </c>
      <c r="E203" s="607">
        <v>0.51500000000000001</v>
      </c>
      <c r="F203" s="590">
        <v>12</v>
      </c>
      <c r="G203" s="593">
        <v>5.9874000000000001</v>
      </c>
    </row>
    <row r="204" spans="2:7" ht="14.45" customHeight="1">
      <c r="B204" s="2336" t="s">
        <v>10247</v>
      </c>
      <c r="C204" s="2336"/>
      <c r="D204" s="112" t="s">
        <v>10245</v>
      </c>
      <c r="E204" s="595">
        <v>1</v>
      </c>
      <c r="F204" s="590">
        <v>12</v>
      </c>
      <c r="G204" s="593">
        <v>7.9967999999999995</v>
      </c>
    </row>
    <row r="205" spans="2:7" ht="14.45" customHeight="1">
      <c r="B205" s="2336" t="s">
        <v>10248</v>
      </c>
      <c r="C205" s="2336"/>
      <c r="D205" s="112" t="s">
        <v>10245</v>
      </c>
      <c r="E205" s="609">
        <v>1.85</v>
      </c>
      <c r="F205" s="590">
        <v>6</v>
      </c>
      <c r="G205" s="593">
        <v>13.1478</v>
      </c>
    </row>
    <row r="206" spans="2:7" ht="14.45" customHeight="1">
      <c r="B206" s="2336" t="s">
        <v>10249</v>
      </c>
      <c r="C206" s="2336"/>
      <c r="D206" s="112" t="s">
        <v>10245</v>
      </c>
      <c r="E206" s="597">
        <v>4.0999999999999996</v>
      </c>
      <c r="F206" s="590">
        <v>1</v>
      </c>
      <c r="G206" s="593">
        <v>22.7256</v>
      </c>
    </row>
    <row r="207" spans="2:7" ht="14.45" customHeight="1">
      <c r="B207" s="2336" t="s">
        <v>10250</v>
      </c>
      <c r="C207" s="2336"/>
      <c r="D207" s="112" t="s">
        <v>10251</v>
      </c>
      <c r="E207" s="607">
        <v>0.25</v>
      </c>
      <c r="F207" s="590">
        <v>12</v>
      </c>
      <c r="G207" s="593">
        <v>3.1823999999999999</v>
      </c>
    </row>
    <row r="208" spans="2:7" ht="14.45" customHeight="1">
      <c r="B208" s="2336" t="s">
        <v>10252</v>
      </c>
      <c r="C208" s="2336"/>
      <c r="D208" s="112" t="s">
        <v>10251</v>
      </c>
      <c r="E208" s="607">
        <v>0.51500000000000001</v>
      </c>
      <c r="F208" s="590">
        <v>12</v>
      </c>
      <c r="G208" s="593">
        <v>5.8242000000000003</v>
      </c>
    </row>
    <row r="209" spans="2:7" ht="14.45" customHeight="1">
      <c r="B209" s="2336" t="s">
        <v>10253</v>
      </c>
      <c r="C209" s="2336"/>
      <c r="D209" s="112" t="s">
        <v>10251</v>
      </c>
      <c r="E209" s="595">
        <v>1</v>
      </c>
      <c r="F209" s="590">
        <v>12</v>
      </c>
      <c r="G209" s="593">
        <v>6.9665999999999997</v>
      </c>
    </row>
    <row r="210" spans="2:7" ht="14.45" customHeight="1">
      <c r="B210" s="2336" t="s">
        <v>10254</v>
      </c>
      <c r="C210" s="2336"/>
      <c r="D210" s="112" t="s">
        <v>10251</v>
      </c>
      <c r="E210" s="609">
        <v>1.85</v>
      </c>
      <c r="F210" s="590">
        <v>6</v>
      </c>
      <c r="G210" s="593">
        <v>11.240399999999999</v>
      </c>
    </row>
    <row r="211" spans="2:7" ht="14.45" customHeight="1">
      <c r="B211" s="2336" t="s">
        <v>8008</v>
      </c>
      <c r="C211" s="2336"/>
      <c r="D211" s="112" t="s">
        <v>10251</v>
      </c>
      <c r="E211" s="597">
        <v>4.0999999999999996</v>
      </c>
      <c r="F211" s="590">
        <v>1</v>
      </c>
      <c r="G211" s="593">
        <v>20.522400000000001</v>
      </c>
    </row>
    <row r="212" spans="2:7" ht="14.45" customHeight="1">
      <c r="B212" s="2336" t="s">
        <v>10255</v>
      </c>
      <c r="C212" s="2336"/>
      <c r="D212" s="112" t="s">
        <v>10256</v>
      </c>
      <c r="E212" s="607">
        <v>0.25</v>
      </c>
      <c r="F212" s="590">
        <v>12</v>
      </c>
      <c r="G212" s="593">
        <v>2.9988000000000001</v>
      </c>
    </row>
    <row r="213" spans="2:7" ht="14.45" customHeight="1">
      <c r="B213" s="2336" t="s">
        <v>10257</v>
      </c>
      <c r="C213" s="2336"/>
      <c r="D213" s="112" t="s">
        <v>10256</v>
      </c>
      <c r="E213" s="607">
        <v>0.51500000000000001</v>
      </c>
      <c r="F213" s="590">
        <v>12</v>
      </c>
      <c r="G213" s="593">
        <v>5.9261999999999997</v>
      </c>
    </row>
    <row r="214" spans="2:7" ht="14.45" customHeight="1">
      <c r="B214" s="2336" t="s">
        <v>10258</v>
      </c>
      <c r="C214" s="2336"/>
      <c r="D214" s="112" t="s">
        <v>10256</v>
      </c>
      <c r="E214" s="595">
        <v>1</v>
      </c>
      <c r="F214" s="590">
        <v>12</v>
      </c>
      <c r="G214" s="593">
        <v>7.6806000000000001</v>
      </c>
    </row>
    <row r="215" spans="2:7">
      <c r="B215" s="2336" t="s">
        <v>10259</v>
      </c>
      <c r="C215" s="2336"/>
      <c r="D215" s="112" t="s">
        <v>10260</v>
      </c>
      <c r="E215" s="607">
        <v>0.25</v>
      </c>
      <c r="F215" s="590">
        <v>12</v>
      </c>
      <c r="G215" s="593">
        <v>7.7622</v>
      </c>
    </row>
    <row r="216" spans="2:7">
      <c r="B216" s="2336" t="s">
        <v>10261</v>
      </c>
      <c r="C216" s="2336"/>
      <c r="D216" s="112" t="s">
        <v>10262</v>
      </c>
      <c r="E216" s="595">
        <v>1</v>
      </c>
      <c r="F216" s="590">
        <v>6</v>
      </c>
      <c r="G216" s="593">
        <v>12.0768</v>
      </c>
    </row>
  </sheetData>
  <mergeCells count="201">
    <mergeCell ref="B214:C214"/>
    <mergeCell ref="B215:C215"/>
    <mergeCell ref="B216:C216"/>
    <mergeCell ref="B208:C208"/>
    <mergeCell ref="B209:C209"/>
    <mergeCell ref="B210:C210"/>
    <mergeCell ref="B211:C211"/>
    <mergeCell ref="B212:C212"/>
    <mergeCell ref="B213:C213"/>
    <mergeCell ref="B202:C202"/>
    <mergeCell ref="B203:C203"/>
    <mergeCell ref="B204:C204"/>
    <mergeCell ref="B205:C205"/>
    <mergeCell ref="B206:C206"/>
    <mergeCell ref="B207:C207"/>
    <mergeCell ref="B196:C196"/>
    <mergeCell ref="B197:C197"/>
    <mergeCell ref="B198:C198"/>
    <mergeCell ref="B199:C199"/>
    <mergeCell ref="B200:C200"/>
    <mergeCell ref="B201:C201"/>
    <mergeCell ref="B190:C190"/>
    <mergeCell ref="B191:C191"/>
    <mergeCell ref="B192:C192"/>
    <mergeCell ref="B193:C193"/>
    <mergeCell ref="B194:C194"/>
    <mergeCell ref="B195:C195"/>
    <mergeCell ref="B184:C184"/>
    <mergeCell ref="B185:C185"/>
    <mergeCell ref="B186:C186"/>
    <mergeCell ref="B187:C187"/>
    <mergeCell ref="B188:C188"/>
    <mergeCell ref="B189:C189"/>
    <mergeCell ref="B177:C177"/>
    <mergeCell ref="B178:C178"/>
    <mergeCell ref="B179:C179"/>
    <mergeCell ref="B180:C180"/>
    <mergeCell ref="B182:C182"/>
    <mergeCell ref="B183:C183"/>
    <mergeCell ref="B171:C171"/>
    <mergeCell ref="B172:C172"/>
    <mergeCell ref="B173:C173"/>
    <mergeCell ref="B174:C174"/>
    <mergeCell ref="B175:C175"/>
    <mergeCell ref="B176:C176"/>
    <mergeCell ref="B165:C165"/>
    <mergeCell ref="B166:C166"/>
    <mergeCell ref="B167:C167"/>
    <mergeCell ref="B168:C168"/>
    <mergeCell ref="B169:C169"/>
    <mergeCell ref="B170:C170"/>
    <mergeCell ref="B159:C159"/>
    <mergeCell ref="B160:C160"/>
    <mergeCell ref="B161:C161"/>
    <mergeCell ref="B162:C162"/>
    <mergeCell ref="B163:C163"/>
    <mergeCell ref="B164:C164"/>
    <mergeCell ref="B153:C153"/>
    <mergeCell ref="B154:C154"/>
    <mergeCell ref="B155:C155"/>
    <mergeCell ref="B156:C156"/>
    <mergeCell ref="B157:C157"/>
    <mergeCell ref="B158:C158"/>
    <mergeCell ref="B147:C147"/>
    <mergeCell ref="B148:C148"/>
    <mergeCell ref="B149:C149"/>
    <mergeCell ref="B150:C150"/>
    <mergeCell ref="B151:C151"/>
    <mergeCell ref="B152:C152"/>
    <mergeCell ref="B141:C141"/>
    <mergeCell ref="B142:C142"/>
    <mergeCell ref="B143:C143"/>
    <mergeCell ref="B144:C144"/>
    <mergeCell ref="B145:C145"/>
    <mergeCell ref="B146:C146"/>
    <mergeCell ref="B135:C135"/>
    <mergeCell ref="B136:C136"/>
    <mergeCell ref="B137:C137"/>
    <mergeCell ref="B138:C138"/>
    <mergeCell ref="B139:C139"/>
    <mergeCell ref="B140:C140"/>
    <mergeCell ref="B128:C128"/>
    <mergeCell ref="B129:C129"/>
    <mergeCell ref="B130:C130"/>
    <mergeCell ref="B131:C131"/>
    <mergeCell ref="B132:C132"/>
    <mergeCell ref="B133:C133"/>
    <mergeCell ref="B121:C121"/>
    <mergeCell ref="B122:C122"/>
    <mergeCell ref="B123:C123"/>
    <mergeCell ref="B125:C125"/>
    <mergeCell ref="B126:C126"/>
    <mergeCell ref="B127:C127"/>
    <mergeCell ref="B114:C114"/>
    <mergeCell ref="B115:C115"/>
    <mergeCell ref="B116:C116"/>
    <mergeCell ref="B117:C117"/>
    <mergeCell ref="B119:C119"/>
    <mergeCell ref="B120:C120"/>
    <mergeCell ref="B108:C108"/>
    <mergeCell ref="B109:C109"/>
    <mergeCell ref="B110:C110"/>
    <mergeCell ref="B111:C111"/>
    <mergeCell ref="B112:C112"/>
    <mergeCell ref="B113:C113"/>
    <mergeCell ref="B102:C102"/>
    <mergeCell ref="B103:C103"/>
    <mergeCell ref="B104:C104"/>
    <mergeCell ref="B105:C105"/>
    <mergeCell ref="B106:C106"/>
    <mergeCell ref="B107:C107"/>
    <mergeCell ref="B95:C95"/>
    <mergeCell ref="B96:C96"/>
    <mergeCell ref="B97:C97"/>
    <mergeCell ref="B98:C98"/>
    <mergeCell ref="B100:C100"/>
    <mergeCell ref="B101:C101"/>
    <mergeCell ref="B88:C88"/>
    <mergeCell ref="B89:C89"/>
    <mergeCell ref="B90:C90"/>
    <mergeCell ref="B91:C91"/>
    <mergeCell ref="B92:C92"/>
    <mergeCell ref="B94:C94"/>
    <mergeCell ref="B82:C82"/>
    <mergeCell ref="B83:C83"/>
    <mergeCell ref="B84:C84"/>
    <mergeCell ref="B85:C85"/>
    <mergeCell ref="B86:C86"/>
    <mergeCell ref="B87:C87"/>
    <mergeCell ref="B76:C76"/>
    <mergeCell ref="B77:C77"/>
    <mergeCell ref="B78:C78"/>
    <mergeCell ref="B79:C79"/>
    <mergeCell ref="B80:C80"/>
    <mergeCell ref="B81:C81"/>
    <mergeCell ref="B70:C70"/>
    <mergeCell ref="B71:C71"/>
    <mergeCell ref="B72:C72"/>
    <mergeCell ref="B73:C73"/>
    <mergeCell ref="B74:C74"/>
    <mergeCell ref="B75:C75"/>
    <mergeCell ref="B64:C64"/>
    <mergeCell ref="B65:C65"/>
    <mergeCell ref="B66:C66"/>
    <mergeCell ref="B67:C67"/>
    <mergeCell ref="B68:C68"/>
    <mergeCell ref="B69:C69"/>
    <mergeCell ref="B57:C57"/>
    <mergeCell ref="B58:C58"/>
    <mergeCell ref="B59:C59"/>
    <mergeCell ref="B60:C60"/>
    <mergeCell ref="B61:C61"/>
    <mergeCell ref="B63:C63"/>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2:C32"/>
    <mergeCell ref="B33:C33"/>
    <mergeCell ref="B34:C34"/>
    <mergeCell ref="B36:C36"/>
    <mergeCell ref="B37:C37"/>
    <mergeCell ref="B38:C38"/>
    <mergeCell ref="B26:C26"/>
    <mergeCell ref="B27:C27"/>
    <mergeCell ref="B28:C28"/>
    <mergeCell ref="B29:C29"/>
    <mergeCell ref="B30:C30"/>
    <mergeCell ref="B31:C31"/>
    <mergeCell ref="B20:C20"/>
    <mergeCell ref="B21:C21"/>
    <mergeCell ref="B22:C22"/>
    <mergeCell ref="B23:C23"/>
    <mergeCell ref="B24:C24"/>
    <mergeCell ref="B25:C25"/>
    <mergeCell ref="B13:C13"/>
    <mergeCell ref="B14:C14"/>
    <mergeCell ref="B15:C15"/>
    <mergeCell ref="B16:C16"/>
    <mergeCell ref="B18:C18"/>
    <mergeCell ref="B19:C19"/>
    <mergeCell ref="B6:C6"/>
    <mergeCell ref="B8:C8"/>
    <mergeCell ref="B9:C9"/>
    <mergeCell ref="B10:C10"/>
    <mergeCell ref="B11:C11"/>
    <mergeCell ref="B12:C12"/>
  </mergeCells>
  <phoneticPr fontId="18" type="noConversion"/>
  <hyperlinks>
    <hyperlink ref="G1" location="Содержание!R1C1" display="главная" xr:uid="{00000000-0004-0000-0700-000000000000}"/>
  </hyperlinks>
  <pageMargins left="0.25" right="0.25" top="0.75" bottom="0.75" header="0.3" footer="0.3"/>
  <pageSetup paperSize="9"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08"/>
  <sheetViews>
    <sheetView workbookViewId="0">
      <selection activeCell="E1" sqref="E1"/>
    </sheetView>
  </sheetViews>
  <sheetFormatPr defaultRowHeight="12.75"/>
  <cols>
    <col min="1" max="1" width="9.140625" style="3"/>
    <col min="2" max="2" width="57.28515625" style="11" customWidth="1"/>
    <col min="3" max="3" width="17.7109375" style="3" customWidth="1"/>
    <col min="4" max="4" width="13" style="11" customWidth="1"/>
    <col min="5" max="5" width="11.140625" style="3" customWidth="1"/>
    <col min="6" max="16384" width="9.140625" style="3"/>
  </cols>
  <sheetData>
    <row r="1" spans="1:5">
      <c r="E1" s="87" t="s">
        <v>3261</v>
      </c>
    </row>
    <row r="2" spans="1:5" ht="36.75" customHeight="1"/>
    <row r="3" spans="1:5">
      <c r="B3" s="61"/>
      <c r="E3" s="35">
        <v>45399</v>
      </c>
    </row>
    <row r="4" spans="1:5" ht="25.5">
      <c r="A4" s="641" t="s">
        <v>952</v>
      </c>
      <c r="B4" s="641" t="s">
        <v>4549</v>
      </c>
      <c r="C4" s="642" t="s">
        <v>560</v>
      </c>
      <c r="D4" s="641" t="s">
        <v>533</v>
      </c>
      <c r="E4" s="641" t="s">
        <v>4548</v>
      </c>
    </row>
    <row r="5" spans="1:5">
      <c r="A5" s="2349" t="s">
        <v>7421</v>
      </c>
      <c r="B5" s="2352" t="s">
        <v>10461</v>
      </c>
      <c r="C5" s="1643" t="s">
        <v>4550</v>
      </c>
      <c r="D5" s="1644">
        <v>48</v>
      </c>
      <c r="E5" s="1645">
        <v>0.94499999999999995</v>
      </c>
    </row>
    <row r="6" spans="1:5">
      <c r="A6" s="2350"/>
      <c r="B6" s="2353"/>
      <c r="C6" s="1643" t="s">
        <v>4551</v>
      </c>
      <c r="D6" s="1644">
        <v>36</v>
      </c>
      <c r="E6" s="1645">
        <v>1.2420000000000002</v>
      </c>
    </row>
    <row r="7" spans="1:5">
      <c r="A7" s="2350"/>
      <c r="B7" s="2353"/>
      <c r="C7" s="1643" t="s">
        <v>4552</v>
      </c>
      <c r="D7" s="1644">
        <v>24</v>
      </c>
      <c r="E7" s="1645">
        <v>1.8873</v>
      </c>
    </row>
    <row r="8" spans="1:5">
      <c r="A8" s="2351"/>
      <c r="B8" s="2354"/>
      <c r="C8" s="1643" t="s">
        <v>4553</v>
      </c>
      <c r="D8" s="1644">
        <v>24</v>
      </c>
      <c r="E8" s="1645">
        <v>2.4840000000000004</v>
      </c>
    </row>
    <row r="9" spans="1:5">
      <c r="A9" s="2355" t="s">
        <v>7422</v>
      </c>
      <c r="B9" s="2358" t="s">
        <v>10462</v>
      </c>
      <c r="C9" s="1646" t="s">
        <v>4554</v>
      </c>
      <c r="D9" s="1646">
        <v>48</v>
      </c>
      <c r="E9" s="1647">
        <v>1.0827000000000002</v>
      </c>
    </row>
    <row r="10" spans="1:5">
      <c r="A10" s="2356"/>
      <c r="B10" s="2359"/>
      <c r="C10" s="1646" t="s">
        <v>4555</v>
      </c>
      <c r="D10" s="1646">
        <v>36</v>
      </c>
      <c r="E10" s="1647">
        <v>1.4229000000000001</v>
      </c>
    </row>
    <row r="11" spans="1:5">
      <c r="A11" s="2356"/>
      <c r="B11" s="2359"/>
      <c r="C11" s="1646" t="s">
        <v>4556</v>
      </c>
      <c r="D11" s="1646">
        <v>24</v>
      </c>
      <c r="E11" s="1647">
        <v>2.1627000000000001</v>
      </c>
    </row>
    <row r="12" spans="1:5">
      <c r="A12" s="2357"/>
      <c r="B12" s="2360"/>
      <c r="C12" s="1646" t="s">
        <v>4557</v>
      </c>
      <c r="D12" s="1646">
        <v>24</v>
      </c>
      <c r="E12" s="1647">
        <v>2.8458000000000001</v>
      </c>
    </row>
    <row r="13" spans="1:5">
      <c r="A13" s="2361" t="s">
        <v>7423</v>
      </c>
      <c r="B13" s="2364" t="s">
        <v>10463</v>
      </c>
      <c r="C13" s="1648" t="s">
        <v>12032</v>
      </c>
      <c r="D13" s="1648">
        <v>48</v>
      </c>
      <c r="E13" s="1649">
        <v>1.0341</v>
      </c>
    </row>
    <row r="14" spans="1:5">
      <c r="A14" s="2362"/>
      <c r="B14" s="2365"/>
      <c r="C14" s="1648" t="s">
        <v>12033</v>
      </c>
      <c r="D14" s="1648">
        <v>36</v>
      </c>
      <c r="E14" s="1649">
        <v>1.3608</v>
      </c>
    </row>
    <row r="15" spans="1:5">
      <c r="A15" s="2362"/>
      <c r="B15" s="2365"/>
      <c r="C15" s="1648" t="s">
        <v>12034</v>
      </c>
      <c r="D15" s="1648">
        <v>24</v>
      </c>
      <c r="E15" s="1649">
        <v>2.0682</v>
      </c>
    </row>
    <row r="16" spans="1:5">
      <c r="A16" s="2363"/>
      <c r="B16" s="2366"/>
      <c r="C16" s="1648" t="s">
        <v>12035</v>
      </c>
      <c r="D16" s="1648">
        <v>24</v>
      </c>
      <c r="E16" s="1649">
        <v>2.7216</v>
      </c>
    </row>
    <row r="17" spans="1:5">
      <c r="A17" s="2367" t="s">
        <v>7424</v>
      </c>
      <c r="B17" s="2370" t="s">
        <v>10464</v>
      </c>
      <c r="C17" s="1650" t="s">
        <v>4550</v>
      </c>
      <c r="D17" s="1650">
        <v>48</v>
      </c>
      <c r="E17" s="1651">
        <v>0.98010000000000008</v>
      </c>
    </row>
    <row r="18" spans="1:5">
      <c r="A18" s="2368"/>
      <c r="B18" s="2371"/>
      <c r="C18" s="1650" t="s">
        <v>4551</v>
      </c>
      <c r="D18" s="1650">
        <v>36</v>
      </c>
      <c r="E18" s="1651">
        <v>1.2906</v>
      </c>
    </row>
    <row r="19" spans="1:5">
      <c r="A19" s="2368"/>
      <c r="B19" s="2371"/>
      <c r="C19" s="1650" t="s">
        <v>4552</v>
      </c>
      <c r="D19" s="1650">
        <v>24</v>
      </c>
      <c r="E19" s="1651">
        <v>1.9602000000000002</v>
      </c>
    </row>
    <row r="20" spans="1:5">
      <c r="A20" s="2369"/>
      <c r="B20" s="2372"/>
      <c r="C20" s="1650" t="s">
        <v>4553</v>
      </c>
      <c r="D20" s="1650">
        <v>24</v>
      </c>
      <c r="E20" s="1651">
        <v>2.5811999999999999</v>
      </c>
    </row>
    <row r="21" spans="1:5">
      <c r="A21" s="2373" t="s">
        <v>7425</v>
      </c>
      <c r="B21" s="2376" t="s">
        <v>17240</v>
      </c>
      <c r="C21" s="1652" t="s">
        <v>563</v>
      </c>
      <c r="D21" s="1653">
        <v>48</v>
      </c>
      <c r="E21" s="1654">
        <v>1.2015</v>
      </c>
    </row>
    <row r="22" spans="1:5">
      <c r="A22" s="2374"/>
      <c r="B22" s="2377"/>
      <c r="C22" s="1652" t="s">
        <v>564</v>
      </c>
      <c r="D22" s="1379">
        <v>36</v>
      </c>
      <c r="E22" s="1654">
        <v>1.5794999999999999</v>
      </c>
    </row>
    <row r="23" spans="1:5">
      <c r="A23" s="2375"/>
      <c r="B23" s="2378"/>
      <c r="C23" s="1379" t="s">
        <v>566</v>
      </c>
      <c r="D23" s="1379">
        <v>24</v>
      </c>
      <c r="E23" s="1654">
        <v>3.1589999999999998</v>
      </c>
    </row>
    <row r="24" spans="1:5" ht="13.5">
      <c r="A24" s="1655" t="s">
        <v>7426</v>
      </c>
      <c r="B24" s="1378" t="s">
        <v>17241</v>
      </c>
      <c r="C24" s="1389" t="s">
        <v>565</v>
      </c>
      <c r="D24" s="1389">
        <v>24</v>
      </c>
      <c r="E24" s="1656">
        <v>2.6703000000000001</v>
      </c>
    </row>
    <row r="25" spans="1:5">
      <c r="A25" s="2379" t="s">
        <v>7427</v>
      </c>
      <c r="B25" s="2382" t="s">
        <v>17242</v>
      </c>
      <c r="C25" s="1657" t="s">
        <v>563</v>
      </c>
      <c r="D25" s="1657">
        <v>48</v>
      </c>
      <c r="E25" s="1658">
        <v>1.4472000000000003</v>
      </c>
    </row>
    <row r="26" spans="1:5">
      <c r="A26" s="2380"/>
      <c r="B26" s="2383"/>
      <c r="C26" s="1657" t="s">
        <v>564</v>
      </c>
      <c r="D26" s="1657">
        <v>36</v>
      </c>
      <c r="E26" s="1658">
        <v>1.9062000000000001</v>
      </c>
    </row>
    <row r="27" spans="1:5">
      <c r="A27" s="2381"/>
      <c r="B27" s="2384"/>
      <c r="C27" s="1657" t="s">
        <v>566</v>
      </c>
      <c r="D27" s="1657">
        <v>24</v>
      </c>
      <c r="E27" s="1658">
        <v>3.8097000000000003</v>
      </c>
    </row>
    <row r="28" spans="1:5">
      <c r="A28" s="2338" t="s">
        <v>10465</v>
      </c>
      <c r="B28" s="2340" t="s">
        <v>12036</v>
      </c>
      <c r="C28" s="1659" t="s">
        <v>563</v>
      </c>
      <c r="D28" s="1659">
        <v>48</v>
      </c>
      <c r="E28" s="1660">
        <v>1.7496000000000003</v>
      </c>
    </row>
    <row r="29" spans="1:5">
      <c r="A29" s="2339"/>
      <c r="B29" s="2341"/>
      <c r="C29" s="1659" t="s">
        <v>564</v>
      </c>
      <c r="D29" s="1659">
        <v>36</v>
      </c>
      <c r="E29" s="1660">
        <v>2.3004000000000002</v>
      </c>
    </row>
    <row r="30" spans="1:5">
      <c r="A30" s="2342" t="s">
        <v>7428</v>
      </c>
      <c r="B30" s="2343" t="s">
        <v>17243</v>
      </c>
      <c r="C30" s="1392" t="s">
        <v>893</v>
      </c>
      <c r="D30" s="1389">
        <v>40</v>
      </c>
      <c r="E30" s="1656">
        <v>4.5036000000000005</v>
      </c>
    </row>
    <row r="31" spans="1:5">
      <c r="A31" s="2342"/>
      <c r="B31" s="2343"/>
      <c r="C31" s="1392" t="s">
        <v>894</v>
      </c>
      <c r="D31" s="1389">
        <v>20</v>
      </c>
      <c r="E31" s="1656">
        <v>6.7905000000000006</v>
      </c>
    </row>
    <row r="32" spans="1:5">
      <c r="A32" s="2342"/>
      <c r="B32" s="2343"/>
      <c r="C32" s="1389" t="s">
        <v>24</v>
      </c>
      <c r="D32" s="1389">
        <v>20</v>
      </c>
      <c r="E32" s="1656">
        <v>7.9298999999999999</v>
      </c>
    </row>
    <row r="33" spans="1:5">
      <c r="A33" s="2342"/>
      <c r="B33" s="2343"/>
      <c r="C33" s="1392" t="s">
        <v>25</v>
      </c>
      <c r="D33" s="1389">
        <v>16</v>
      </c>
      <c r="E33" s="1656">
        <v>9.2988</v>
      </c>
    </row>
    <row r="34" spans="1:5">
      <c r="A34" s="2342"/>
      <c r="B34" s="2343"/>
      <c r="C34" s="1392" t="s">
        <v>26</v>
      </c>
      <c r="D34" s="1389">
        <v>20</v>
      </c>
      <c r="E34" s="1656">
        <v>10.430100000000001</v>
      </c>
    </row>
    <row r="35" spans="1:5">
      <c r="A35" s="2344" t="s">
        <v>7429</v>
      </c>
      <c r="B35" s="2347" t="s">
        <v>8193</v>
      </c>
      <c r="C35" s="1389" t="s">
        <v>951</v>
      </c>
      <c r="D35" s="1389">
        <v>48</v>
      </c>
      <c r="E35" s="1656">
        <v>4.7290500000000009</v>
      </c>
    </row>
    <row r="36" spans="1:5">
      <c r="A36" s="2345"/>
      <c r="B36" s="2347"/>
      <c r="C36" s="1389" t="s">
        <v>902</v>
      </c>
      <c r="D36" s="1389">
        <v>40</v>
      </c>
      <c r="E36" s="1656">
        <v>5.5998000000000001</v>
      </c>
    </row>
    <row r="37" spans="1:5">
      <c r="A37" s="2346"/>
      <c r="B37" s="2348"/>
      <c r="C37" s="1389" t="s">
        <v>239</v>
      </c>
      <c r="D37" s="1389">
        <v>24</v>
      </c>
      <c r="E37" s="1656">
        <v>12.251790000000002</v>
      </c>
    </row>
    <row r="38" spans="1:5">
      <c r="B38" s="3"/>
      <c r="D38" s="3"/>
    </row>
    <row r="39" spans="1:5">
      <c r="B39" s="3"/>
      <c r="D39" s="3"/>
    </row>
    <row r="40" spans="1:5">
      <c r="B40" s="3"/>
      <c r="D40" s="3"/>
    </row>
    <row r="41" spans="1:5">
      <c r="B41" s="3"/>
      <c r="D41" s="3"/>
    </row>
    <row r="42" spans="1:5">
      <c r="B42" s="3"/>
      <c r="D42" s="3"/>
    </row>
    <row r="43" spans="1:5">
      <c r="B43" s="3"/>
      <c r="D43" s="3"/>
    </row>
    <row r="44" spans="1:5">
      <c r="B44" s="3"/>
      <c r="D44" s="3"/>
    </row>
    <row r="45" spans="1:5">
      <c r="B45" s="3"/>
      <c r="D45" s="3"/>
    </row>
    <row r="46" spans="1:5">
      <c r="B46" s="3"/>
      <c r="D46" s="3"/>
    </row>
    <row r="47" spans="1:5">
      <c r="B47" s="3"/>
      <c r="D47" s="3"/>
    </row>
    <row r="48" spans="1:5">
      <c r="B48" s="3"/>
      <c r="D48" s="3"/>
    </row>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sheetData>
  <mergeCells count="18">
    <mergeCell ref="A17:A20"/>
    <mergeCell ref="B17:B20"/>
    <mergeCell ref="A21:A23"/>
    <mergeCell ref="B21:B23"/>
    <mergeCell ref="A25:A27"/>
    <mergeCell ref="B25:B27"/>
    <mergeCell ref="A5:A8"/>
    <mergeCell ref="B5:B8"/>
    <mergeCell ref="A9:A12"/>
    <mergeCell ref="B9:B12"/>
    <mergeCell ref="A13:A16"/>
    <mergeCell ref="B13:B16"/>
    <mergeCell ref="A28:A29"/>
    <mergeCell ref="B28:B29"/>
    <mergeCell ref="A30:A34"/>
    <mergeCell ref="B30:B34"/>
    <mergeCell ref="A35:A37"/>
    <mergeCell ref="B35:B37"/>
  </mergeCells>
  <phoneticPr fontId="18" type="noConversion"/>
  <hyperlinks>
    <hyperlink ref="E1" location="Содержание!R1C1" display="главная" xr:uid="{00000000-0004-0000-0900-000000000000}"/>
  </hyperlinks>
  <pageMargins left="0.25" right="0.25" top="0.75" bottom="0.75" header="0.3" footer="0.3"/>
  <pageSetup paperSize="9"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D85"/>
  <sheetViews>
    <sheetView zoomScaleNormal="100" workbookViewId="0">
      <selection activeCell="D1" sqref="D1"/>
    </sheetView>
  </sheetViews>
  <sheetFormatPr defaultRowHeight="12"/>
  <cols>
    <col min="1" max="1" width="15.140625" style="88" customWidth="1"/>
    <col min="2" max="2" width="86.28515625" style="88" customWidth="1"/>
    <col min="3" max="3" width="9.140625" style="88"/>
    <col min="4" max="4" width="12.85546875" style="88" customWidth="1"/>
    <col min="5" max="16384" width="9.140625" style="88"/>
  </cols>
  <sheetData>
    <row r="1" spans="1:4">
      <c r="A1" s="1"/>
      <c r="B1" s="1"/>
      <c r="C1" s="1"/>
      <c r="D1" s="653" t="s">
        <v>3261</v>
      </c>
    </row>
    <row r="2" spans="1:4">
      <c r="A2" s="802"/>
      <c r="B2" s="802"/>
      <c r="C2" s="802"/>
    </row>
    <row r="3" spans="1:4" ht="27" customHeight="1">
      <c r="B3" s="802" t="s">
        <v>13475</v>
      </c>
      <c r="C3" s="802"/>
    </row>
    <row r="4" spans="1:4">
      <c r="A4" s="1"/>
      <c r="B4" s="89"/>
      <c r="C4" s="89"/>
      <c r="D4" s="652">
        <v>45614</v>
      </c>
    </row>
    <row r="5" spans="1:4" ht="36">
      <c r="A5" s="3016" t="s">
        <v>806</v>
      </c>
      <c r="B5" s="3017" t="s">
        <v>603</v>
      </c>
      <c r="C5" s="3017" t="s">
        <v>2201</v>
      </c>
      <c r="D5" s="3018" t="s">
        <v>13469</v>
      </c>
    </row>
    <row r="6" spans="1:4" ht="18">
      <c r="A6" s="3019" t="s">
        <v>19933</v>
      </c>
      <c r="B6" s="3020"/>
      <c r="C6" s="3021"/>
      <c r="D6" s="3021"/>
    </row>
    <row r="7" spans="1:4" ht="12.75">
      <c r="A7" s="3022" t="s">
        <v>12062</v>
      </c>
      <c r="B7" s="3023" t="s">
        <v>19934</v>
      </c>
      <c r="C7" s="3024" t="s">
        <v>19935</v>
      </c>
      <c r="D7" s="3025">
        <v>7758.5</v>
      </c>
    </row>
    <row r="8" spans="1:4" ht="12.75">
      <c r="A8" s="3026" t="s">
        <v>12064</v>
      </c>
      <c r="B8" s="3027" t="s">
        <v>19936</v>
      </c>
      <c r="C8" s="3028" t="s">
        <v>19937</v>
      </c>
      <c r="D8" s="3029">
        <v>4270.42</v>
      </c>
    </row>
    <row r="9" spans="1:4" ht="12.75">
      <c r="A9" s="3030" t="s">
        <v>19938</v>
      </c>
      <c r="B9" s="3027" t="s">
        <v>19939</v>
      </c>
      <c r="C9" s="3028" t="s">
        <v>19940</v>
      </c>
      <c r="D9" s="3025">
        <v>1034.8599999999999</v>
      </c>
    </row>
    <row r="10" spans="1:4" ht="12.75">
      <c r="A10" s="3026" t="s">
        <v>12063</v>
      </c>
      <c r="B10" s="3031" t="s">
        <v>19941</v>
      </c>
      <c r="C10" s="3028" t="s">
        <v>19935</v>
      </c>
      <c r="D10" s="3025">
        <v>7758.5</v>
      </c>
    </row>
    <row r="11" spans="1:4" ht="12.75">
      <c r="A11" s="3032" t="s">
        <v>13470</v>
      </c>
      <c r="B11" s="3031" t="s">
        <v>19942</v>
      </c>
      <c r="C11" s="3028" t="s">
        <v>19937</v>
      </c>
      <c r="D11" s="3025">
        <v>4270.42</v>
      </c>
    </row>
    <row r="12" spans="1:4" ht="12.75">
      <c r="A12" s="3032" t="s">
        <v>19943</v>
      </c>
      <c r="B12" s="3031" t="s">
        <v>19944</v>
      </c>
      <c r="C12" s="3028" t="s">
        <v>19940</v>
      </c>
      <c r="D12" s="3029">
        <v>1034.8599999999999</v>
      </c>
    </row>
    <row r="13" spans="1:4" ht="25.5">
      <c r="A13" s="3032" t="s">
        <v>12065</v>
      </c>
      <c r="B13" s="3033" t="s">
        <v>19945</v>
      </c>
      <c r="C13" s="3034" t="s">
        <v>3772</v>
      </c>
      <c r="D13" s="3025">
        <v>3470.38</v>
      </c>
    </row>
    <row r="14" spans="1:4" ht="18">
      <c r="A14" s="3019" t="s">
        <v>19946</v>
      </c>
      <c r="B14" s="3020"/>
      <c r="C14" s="3021"/>
      <c r="D14" s="3021"/>
    </row>
    <row r="15" spans="1:4" ht="12.75">
      <c r="A15" s="1159">
        <v>7500</v>
      </c>
      <c r="B15" s="3035" t="s">
        <v>19947</v>
      </c>
      <c r="C15" s="3036" t="s">
        <v>19948</v>
      </c>
      <c r="D15" s="3037">
        <v>3470.38</v>
      </c>
    </row>
    <row r="16" spans="1:4" ht="12.75">
      <c r="A16" s="1156" t="s">
        <v>14873</v>
      </c>
      <c r="B16" s="3035" t="s">
        <v>19949</v>
      </c>
      <c r="C16" s="3036" t="s">
        <v>19935</v>
      </c>
      <c r="D16" s="3037">
        <v>6107.68</v>
      </c>
    </row>
    <row r="17" spans="1:4" ht="12.75">
      <c r="A17" s="3038">
        <v>7501</v>
      </c>
      <c r="B17" s="3035" t="s">
        <v>19950</v>
      </c>
      <c r="C17" s="3036" t="s">
        <v>19948</v>
      </c>
      <c r="D17" s="3037">
        <v>4096.2857142857147</v>
      </c>
    </row>
    <row r="18" spans="1:4" ht="12.75">
      <c r="A18" s="1159">
        <v>7502</v>
      </c>
      <c r="B18" s="3035" t="s">
        <v>19951</v>
      </c>
      <c r="C18" s="3034" t="s">
        <v>3772</v>
      </c>
      <c r="D18" s="3037">
        <v>1489.16</v>
      </c>
    </row>
    <row r="19" spans="1:4" ht="12.75">
      <c r="A19" s="1159">
        <v>7503</v>
      </c>
      <c r="B19" s="3035" t="s">
        <v>19952</v>
      </c>
      <c r="C19" s="3034" t="s">
        <v>3772</v>
      </c>
      <c r="D19" s="3037">
        <v>1489.16</v>
      </c>
    </row>
    <row r="20" spans="1:4" ht="25.5">
      <c r="A20" s="1159">
        <v>7504</v>
      </c>
      <c r="B20" s="3035" t="s">
        <v>19953</v>
      </c>
      <c r="C20" s="3034" t="s">
        <v>3772</v>
      </c>
      <c r="D20" s="3037">
        <v>1489.16</v>
      </c>
    </row>
    <row r="21" spans="1:4" ht="18">
      <c r="A21" s="3019" t="s">
        <v>13471</v>
      </c>
      <c r="B21" s="3020"/>
      <c r="C21" s="3021"/>
      <c r="D21" s="3021"/>
    </row>
    <row r="22" spans="1:4" ht="12.75">
      <c r="A22" s="3039" t="s">
        <v>12066</v>
      </c>
      <c r="B22" s="3040" t="s">
        <v>19995</v>
      </c>
      <c r="C22" s="3028" t="s">
        <v>19935</v>
      </c>
      <c r="D22" s="3037">
        <v>5100.9714285714281</v>
      </c>
    </row>
    <row r="23" spans="1:4" ht="12.75">
      <c r="A23" s="3039" t="s">
        <v>12067</v>
      </c>
      <c r="B23" s="3040" t="s">
        <v>19996</v>
      </c>
      <c r="C23" s="3028" t="s">
        <v>19937</v>
      </c>
      <c r="D23" s="3037">
        <v>2622.9714285714285</v>
      </c>
    </row>
    <row r="24" spans="1:4" ht="25.5">
      <c r="A24" s="3039" t="s">
        <v>12068</v>
      </c>
      <c r="B24" s="3041" t="s">
        <v>19997</v>
      </c>
      <c r="C24" s="3028" t="s">
        <v>19935</v>
      </c>
      <c r="D24" s="3037">
        <v>3886.9199999999996</v>
      </c>
    </row>
    <row r="25" spans="1:4" ht="25.5">
      <c r="A25" s="3039" t="s">
        <v>12069</v>
      </c>
      <c r="B25" s="3041" t="s">
        <v>19998</v>
      </c>
      <c r="C25" s="3028" t="s">
        <v>19937</v>
      </c>
      <c r="D25" s="3037">
        <v>2082.6999999999998</v>
      </c>
    </row>
    <row r="26" spans="1:4" ht="12.75">
      <c r="A26" s="3039" t="s">
        <v>12070</v>
      </c>
      <c r="B26" s="3040" t="s">
        <v>19954</v>
      </c>
      <c r="C26" s="3028" t="s">
        <v>19935</v>
      </c>
      <c r="D26" s="3037">
        <v>3609.62</v>
      </c>
    </row>
    <row r="27" spans="1:4" ht="12.75">
      <c r="A27" s="3039" t="s">
        <v>12071</v>
      </c>
      <c r="B27" s="3040" t="s">
        <v>19955</v>
      </c>
      <c r="C27" s="3028" t="s">
        <v>19937</v>
      </c>
      <c r="D27" s="3037">
        <v>1943.4599999999998</v>
      </c>
    </row>
    <row r="28" spans="1:4" ht="12.75">
      <c r="A28" s="3039" t="s">
        <v>5151</v>
      </c>
      <c r="B28" s="3040" t="s">
        <v>19956</v>
      </c>
      <c r="C28" s="3028" t="s">
        <v>19937</v>
      </c>
      <c r="D28" s="3037">
        <v>2438.666666666667</v>
      </c>
    </row>
    <row r="29" spans="1:4" ht="12.75">
      <c r="A29" s="3039" t="s">
        <v>12076</v>
      </c>
      <c r="B29" s="3040" t="s">
        <v>19957</v>
      </c>
      <c r="C29" s="3028" t="s">
        <v>19935</v>
      </c>
      <c r="D29" s="3037">
        <v>4244.6285714285714</v>
      </c>
    </row>
    <row r="30" spans="1:4" ht="18">
      <c r="A30" s="3042" t="s">
        <v>19958</v>
      </c>
      <c r="B30" s="3043"/>
      <c r="C30" s="3021"/>
      <c r="D30" s="3021"/>
    </row>
    <row r="31" spans="1:4" ht="12.75">
      <c r="A31" s="3039" t="s">
        <v>12072</v>
      </c>
      <c r="B31" s="3040" t="s">
        <v>19999</v>
      </c>
      <c r="C31" s="3028" t="s">
        <v>19959</v>
      </c>
      <c r="D31" s="3037">
        <v>730.47619047619048</v>
      </c>
    </row>
    <row r="32" spans="1:4" ht="12.75">
      <c r="A32" s="3039" t="s">
        <v>6264</v>
      </c>
      <c r="B32" s="3040" t="s">
        <v>20000</v>
      </c>
      <c r="C32" s="3028" t="s">
        <v>19960</v>
      </c>
      <c r="D32" s="3037">
        <v>1404.2</v>
      </c>
    </row>
    <row r="33" spans="1:4" ht="12.75">
      <c r="A33" s="3039" t="s">
        <v>12073</v>
      </c>
      <c r="B33" s="3040" t="s">
        <v>20001</v>
      </c>
      <c r="C33" s="3028" t="s">
        <v>19935</v>
      </c>
      <c r="D33" s="3037">
        <v>2499.2399999999998</v>
      </c>
    </row>
    <row r="34" spans="1:4" ht="12.75">
      <c r="A34" s="3044" t="s">
        <v>13472</v>
      </c>
      <c r="B34" s="3040" t="s">
        <v>20002</v>
      </c>
      <c r="C34" s="3028" t="s">
        <v>19961</v>
      </c>
      <c r="D34" s="3037">
        <v>5897.7523809523809</v>
      </c>
    </row>
    <row r="35" spans="1:4" ht="25.5">
      <c r="A35" s="3044" t="s">
        <v>6265</v>
      </c>
      <c r="B35" s="3040" t="s">
        <v>19962</v>
      </c>
      <c r="C35" s="3028" t="s">
        <v>19960</v>
      </c>
      <c r="D35" s="3037">
        <v>1562.0952380952381</v>
      </c>
    </row>
    <row r="36" spans="1:4" ht="18">
      <c r="A36" s="3019" t="s">
        <v>19963</v>
      </c>
      <c r="B36" s="3020"/>
      <c r="C36" s="3021"/>
      <c r="D36" s="3021"/>
    </row>
    <row r="37" spans="1:4" ht="28.5">
      <c r="A37" s="3045" t="s">
        <v>19964</v>
      </c>
      <c r="B37" s="3040" t="s">
        <v>20003</v>
      </c>
      <c r="C37" s="3028" t="s">
        <v>19961</v>
      </c>
      <c r="D37" s="3037">
        <v>7847</v>
      </c>
    </row>
    <row r="38" spans="1:4" ht="12.75">
      <c r="A38" s="3045" t="s">
        <v>19965</v>
      </c>
      <c r="B38" s="3040" t="s">
        <v>19966</v>
      </c>
      <c r="C38" s="3028" t="s">
        <v>19940</v>
      </c>
      <c r="D38" s="3037">
        <v>932.2</v>
      </c>
    </row>
    <row r="39" spans="1:4" ht="12.75">
      <c r="A39" s="3045" t="s">
        <v>12074</v>
      </c>
      <c r="B39" s="3040" t="s">
        <v>19967</v>
      </c>
      <c r="C39" s="3028" t="s">
        <v>3822</v>
      </c>
      <c r="D39" s="3037">
        <v>5136.5400000000009</v>
      </c>
    </row>
    <row r="40" spans="1:4" ht="25.5">
      <c r="A40" s="3045" t="s">
        <v>14874</v>
      </c>
      <c r="B40" s="3040" t="s">
        <v>20004</v>
      </c>
      <c r="C40" s="3028" t="s">
        <v>3822</v>
      </c>
      <c r="D40" s="3037">
        <v>6518.32</v>
      </c>
    </row>
    <row r="41" spans="1:4" ht="15.75">
      <c r="A41" s="3030" t="s">
        <v>19968</v>
      </c>
      <c r="B41" s="3046" t="s">
        <v>20005</v>
      </c>
      <c r="C41" s="3028" t="s">
        <v>19940</v>
      </c>
      <c r="D41" s="3037">
        <v>932.2</v>
      </c>
    </row>
    <row r="42" spans="1:4" ht="15.75">
      <c r="A42" s="3045" t="s">
        <v>19969</v>
      </c>
      <c r="B42" s="3046" t="s">
        <v>20006</v>
      </c>
      <c r="C42" s="3028" t="s">
        <v>3822</v>
      </c>
      <c r="D42" s="3047">
        <v>7198</v>
      </c>
    </row>
    <row r="43" spans="1:4" ht="12.75">
      <c r="A43" s="3045" t="s">
        <v>13473</v>
      </c>
      <c r="B43" s="3040" t="s">
        <v>19970</v>
      </c>
      <c r="C43" s="3028" t="s">
        <v>3822</v>
      </c>
      <c r="D43" s="3037">
        <v>5275.78</v>
      </c>
    </row>
    <row r="44" spans="1:4" ht="15.75">
      <c r="A44" s="3045" t="s">
        <v>12075</v>
      </c>
      <c r="B44" s="3040" t="s">
        <v>20007</v>
      </c>
      <c r="C44" s="3028" t="s">
        <v>3822</v>
      </c>
      <c r="D44" s="3037">
        <v>4680.6666666666661</v>
      </c>
    </row>
    <row r="45" spans="1:4" ht="20.25">
      <c r="A45" s="3048" t="s">
        <v>19971</v>
      </c>
      <c r="B45" s="3049"/>
      <c r="C45" s="3021"/>
      <c r="D45" s="3021"/>
    </row>
    <row r="46" spans="1:4" ht="18">
      <c r="A46" s="3019" t="s">
        <v>19972</v>
      </c>
      <c r="B46" s="3020"/>
      <c r="C46" s="3021"/>
      <c r="D46" s="3021"/>
    </row>
    <row r="47" spans="1:4" ht="12.75">
      <c r="A47" s="3039" t="s">
        <v>12080</v>
      </c>
      <c r="B47" s="3050" t="s">
        <v>19973</v>
      </c>
      <c r="C47" s="3028" t="s">
        <v>3772</v>
      </c>
      <c r="D47" s="3037">
        <v>2007.1238095238095</v>
      </c>
    </row>
    <row r="48" spans="1:4" ht="12.75">
      <c r="A48" s="3039" t="s">
        <v>12081</v>
      </c>
      <c r="B48" s="3050" t="s">
        <v>19974</v>
      </c>
      <c r="C48" s="3028" t="s">
        <v>19975</v>
      </c>
      <c r="D48" s="3037">
        <v>3819.66</v>
      </c>
    </row>
    <row r="49" spans="1:4" ht="18">
      <c r="A49" s="3019" t="s">
        <v>19976</v>
      </c>
      <c r="B49" s="3020"/>
      <c r="C49" s="3021"/>
      <c r="D49" s="3021"/>
    </row>
    <row r="50" spans="1:4" ht="25.5">
      <c r="A50" s="3039" t="s">
        <v>12078</v>
      </c>
      <c r="B50" s="3050" t="s">
        <v>19977</v>
      </c>
      <c r="C50" s="3028" t="s">
        <v>19978</v>
      </c>
      <c r="D50" s="3037">
        <v>1526.92</v>
      </c>
    </row>
    <row r="51" spans="1:4" ht="25.5">
      <c r="A51" s="3039" t="s">
        <v>19979</v>
      </c>
      <c r="B51" s="3050" t="s">
        <v>19980</v>
      </c>
      <c r="C51" s="3028" t="s">
        <v>3772</v>
      </c>
      <c r="D51" s="3037">
        <v>2061.0666666666666</v>
      </c>
    </row>
    <row r="52" spans="1:4" ht="25.5">
      <c r="A52" s="3039" t="s">
        <v>12083</v>
      </c>
      <c r="B52" s="3050" t="s">
        <v>19981</v>
      </c>
      <c r="C52" s="3028" t="s">
        <v>19975</v>
      </c>
      <c r="D52" s="3037">
        <v>1666.1599999999999</v>
      </c>
    </row>
    <row r="53" spans="1:4" ht="25.5">
      <c r="A53" s="3039" t="s">
        <v>12082</v>
      </c>
      <c r="B53" s="3050" t="s">
        <v>19982</v>
      </c>
      <c r="C53" s="3028" t="s">
        <v>19975</v>
      </c>
      <c r="D53" s="3037">
        <v>2776.54</v>
      </c>
    </row>
    <row r="54" spans="1:4" ht="18">
      <c r="A54" s="3019" t="s">
        <v>19983</v>
      </c>
      <c r="B54" s="3020"/>
      <c r="C54" s="3021"/>
      <c r="D54" s="3021"/>
    </row>
    <row r="55" spans="1:4" ht="12.75">
      <c r="A55" s="3039" t="s">
        <v>12079</v>
      </c>
      <c r="B55" s="3050" t="s">
        <v>19984</v>
      </c>
      <c r="C55" s="3028" t="s">
        <v>19978</v>
      </c>
      <c r="D55" s="3037">
        <v>1526.92</v>
      </c>
    </row>
    <row r="56" spans="1:4" ht="25.5">
      <c r="A56" s="3039" t="s">
        <v>12085</v>
      </c>
      <c r="B56" s="3040" t="s">
        <v>19985</v>
      </c>
      <c r="C56" s="3028" t="s">
        <v>19975</v>
      </c>
      <c r="D56" s="3037">
        <v>2499.2399999999998</v>
      </c>
    </row>
    <row r="57" spans="1:4" ht="25.5">
      <c r="A57" s="3039" t="s">
        <v>19986</v>
      </c>
      <c r="B57" s="3040" t="s">
        <v>19987</v>
      </c>
      <c r="C57" s="3028" t="s">
        <v>3772</v>
      </c>
      <c r="D57" s="3037">
        <v>1249.6199999999999</v>
      </c>
    </row>
    <row r="58" spans="1:4" ht="12.75">
      <c r="A58" s="3039" t="s">
        <v>12084</v>
      </c>
      <c r="B58" s="3040" t="s">
        <v>19988</v>
      </c>
      <c r="C58" s="3028" t="s">
        <v>19975</v>
      </c>
      <c r="D58" s="3037">
        <v>3483.8095238095239</v>
      </c>
    </row>
    <row r="59" spans="1:4" ht="18">
      <c r="A59" s="3019" t="s">
        <v>19989</v>
      </c>
      <c r="B59" s="3020"/>
      <c r="C59" s="3021"/>
      <c r="D59" s="3021"/>
    </row>
    <row r="60" spans="1:4" ht="12.75">
      <c r="A60" s="3039" t="s">
        <v>12077</v>
      </c>
      <c r="B60" s="3050" t="s">
        <v>19990</v>
      </c>
      <c r="C60" s="3028" t="s">
        <v>19978</v>
      </c>
      <c r="D60" s="3037">
        <v>2776.54</v>
      </c>
    </row>
    <row r="61" spans="1:4" ht="12.75">
      <c r="A61" s="3039" t="s">
        <v>12086</v>
      </c>
      <c r="B61" s="3050" t="s">
        <v>19991</v>
      </c>
      <c r="C61" s="3028" t="s">
        <v>3772</v>
      </c>
      <c r="D61" s="3037">
        <v>3056.7619047619046</v>
      </c>
    </row>
    <row r="62" spans="1:4" ht="12.75">
      <c r="A62" s="3039" t="s">
        <v>12087</v>
      </c>
      <c r="B62" s="3050" t="s">
        <v>19992</v>
      </c>
      <c r="C62" s="3028" t="s">
        <v>3772</v>
      </c>
      <c r="D62" s="3037">
        <v>3179.2571428571428</v>
      </c>
    </row>
    <row r="63" spans="1:4" ht="25.5">
      <c r="A63" s="3039" t="s">
        <v>12088</v>
      </c>
      <c r="B63" s="3050" t="s">
        <v>19993</v>
      </c>
      <c r="C63" s="3028" t="s">
        <v>3772</v>
      </c>
      <c r="D63" s="3037">
        <v>2637.3</v>
      </c>
    </row>
    <row r="64" spans="1:4" ht="25.5">
      <c r="A64" s="3039" t="s">
        <v>13474</v>
      </c>
      <c r="B64" s="3050" t="s">
        <v>19994</v>
      </c>
      <c r="C64" s="3028" t="s">
        <v>3772</v>
      </c>
      <c r="D64" s="3037">
        <v>2499.2399999999998</v>
      </c>
    </row>
    <row r="65" spans="1:4" ht="18">
      <c r="A65" s="3051" t="s">
        <v>15775</v>
      </c>
      <c r="B65" s="3020"/>
      <c r="C65" s="3043"/>
      <c r="D65" s="3021"/>
    </row>
    <row r="66" spans="1:4" ht="12.75">
      <c r="A66" s="1157">
        <v>7163</v>
      </c>
      <c r="B66" s="3050" t="s">
        <v>15776</v>
      </c>
      <c r="C66" s="3028" t="s">
        <v>15777</v>
      </c>
      <c r="D66" s="3037">
        <v>1056.0999999999999</v>
      </c>
    </row>
    <row r="67" spans="1:4" ht="12.75">
      <c r="A67" s="1157">
        <v>7167</v>
      </c>
      <c r="B67" s="3035" t="s">
        <v>15778</v>
      </c>
      <c r="C67" s="3028">
        <v>1</v>
      </c>
      <c r="D67" s="3037">
        <v>936.92000000000007</v>
      </c>
    </row>
    <row r="68" spans="1:4" ht="12.75">
      <c r="A68" s="1157">
        <v>7177</v>
      </c>
      <c r="B68" s="3035" t="s">
        <v>15779</v>
      </c>
      <c r="C68" s="3028" t="s">
        <v>15780</v>
      </c>
      <c r="D68" s="3037">
        <v>3464.4799999999996</v>
      </c>
    </row>
    <row r="69" spans="1:4" ht="12.75">
      <c r="A69" s="1157">
        <v>7191</v>
      </c>
      <c r="B69" s="3035" t="s">
        <v>15781</v>
      </c>
      <c r="C69" s="3028">
        <v>1</v>
      </c>
      <c r="D69" s="3037">
        <v>1945.8199999999997</v>
      </c>
    </row>
    <row r="70" spans="1:4" ht="12.75">
      <c r="A70" s="1157">
        <v>7192</v>
      </c>
      <c r="B70" s="3035" t="s">
        <v>15782</v>
      </c>
      <c r="C70" s="3028" t="s">
        <v>15783</v>
      </c>
      <c r="D70" s="3037">
        <v>809.48</v>
      </c>
    </row>
    <row r="71" spans="1:4" ht="12.75">
      <c r="A71" s="1157">
        <v>7193</v>
      </c>
      <c r="B71" s="3050" t="s">
        <v>15784</v>
      </c>
      <c r="C71" s="3028" t="s">
        <v>15783</v>
      </c>
      <c r="D71" s="3037">
        <v>1126.9000000000001</v>
      </c>
    </row>
    <row r="72" spans="1:4" ht="12.75">
      <c r="A72" s="1157">
        <v>7199</v>
      </c>
      <c r="B72" s="3050" t="s">
        <v>15785</v>
      </c>
      <c r="C72" s="3028" t="s">
        <v>15783</v>
      </c>
      <c r="D72" s="3037">
        <v>984.12</v>
      </c>
    </row>
    <row r="73" spans="1:4" ht="12.75">
      <c r="A73" s="1158">
        <v>7200</v>
      </c>
      <c r="B73" s="3052" t="s">
        <v>15786</v>
      </c>
      <c r="C73" s="3028" t="s">
        <v>15783</v>
      </c>
      <c r="D73" s="3037">
        <v>1708.64</v>
      </c>
    </row>
    <row r="74" spans="1:4" ht="12.75">
      <c r="A74" s="1158">
        <v>7201</v>
      </c>
      <c r="B74" s="3052" t="s">
        <v>15787</v>
      </c>
      <c r="C74" s="3028" t="s">
        <v>15783</v>
      </c>
      <c r="D74" s="3037">
        <v>1067.9000000000001</v>
      </c>
    </row>
    <row r="75" spans="1:4" ht="12.75">
      <c r="A75" s="1158">
        <v>7202</v>
      </c>
      <c r="B75" s="3052" t="s">
        <v>15788</v>
      </c>
      <c r="C75" s="3028" t="s">
        <v>15783</v>
      </c>
      <c r="D75" s="3037">
        <v>1007.7199999999999</v>
      </c>
    </row>
    <row r="76" spans="1:4" ht="12.75">
      <c r="A76" s="1158">
        <v>7205</v>
      </c>
      <c r="B76" s="3052" t="s">
        <v>15789</v>
      </c>
      <c r="C76" s="3028" t="s">
        <v>15783</v>
      </c>
      <c r="D76" s="3037">
        <v>1162.3</v>
      </c>
    </row>
    <row r="77" spans="1:4" ht="12.75">
      <c r="A77" s="1158">
        <v>7206</v>
      </c>
      <c r="B77" s="3052" t="s">
        <v>15790</v>
      </c>
      <c r="C77" s="3028" t="s">
        <v>15783</v>
      </c>
      <c r="D77" s="3037">
        <v>1162.3</v>
      </c>
    </row>
    <row r="78" spans="1:4" ht="12.75">
      <c r="A78" s="1158">
        <v>7209</v>
      </c>
      <c r="B78" s="3052" t="s">
        <v>15791</v>
      </c>
      <c r="C78" s="3028" t="s">
        <v>15783</v>
      </c>
      <c r="D78" s="3037">
        <v>1387.68</v>
      </c>
    </row>
    <row r="79" spans="1:4" ht="12.75">
      <c r="A79" s="1158">
        <v>7210</v>
      </c>
      <c r="B79" s="3052" t="s">
        <v>15792</v>
      </c>
      <c r="C79" s="3028" t="s">
        <v>15783</v>
      </c>
      <c r="D79" s="3037">
        <v>2761.2</v>
      </c>
    </row>
    <row r="80" spans="1:4" ht="12.75">
      <c r="A80" s="1158">
        <v>7211</v>
      </c>
      <c r="B80" s="3052" t="s">
        <v>15793</v>
      </c>
      <c r="C80" s="3028" t="s">
        <v>15783</v>
      </c>
      <c r="D80" s="3037">
        <v>1483.2600000000002</v>
      </c>
    </row>
    <row r="81" spans="1:4" ht="12.75">
      <c r="A81" s="1158">
        <v>7213</v>
      </c>
      <c r="B81" s="3052" t="s">
        <v>15794</v>
      </c>
      <c r="C81" s="3028" t="s">
        <v>15783</v>
      </c>
      <c r="D81" s="3037">
        <v>1020.7</v>
      </c>
    </row>
    <row r="82" spans="1:4" ht="12.75">
      <c r="A82" s="1159">
        <v>7237</v>
      </c>
      <c r="B82" s="3052" t="s">
        <v>15795</v>
      </c>
      <c r="C82" s="3028">
        <v>1</v>
      </c>
      <c r="D82" s="3037">
        <v>1815.076</v>
      </c>
    </row>
    <row r="83" spans="1:4" ht="12.75">
      <c r="A83" s="1159">
        <v>7238</v>
      </c>
      <c r="B83" s="3052" t="s">
        <v>15796</v>
      </c>
      <c r="C83" s="3028">
        <v>1</v>
      </c>
      <c r="D83" s="3037">
        <v>1387.68</v>
      </c>
    </row>
    <row r="84" spans="1:4" ht="12.75">
      <c r="A84" s="1159">
        <v>7239</v>
      </c>
      <c r="B84" s="3052" t="s">
        <v>15797</v>
      </c>
      <c r="C84" s="3028">
        <v>1</v>
      </c>
      <c r="D84" s="3037">
        <v>995.92</v>
      </c>
    </row>
    <row r="85" spans="1:4" ht="15" thickBot="1">
      <c r="A85" s="3053"/>
      <c r="B85" s="3054"/>
      <c r="C85" s="3055"/>
      <c r="D85" s="3056"/>
    </row>
  </sheetData>
  <mergeCells count="10">
    <mergeCell ref="A49:B49"/>
    <mergeCell ref="A54:B54"/>
    <mergeCell ref="A59:B59"/>
    <mergeCell ref="A65:B65"/>
    <mergeCell ref="A6:B6"/>
    <mergeCell ref="A14:B14"/>
    <mergeCell ref="A21:B21"/>
    <mergeCell ref="A36:B36"/>
    <mergeCell ref="A45:B45"/>
    <mergeCell ref="A46:B46"/>
  </mergeCells>
  <phoneticPr fontId="18" type="noConversion"/>
  <dataValidations count="1">
    <dataValidation type="textLength" operator="lessThanOrEqual" allowBlank="1" showInputMessage="1" showErrorMessage="1" sqref="B66:B85 A46 B7:B45 A49 B47:B48 A54 B50:B53 A59 B55:B58 B60:B64 B5" xr:uid="{83A1AF57-9849-4585-8D53-FACA4B804B6F}">
      <formula1>99</formula1>
    </dataValidation>
  </dataValidations>
  <hyperlinks>
    <hyperlink ref="D1" location="Содержание!R1C1" display="главная" xr:uid="{00000000-0004-0000-0A00-000000000000}"/>
  </hyperlinks>
  <pageMargins left="0.25" right="0.25" top="0.75" bottom="0.75" header="0.3" footer="0.3"/>
  <pageSetup paperSize="9" scale="8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T201"/>
  <sheetViews>
    <sheetView workbookViewId="0">
      <selection activeCell="T1" sqref="T1"/>
    </sheetView>
  </sheetViews>
  <sheetFormatPr defaultRowHeight="13.5" customHeight="1"/>
  <cols>
    <col min="1" max="1" width="12.42578125" style="39" customWidth="1"/>
    <col min="2" max="2" width="76.7109375" style="39" hidden="1" customWidth="1"/>
    <col min="3" max="3" width="26.5703125" style="39" customWidth="1"/>
    <col min="4" max="4" width="9.140625" style="39"/>
    <col min="5" max="5" width="10.42578125" style="39" customWidth="1"/>
    <col min="6" max="7" width="9.140625" style="39"/>
    <col min="8" max="8" width="12.140625" style="39" customWidth="1"/>
    <col min="9" max="9" width="10.5703125" style="39" customWidth="1"/>
    <col min="10" max="10" width="9" style="39" hidden="1" customWidth="1"/>
    <col min="11" max="11" width="0.28515625" style="39" hidden="1" customWidth="1"/>
    <col min="12" max="12" width="4.85546875" style="39" hidden="1" customWidth="1"/>
    <col min="13" max="13" width="2" style="39" customWidth="1"/>
    <col min="14" max="14" width="4" style="39" customWidth="1"/>
    <col min="15" max="15" width="4.42578125" style="39" customWidth="1"/>
    <col min="16" max="16" width="6.42578125" style="39" customWidth="1"/>
    <col min="17" max="17" width="11.28515625" style="39" hidden="1" customWidth="1"/>
    <col min="18" max="18" width="9.140625" style="39" hidden="1" customWidth="1"/>
    <col min="19" max="19" width="12.85546875" style="39" customWidth="1"/>
    <col min="20" max="20" width="19.85546875" style="39" customWidth="1"/>
    <col min="21" max="21" width="12.85546875" style="39" customWidth="1"/>
    <col min="22" max="16384" width="9.140625" style="39"/>
  </cols>
  <sheetData>
    <row r="1" spans="1:20" ht="13.5" customHeight="1">
      <c r="T1" s="1128" t="s">
        <v>3261</v>
      </c>
    </row>
    <row r="2" spans="1:20" ht="13.5" customHeight="1">
      <c r="T2" s="1129"/>
    </row>
    <row r="3" spans="1:20" ht="13.5" customHeight="1">
      <c r="A3" s="1130"/>
      <c r="T3" s="1131">
        <v>45585</v>
      </c>
    </row>
    <row r="4" spans="1:20" ht="13.5" customHeight="1">
      <c r="A4" s="2214"/>
      <c r="B4" s="2388" t="s">
        <v>10469</v>
      </c>
      <c r="C4" s="2388"/>
      <c r="D4" s="2388"/>
      <c r="E4" s="2388"/>
      <c r="F4" s="2388"/>
      <c r="G4" s="2388"/>
      <c r="H4" s="2388"/>
      <c r="I4" s="2215"/>
      <c r="J4" s="2216"/>
      <c r="K4" s="2217"/>
      <c r="L4" s="2218"/>
      <c r="M4" s="2216"/>
      <c r="N4" s="2218"/>
      <c r="O4" s="2216"/>
      <c r="P4" s="2217"/>
      <c r="Q4" s="2217"/>
      <c r="R4" s="2218"/>
      <c r="S4" s="2215"/>
      <c r="T4" s="2219"/>
    </row>
    <row r="5" spans="1:20" ht="13.5" customHeight="1">
      <c r="A5" s="2214"/>
      <c r="B5" s="2387" t="s">
        <v>9729</v>
      </c>
      <c r="C5" s="2387"/>
      <c r="D5" s="2387"/>
      <c r="E5" s="2387"/>
      <c r="F5" s="2387"/>
      <c r="G5" s="2387"/>
      <c r="H5" s="2387"/>
      <c r="I5" s="2215"/>
      <c r="J5" s="2216"/>
      <c r="K5" s="2217"/>
      <c r="L5" s="2218"/>
      <c r="M5" s="2216"/>
      <c r="N5" s="2218"/>
      <c r="O5" s="2216"/>
      <c r="P5" s="2217"/>
      <c r="Q5" s="2217"/>
      <c r="R5" s="2218"/>
      <c r="S5" s="2215"/>
      <c r="T5" s="2219"/>
    </row>
    <row r="6" spans="1:20" ht="13.5" customHeight="1">
      <c r="A6" s="2220">
        <v>48070206</v>
      </c>
      <c r="B6" s="2386" t="s">
        <v>10470</v>
      </c>
      <c r="C6" s="2386"/>
      <c r="D6" s="2386"/>
      <c r="E6" s="2386"/>
      <c r="F6" s="2386"/>
      <c r="G6" s="2386"/>
      <c r="H6" s="2386"/>
      <c r="I6" s="2220" t="s">
        <v>8267</v>
      </c>
      <c r="J6" s="2221"/>
      <c r="K6" s="2222"/>
      <c r="L6" s="2223"/>
      <c r="M6" s="2385" t="s">
        <v>809</v>
      </c>
      <c r="N6" s="2385"/>
      <c r="O6" s="2385" t="s">
        <v>10469</v>
      </c>
      <c r="P6" s="2385"/>
      <c r="Q6" s="2385"/>
      <c r="R6" s="2385"/>
      <c r="S6" s="2224">
        <v>21422.1</v>
      </c>
      <c r="T6" s="2225" t="s">
        <v>18822</v>
      </c>
    </row>
    <row r="7" spans="1:20" ht="13.5" customHeight="1">
      <c r="A7" s="2220">
        <v>48070213</v>
      </c>
      <c r="B7" s="2386" t="s">
        <v>13001</v>
      </c>
      <c r="C7" s="2386"/>
      <c r="D7" s="2386"/>
      <c r="E7" s="2386"/>
      <c r="F7" s="2386"/>
      <c r="G7" s="2386"/>
      <c r="H7" s="2386"/>
      <c r="I7" s="2220" t="s">
        <v>8425</v>
      </c>
      <c r="J7" s="2221"/>
      <c r="K7" s="2222"/>
      <c r="L7" s="2223"/>
      <c r="M7" s="2385" t="s">
        <v>809</v>
      </c>
      <c r="N7" s="2385"/>
      <c r="O7" s="2385" t="s">
        <v>10469</v>
      </c>
      <c r="P7" s="2385"/>
      <c r="Q7" s="2385"/>
      <c r="R7" s="2385"/>
      <c r="S7" s="2224">
        <v>5813.85</v>
      </c>
      <c r="T7" s="2225" t="s">
        <v>18823</v>
      </c>
    </row>
    <row r="8" spans="1:20" ht="13.5" customHeight="1">
      <c r="A8" s="2220">
        <v>48070203</v>
      </c>
      <c r="B8" s="2386" t="s">
        <v>10471</v>
      </c>
      <c r="C8" s="2386"/>
      <c r="D8" s="2386"/>
      <c r="E8" s="2386"/>
      <c r="F8" s="2386"/>
      <c r="G8" s="2386"/>
      <c r="H8" s="2386"/>
      <c r="I8" s="2220" t="s">
        <v>8267</v>
      </c>
      <c r="J8" s="2221"/>
      <c r="K8" s="2222"/>
      <c r="L8" s="2223"/>
      <c r="M8" s="2385" t="s">
        <v>809</v>
      </c>
      <c r="N8" s="2385"/>
      <c r="O8" s="2385" t="s">
        <v>10469</v>
      </c>
      <c r="P8" s="2385"/>
      <c r="Q8" s="2385"/>
      <c r="R8" s="2385"/>
      <c r="S8" s="2224">
        <v>6014.4</v>
      </c>
      <c r="T8" s="2225" t="s">
        <v>18824</v>
      </c>
    </row>
    <row r="9" spans="1:20" ht="13.5" customHeight="1">
      <c r="A9" s="2220">
        <v>40091903</v>
      </c>
      <c r="B9" s="2386" t="s">
        <v>10472</v>
      </c>
      <c r="C9" s="2386"/>
      <c r="D9" s="2386"/>
      <c r="E9" s="2386"/>
      <c r="F9" s="2386"/>
      <c r="G9" s="2386"/>
      <c r="H9" s="2386"/>
      <c r="I9" s="2220" t="s">
        <v>8275</v>
      </c>
      <c r="J9" s="2221"/>
      <c r="K9" s="2222"/>
      <c r="L9" s="2223"/>
      <c r="M9" s="2385" t="s">
        <v>809</v>
      </c>
      <c r="N9" s="2385"/>
      <c r="O9" s="2385" t="s">
        <v>10469</v>
      </c>
      <c r="P9" s="2385"/>
      <c r="Q9" s="2385"/>
      <c r="R9" s="2385"/>
      <c r="S9" s="2224">
        <v>10194.450000000001</v>
      </c>
      <c r="T9" s="2225" t="s">
        <v>18825</v>
      </c>
    </row>
    <row r="10" spans="1:20" ht="13.5" customHeight="1">
      <c r="A10" s="2220">
        <v>48077406</v>
      </c>
      <c r="B10" s="2386" t="s">
        <v>10473</v>
      </c>
      <c r="C10" s="2386"/>
      <c r="D10" s="2386"/>
      <c r="E10" s="2386"/>
      <c r="F10" s="2386"/>
      <c r="G10" s="2386"/>
      <c r="H10" s="2386"/>
      <c r="I10" s="2220" t="s">
        <v>8267</v>
      </c>
      <c r="J10" s="2221"/>
      <c r="K10" s="2222"/>
      <c r="L10" s="2223"/>
      <c r="M10" s="2385" t="s">
        <v>809</v>
      </c>
      <c r="N10" s="2385"/>
      <c r="O10" s="2385" t="s">
        <v>10469</v>
      </c>
      <c r="P10" s="2385"/>
      <c r="Q10" s="2385"/>
      <c r="R10" s="2385"/>
      <c r="S10" s="2224">
        <v>25150.65</v>
      </c>
      <c r="T10" s="2225" t="s">
        <v>18826</v>
      </c>
    </row>
    <row r="11" spans="1:20" ht="13.5" customHeight="1">
      <c r="A11" s="2220">
        <v>48077403</v>
      </c>
      <c r="B11" s="2386" t="s">
        <v>10474</v>
      </c>
      <c r="C11" s="2386"/>
      <c r="D11" s="2386"/>
      <c r="E11" s="2386"/>
      <c r="F11" s="2386"/>
      <c r="G11" s="2386"/>
      <c r="H11" s="2386"/>
      <c r="I11" s="2220" t="s">
        <v>8267</v>
      </c>
      <c r="J11" s="2221"/>
      <c r="K11" s="2222"/>
      <c r="L11" s="2223"/>
      <c r="M11" s="2385" t="s">
        <v>809</v>
      </c>
      <c r="N11" s="2385"/>
      <c r="O11" s="2385" t="s">
        <v>10469</v>
      </c>
      <c r="P11" s="2385"/>
      <c r="Q11" s="2385"/>
      <c r="R11" s="2385"/>
      <c r="S11" s="2224">
        <v>7150.5</v>
      </c>
      <c r="T11" s="2225" t="s">
        <v>18827</v>
      </c>
    </row>
    <row r="12" spans="1:20" ht="13.5" customHeight="1">
      <c r="A12" s="2220">
        <v>48070306</v>
      </c>
      <c r="B12" s="2386" t="s">
        <v>13002</v>
      </c>
      <c r="C12" s="2386"/>
      <c r="D12" s="2386"/>
      <c r="E12" s="2386"/>
      <c r="F12" s="2386"/>
      <c r="G12" s="2386"/>
      <c r="H12" s="2386"/>
      <c r="I12" s="2220" t="s">
        <v>8267</v>
      </c>
      <c r="J12" s="2221"/>
      <c r="K12" s="2222"/>
      <c r="L12" s="2223"/>
      <c r="M12" s="2385" t="s">
        <v>809</v>
      </c>
      <c r="N12" s="2385"/>
      <c r="O12" s="2385" t="s">
        <v>10469</v>
      </c>
      <c r="P12" s="2385"/>
      <c r="Q12" s="2385"/>
      <c r="R12" s="2385"/>
      <c r="S12" s="2224">
        <v>25749.15</v>
      </c>
      <c r="T12" s="2225" t="s">
        <v>18828</v>
      </c>
    </row>
    <row r="13" spans="1:20" ht="13.5" customHeight="1">
      <c r="A13" s="2220" t="s">
        <v>18829</v>
      </c>
      <c r="B13" s="2386" t="s">
        <v>18830</v>
      </c>
      <c r="C13" s="2386"/>
      <c r="D13" s="2386"/>
      <c r="E13" s="2386"/>
      <c r="F13" s="2386"/>
      <c r="G13" s="2386"/>
      <c r="H13" s="2386"/>
      <c r="I13" s="2220" t="s">
        <v>8425</v>
      </c>
      <c r="J13" s="2221"/>
      <c r="K13" s="2222"/>
      <c r="L13" s="2223"/>
      <c r="M13" s="2385" t="s">
        <v>17</v>
      </c>
      <c r="N13" s="2385"/>
      <c r="O13" s="2385" t="s">
        <v>10469</v>
      </c>
      <c r="P13" s="2385"/>
      <c r="Q13" s="2385"/>
      <c r="R13" s="2385"/>
      <c r="S13" s="2224">
        <v>27709.5</v>
      </c>
      <c r="T13" s="2225" t="s">
        <v>18831</v>
      </c>
    </row>
    <row r="14" spans="1:20" ht="13.5" customHeight="1">
      <c r="A14" s="2220">
        <v>48070303</v>
      </c>
      <c r="B14" s="2386" t="s">
        <v>10475</v>
      </c>
      <c r="C14" s="2386"/>
      <c r="D14" s="2386"/>
      <c r="E14" s="2386"/>
      <c r="F14" s="2386"/>
      <c r="G14" s="2386"/>
      <c r="H14" s="2386"/>
      <c r="I14" s="2220" t="s">
        <v>8267</v>
      </c>
      <c r="J14" s="2221"/>
      <c r="K14" s="2222"/>
      <c r="L14" s="2223"/>
      <c r="M14" s="2385" t="s">
        <v>809</v>
      </c>
      <c r="N14" s="2385"/>
      <c r="O14" s="2385" t="s">
        <v>10469</v>
      </c>
      <c r="P14" s="2385"/>
      <c r="Q14" s="2385"/>
      <c r="R14" s="2385"/>
      <c r="S14" s="2224">
        <v>7385.7</v>
      </c>
      <c r="T14" s="2225" t="s">
        <v>18832</v>
      </c>
    </row>
    <row r="15" spans="1:20" ht="13.5" customHeight="1">
      <c r="A15" s="2220">
        <v>48070403</v>
      </c>
      <c r="B15" s="2386" t="s">
        <v>13003</v>
      </c>
      <c r="C15" s="2386"/>
      <c r="D15" s="2386"/>
      <c r="E15" s="2386"/>
      <c r="F15" s="2386"/>
      <c r="G15" s="2386"/>
      <c r="H15" s="2386"/>
      <c r="I15" s="2220" t="s">
        <v>8275</v>
      </c>
      <c r="J15" s="2221"/>
      <c r="K15" s="2222"/>
      <c r="L15" s="2223"/>
      <c r="M15" s="2385" t="s">
        <v>809</v>
      </c>
      <c r="N15" s="2385"/>
      <c r="O15" s="2385" t="s">
        <v>10469</v>
      </c>
      <c r="P15" s="2385"/>
      <c r="Q15" s="2385"/>
      <c r="R15" s="2385"/>
      <c r="S15" s="2224">
        <v>5117.7</v>
      </c>
      <c r="T15" s="2225" t="s">
        <v>18833</v>
      </c>
    </row>
    <row r="16" spans="1:20" ht="13.5" customHeight="1">
      <c r="A16" s="2220">
        <v>40195706</v>
      </c>
      <c r="B16" s="2386" t="s">
        <v>13004</v>
      </c>
      <c r="C16" s="2386"/>
      <c r="D16" s="2386"/>
      <c r="E16" s="2386"/>
      <c r="F16" s="2386"/>
      <c r="G16" s="2386"/>
      <c r="H16" s="2386"/>
      <c r="I16" s="2220" t="s">
        <v>8267</v>
      </c>
      <c r="J16" s="2221"/>
      <c r="K16" s="2222"/>
      <c r="L16" s="2223"/>
      <c r="M16" s="2385" t="s">
        <v>809</v>
      </c>
      <c r="N16" s="2385"/>
      <c r="O16" s="2385" t="s">
        <v>10469</v>
      </c>
      <c r="P16" s="2385"/>
      <c r="Q16" s="2385"/>
      <c r="R16" s="2385"/>
      <c r="S16" s="2224">
        <v>24129</v>
      </c>
      <c r="T16" s="2225" t="s">
        <v>18834</v>
      </c>
    </row>
    <row r="17" spans="1:20" ht="13.5" customHeight="1">
      <c r="A17" s="2220">
        <v>40195703</v>
      </c>
      <c r="B17" s="2386" t="s">
        <v>13005</v>
      </c>
      <c r="C17" s="2386"/>
      <c r="D17" s="2386"/>
      <c r="E17" s="2386"/>
      <c r="F17" s="2386"/>
      <c r="G17" s="2386"/>
      <c r="H17" s="2386"/>
      <c r="I17" s="2220" t="s">
        <v>8267</v>
      </c>
      <c r="J17" s="2221"/>
      <c r="K17" s="2222"/>
      <c r="L17" s="2223"/>
      <c r="M17" s="2385" t="s">
        <v>809</v>
      </c>
      <c r="N17" s="2385"/>
      <c r="O17" s="2385" t="s">
        <v>10469</v>
      </c>
      <c r="P17" s="2385"/>
      <c r="Q17" s="2385"/>
      <c r="R17" s="2385"/>
      <c r="S17" s="2224">
        <v>6821.85</v>
      </c>
      <c r="T17" s="2225" t="s">
        <v>18835</v>
      </c>
    </row>
    <row r="18" spans="1:20" ht="13.5" customHeight="1">
      <c r="A18" s="2220" t="s">
        <v>18836</v>
      </c>
      <c r="B18" s="2386" t="s">
        <v>18837</v>
      </c>
      <c r="C18" s="2386"/>
      <c r="D18" s="2386"/>
      <c r="E18" s="2386"/>
      <c r="F18" s="2386"/>
      <c r="G18" s="2386"/>
      <c r="H18" s="2386"/>
      <c r="I18" s="2220" t="s">
        <v>8425</v>
      </c>
      <c r="J18" s="2221"/>
      <c r="K18" s="2222"/>
      <c r="L18" s="2223"/>
      <c r="M18" s="2385" t="s">
        <v>17</v>
      </c>
      <c r="N18" s="2385"/>
      <c r="O18" s="2385" t="s">
        <v>10469</v>
      </c>
      <c r="P18" s="2385"/>
      <c r="Q18" s="2385"/>
      <c r="R18" s="2385"/>
      <c r="S18" s="2224">
        <v>25404.75</v>
      </c>
      <c r="T18" s="2225" t="s">
        <v>18838</v>
      </c>
    </row>
    <row r="19" spans="1:20" ht="13.5" customHeight="1">
      <c r="A19" s="2220">
        <v>48070506</v>
      </c>
      <c r="B19" s="2386" t="s">
        <v>10476</v>
      </c>
      <c r="C19" s="2386"/>
      <c r="D19" s="2386"/>
      <c r="E19" s="2386"/>
      <c r="F19" s="2386"/>
      <c r="G19" s="2386"/>
      <c r="H19" s="2386"/>
      <c r="I19" s="2220" t="s">
        <v>8267</v>
      </c>
      <c r="J19" s="2221"/>
      <c r="K19" s="2222"/>
      <c r="L19" s="2223"/>
      <c r="M19" s="2385" t="s">
        <v>809</v>
      </c>
      <c r="N19" s="2385"/>
      <c r="O19" s="2385" t="s">
        <v>10469</v>
      </c>
      <c r="P19" s="2385"/>
      <c r="Q19" s="2385"/>
      <c r="R19" s="2385"/>
      <c r="S19" s="2224">
        <v>23867.55</v>
      </c>
      <c r="T19" s="2225" t="s">
        <v>18839</v>
      </c>
    </row>
    <row r="20" spans="1:20" ht="13.5" customHeight="1">
      <c r="A20" s="2220">
        <v>48070513</v>
      </c>
      <c r="B20" s="2386" t="s">
        <v>13006</v>
      </c>
      <c r="C20" s="2386"/>
      <c r="D20" s="2386"/>
      <c r="E20" s="2386"/>
      <c r="F20" s="2386"/>
      <c r="G20" s="2386"/>
      <c r="H20" s="2386"/>
      <c r="I20" s="2220" t="s">
        <v>8425</v>
      </c>
      <c r="J20" s="2221"/>
      <c r="K20" s="2222"/>
      <c r="L20" s="2223"/>
      <c r="M20" s="2385" t="s">
        <v>809</v>
      </c>
      <c r="N20" s="2385"/>
      <c r="O20" s="2385" t="s">
        <v>10469</v>
      </c>
      <c r="P20" s="2385"/>
      <c r="Q20" s="2385"/>
      <c r="R20" s="2385"/>
      <c r="S20" s="2224">
        <v>6275.85</v>
      </c>
      <c r="T20" s="2225" t="s">
        <v>18840</v>
      </c>
    </row>
    <row r="21" spans="1:20" ht="13.5" customHeight="1">
      <c r="A21" s="2220">
        <v>48070503</v>
      </c>
      <c r="B21" s="2386" t="s">
        <v>10477</v>
      </c>
      <c r="C21" s="2386"/>
      <c r="D21" s="2386"/>
      <c r="E21" s="2386"/>
      <c r="F21" s="2386"/>
      <c r="G21" s="2386"/>
      <c r="H21" s="2386"/>
      <c r="I21" s="2220" t="s">
        <v>8267</v>
      </c>
      <c r="J21" s="2221"/>
      <c r="K21" s="2222"/>
      <c r="L21" s="2223"/>
      <c r="M21" s="2385" t="s">
        <v>809</v>
      </c>
      <c r="N21" s="2385"/>
      <c r="O21" s="2385" t="s">
        <v>10469</v>
      </c>
      <c r="P21" s="2385"/>
      <c r="Q21" s="2385"/>
      <c r="R21" s="2385"/>
      <c r="S21" s="2224">
        <v>7535.85</v>
      </c>
      <c r="T21" s="2225" t="s">
        <v>18841</v>
      </c>
    </row>
    <row r="22" spans="1:20" ht="13.5" customHeight="1">
      <c r="A22" s="2220" t="s">
        <v>18842</v>
      </c>
      <c r="B22" s="2386" t="s">
        <v>18843</v>
      </c>
      <c r="C22" s="2386"/>
      <c r="D22" s="2386"/>
      <c r="E22" s="2386"/>
      <c r="F22" s="2386"/>
      <c r="G22" s="2386"/>
      <c r="H22" s="2386"/>
      <c r="I22" s="2220" t="s">
        <v>8425</v>
      </c>
      <c r="J22" s="2221"/>
      <c r="K22" s="2222"/>
      <c r="L22" s="2223"/>
      <c r="M22" s="2385" t="s">
        <v>17</v>
      </c>
      <c r="N22" s="2385"/>
      <c r="O22" s="2385" t="s">
        <v>10469</v>
      </c>
      <c r="P22" s="2385"/>
      <c r="Q22" s="2385"/>
      <c r="R22" s="2385"/>
      <c r="S22" s="2224">
        <v>20455.05</v>
      </c>
      <c r="T22" s="2225" t="s">
        <v>18844</v>
      </c>
    </row>
    <row r="23" spans="1:20" ht="13.5" customHeight="1">
      <c r="A23" s="2220">
        <v>48070605</v>
      </c>
      <c r="B23" s="2386" t="s">
        <v>10478</v>
      </c>
      <c r="C23" s="2386"/>
      <c r="D23" s="2386"/>
      <c r="E23" s="2386"/>
      <c r="F23" s="2386"/>
      <c r="G23" s="2386"/>
      <c r="H23" s="2386"/>
      <c r="I23" s="2220" t="s">
        <v>8267</v>
      </c>
      <c r="J23" s="2221"/>
      <c r="K23" s="2222"/>
      <c r="L23" s="2223"/>
      <c r="M23" s="2385" t="s">
        <v>809</v>
      </c>
      <c r="N23" s="2385"/>
      <c r="O23" s="2385" t="s">
        <v>10469</v>
      </c>
      <c r="P23" s="2385"/>
      <c r="Q23" s="2385"/>
      <c r="R23" s="2385"/>
      <c r="S23" s="2224">
        <v>22336.65</v>
      </c>
      <c r="T23" s="2225" t="s">
        <v>18845</v>
      </c>
    </row>
    <row r="24" spans="1:20" ht="13.5" customHeight="1">
      <c r="A24" s="2220">
        <v>48070613</v>
      </c>
      <c r="B24" s="2386" t="s">
        <v>13007</v>
      </c>
      <c r="C24" s="2386"/>
      <c r="D24" s="2386"/>
      <c r="E24" s="2386"/>
      <c r="F24" s="2386"/>
      <c r="G24" s="2386"/>
      <c r="H24" s="2386"/>
      <c r="I24" s="2220" t="s">
        <v>8425</v>
      </c>
      <c r="J24" s="2221"/>
      <c r="K24" s="2222"/>
      <c r="L24" s="2223"/>
      <c r="M24" s="2385" t="s">
        <v>809</v>
      </c>
      <c r="N24" s="2385"/>
      <c r="O24" s="2385" t="s">
        <v>10469</v>
      </c>
      <c r="P24" s="2385"/>
      <c r="Q24" s="2385"/>
      <c r="R24" s="2385"/>
      <c r="S24" s="2224">
        <v>5893.65</v>
      </c>
      <c r="T24" s="2225" t="s">
        <v>18846</v>
      </c>
    </row>
    <row r="25" spans="1:20" ht="13.5" customHeight="1">
      <c r="A25" s="2220">
        <v>48070603</v>
      </c>
      <c r="B25" s="2386" t="s">
        <v>10479</v>
      </c>
      <c r="C25" s="2386"/>
      <c r="D25" s="2386"/>
      <c r="E25" s="2386"/>
      <c r="F25" s="2386"/>
      <c r="G25" s="2386"/>
      <c r="H25" s="2386"/>
      <c r="I25" s="2220" t="s">
        <v>8267</v>
      </c>
      <c r="J25" s="2221"/>
      <c r="K25" s="2222"/>
      <c r="L25" s="2223"/>
      <c r="M25" s="2385" t="s">
        <v>809</v>
      </c>
      <c r="N25" s="2385"/>
      <c r="O25" s="2385" t="s">
        <v>10469</v>
      </c>
      <c r="P25" s="2385"/>
      <c r="Q25" s="2385"/>
      <c r="R25" s="2385"/>
      <c r="S25" s="2224">
        <v>5885.25</v>
      </c>
      <c r="T25" s="2225" t="s">
        <v>18847</v>
      </c>
    </row>
    <row r="26" spans="1:20" ht="13.5" customHeight="1">
      <c r="A26" s="2220">
        <v>48075906</v>
      </c>
      <c r="B26" s="2386" t="s">
        <v>10480</v>
      </c>
      <c r="C26" s="2386"/>
      <c r="D26" s="2386"/>
      <c r="E26" s="2386"/>
      <c r="F26" s="2386"/>
      <c r="G26" s="2386"/>
      <c r="H26" s="2386"/>
      <c r="I26" s="2220" t="s">
        <v>8267</v>
      </c>
      <c r="J26" s="2221"/>
      <c r="K26" s="2222"/>
      <c r="L26" s="2223"/>
      <c r="M26" s="2385" t="s">
        <v>809</v>
      </c>
      <c r="N26" s="2385"/>
      <c r="O26" s="2385" t="s">
        <v>10469</v>
      </c>
      <c r="P26" s="2385"/>
      <c r="Q26" s="2385"/>
      <c r="R26" s="2385"/>
      <c r="S26" s="2224">
        <v>40572</v>
      </c>
      <c r="T26" s="2225" t="s">
        <v>18848</v>
      </c>
    </row>
    <row r="27" spans="1:20" ht="13.5" customHeight="1">
      <c r="A27" s="2220">
        <v>48075913</v>
      </c>
      <c r="B27" s="2386" t="s">
        <v>13008</v>
      </c>
      <c r="C27" s="2386"/>
      <c r="D27" s="2386"/>
      <c r="E27" s="2386"/>
      <c r="F27" s="2386"/>
      <c r="G27" s="2386"/>
      <c r="H27" s="2386"/>
      <c r="I27" s="2220" t="s">
        <v>8425</v>
      </c>
      <c r="J27" s="2221"/>
      <c r="K27" s="2222"/>
      <c r="L27" s="2223"/>
      <c r="M27" s="2385" t="s">
        <v>809</v>
      </c>
      <c r="N27" s="2385"/>
      <c r="O27" s="2385" t="s">
        <v>10469</v>
      </c>
      <c r="P27" s="2385"/>
      <c r="Q27" s="2385"/>
      <c r="R27" s="2385"/>
      <c r="S27" s="2224">
        <v>11033.4</v>
      </c>
      <c r="T27" s="2225" t="s">
        <v>18849</v>
      </c>
    </row>
    <row r="28" spans="1:20" ht="13.5" customHeight="1">
      <c r="A28" s="2220">
        <v>48075903</v>
      </c>
      <c r="B28" s="2386" t="s">
        <v>10481</v>
      </c>
      <c r="C28" s="2386"/>
      <c r="D28" s="2386"/>
      <c r="E28" s="2386"/>
      <c r="F28" s="2386"/>
      <c r="G28" s="2386"/>
      <c r="H28" s="2386"/>
      <c r="I28" s="2220" t="s">
        <v>8267</v>
      </c>
      <c r="J28" s="2221"/>
      <c r="K28" s="2222"/>
      <c r="L28" s="2223"/>
      <c r="M28" s="2385" t="s">
        <v>809</v>
      </c>
      <c r="N28" s="2385"/>
      <c r="O28" s="2385" t="s">
        <v>10469</v>
      </c>
      <c r="P28" s="2385"/>
      <c r="Q28" s="2385"/>
      <c r="R28" s="2385"/>
      <c r="S28" s="2224">
        <v>11316.9</v>
      </c>
      <c r="T28" s="2225" t="s">
        <v>18850</v>
      </c>
    </row>
    <row r="29" spans="1:20" ht="13.5" customHeight="1">
      <c r="A29" s="2220" t="s">
        <v>18851</v>
      </c>
      <c r="B29" s="2386" t="s">
        <v>18852</v>
      </c>
      <c r="C29" s="2386"/>
      <c r="D29" s="2386"/>
      <c r="E29" s="2386"/>
      <c r="F29" s="2386"/>
      <c r="G29" s="2386"/>
      <c r="H29" s="2386"/>
      <c r="I29" s="2220" t="s">
        <v>8425</v>
      </c>
      <c r="J29" s="2221"/>
      <c r="K29" s="2222"/>
      <c r="L29" s="2223"/>
      <c r="M29" s="2385" t="s">
        <v>17</v>
      </c>
      <c r="N29" s="2385"/>
      <c r="O29" s="2385" t="s">
        <v>10469</v>
      </c>
      <c r="P29" s="2385"/>
      <c r="Q29" s="2385"/>
      <c r="R29" s="2385"/>
      <c r="S29" s="2224">
        <v>21325.5</v>
      </c>
      <c r="T29" s="2225" t="s">
        <v>18853</v>
      </c>
    </row>
    <row r="30" spans="1:20" ht="13.5" customHeight="1">
      <c r="A30" s="2220">
        <v>48077506</v>
      </c>
      <c r="B30" s="2386" t="s">
        <v>13009</v>
      </c>
      <c r="C30" s="2386"/>
      <c r="D30" s="2386"/>
      <c r="E30" s="2386"/>
      <c r="F30" s="2386"/>
      <c r="G30" s="2386"/>
      <c r="H30" s="2386"/>
      <c r="I30" s="2220" t="s">
        <v>8267</v>
      </c>
      <c r="J30" s="2221"/>
      <c r="K30" s="2222"/>
      <c r="L30" s="2223"/>
      <c r="M30" s="2385" t="s">
        <v>809</v>
      </c>
      <c r="N30" s="2385"/>
      <c r="O30" s="2385" t="s">
        <v>10469</v>
      </c>
      <c r="P30" s="2385"/>
      <c r="Q30" s="2385"/>
      <c r="R30" s="2385"/>
      <c r="S30" s="2224">
        <v>25621.05</v>
      </c>
      <c r="T30" s="2225" t="s">
        <v>18854</v>
      </c>
    </row>
    <row r="31" spans="1:20" ht="13.5" customHeight="1">
      <c r="A31" s="2220">
        <v>48077513</v>
      </c>
      <c r="B31" s="2386" t="s">
        <v>13010</v>
      </c>
      <c r="C31" s="2386"/>
      <c r="D31" s="2386"/>
      <c r="E31" s="2386"/>
      <c r="F31" s="2386"/>
      <c r="G31" s="2386"/>
      <c r="H31" s="2386"/>
      <c r="I31" s="2220" t="s">
        <v>8425</v>
      </c>
      <c r="J31" s="2221"/>
      <c r="K31" s="2222"/>
      <c r="L31" s="2223"/>
      <c r="M31" s="2385" t="s">
        <v>809</v>
      </c>
      <c r="N31" s="2385"/>
      <c r="O31" s="2385" t="s">
        <v>10469</v>
      </c>
      <c r="P31" s="2385"/>
      <c r="Q31" s="2385"/>
      <c r="R31" s="2385"/>
      <c r="S31" s="2224">
        <v>7136.85</v>
      </c>
      <c r="T31" s="2225" t="s">
        <v>18855</v>
      </c>
    </row>
    <row r="32" spans="1:20" ht="13.5" customHeight="1">
      <c r="A32" s="2220">
        <v>48077503</v>
      </c>
      <c r="B32" s="2386" t="s">
        <v>10482</v>
      </c>
      <c r="C32" s="2386"/>
      <c r="D32" s="2386"/>
      <c r="E32" s="2386"/>
      <c r="F32" s="2386"/>
      <c r="G32" s="2386"/>
      <c r="H32" s="2386"/>
      <c r="I32" s="2220" t="s">
        <v>8267</v>
      </c>
      <c r="J32" s="2221"/>
      <c r="K32" s="2222"/>
      <c r="L32" s="2223"/>
      <c r="M32" s="2385" t="s">
        <v>809</v>
      </c>
      <c r="N32" s="2385"/>
      <c r="O32" s="2385" t="s">
        <v>10469</v>
      </c>
      <c r="P32" s="2385"/>
      <c r="Q32" s="2385"/>
      <c r="R32" s="2385"/>
      <c r="S32" s="2224">
        <v>7176.75</v>
      </c>
      <c r="T32" s="2225" t="s">
        <v>18856</v>
      </c>
    </row>
    <row r="33" spans="1:20" ht="13.5" customHeight="1">
      <c r="A33" s="2220">
        <v>48076006</v>
      </c>
      <c r="B33" s="2386" t="s">
        <v>10483</v>
      </c>
      <c r="C33" s="2386"/>
      <c r="D33" s="2386"/>
      <c r="E33" s="2386"/>
      <c r="F33" s="2386"/>
      <c r="G33" s="2386"/>
      <c r="H33" s="2386"/>
      <c r="I33" s="2220" t="s">
        <v>8267</v>
      </c>
      <c r="J33" s="2221"/>
      <c r="K33" s="2222"/>
      <c r="L33" s="2223"/>
      <c r="M33" s="2385" t="s">
        <v>809</v>
      </c>
      <c r="N33" s="2385"/>
      <c r="O33" s="2385" t="s">
        <v>10469</v>
      </c>
      <c r="P33" s="2385"/>
      <c r="Q33" s="2385"/>
      <c r="R33" s="2385"/>
      <c r="S33" s="2224">
        <v>40572</v>
      </c>
      <c r="T33" s="2225" t="s">
        <v>18848</v>
      </c>
    </row>
    <row r="34" spans="1:20" ht="13.5" customHeight="1">
      <c r="A34" s="2220">
        <v>48076013</v>
      </c>
      <c r="B34" s="2386" t="s">
        <v>13011</v>
      </c>
      <c r="C34" s="2386"/>
      <c r="D34" s="2386"/>
      <c r="E34" s="2386"/>
      <c r="F34" s="2386"/>
      <c r="G34" s="2386"/>
      <c r="H34" s="2386"/>
      <c r="I34" s="2220" t="s">
        <v>8425</v>
      </c>
      <c r="J34" s="2221"/>
      <c r="K34" s="2222"/>
      <c r="L34" s="2223"/>
      <c r="M34" s="2385" t="s">
        <v>809</v>
      </c>
      <c r="N34" s="2385"/>
      <c r="O34" s="2385" t="s">
        <v>10469</v>
      </c>
      <c r="P34" s="2385"/>
      <c r="Q34" s="2385"/>
      <c r="R34" s="2385"/>
      <c r="S34" s="2224">
        <v>11033.4</v>
      </c>
      <c r="T34" s="2225" t="s">
        <v>18849</v>
      </c>
    </row>
    <row r="35" spans="1:20" ht="13.5" customHeight="1">
      <c r="A35" s="2220">
        <v>48076003</v>
      </c>
      <c r="B35" s="2386" t="s">
        <v>10484</v>
      </c>
      <c r="C35" s="2386"/>
      <c r="D35" s="2386"/>
      <c r="E35" s="2386"/>
      <c r="F35" s="2386"/>
      <c r="G35" s="2386"/>
      <c r="H35" s="2386"/>
      <c r="I35" s="2220" t="s">
        <v>8267</v>
      </c>
      <c r="J35" s="2221"/>
      <c r="K35" s="2222"/>
      <c r="L35" s="2223"/>
      <c r="M35" s="2385" t="s">
        <v>809</v>
      </c>
      <c r="N35" s="2385"/>
      <c r="O35" s="2385" t="s">
        <v>10469</v>
      </c>
      <c r="P35" s="2385"/>
      <c r="Q35" s="2385"/>
      <c r="R35" s="2385"/>
      <c r="S35" s="2224">
        <v>11316.9</v>
      </c>
      <c r="T35" s="2225" t="s">
        <v>18850</v>
      </c>
    </row>
    <row r="36" spans="1:20" ht="13.5" customHeight="1">
      <c r="A36" s="2220">
        <v>48070703</v>
      </c>
      <c r="B36" s="2386" t="s">
        <v>13012</v>
      </c>
      <c r="C36" s="2386"/>
      <c r="D36" s="2386"/>
      <c r="E36" s="2386"/>
      <c r="F36" s="2386"/>
      <c r="G36" s="2386"/>
      <c r="H36" s="2386"/>
      <c r="I36" s="2220" t="s">
        <v>8275</v>
      </c>
      <c r="J36" s="2221"/>
      <c r="K36" s="2222"/>
      <c r="L36" s="2223"/>
      <c r="M36" s="2385" t="s">
        <v>809</v>
      </c>
      <c r="N36" s="2385"/>
      <c r="O36" s="2385" t="s">
        <v>10469</v>
      </c>
      <c r="P36" s="2385"/>
      <c r="Q36" s="2385"/>
      <c r="R36" s="2385"/>
      <c r="S36" s="2224">
        <v>5639.55</v>
      </c>
      <c r="T36" s="2225" t="s">
        <v>18857</v>
      </c>
    </row>
    <row r="37" spans="1:20" ht="13.5" customHeight="1">
      <c r="A37" s="2220">
        <v>48076306</v>
      </c>
      <c r="B37" s="2386" t="s">
        <v>10485</v>
      </c>
      <c r="C37" s="2386"/>
      <c r="D37" s="2386"/>
      <c r="E37" s="2386"/>
      <c r="F37" s="2386"/>
      <c r="G37" s="2386"/>
      <c r="H37" s="2386"/>
      <c r="I37" s="2220" t="s">
        <v>8267</v>
      </c>
      <c r="J37" s="2221"/>
      <c r="K37" s="2222"/>
      <c r="L37" s="2223"/>
      <c r="M37" s="2385" t="s">
        <v>809</v>
      </c>
      <c r="N37" s="2385"/>
      <c r="O37" s="2385" t="s">
        <v>10469</v>
      </c>
      <c r="P37" s="2385"/>
      <c r="Q37" s="2385"/>
      <c r="R37" s="2385"/>
      <c r="S37" s="2224">
        <v>29175.3</v>
      </c>
      <c r="T37" s="2225" t="s">
        <v>18858</v>
      </c>
    </row>
    <row r="38" spans="1:20" ht="13.5" customHeight="1">
      <c r="A38" s="2220">
        <v>48076313</v>
      </c>
      <c r="B38" s="2386" t="s">
        <v>10486</v>
      </c>
      <c r="C38" s="2386"/>
      <c r="D38" s="2386"/>
      <c r="E38" s="2386"/>
      <c r="F38" s="2386"/>
      <c r="G38" s="2386"/>
      <c r="H38" s="2386"/>
      <c r="I38" s="2220" t="s">
        <v>8267</v>
      </c>
      <c r="J38" s="2221"/>
      <c r="K38" s="2222"/>
      <c r="L38" s="2223"/>
      <c r="M38" s="2385" t="s">
        <v>809</v>
      </c>
      <c r="N38" s="2385"/>
      <c r="O38" s="2385" t="s">
        <v>10469</v>
      </c>
      <c r="P38" s="2385"/>
      <c r="Q38" s="2385"/>
      <c r="R38" s="2385"/>
      <c r="S38" s="2224">
        <v>8037.75</v>
      </c>
      <c r="T38" s="2225" t="s">
        <v>18859</v>
      </c>
    </row>
    <row r="39" spans="1:20" ht="13.5" customHeight="1">
      <c r="A39" s="2220">
        <v>48070806</v>
      </c>
      <c r="B39" s="2386" t="s">
        <v>10487</v>
      </c>
      <c r="C39" s="2386"/>
      <c r="D39" s="2386"/>
      <c r="E39" s="2386"/>
      <c r="F39" s="2386"/>
      <c r="G39" s="2386"/>
      <c r="H39" s="2386"/>
      <c r="I39" s="2220" t="s">
        <v>8267</v>
      </c>
      <c r="J39" s="2221"/>
      <c r="K39" s="2222"/>
      <c r="L39" s="2223"/>
      <c r="M39" s="2385" t="s">
        <v>809</v>
      </c>
      <c r="N39" s="2385"/>
      <c r="O39" s="2385" t="s">
        <v>10469</v>
      </c>
      <c r="P39" s="2385"/>
      <c r="Q39" s="2385"/>
      <c r="R39" s="2385"/>
      <c r="S39" s="2224">
        <v>23521.05</v>
      </c>
      <c r="T39" s="2225" t="s">
        <v>18860</v>
      </c>
    </row>
    <row r="40" spans="1:20" ht="13.5" customHeight="1">
      <c r="A40" s="2220">
        <v>48070803</v>
      </c>
      <c r="B40" s="2386" t="s">
        <v>10488</v>
      </c>
      <c r="C40" s="2386"/>
      <c r="D40" s="2386"/>
      <c r="E40" s="2386"/>
      <c r="F40" s="2386"/>
      <c r="G40" s="2386"/>
      <c r="H40" s="2386"/>
      <c r="I40" s="2220" t="s">
        <v>8267</v>
      </c>
      <c r="J40" s="2221"/>
      <c r="K40" s="2222"/>
      <c r="L40" s="2223"/>
      <c r="M40" s="2385" t="s">
        <v>809</v>
      </c>
      <c r="N40" s="2385"/>
      <c r="O40" s="2385" t="s">
        <v>10469</v>
      </c>
      <c r="P40" s="2385"/>
      <c r="Q40" s="2385"/>
      <c r="R40" s="2385"/>
      <c r="S40" s="2224">
        <v>6427.05</v>
      </c>
      <c r="T40" s="2225" t="s">
        <v>18861</v>
      </c>
    </row>
    <row r="41" spans="1:20" ht="13.5" customHeight="1">
      <c r="A41" s="2220">
        <v>48070906</v>
      </c>
      <c r="B41" s="2386" t="s">
        <v>13013</v>
      </c>
      <c r="C41" s="2386"/>
      <c r="D41" s="2386"/>
      <c r="E41" s="2386"/>
      <c r="F41" s="2386"/>
      <c r="G41" s="2386"/>
      <c r="H41" s="2386"/>
      <c r="I41" s="2220" t="s">
        <v>8267</v>
      </c>
      <c r="J41" s="2221"/>
      <c r="K41" s="2222"/>
      <c r="L41" s="2223"/>
      <c r="M41" s="2385" t="s">
        <v>809</v>
      </c>
      <c r="N41" s="2385"/>
      <c r="O41" s="2385" t="s">
        <v>10469</v>
      </c>
      <c r="P41" s="2385"/>
      <c r="Q41" s="2385"/>
      <c r="R41" s="2385"/>
      <c r="S41" s="2224">
        <v>41570.550000000003</v>
      </c>
      <c r="T41" s="2225" t="s">
        <v>18862</v>
      </c>
    </row>
    <row r="42" spans="1:20" ht="13.5" customHeight="1">
      <c r="A42" s="2220">
        <v>48070913</v>
      </c>
      <c r="B42" s="2386" t="s">
        <v>13014</v>
      </c>
      <c r="C42" s="2386"/>
      <c r="D42" s="2386"/>
      <c r="E42" s="2386"/>
      <c r="F42" s="2386"/>
      <c r="G42" s="2386"/>
      <c r="H42" s="2386"/>
      <c r="I42" s="2220" t="s">
        <v>8425</v>
      </c>
      <c r="J42" s="2221"/>
      <c r="K42" s="2222"/>
      <c r="L42" s="2223"/>
      <c r="M42" s="2385" t="s">
        <v>809</v>
      </c>
      <c r="N42" s="2385"/>
      <c r="O42" s="2385" t="s">
        <v>10469</v>
      </c>
      <c r="P42" s="2385"/>
      <c r="Q42" s="2385"/>
      <c r="R42" s="2385"/>
      <c r="S42" s="2224">
        <v>10882.2</v>
      </c>
      <c r="T42" s="2225" t="s">
        <v>18863</v>
      </c>
    </row>
    <row r="43" spans="1:20" ht="13.5" customHeight="1">
      <c r="A43" s="2220">
        <v>48070903</v>
      </c>
      <c r="B43" s="2386" t="s">
        <v>10489</v>
      </c>
      <c r="C43" s="2386"/>
      <c r="D43" s="2386"/>
      <c r="E43" s="2386"/>
      <c r="F43" s="2386"/>
      <c r="G43" s="2386"/>
      <c r="H43" s="2386"/>
      <c r="I43" s="2220" t="s">
        <v>8267</v>
      </c>
      <c r="J43" s="2221"/>
      <c r="K43" s="2222"/>
      <c r="L43" s="2223"/>
      <c r="M43" s="2385" t="s">
        <v>809</v>
      </c>
      <c r="N43" s="2385"/>
      <c r="O43" s="2385" t="s">
        <v>10469</v>
      </c>
      <c r="P43" s="2385"/>
      <c r="Q43" s="2385"/>
      <c r="R43" s="2385"/>
      <c r="S43" s="2224">
        <v>11135.25</v>
      </c>
      <c r="T43" s="2225" t="s">
        <v>18864</v>
      </c>
    </row>
    <row r="44" spans="1:20" ht="13.5" customHeight="1">
      <c r="A44" s="2220" t="s">
        <v>18865</v>
      </c>
      <c r="B44" s="2386" t="s">
        <v>18866</v>
      </c>
      <c r="C44" s="2386"/>
      <c r="D44" s="2386"/>
      <c r="E44" s="2386"/>
      <c r="F44" s="2386"/>
      <c r="G44" s="2386"/>
      <c r="H44" s="2386"/>
      <c r="I44" s="2220" t="s">
        <v>8425</v>
      </c>
      <c r="J44" s="2221"/>
      <c r="K44" s="2222"/>
      <c r="L44" s="2223"/>
      <c r="M44" s="2385" t="s">
        <v>17</v>
      </c>
      <c r="N44" s="2385"/>
      <c r="O44" s="2385" t="s">
        <v>10469</v>
      </c>
      <c r="P44" s="2385"/>
      <c r="Q44" s="2385"/>
      <c r="R44" s="2385"/>
      <c r="S44" s="2224">
        <v>32301.15</v>
      </c>
      <c r="T44" s="2225" t="s">
        <v>18867</v>
      </c>
    </row>
    <row r="45" spans="1:20" ht="13.5" customHeight="1">
      <c r="A45" s="2220">
        <v>48077606</v>
      </c>
      <c r="B45" s="2386" t="s">
        <v>10490</v>
      </c>
      <c r="C45" s="2386"/>
      <c r="D45" s="2386"/>
      <c r="E45" s="2386"/>
      <c r="F45" s="2386"/>
      <c r="G45" s="2386"/>
      <c r="H45" s="2386"/>
      <c r="I45" s="2220" t="s">
        <v>8267</v>
      </c>
      <c r="J45" s="2221"/>
      <c r="K45" s="2222"/>
      <c r="L45" s="2223"/>
      <c r="M45" s="2385" t="s">
        <v>809</v>
      </c>
      <c r="N45" s="2385"/>
      <c r="O45" s="2385" t="s">
        <v>10469</v>
      </c>
      <c r="P45" s="2385"/>
      <c r="Q45" s="2385"/>
      <c r="R45" s="2385"/>
      <c r="S45" s="2224">
        <v>35650.65</v>
      </c>
      <c r="T45" s="2225" t="s">
        <v>18868</v>
      </c>
    </row>
    <row r="46" spans="1:20" ht="13.5" customHeight="1">
      <c r="A46" s="2220">
        <v>48077613</v>
      </c>
      <c r="B46" s="2386" t="s">
        <v>13015</v>
      </c>
      <c r="C46" s="2386"/>
      <c r="D46" s="2386"/>
      <c r="E46" s="2386"/>
      <c r="F46" s="2386"/>
      <c r="G46" s="2386"/>
      <c r="H46" s="2386"/>
      <c r="I46" s="2220" t="s">
        <v>8425</v>
      </c>
      <c r="J46" s="2221"/>
      <c r="K46" s="2222"/>
      <c r="L46" s="2223"/>
      <c r="M46" s="2385" t="s">
        <v>809</v>
      </c>
      <c r="N46" s="2385"/>
      <c r="O46" s="2385" t="s">
        <v>10469</v>
      </c>
      <c r="P46" s="2385"/>
      <c r="Q46" s="2385"/>
      <c r="R46" s="2385"/>
      <c r="S46" s="2224">
        <v>9493.0499999999993</v>
      </c>
      <c r="T46" s="2225" t="s">
        <v>18869</v>
      </c>
    </row>
    <row r="47" spans="1:20" ht="13.5" customHeight="1">
      <c r="A47" s="2220">
        <v>48077603</v>
      </c>
      <c r="B47" s="2386" t="s">
        <v>10491</v>
      </c>
      <c r="C47" s="2386"/>
      <c r="D47" s="2386"/>
      <c r="E47" s="2386"/>
      <c r="F47" s="2386"/>
      <c r="G47" s="2386"/>
      <c r="H47" s="2386"/>
      <c r="I47" s="2220" t="s">
        <v>8267</v>
      </c>
      <c r="J47" s="2221"/>
      <c r="K47" s="2222"/>
      <c r="L47" s="2223"/>
      <c r="M47" s="2385" t="s">
        <v>809</v>
      </c>
      <c r="N47" s="2385"/>
      <c r="O47" s="2385" t="s">
        <v>10469</v>
      </c>
      <c r="P47" s="2385"/>
      <c r="Q47" s="2385"/>
      <c r="R47" s="2385"/>
      <c r="S47" s="2224">
        <v>9692.5499999999993</v>
      </c>
      <c r="T47" s="2225" t="s">
        <v>18870</v>
      </c>
    </row>
    <row r="48" spans="1:20" ht="13.5" customHeight="1">
      <c r="A48" s="2220">
        <v>48076106</v>
      </c>
      <c r="B48" s="2386" t="s">
        <v>10492</v>
      </c>
      <c r="C48" s="2386"/>
      <c r="D48" s="2386"/>
      <c r="E48" s="2386"/>
      <c r="F48" s="2386"/>
      <c r="G48" s="2386"/>
      <c r="H48" s="2386"/>
      <c r="I48" s="2220" t="s">
        <v>8267</v>
      </c>
      <c r="J48" s="2221"/>
      <c r="K48" s="2222"/>
      <c r="L48" s="2223"/>
      <c r="M48" s="2385" t="s">
        <v>809</v>
      </c>
      <c r="N48" s="2385"/>
      <c r="O48" s="2385" t="s">
        <v>10469</v>
      </c>
      <c r="P48" s="2385"/>
      <c r="Q48" s="2385"/>
      <c r="R48" s="2385"/>
      <c r="S48" s="2224">
        <v>44854.95</v>
      </c>
      <c r="T48" s="2225" t="s">
        <v>18871</v>
      </c>
    </row>
    <row r="49" spans="1:20" ht="13.5" customHeight="1">
      <c r="A49" s="2220">
        <v>48076113</v>
      </c>
      <c r="B49" s="2386" t="s">
        <v>13016</v>
      </c>
      <c r="C49" s="2386"/>
      <c r="D49" s="2386"/>
      <c r="E49" s="2386"/>
      <c r="F49" s="2386"/>
      <c r="G49" s="2386"/>
      <c r="H49" s="2386"/>
      <c r="I49" s="2220" t="s">
        <v>8425</v>
      </c>
      <c r="J49" s="2221"/>
      <c r="K49" s="2222"/>
      <c r="L49" s="2223"/>
      <c r="M49" s="2385" t="s">
        <v>809</v>
      </c>
      <c r="N49" s="2385"/>
      <c r="O49" s="2385" t="s">
        <v>10469</v>
      </c>
      <c r="P49" s="2385"/>
      <c r="Q49" s="2385"/>
      <c r="R49" s="2385"/>
      <c r="S49" s="2224">
        <v>12018.3</v>
      </c>
      <c r="T49" s="2225" t="s">
        <v>18872</v>
      </c>
    </row>
    <row r="50" spans="1:20" ht="13.5" customHeight="1">
      <c r="A50" s="2220">
        <v>48076103</v>
      </c>
      <c r="B50" s="2386" t="s">
        <v>10493</v>
      </c>
      <c r="C50" s="2386"/>
      <c r="D50" s="2386"/>
      <c r="E50" s="2386"/>
      <c r="F50" s="2386"/>
      <c r="G50" s="2386"/>
      <c r="H50" s="2386"/>
      <c r="I50" s="2220" t="s">
        <v>8267</v>
      </c>
      <c r="J50" s="2221"/>
      <c r="K50" s="2222"/>
      <c r="L50" s="2223"/>
      <c r="M50" s="2385" t="s">
        <v>809</v>
      </c>
      <c r="N50" s="2385"/>
      <c r="O50" s="2385" t="s">
        <v>10469</v>
      </c>
      <c r="P50" s="2385"/>
      <c r="Q50" s="2385"/>
      <c r="R50" s="2385"/>
      <c r="S50" s="2224">
        <v>12355.35</v>
      </c>
      <c r="T50" s="2225" t="s">
        <v>18873</v>
      </c>
    </row>
    <row r="51" spans="1:20" ht="13.5" customHeight="1">
      <c r="A51" s="2220">
        <v>48071003</v>
      </c>
      <c r="B51" s="2386" t="s">
        <v>13017</v>
      </c>
      <c r="C51" s="2386"/>
      <c r="D51" s="2386"/>
      <c r="E51" s="2386"/>
      <c r="F51" s="2386"/>
      <c r="G51" s="2386"/>
      <c r="H51" s="2386"/>
      <c r="I51" s="2220" t="s">
        <v>8275</v>
      </c>
      <c r="J51" s="2221"/>
      <c r="K51" s="2222"/>
      <c r="L51" s="2223"/>
      <c r="M51" s="2385" t="s">
        <v>809</v>
      </c>
      <c r="N51" s="2385"/>
      <c r="O51" s="2385" t="s">
        <v>10469</v>
      </c>
      <c r="P51" s="2385"/>
      <c r="Q51" s="2385"/>
      <c r="R51" s="2385"/>
      <c r="S51" s="2224">
        <v>7609.35</v>
      </c>
      <c r="T51" s="2225" t="s">
        <v>18874</v>
      </c>
    </row>
    <row r="52" spans="1:20" ht="13.5" customHeight="1">
      <c r="A52" s="2220" t="s">
        <v>18875</v>
      </c>
      <c r="B52" s="2386" t="s">
        <v>18876</v>
      </c>
      <c r="C52" s="2386"/>
      <c r="D52" s="2386"/>
      <c r="E52" s="2386"/>
      <c r="F52" s="2386"/>
      <c r="G52" s="2386"/>
      <c r="H52" s="2386"/>
      <c r="I52" s="2220" t="s">
        <v>8425</v>
      </c>
      <c r="J52" s="2221"/>
      <c r="K52" s="2222"/>
      <c r="L52" s="2223"/>
      <c r="M52" s="2385" t="s">
        <v>17</v>
      </c>
      <c r="N52" s="2385"/>
      <c r="O52" s="2385" t="s">
        <v>10469</v>
      </c>
      <c r="P52" s="2385"/>
      <c r="Q52" s="2385"/>
      <c r="R52" s="2385"/>
      <c r="S52" s="2224">
        <v>38104.5</v>
      </c>
      <c r="T52" s="2225" t="s">
        <v>18877</v>
      </c>
    </row>
    <row r="53" spans="1:20" ht="13.5" customHeight="1">
      <c r="A53" s="2220">
        <v>48076206</v>
      </c>
      <c r="B53" s="2386" t="s">
        <v>10494</v>
      </c>
      <c r="C53" s="2386"/>
      <c r="D53" s="2386"/>
      <c r="E53" s="2386"/>
      <c r="F53" s="2386"/>
      <c r="G53" s="2386"/>
      <c r="H53" s="2386"/>
      <c r="I53" s="2220" t="s">
        <v>8267</v>
      </c>
      <c r="J53" s="2221"/>
      <c r="K53" s="2222"/>
      <c r="L53" s="2223"/>
      <c r="M53" s="2385" t="s">
        <v>809</v>
      </c>
      <c r="N53" s="2385"/>
      <c r="O53" s="2385" t="s">
        <v>10469</v>
      </c>
      <c r="P53" s="2385"/>
      <c r="Q53" s="2385"/>
      <c r="R53" s="2385"/>
      <c r="S53" s="2224">
        <v>43669.5</v>
      </c>
      <c r="T53" s="2225" t="s">
        <v>18878</v>
      </c>
    </row>
    <row r="54" spans="1:20" ht="13.5" customHeight="1">
      <c r="A54" s="2220">
        <v>48076203</v>
      </c>
      <c r="B54" s="2386" t="s">
        <v>10495</v>
      </c>
      <c r="C54" s="2386"/>
      <c r="D54" s="2386"/>
      <c r="E54" s="2386"/>
      <c r="F54" s="2386"/>
      <c r="G54" s="2386"/>
      <c r="H54" s="2386"/>
      <c r="I54" s="2220" t="s">
        <v>8267</v>
      </c>
      <c r="J54" s="2221"/>
      <c r="K54" s="2222"/>
      <c r="L54" s="2223"/>
      <c r="M54" s="2385" t="s">
        <v>809</v>
      </c>
      <c r="N54" s="2385"/>
      <c r="O54" s="2385" t="s">
        <v>10469</v>
      </c>
      <c r="P54" s="2385"/>
      <c r="Q54" s="2385"/>
      <c r="R54" s="2385"/>
      <c r="S54" s="2224">
        <v>12080.25</v>
      </c>
      <c r="T54" s="2225" t="s">
        <v>18879</v>
      </c>
    </row>
    <row r="55" spans="1:20" ht="13.5" customHeight="1">
      <c r="A55" s="2220">
        <v>48071106</v>
      </c>
      <c r="B55" s="2386" t="s">
        <v>10496</v>
      </c>
      <c r="C55" s="2386"/>
      <c r="D55" s="2386"/>
      <c r="E55" s="2386"/>
      <c r="F55" s="2386"/>
      <c r="G55" s="2386"/>
      <c r="H55" s="2386"/>
      <c r="I55" s="2220" t="s">
        <v>8267</v>
      </c>
      <c r="J55" s="2221"/>
      <c r="K55" s="2222"/>
      <c r="L55" s="2223"/>
      <c r="M55" s="2385" t="s">
        <v>809</v>
      </c>
      <c r="N55" s="2385"/>
      <c r="O55" s="2385" t="s">
        <v>10469</v>
      </c>
      <c r="P55" s="2385"/>
      <c r="Q55" s="2385"/>
      <c r="R55" s="2385"/>
      <c r="S55" s="2224">
        <v>43123.5</v>
      </c>
      <c r="T55" s="2225" t="s">
        <v>18880</v>
      </c>
    </row>
    <row r="56" spans="1:20" ht="13.5" customHeight="1">
      <c r="A56" s="2220">
        <v>48071113</v>
      </c>
      <c r="B56" s="2386" t="s">
        <v>13018</v>
      </c>
      <c r="C56" s="2386"/>
      <c r="D56" s="2386"/>
      <c r="E56" s="2386"/>
      <c r="F56" s="2386"/>
      <c r="G56" s="2386"/>
      <c r="H56" s="2386"/>
      <c r="I56" s="2220" t="s">
        <v>8425</v>
      </c>
      <c r="J56" s="2221"/>
      <c r="K56" s="2222"/>
      <c r="L56" s="2223"/>
      <c r="M56" s="2385" t="s">
        <v>809</v>
      </c>
      <c r="N56" s="2385"/>
      <c r="O56" s="2385" t="s">
        <v>10469</v>
      </c>
      <c r="P56" s="2385"/>
      <c r="Q56" s="2385"/>
      <c r="R56" s="2385"/>
      <c r="S56" s="2224">
        <v>11246.55</v>
      </c>
      <c r="T56" s="2225" t="s">
        <v>18881</v>
      </c>
    </row>
    <row r="57" spans="1:20" ht="13.5" customHeight="1">
      <c r="A57" s="2220">
        <v>48071103</v>
      </c>
      <c r="B57" s="2386" t="s">
        <v>10497</v>
      </c>
      <c r="C57" s="2386"/>
      <c r="D57" s="2386"/>
      <c r="E57" s="2386"/>
      <c r="F57" s="2386"/>
      <c r="G57" s="2386"/>
      <c r="H57" s="2386"/>
      <c r="I57" s="2220" t="s">
        <v>8267</v>
      </c>
      <c r="J57" s="2221"/>
      <c r="K57" s="2222"/>
      <c r="L57" s="2223"/>
      <c r="M57" s="2385" t="s">
        <v>809</v>
      </c>
      <c r="N57" s="2385"/>
      <c r="O57" s="2385" t="s">
        <v>10469</v>
      </c>
      <c r="P57" s="2385"/>
      <c r="Q57" s="2385"/>
      <c r="R57" s="2385"/>
      <c r="S57" s="2224">
        <v>11534.25</v>
      </c>
      <c r="T57" s="2225" t="s">
        <v>18882</v>
      </c>
    </row>
    <row r="58" spans="1:20" ht="13.5" customHeight="1">
      <c r="A58" s="2220">
        <v>48077713</v>
      </c>
      <c r="B58" s="2386" t="s">
        <v>13019</v>
      </c>
      <c r="C58" s="2386"/>
      <c r="D58" s="2386"/>
      <c r="E58" s="2386"/>
      <c r="F58" s="2386"/>
      <c r="G58" s="2386"/>
      <c r="H58" s="2386"/>
      <c r="I58" s="2220" t="s">
        <v>8425</v>
      </c>
      <c r="J58" s="2221"/>
      <c r="K58" s="2222"/>
      <c r="L58" s="2223"/>
      <c r="M58" s="2385" t="s">
        <v>809</v>
      </c>
      <c r="N58" s="2385"/>
      <c r="O58" s="2385" t="s">
        <v>10469</v>
      </c>
      <c r="P58" s="2385"/>
      <c r="Q58" s="2385"/>
      <c r="R58" s="2385"/>
      <c r="S58" s="2224">
        <v>12937.05</v>
      </c>
      <c r="T58" s="2225" t="s">
        <v>18883</v>
      </c>
    </row>
    <row r="59" spans="1:20" ht="13.5" customHeight="1">
      <c r="A59" s="2220">
        <v>48071203</v>
      </c>
      <c r="B59" s="2386" t="s">
        <v>10498</v>
      </c>
      <c r="C59" s="2386"/>
      <c r="D59" s="2386"/>
      <c r="E59" s="2386"/>
      <c r="F59" s="2386"/>
      <c r="G59" s="2386"/>
      <c r="H59" s="2386"/>
      <c r="I59" s="2220" t="s">
        <v>8275</v>
      </c>
      <c r="J59" s="2221"/>
      <c r="K59" s="2222"/>
      <c r="L59" s="2223"/>
      <c r="M59" s="2385" t="s">
        <v>809</v>
      </c>
      <c r="N59" s="2385"/>
      <c r="O59" s="2385" t="s">
        <v>10469</v>
      </c>
      <c r="P59" s="2385"/>
      <c r="Q59" s="2385"/>
      <c r="R59" s="2385"/>
      <c r="S59" s="2224">
        <v>12280.8</v>
      </c>
      <c r="T59" s="2225" t="s">
        <v>18884</v>
      </c>
    </row>
    <row r="60" spans="1:20" ht="13.5" customHeight="1">
      <c r="A60" s="2220">
        <v>48071306</v>
      </c>
      <c r="B60" s="2386" t="s">
        <v>13020</v>
      </c>
      <c r="C60" s="2386"/>
      <c r="D60" s="2386"/>
      <c r="E60" s="2386"/>
      <c r="F60" s="2386"/>
      <c r="G60" s="2386"/>
      <c r="H60" s="2386"/>
      <c r="I60" s="2220" t="s">
        <v>8425</v>
      </c>
      <c r="J60" s="2221"/>
      <c r="K60" s="2222"/>
      <c r="L60" s="2223"/>
      <c r="M60" s="2385" t="s">
        <v>809</v>
      </c>
      <c r="N60" s="2385"/>
      <c r="O60" s="2385" t="s">
        <v>10469</v>
      </c>
      <c r="P60" s="2385"/>
      <c r="Q60" s="2385"/>
      <c r="R60" s="2385"/>
      <c r="S60" s="2224">
        <v>28816.2</v>
      </c>
      <c r="T60" s="2225" t="s">
        <v>18885</v>
      </c>
    </row>
    <row r="61" spans="1:20" ht="13.5" customHeight="1">
      <c r="A61" s="2220">
        <v>48071313</v>
      </c>
      <c r="B61" s="2386" t="s">
        <v>13021</v>
      </c>
      <c r="C61" s="2386"/>
      <c r="D61" s="2386"/>
      <c r="E61" s="2386"/>
      <c r="F61" s="2386"/>
      <c r="G61" s="2386"/>
      <c r="H61" s="2386"/>
      <c r="I61" s="2220" t="s">
        <v>8425</v>
      </c>
      <c r="J61" s="2221"/>
      <c r="K61" s="2222"/>
      <c r="L61" s="2223"/>
      <c r="M61" s="2385" t="s">
        <v>809</v>
      </c>
      <c r="N61" s="2385"/>
      <c r="O61" s="2385" t="s">
        <v>10469</v>
      </c>
      <c r="P61" s="2385"/>
      <c r="Q61" s="2385"/>
      <c r="R61" s="2385"/>
      <c r="S61" s="2224">
        <v>7988.4</v>
      </c>
      <c r="T61" s="2225" t="s">
        <v>18886</v>
      </c>
    </row>
    <row r="62" spans="1:20" ht="13.5" customHeight="1">
      <c r="A62" s="2220">
        <v>48071303</v>
      </c>
      <c r="B62" s="2386" t="s">
        <v>10499</v>
      </c>
      <c r="C62" s="2386"/>
      <c r="D62" s="2386"/>
      <c r="E62" s="2386"/>
      <c r="F62" s="2386"/>
      <c r="G62" s="2386"/>
      <c r="H62" s="2386"/>
      <c r="I62" s="2220" t="s">
        <v>8267</v>
      </c>
      <c r="J62" s="2221"/>
      <c r="K62" s="2222"/>
      <c r="L62" s="2223"/>
      <c r="M62" s="2385" t="s">
        <v>809</v>
      </c>
      <c r="N62" s="2385"/>
      <c r="O62" s="2385" t="s">
        <v>10469</v>
      </c>
      <c r="P62" s="2385"/>
      <c r="Q62" s="2385"/>
      <c r="R62" s="2385"/>
      <c r="S62" s="2224">
        <v>8051.4</v>
      </c>
      <c r="T62" s="2225" t="s">
        <v>18887</v>
      </c>
    </row>
    <row r="63" spans="1:20" ht="13.5" customHeight="1">
      <c r="A63" s="2220">
        <v>48077106</v>
      </c>
      <c r="B63" s="2386" t="s">
        <v>13022</v>
      </c>
      <c r="C63" s="2386"/>
      <c r="D63" s="2386"/>
      <c r="E63" s="2386"/>
      <c r="F63" s="2386"/>
      <c r="G63" s="2386"/>
      <c r="H63" s="2386"/>
      <c r="I63" s="2220" t="s">
        <v>8425</v>
      </c>
      <c r="J63" s="2221"/>
      <c r="K63" s="2222"/>
      <c r="L63" s="2223"/>
      <c r="M63" s="2385" t="s">
        <v>809</v>
      </c>
      <c r="N63" s="2385"/>
      <c r="O63" s="2385" t="s">
        <v>10469</v>
      </c>
      <c r="P63" s="2385"/>
      <c r="Q63" s="2385"/>
      <c r="R63" s="2385"/>
      <c r="S63" s="2224">
        <v>43758.75</v>
      </c>
      <c r="T63" s="2225" t="s">
        <v>18888</v>
      </c>
    </row>
    <row r="64" spans="1:20" ht="13.5" customHeight="1">
      <c r="A64" s="2220">
        <v>48077113</v>
      </c>
      <c r="B64" s="2386" t="s">
        <v>10500</v>
      </c>
      <c r="C64" s="2386"/>
      <c r="D64" s="2386"/>
      <c r="E64" s="2386"/>
      <c r="F64" s="2386"/>
      <c r="G64" s="2386"/>
      <c r="H64" s="2386"/>
      <c r="I64" s="2220" t="s">
        <v>8425</v>
      </c>
      <c r="J64" s="2221"/>
      <c r="K64" s="2222"/>
      <c r="L64" s="2223"/>
      <c r="M64" s="2385" t="s">
        <v>809</v>
      </c>
      <c r="N64" s="2385"/>
      <c r="O64" s="2385" t="s">
        <v>10469</v>
      </c>
      <c r="P64" s="2385"/>
      <c r="Q64" s="2385"/>
      <c r="R64" s="2385"/>
      <c r="S64" s="2224">
        <v>11001.9</v>
      </c>
      <c r="T64" s="2225" t="s">
        <v>18889</v>
      </c>
    </row>
    <row r="65" spans="1:20" ht="13.5" customHeight="1">
      <c r="A65" s="2220">
        <v>48077306</v>
      </c>
      <c r="B65" s="2386" t="s">
        <v>13023</v>
      </c>
      <c r="C65" s="2386"/>
      <c r="D65" s="2386"/>
      <c r="E65" s="2386"/>
      <c r="F65" s="2386"/>
      <c r="G65" s="2386"/>
      <c r="H65" s="2386"/>
      <c r="I65" s="2220" t="s">
        <v>8425</v>
      </c>
      <c r="J65" s="2221"/>
      <c r="K65" s="2222"/>
      <c r="L65" s="2223"/>
      <c r="M65" s="2385" t="s">
        <v>809</v>
      </c>
      <c r="N65" s="2385"/>
      <c r="O65" s="2385" t="s">
        <v>10469</v>
      </c>
      <c r="P65" s="2385"/>
      <c r="Q65" s="2385"/>
      <c r="R65" s="2385"/>
      <c r="S65" s="2224">
        <v>38411.1</v>
      </c>
      <c r="T65" s="2225" t="s">
        <v>18890</v>
      </c>
    </row>
    <row r="66" spans="1:20" ht="13.5" customHeight="1">
      <c r="A66" s="2220">
        <v>48077313</v>
      </c>
      <c r="B66" s="2386" t="s">
        <v>10501</v>
      </c>
      <c r="C66" s="2386"/>
      <c r="D66" s="2386"/>
      <c r="E66" s="2386"/>
      <c r="F66" s="2386"/>
      <c r="G66" s="2386"/>
      <c r="H66" s="2386"/>
      <c r="I66" s="2220" t="s">
        <v>8425</v>
      </c>
      <c r="J66" s="2221"/>
      <c r="K66" s="2222"/>
      <c r="L66" s="2223"/>
      <c r="M66" s="2385" t="s">
        <v>809</v>
      </c>
      <c r="N66" s="2385"/>
      <c r="O66" s="2385" t="s">
        <v>10469</v>
      </c>
      <c r="P66" s="2385"/>
      <c r="Q66" s="2385"/>
      <c r="R66" s="2385"/>
      <c r="S66" s="2224">
        <v>9714.6</v>
      </c>
      <c r="T66" s="2225" t="s">
        <v>18891</v>
      </c>
    </row>
    <row r="67" spans="1:20" ht="13.5" customHeight="1">
      <c r="A67" s="2220">
        <v>48077206</v>
      </c>
      <c r="B67" s="2386" t="s">
        <v>13024</v>
      </c>
      <c r="C67" s="2386"/>
      <c r="D67" s="2386"/>
      <c r="E67" s="2386"/>
      <c r="F67" s="2386"/>
      <c r="G67" s="2386"/>
      <c r="H67" s="2386"/>
      <c r="I67" s="2220" t="s">
        <v>8425</v>
      </c>
      <c r="J67" s="2221"/>
      <c r="K67" s="2222"/>
      <c r="L67" s="2223"/>
      <c r="M67" s="2385" t="s">
        <v>809</v>
      </c>
      <c r="N67" s="2385"/>
      <c r="O67" s="2385" t="s">
        <v>10469</v>
      </c>
      <c r="P67" s="2385"/>
      <c r="Q67" s="2385"/>
      <c r="R67" s="2385"/>
      <c r="S67" s="2224">
        <v>42622.65</v>
      </c>
      <c r="T67" s="2225" t="s">
        <v>18892</v>
      </c>
    </row>
    <row r="68" spans="1:20" ht="13.5" customHeight="1">
      <c r="A68" s="2220">
        <v>48077213</v>
      </c>
      <c r="B68" s="2386" t="s">
        <v>10502</v>
      </c>
      <c r="C68" s="2386"/>
      <c r="D68" s="2386"/>
      <c r="E68" s="2386"/>
      <c r="F68" s="2386"/>
      <c r="G68" s="2386"/>
      <c r="H68" s="2386"/>
      <c r="I68" s="2220" t="s">
        <v>8425</v>
      </c>
      <c r="J68" s="2221"/>
      <c r="K68" s="2222"/>
      <c r="L68" s="2223"/>
      <c r="M68" s="2385" t="s">
        <v>809</v>
      </c>
      <c r="N68" s="2385"/>
      <c r="O68" s="2385" t="s">
        <v>10469</v>
      </c>
      <c r="P68" s="2385"/>
      <c r="Q68" s="2385"/>
      <c r="R68" s="2385"/>
      <c r="S68" s="2224">
        <v>10704.75</v>
      </c>
      <c r="T68" s="2225" t="s">
        <v>18893</v>
      </c>
    </row>
    <row r="69" spans="1:20" ht="13.5" customHeight="1">
      <c r="A69" s="2220">
        <v>48147413</v>
      </c>
      <c r="B69" s="2386" t="s">
        <v>10502</v>
      </c>
      <c r="C69" s="2386"/>
      <c r="D69" s="2386"/>
      <c r="E69" s="2386"/>
      <c r="F69" s="2386"/>
      <c r="G69" s="2386"/>
      <c r="H69" s="2386"/>
      <c r="I69" s="2220" t="s">
        <v>8425</v>
      </c>
      <c r="J69" s="2221"/>
      <c r="K69" s="2222"/>
      <c r="L69" s="2223"/>
      <c r="M69" s="2385" t="s">
        <v>809</v>
      </c>
      <c r="N69" s="2385"/>
      <c r="O69" s="2385" t="s">
        <v>10469</v>
      </c>
      <c r="P69" s="2385"/>
      <c r="Q69" s="2385"/>
      <c r="R69" s="2385"/>
      <c r="S69" s="2224">
        <v>7869.75</v>
      </c>
      <c r="T69" s="2225" t="s">
        <v>18894</v>
      </c>
    </row>
    <row r="70" spans="1:20" ht="13.5" customHeight="1">
      <c r="A70" s="2220">
        <v>48071503</v>
      </c>
      <c r="B70" s="2386" t="s">
        <v>10503</v>
      </c>
      <c r="C70" s="2386"/>
      <c r="D70" s="2386"/>
      <c r="E70" s="2386"/>
      <c r="F70" s="2386"/>
      <c r="G70" s="2386"/>
      <c r="H70" s="2386"/>
      <c r="I70" s="2220" t="s">
        <v>8275</v>
      </c>
      <c r="J70" s="2221"/>
      <c r="K70" s="2222"/>
      <c r="L70" s="2223"/>
      <c r="M70" s="2385" t="s">
        <v>809</v>
      </c>
      <c r="N70" s="2385"/>
      <c r="O70" s="2385" t="s">
        <v>10469</v>
      </c>
      <c r="P70" s="2385"/>
      <c r="Q70" s="2385"/>
      <c r="R70" s="2385"/>
      <c r="S70" s="2224">
        <v>7327.95</v>
      </c>
      <c r="T70" s="2225" t="s">
        <v>18895</v>
      </c>
    </row>
    <row r="71" spans="1:20" ht="13.5" customHeight="1">
      <c r="A71" s="2220">
        <v>48071606</v>
      </c>
      <c r="B71" s="2386" t="s">
        <v>10504</v>
      </c>
      <c r="C71" s="2386"/>
      <c r="D71" s="2386"/>
      <c r="E71" s="2386"/>
      <c r="F71" s="2386"/>
      <c r="G71" s="2386"/>
      <c r="H71" s="2386"/>
      <c r="I71" s="2220" t="s">
        <v>8267</v>
      </c>
      <c r="J71" s="2221"/>
      <c r="K71" s="2222"/>
      <c r="L71" s="2223"/>
      <c r="M71" s="2385" t="s">
        <v>809</v>
      </c>
      <c r="N71" s="2385"/>
      <c r="O71" s="2385" t="s">
        <v>10469</v>
      </c>
      <c r="P71" s="2385"/>
      <c r="Q71" s="2385"/>
      <c r="R71" s="2385"/>
      <c r="S71" s="2224">
        <v>29970.15</v>
      </c>
      <c r="T71" s="2225" t="s">
        <v>18896</v>
      </c>
    </row>
    <row r="72" spans="1:20" ht="13.5" customHeight="1">
      <c r="A72" s="2220">
        <v>48071603</v>
      </c>
      <c r="B72" s="2386" t="s">
        <v>10505</v>
      </c>
      <c r="C72" s="2386"/>
      <c r="D72" s="2386"/>
      <c r="E72" s="2386"/>
      <c r="F72" s="2386"/>
      <c r="G72" s="2386"/>
      <c r="H72" s="2386"/>
      <c r="I72" s="2220" t="s">
        <v>8267</v>
      </c>
      <c r="J72" s="2221"/>
      <c r="K72" s="2222"/>
      <c r="L72" s="2223"/>
      <c r="M72" s="2385" t="s">
        <v>809</v>
      </c>
      <c r="N72" s="2385"/>
      <c r="O72" s="2385" t="s">
        <v>10469</v>
      </c>
      <c r="P72" s="2385"/>
      <c r="Q72" s="2385"/>
      <c r="R72" s="2385"/>
      <c r="S72" s="2224">
        <v>8259.2999999999993</v>
      </c>
      <c r="T72" s="2225" t="s">
        <v>18897</v>
      </c>
    </row>
    <row r="73" spans="1:20" ht="13.5" customHeight="1">
      <c r="A73" s="2220">
        <v>40026803</v>
      </c>
      <c r="B73" s="2386" t="s">
        <v>10506</v>
      </c>
      <c r="C73" s="2386"/>
      <c r="D73" s="2386"/>
      <c r="E73" s="2386"/>
      <c r="F73" s="2386"/>
      <c r="G73" s="2386"/>
      <c r="H73" s="2386"/>
      <c r="I73" s="2220" t="s">
        <v>8425</v>
      </c>
      <c r="J73" s="2221"/>
      <c r="K73" s="2222"/>
      <c r="L73" s="2223"/>
      <c r="M73" s="2385" t="s">
        <v>809</v>
      </c>
      <c r="N73" s="2385"/>
      <c r="O73" s="2385" t="s">
        <v>10469</v>
      </c>
      <c r="P73" s="2385"/>
      <c r="Q73" s="2385"/>
      <c r="R73" s="2385"/>
      <c r="S73" s="2224">
        <v>13846.35</v>
      </c>
      <c r="T73" s="2225" t="s">
        <v>18898</v>
      </c>
    </row>
    <row r="74" spans="1:20" ht="13.5" customHeight="1">
      <c r="A74" s="2214"/>
      <c r="B74" s="2387" t="s">
        <v>3847</v>
      </c>
      <c r="C74" s="2387"/>
      <c r="D74" s="2387"/>
      <c r="E74" s="2387"/>
      <c r="F74" s="2387"/>
      <c r="G74" s="2387"/>
      <c r="H74" s="2387"/>
      <c r="I74" s="2215"/>
      <c r="J74" s="2216"/>
      <c r="K74" s="2217"/>
      <c r="L74" s="2218"/>
      <c r="M74" s="2216"/>
      <c r="N74" s="2218"/>
      <c r="O74" s="2216"/>
      <c r="P74" s="2217"/>
      <c r="Q74" s="2217"/>
      <c r="R74" s="2218"/>
      <c r="S74" s="2215"/>
      <c r="T74" s="2219"/>
    </row>
    <row r="75" spans="1:20" ht="13.5" customHeight="1">
      <c r="A75" s="2220">
        <v>48071703</v>
      </c>
      <c r="B75" s="2386" t="s">
        <v>10507</v>
      </c>
      <c r="C75" s="2386"/>
      <c r="D75" s="2386"/>
      <c r="E75" s="2386"/>
      <c r="F75" s="2386"/>
      <c r="G75" s="2386"/>
      <c r="H75" s="2386"/>
      <c r="I75" s="2220" t="s">
        <v>8267</v>
      </c>
      <c r="J75" s="2221"/>
      <c r="K75" s="2222"/>
      <c r="L75" s="2223"/>
      <c r="M75" s="2385" t="s">
        <v>809</v>
      </c>
      <c r="N75" s="2385"/>
      <c r="O75" s="2385" t="s">
        <v>10469</v>
      </c>
      <c r="P75" s="2385"/>
      <c r="Q75" s="2385"/>
      <c r="R75" s="2385"/>
      <c r="S75" s="2224">
        <v>6861.75</v>
      </c>
      <c r="T75" s="2225" t="s">
        <v>18899</v>
      </c>
    </row>
    <row r="76" spans="1:20" ht="13.5" customHeight="1">
      <c r="A76" s="2220">
        <v>48092806</v>
      </c>
      <c r="B76" s="2386" t="s">
        <v>10508</v>
      </c>
      <c r="C76" s="2386"/>
      <c r="D76" s="2386"/>
      <c r="E76" s="2386"/>
      <c r="F76" s="2386"/>
      <c r="G76" s="2386"/>
      <c r="H76" s="2386"/>
      <c r="I76" s="2220" t="s">
        <v>8267</v>
      </c>
      <c r="J76" s="2221"/>
      <c r="K76" s="2222"/>
      <c r="L76" s="2223"/>
      <c r="M76" s="2385" t="s">
        <v>809</v>
      </c>
      <c r="N76" s="2385"/>
      <c r="O76" s="2385" t="s">
        <v>10469</v>
      </c>
      <c r="P76" s="2385"/>
      <c r="Q76" s="2385"/>
      <c r="R76" s="2385"/>
      <c r="S76" s="2224">
        <v>27537.3</v>
      </c>
      <c r="T76" s="2225" t="s">
        <v>18900</v>
      </c>
    </row>
    <row r="77" spans="1:20" ht="13.5" customHeight="1">
      <c r="A77" s="2220">
        <v>48147104</v>
      </c>
      <c r="B77" s="2386" t="s">
        <v>13025</v>
      </c>
      <c r="C77" s="2386"/>
      <c r="D77" s="2386"/>
      <c r="E77" s="2386"/>
      <c r="F77" s="2386"/>
      <c r="G77" s="2386"/>
      <c r="H77" s="2386"/>
      <c r="I77" s="2220" t="s">
        <v>8267</v>
      </c>
      <c r="J77" s="2221"/>
      <c r="K77" s="2222"/>
      <c r="L77" s="2223"/>
      <c r="M77" s="2385" t="s">
        <v>809</v>
      </c>
      <c r="N77" s="2385"/>
      <c r="O77" s="2385" t="s">
        <v>10469</v>
      </c>
      <c r="P77" s="2385"/>
      <c r="Q77" s="2385"/>
      <c r="R77" s="2385"/>
      <c r="S77" s="2224">
        <v>18075.75</v>
      </c>
      <c r="T77" s="2225" t="s">
        <v>18901</v>
      </c>
    </row>
    <row r="78" spans="1:20" ht="13.5" customHeight="1">
      <c r="A78" s="2220">
        <v>48078603</v>
      </c>
      <c r="B78" s="2386" t="s">
        <v>10509</v>
      </c>
      <c r="C78" s="2386"/>
      <c r="D78" s="2386"/>
      <c r="E78" s="2386"/>
      <c r="F78" s="2386"/>
      <c r="G78" s="2386"/>
      <c r="H78" s="2386"/>
      <c r="I78" s="2220" t="s">
        <v>8275</v>
      </c>
      <c r="J78" s="2221"/>
      <c r="K78" s="2222"/>
      <c r="L78" s="2223"/>
      <c r="M78" s="2385" t="s">
        <v>809</v>
      </c>
      <c r="N78" s="2385"/>
      <c r="O78" s="2385" t="s">
        <v>10469</v>
      </c>
      <c r="P78" s="2385"/>
      <c r="Q78" s="2385"/>
      <c r="R78" s="2385"/>
      <c r="S78" s="2224">
        <v>7290.15</v>
      </c>
      <c r="T78" s="2225" t="s">
        <v>18902</v>
      </c>
    </row>
    <row r="79" spans="1:20" ht="13.5" customHeight="1">
      <c r="A79" s="2220">
        <v>48071906</v>
      </c>
      <c r="B79" s="2386" t="s">
        <v>10510</v>
      </c>
      <c r="C79" s="2386"/>
      <c r="D79" s="2386"/>
      <c r="E79" s="2386"/>
      <c r="F79" s="2386"/>
      <c r="G79" s="2386"/>
      <c r="H79" s="2386"/>
      <c r="I79" s="2220" t="s">
        <v>8267</v>
      </c>
      <c r="J79" s="2221"/>
      <c r="K79" s="2222"/>
      <c r="L79" s="2223"/>
      <c r="M79" s="2385" t="s">
        <v>809</v>
      </c>
      <c r="N79" s="2385"/>
      <c r="O79" s="2385" t="s">
        <v>10469</v>
      </c>
      <c r="P79" s="2385"/>
      <c r="Q79" s="2385"/>
      <c r="R79" s="2385"/>
      <c r="S79" s="2224">
        <v>51054.15</v>
      </c>
      <c r="T79" s="2225" t="s">
        <v>18903</v>
      </c>
    </row>
    <row r="80" spans="1:20" ht="13.5" customHeight="1">
      <c r="A80" s="2220">
        <v>48071904</v>
      </c>
      <c r="B80" s="2386" t="s">
        <v>10511</v>
      </c>
      <c r="C80" s="2386"/>
      <c r="D80" s="2386"/>
      <c r="E80" s="2386"/>
      <c r="F80" s="2386"/>
      <c r="G80" s="2386"/>
      <c r="H80" s="2386"/>
      <c r="I80" s="2220" t="s">
        <v>8267</v>
      </c>
      <c r="J80" s="2221"/>
      <c r="K80" s="2222"/>
      <c r="L80" s="2223"/>
      <c r="M80" s="2385" t="s">
        <v>809</v>
      </c>
      <c r="N80" s="2385"/>
      <c r="O80" s="2385" t="s">
        <v>10469</v>
      </c>
      <c r="P80" s="2385"/>
      <c r="Q80" s="2385"/>
      <c r="R80" s="2385"/>
      <c r="S80" s="2224">
        <v>13558.65</v>
      </c>
      <c r="T80" s="2225" t="s">
        <v>18904</v>
      </c>
    </row>
    <row r="81" spans="1:20" ht="13.5" customHeight="1">
      <c r="A81" s="2220">
        <v>40020603</v>
      </c>
      <c r="B81" s="2386" t="s">
        <v>6462</v>
      </c>
      <c r="C81" s="2386"/>
      <c r="D81" s="2386"/>
      <c r="E81" s="2386"/>
      <c r="F81" s="2386"/>
      <c r="G81" s="2386"/>
      <c r="H81" s="2386"/>
      <c r="I81" s="2220" t="s">
        <v>8275</v>
      </c>
      <c r="J81" s="2221"/>
      <c r="K81" s="2222"/>
      <c r="L81" s="2223"/>
      <c r="M81" s="2385" t="s">
        <v>809</v>
      </c>
      <c r="N81" s="2385"/>
      <c r="O81" s="2385" t="s">
        <v>10469</v>
      </c>
      <c r="P81" s="2385"/>
      <c r="Q81" s="2385"/>
      <c r="R81" s="2385"/>
      <c r="S81" s="2224">
        <v>8572.2000000000007</v>
      </c>
      <c r="T81" s="2225" t="s">
        <v>18905</v>
      </c>
    </row>
    <row r="82" spans="1:20" ht="13.5" customHeight="1">
      <c r="A82" s="2220">
        <v>48072004</v>
      </c>
      <c r="B82" s="2386" t="s">
        <v>10512</v>
      </c>
      <c r="C82" s="2386"/>
      <c r="D82" s="2386"/>
      <c r="E82" s="2386"/>
      <c r="F82" s="2386"/>
      <c r="G82" s="2386"/>
      <c r="H82" s="2386"/>
      <c r="I82" s="2220" t="s">
        <v>8425</v>
      </c>
      <c r="J82" s="2221"/>
      <c r="K82" s="2222"/>
      <c r="L82" s="2223"/>
      <c r="M82" s="2385" t="s">
        <v>809</v>
      </c>
      <c r="N82" s="2385"/>
      <c r="O82" s="2385" t="s">
        <v>10469</v>
      </c>
      <c r="P82" s="2385"/>
      <c r="Q82" s="2385"/>
      <c r="R82" s="2385"/>
      <c r="S82" s="2224">
        <v>11627.7</v>
      </c>
      <c r="T82" s="2225" t="s">
        <v>18906</v>
      </c>
    </row>
    <row r="83" spans="1:20" ht="13.5" customHeight="1">
      <c r="A83" s="2220">
        <v>48071803</v>
      </c>
      <c r="B83" s="2386" t="s">
        <v>10513</v>
      </c>
      <c r="C83" s="2386"/>
      <c r="D83" s="2386"/>
      <c r="E83" s="2386"/>
      <c r="F83" s="2386"/>
      <c r="G83" s="2386"/>
      <c r="H83" s="2386"/>
      <c r="I83" s="2220" t="s">
        <v>8267</v>
      </c>
      <c r="J83" s="2221"/>
      <c r="K83" s="2222"/>
      <c r="L83" s="2223"/>
      <c r="M83" s="2385" t="s">
        <v>809</v>
      </c>
      <c r="N83" s="2385"/>
      <c r="O83" s="2385" t="s">
        <v>10469</v>
      </c>
      <c r="P83" s="2385"/>
      <c r="Q83" s="2385"/>
      <c r="R83" s="2385"/>
      <c r="S83" s="2224">
        <v>10589.25</v>
      </c>
      <c r="T83" s="2225" t="s">
        <v>18907</v>
      </c>
    </row>
    <row r="84" spans="1:20" ht="13.5" customHeight="1">
      <c r="A84" s="2220" t="s">
        <v>18908</v>
      </c>
      <c r="B84" s="2386" t="s">
        <v>18909</v>
      </c>
      <c r="C84" s="2386"/>
      <c r="D84" s="2386"/>
      <c r="E84" s="2386"/>
      <c r="F84" s="2386"/>
      <c r="G84" s="2386"/>
      <c r="H84" s="2386"/>
      <c r="I84" s="2220" t="s">
        <v>8425</v>
      </c>
      <c r="J84" s="2221"/>
      <c r="K84" s="2222"/>
      <c r="L84" s="2223"/>
      <c r="M84" s="2385" t="s">
        <v>17</v>
      </c>
      <c r="N84" s="2385"/>
      <c r="O84" s="2385" t="s">
        <v>10469</v>
      </c>
      <c r="P84" s="2385"/>
      <c r="Q84" s="2385"/>
      <c r="R84" s="2385"/>
      <c r="S84" s="2224">
        <v>34881</v>
      </c>
      <c r="T84" s="2225" t="s">
        <v>18910</v>
      </c>
    </row>
    <row r="85" spans="1:20" ht="13.5" customHeight="1">
      <c r="A85" s="2220">
        <v>48073906</v>
      </c>
      <c r="B85" s="2386" t="s">
        <v>10514</v>
      </c>
      <c r="C85" s="2386"/>
      <c r="D85" s="2386"/>
      <c r="E85" s="2386"/>
      <c r="F85" s="2386"/>
      <c r="G85" s="2386"/>
      <c r="H85" s="2386"/>
      <c r="I85" s="2220" t="s">
        <v>8267</v>
      </c>
      <c r="J85" s="2221"/>
      <c r="K85" s="2222"/>
      <c r="L85" s="2223"/>
      <c r="M85" s="2385" t="s">
        <v>809</v>
      </c>
      <c r="N85" s="2385"/>
      <c r="O85" s="2385" t="s">
        <v>10469</v>
      </c>
      <c r="P85" s="2385"/>
      <c r="Q85" s="2385"/>
      <c r="R85" s="2385"/>
      <c r="S85" s="2224">
        <v>46501.35</v>
      </c>
      <c r="T85" s="2225" t="s">
        <v>18911</v>
      </c>
    </row>
    <row r="86" spans="1:20" ht="13.5" customHeight="1">
      <c r="A86" s="2220">
        <v>48073903</v>
      </c>
      <c r="B86" s="2386" t="s">
        <v>10515</v>
      </c>
      <c r="C86" s="2386"/>
      <c r="D86" s="2386"/>
      <c r="E86" s="2386"/>
      <c r="F86" s="2386"/>
      <c r="G86" s="2386"/>
      <c r="H86" s="2386"/>
      <c r="I86" s="2220" t="s">
        <v>8267</v>
      </c>
      <c r="J86" s="2221"/>
      <c r="K86" s="2222"/>
      <c r="L86" s="2223"/>
      <c r="M86" s="2385" t="s">
        <v>809</v>
      </c>
      <c r="N86" s="2385"/>
      <c r="O86" s="2385" t="s">
        <v>10469</v>
      </c>
      <c r="P86" s="2385"/>
      <c r="Q86" s="2385"/>
      <c r="R86" s="2385"/>
      <c r="S86" s="2224">
        <v>10798.2</v>
      </c>
      <c r="T86" s="2225" t="s">
        <v>18912</v>
      </c>
    </row>
    <row r="87" spans="1:20" ht="13.5" customHeight="1">
      <c r="A87" s="2214"/>
      <c r="B87" s="2387" t="s">
        <v>8450</v>
      </c>
      <c r="C87" s="2387"/>
      <c r="D87" s="2387"/>
      <c r="E87" s="2387"/>
      <c r="F87" s="2387"/>
      <c r="G87" s="2387"/>
      <c r="H87" s="2387"/>
      <c r="I87" s="2215"/>
      <c r="J87" s="2216"/>
      <c r="K87" s="2217"/>
      <c r="L87" s="2218"/>
      <c r="M87" s="2216"/>
      <c r="N87" s="2218"/>
      <c r="O87" s="2216"/>
      <c r="P87" s="2217"/>
      <c r="Q87" s="2217"/>
      <c r="R87" s="2218"/>
      <c r="S87" s="2215"/>
      <c r="T87" s="2219"/>
    </row>
    <row r="88" spans="1:20" ht="13.5" customHeight="1">
      <c r="A88" s="2220">
        <v>40026702</v>
      </c>
      <c r="B88" s="2386" t="s">
        <v>10516</v>
      </c>
      <c r="C88" s="2386"/>
      <c r="D88" s="2386"/>
      <c r="E88" s="2386"/>
      <c r="F88" s="2386"/>
      <c r="G88" s="2386"/>
      <c r="H88" s="2386"/>
      <c r="I88" s="2220" t="s">
        <v>8267</v>
      </c>
      <c r="J88" s="2221"/>
      <c r="K88" s="2222"/>
      <c r="L88" s="2223"/>
      <c r="M88" s="2385" t="s">
        <v>809</v>
      </c>
      <c r="N88" s="2385"/>
      <c r="O88" s="2385" t="s">
        <v>10469</v>
      </c>
      <c r="P88" s="2385"/>
      <c r="Q88" s="2385"/>
      <c r="R88" s="2385"/>
      <c r="S88" s="2224">
        <v>3022.95</v>
      </c>
      <c r="T88" s="2225" t="s">
        <v>18913</v>
      </c>
    </row>
    <row r="89" spans="1:20" ht="13.5" customHeight="1">
      <c r="A89" s="2220">
        <v>48092702</v>
      </c>
      <c r="B89" s="2386" t="s">
        <v>10517</v>
      </c>
      <c r="C89" s="2386"/>
      <c r="D89" s="2386"/>
      <c r="E89" s="2386"/>
      <c r="F89" s="2386"/>
      <c r="G89" s="2386"/>
      <c r="H89" s="2386"/>
      <c r="I89" s="2220" t="s">
        <v>8267</v>
      </c>
      <c r="J89" s="2221"/>
      <c r="K89" s="2222"/>
      <c r="L89" s="2223"/>
      <c r="M89" s="2385" t="s">
        <v>809</v>
      </c>
      <c r="N89" s="2385"/>
      <c r="O89" s="2385" t="s">
        <v>10469</v>
      </c>
      <c r="P89" s="2385"/>
      <c r="Q89" s="2385"/>
      <c r="R89" s="2385"/>
      <c r="S89" s="2224">
        <v>3701.25</v>
      </c>
      <c r="T89" s="2225" t="s">
        <v>18914</v>
      </c>
    </row>
    <row r="90" spans="1:20" ht="13.5" customHeight="1">
      <c r="A90" s="2220">
        <v>48073402</v>
      </c>
      <c r="B90" s="2386" t="s">
        <v>5136</v>
      </c>
      <c r="C90" s="2386"/>
      <c r="D90" s="2386"/>
      <c r="E90" s="2386"/>
      <c r="F90" s="2386"/>
      <c r="G90" s="2386"/>
      <c r="H90" s="2386"/>
      <c r="I90" s="2220" t="s">
        <v>8425</v>
      </c>
      <c r="J90" s="2221"/>
      <c r="K90" s="2222"/>
      <c r="L90" s="2223"/>
      <c r="M90" s="2385" t="s">
        <v>809</v>
      </c>
      <c r="N90" s="2385"/>
      <c r="O90" s="2385" t="s">
        <v>10469</v>
      </c>
      <c r="P90" s="2385"/>
      <c r="Q90" s="2385"/>
      <c r="R90" s="2385"/>
      <c r="S90" s="2224">
        <v>2241.75</v>
      </c>
      <c r="T90" s="2225" t="s">
        <v>18915</v>
      </c>
    </row>
    <row r="91" spans="1:20" ht="13.5" customHeight="1">
      <c r="A91" s="2220">
        <v>40223101</v>
      </c>
      <c r="B91" s="2386" t="s">
        <v>10518</v>
      </c>
      <c r="C91" s="2386"/>
      <c r="D91" s="2386"/>
      <c r="E91" s="2386"/>
      <c r="F91" s="2386"/>
      <c r="G91" s="2386"/>
      <c r="H91" s="2386"/>
      <c r="I91" s="2220" t="s">
        <v>8267</v>
      </c>
      <c r="J91" s="2221"/>
      <c r="K91" s="2222"/>
      <c r="L91" s="2223"/>
      <c r="M91" s="2385" t="s">
        <v>17</v>
      </c>
      <c r="N91" s="2385"/>
      <c r="O91" s="2385" t="s">
        <v>10469</v>
      </c>
      <c r="P91" s="2385"/>
      <c r="Q91" s="2385"/>
      <c r="R91" s="2385"/>
      <c r="S91" s="2224">
        <v>7317.45</v>
      </c>
      <c r="T91" s="2225" t="s">
        <v>18916</v>
      </c>
    </row>
    <row r="92" spans="1:20" ht="13.5" customHeight="1">
      <c r="A92" s="2220">
        <v>302027</v>
      </c>
      <c r="B92" s="2386" t="s">
        <v>14657</v>
      </c>
      <c r="C92" s="2386"/>
      <c r="D92" s="2386"/>
      <c r="E92" s="2386"/>
      <c r="F92" s="2386"/>
      <c r="G92" s="2386"/>
      <c r="H92" s="2386"/>
      <c r="I92" s="2220" t="s">
        <v>8275</v>
      </c>
      <c r="J92" s="2221"/>
      <c r="K92" s="2222"/>
      <c r="L92" s="2223"/>
      <c r="M92" s="2385" t="s">
        <v>17</v>
      </c>
      <c r="N92" s="2385"/>
      <c r="O92" s="2385" t="s">
        <v>10469</v>
      </c>
      <c r="P92" s="2385"/>
      <c r="Q92" s="2385"/>
      <c r="R92" s="2385"/>
      <c r="S92" s="2224">
        <v>7660.8</v>
      </c>
      <c r="T92" s="2225" t="s">
        <v>18917</v>
      </c>
    </row>
    <row r="93" spans="1:20" ht="13.5" customHeight="1">
      <c r="A93" s="2220">
        <v>40223001</v>
      </c>
      <c r="B93" s="2386" t="s">
        <v>10519</v>
      </c>
      <c r="C93" s="2386"/>
      <c r="D93" s="2386"/>
      <c r="E93" s="2386"/>
      <c r="F93" s="2386"/>
      <c r="G93" s="2386"/>
      <c r="H93" s="2386"/>
      <c r="I93" s="2220" t="s">
        <v>8267</v>
      </c>
      <c r="J93" s="2221"/>
      <c r="K93" s="2222"/>
      <c r="L93" s="2223"/>
      <c r="M93" s="2385" t="s">
        <v>17</v>
      </c>
      <c r="N93" s="2385"/>
      <c r="O93" s="2385" t="s">
        <v>10469</v>
      </c>
      <c r="P93" s="2385"/>
      <c r="Q93" s="2385"/>
      <c r="R93" s="2385"/>
      <c r="S93" s="2224">
        <v>7660.8</v>
      </c>
      <c r="T93" s="2225" t="s">
        <v>18918</v>
      </c>
    </row>
    <row r="94" spans="1:20" ht="13.5" customHeight="1">
      <c r="A94" s="2220">
        <v>302026</v>
      </c>
      <c r="B94" s="2386" t="s">
        <v>14658</v>
      </c>
      <c r="C94" s="2386"/>
      <c r="D94" s="2386"/>
      <c r="E94" s="2386"/>
      <c r="F94" s="2386"/>
      <c r="G94" s="2386"/>
      <c r="H94" s="2386"/>
      <c r="I94" s="2220" t="s">
        <v>8275</v>
      </c>
      <c r="J94" s="2221"/>
      <c r="K94" s="2222"/>
      <c r="L94" s="2223"/>
      <c r="M94" s="2385" t="s">
        <v>17</v>
      </c>
      <c r="N94" s="2385"/>
      <c r="O94" s="2385" t="s">
        <v>10469</v>
      </c>
      <c r="P94" s="2385"/>
      <c r="Q94" s="2385"/>
      <c r="R94" s="2385"/>
      <c r="S94" s="2224">
        <v>7660.8</v>
      </c>
      <c r="T94" s="2225" t="s">
        <v>18918</v>
      </c>
    </row>
    <row r="95" spans="1:20" ht="13.5" customHeight="1">
      <c r="A95" s="2220">
        <v>48092602</v>
      </c>
      <c r="B95" s="2386" t="s">
        <v>13026</v>
      </c>
      <c r="C95" s="2386"/>
      <c r="D95" s="2386"/>
      <c r="E95" s="2386"/>
      <c r="F95" s="2386"/>
      <c r="G95" s="2386"/>
      <c r="H95" s="2386"/>
      <c r="I95" s="2220" t="s">
        <v>8267</v>
      </c>
      <c r="J95" s="2221"/>
      <c r="K95" s="2222"/>
      <c r="L95" s="2223"/>
      <c r="M95" s="2385" t="s">
        <v>809</v>
      </c>
      <c r="N95" s="2385"/>
      <c r="O95" s="2385" t="s">
        <v>10469</v>
      </c>
      <c r="P95" s="2385"/>
      <c r="Q95" s="2385"/>
      <c r="R95" s="2385"/>
      <c r="S95" s="2224">
        <v>2622.9</v>
      </c>
      <c r="T95" s="2225" t="s">
        <v>18919</v>
      </c>
    </row>
    <row r="96" spans="1:20" ht="13.5" customHeight="1">
      <c r="A96" s="2214"/>
      <c r="B96" s="2387" t="s">
        <v>64</v>
      </c>
      <c r="C96" s="2387"/>
      <c r="D96" s="2387"/>
      <c r="E96" s="2387"/>
      <c r="F96" s="2387"/>
      <c r="G96" s="2387"/>
      <c r="H96" s="2387"/>
      <c r="I96" s="2215"/>
      <c r="J96" s="2216"/>
      <c r="K96" s="2217"/>
      <c r="L96" s="2218"/>
      <c r="M96" s="2216"/>
      <c r="N96" s="2218"/>
      <c r="O96" s="2216"/>
      <c r="P96" s="2217"/>
      <c r="Q96" s="2217"/>
      <c r="R96" s="2218"/>
      <c r="S96" s="2215"/>
      <c r="T96" s="2219"/>
    </row>
    <row r="97" spans="1:20" ht="13.5" customHeight="1">
      <c r="A97" s="2220">
        <v>40195404</v>
      </c>
      <c r="B97" s="2386" t="s">
        <v>13027</v>
      </c>
      <c r="C97" s="2386"/>
      <c r="D97" s="2386"/>
      <c r="E97" s="2386"/>
      <c r="F97" s="2386"/>
      <c r="G97" s="2386"/>
      <c r="H97" s="2386"/>
      <c r="I97" s="2220" t="s">
        <v>8425</v>
      </c>
      <c r="J97" s="2221"/>
      <c r="K97" s="2222"/>
      <c r="L97" s="2223"/>
      <c r="M97" s="2385" t="s">
        <v>809</v>
      </c>
      <c r="N97" s="2385"/>
      <c r="O97" s="2385" t="s">
        <v>10469</v>
      </c>
      <c r="P97" s="2385"/>
      <c r="Q97" s="2385"/>
      <c r="R97" s="2385"/>
      <c r="S97" s="2224">
        <v>10162.950000000001</v>
      </c>
      <c r="T97" s="2225" t="s">
        <v>18920</v>
      </c>
    </row>
    <row r="98" spans="1:20" ht="13.5" customHeight="1">
      <c r="A98" s="2220">
        <v>40195503</v>
      </c>
      <c r="B98" s="2386" t="s">
        <v>13028</v>
      </c>
      <c r="C98" s="2386"/>
      <c r="D98" s="2386"/>
      <c r="E98" s="2386"/>
      <c r="F98" s="2386"/>
      <c r="G98" s="2386"/>
      <c r="H98" s="2386"/>
      <c r="I98" s="2220" t="s">
        <v>8425</v>
      </c>
      <c r="J98" s="2221"/>
      <c r="K98" s="2222"/>
      <c r="L98" s="2223"/>
      <c r="M98" s="2385" t="s">
        <v>809</v>
      </c>
      <c r="N98" s="2385"/>
      <c r="O98" s="2385" t="s">
        <v>10469</v>
      </c>
      <c r="P98" s="2385"/>
      <c r="Q98" s="2385"/>
      <c r="R98" s="2385"/>
      <c r="S98" s="2224">
        <v>9875.25</v>
      </c>
      <c r="T98" s="2225" t="s">
        <v>18921</v>
      </c>
    </row>
    <row r="99" spans="1:20" ht="13.5" customHeight="1">
      <c r="A99" s="2214"/>
      <c r="B99" s="2387" t="s">
        <v>4385</v>
      </c>
      <c r="C99" s="2387"/>
      <c r="D99" s="2387"/>
      <c r="E99" s="2387"/>
      <c r="F99" s="2387"/>
      <c r="G99" s="2387"/>
      <c r="H99" s="2387"/>
      <c r="I99" s="2215"/>
      <c r="J99" s="2216"/>
      <c r="K99" s="2217"/>
      <c r="L99" s="2218"/>
      <c r="M99" s="2216"/>
      <c r="N99" s="2218"/>
      <c r="O99" s="2216"/>
      <c r="P99" s="2217"/>
      <c r="Q99" s="2217"/>
      <c r="R99" s="2218"/>
      <c r="S99" s="2215"/>
      <c r="T99" s="2219"/>
    </row>
    <row r="100" spans="1:20" ht="13.5" customHeight="1">
      <c r="A100" s="2220">
        <v>48072402</v>
      </c>
      <c r="B100" s="2386" t="s">
        <v>10520</v>
      </c>
      <c r="C100" s="2386"/>
      <c r="D100" s="2386"/>
      <c r="E100" s="2386"/>
      <c r="F100" s="2386"/>
      <c r="G100" s="2386"/>
      <c r="H100" s="2386"/>
      <c r="I100" s="2220" t="s">
        <v>8267</v>
      </c>
      <c r="J100" s="2221"/>
      <c r="K100" s="2222"/>
      <c r="L100" s="2223"/>
      <c r="M100" s="2385" t="s">
        <v>809</v>
      </c>
      <c r="N100" s="2385"/>
      <c r="O100" s="2385" t="s">
        <v>10469</v>
      </c>
      <c r="P100" s="2385"/>
      <c r="Q100" s="2385"/>
      <c r="R100" s="2385"/>
      <c r="S100" s="2224">
        <v>5211.1499999999996</v>
      </c>
      <c r="T100" s="2225" t="s">
        <v>18922</v>
      </c>
    </row>
    <row r="101" spans="1:20" ht="13.5" customHeight="1">
      <c r="A101" s="2220">
        <v>48072602</v>
      </c>
      <c r="B101" s="2386" t="s">
        <v>5126</v>
      </c>
      <c r="C101" s="2386"/>
      <c r="D101" s="2386"/>
      <c r="E101" s="2386"/>
      <c r="F101" s="2386"/>
      <c r="G101" s="2386"/>
      <c r="H101" s="2386"/>
      <c r="I101" s="2220" t="s">
        <v>8425</v>
      </c>
      <c r="J101" s="2221"/>
      <c r="K101" s="2222"/>
      <c r="L101" s="2223"/>
      <c r="M101" s="2385" t="s">
        <v>809</v>
      </c>
      <c r="N101" s="2385"/>
      <c r="O101" s="2385" t="s">
        <v>10469</v>
      </c>
      <c r="P101" s="2385"/>
      <c r="Q101" s="2385"/>
      <c r="R101" s="2385"/>
      <c r="S101" s="2224">
        <v>1833.3</v>
      </c>
      <c r="T101" s="2225" t="s">
        <v>18923</v>
      </c>
    </row>
    <row r="102" spans="1:20" ht="13.5" customHeight="1">
      <c r="A102" s="2220">
        <v>48074002</v>
      </c>
      <c r="B102" s="2386" t="s">
        <v>10521</v>
      </c>
      <c r="C102" s="2386"/>
      <c r="D102" s="2386"/>
      <c r="E102" s="2386"/>
      <c r="F102" s="2386"/>
      <c r="G102" s="2386"/>
      <c r="H102" s="2386"/>
      <c r="I102" s="2220" t="s">
        <v>8267</v>
      </c>
      <c r="J102" s="2221"/>
      <c r="K102" s="2222"/>
      <c r="L102" s="2223"/>
      <c r="M102" s="2385" t="s">
        <v>809</v>
      </c>
      <c r="N102" s="2385"/>
      <c r="O102" s="2385" t="s">
        <v>10469</v>
      </c>
      <c r="P102" s="2385"/>
      <c r="Q102" s="2385"/>
      <c r="R102" s="2385"/>
      <c r="S102" s="2224">
        <v>8587.9500000000007</v>
      </c>
      <c r="T102" s="2225" t="s">
        <v>18924</v>
      </c>
    </row>
    <row r="103" spans="1:20" ht="13.5" customHeight="1">
      <c r="A103" s="2220" t="s">
        <v>18925</v>
      </c>
      <c r="B103" s="2386" t="s">
        <v>18926</v>
      </c>
      <c r="C103" s="2386"/>
      <c r="D103" s="2386"/>
      <c r="E103" s="2386"/>
      <c r="F103" s="2386"/>
      <c r="G103" s="2386"/>
      <c r="H103" s="2386"/>
      <c r="I103" s="2220" t="s">
        <v>8425</v>
      </c>
      <c r="J103" s="2221"/>
      <c r="K103" s="2222"/>
      <c r="L103" s="2223"/>
      <c r="M103" s="2385" t="s">
        <v>17</v>
      </c>
      <c r="N103" s="2385"/>
      <c r="O103" s="2385" t="s">
        <v>10469</v>
      </c>
      <c r="P103" s="2385"/>
      <c r="Q103" s="2385"/>
      <c r="R103" s="2385"/>
      <c r="S103" s="2224">
        <v>110691</v>
      </c>
      <c r="T103" s="2225" t="s">
        <v>18927</v>
      </c>
    </row>
    <row r="104" spans="1:20" ht="13.5" customHeight="1">
      <c r="A104" s="2220">
        <v>48074004</v>
      </c>
      <c r="B104" s="2386" t="s">
        <v>10522</v>
      </c>
      <c r="C104" s="2386"/>
      <c r="D104" s="2386"/>
      <c r="E104" s="2386"/>
      <c r="F104" s="2386"/>
      <c r="G104" s="2386"/>
      <c r="H104" s="2386"/>
      <c r="I104" s="2220" t="s">
        <v>8267</v>
      </c>
      <c r="J104" s="2221"/>
      <c r="K104" s="2222"/>
      <c r="L104" s="2223"/>
      <c r="M104" s="2385" t="s">
        <v>809</v>
      </c>
      <c r="N104" s="2385"/>
      <c r="O104" s="2385" t="s">
        <v>10469</v>
      </c>
      <c r="P104" s="2385"/>
      <c r="Q104" s="2385"/>
      <c r="R104" s="2385"/>
      <c r="S104" s="2224">
        <v>27670.65</v>
      </c>
      <c r="T104" s="2225" t="s">
        <v>18928</v>
      </c>
    </row>
    <row r="105" spans="1:20" ht="13.5" customHeight="1">
      <c r="A105" s="2220">
        <v>48072102</v>
      </c>
      <c r="B105" s="2386" t="s">
        <v>5118</v>
      </c>
      <c r="C105" s="2386"/>
      <c r="D105" s="2386"/>
      <c r="E105" s="2386"/>
      <c r="F105" s="2386"/>
      <c r="G105" s="2386"/>
      <c r="H105" s="2386"/>
      <c r="I105" s="2220" t="s">
        <v>8267</v>
      </c>
      <c r="J105" s="2221"/>
      <c r="K105" s="2222"/>
      <c r="L105" s="2223"/>
      <c r="M105" s="2385" t="s">
        <v>809</v>
      </c>
      <c r="N105" s="2385"/>
      <c r="O105" s="2385" t="s">
        <v>10469</v>
      </c>
      <c r="P105" s="2385"/>
      <c r="Q105" s="2385"/>
      <c r="R105" s="2385"/>
      <c r="S105" s="2224">
        <v>2814</v>
      </c>
      <c r="T105" s="2225" t="s">
        <v>18929</v>
      </c>
    </row>
    <row r="106" spans="1:20" ht="13.5" customHeight="1">
      <c r="A106" s="2220" t="s">
        <v>15210</v>
      </c>
      <c r="B106" s="2386" t="s">
        <v>18930</v>
      </c>
      <c r="C106" s="2386"/>
      <c r="D106" s="2386"/>
      <c r="E106" s="2386"/>
      <c r="F106" s="2386"/>
      <c r="G106" s="2386"/>
      <c r="H106" s="2386"/>
      <c r="I106" s="2220" t="s">
        <v>8425</v>
      </c>
      <c r="J106" s="2221"/>
      <c r="K106" s="2222"/>
      <c r="L106" s="2223"/>
      <c r="M106" s="2385" t="s">
        <v>809</v>
      </c>
      <c r="N106" s="2385"/>
      <c r="O106" s="2385" t="s">
        <v>10469</v>
      </c>
      <c r="P106" s="2385"/>
      <c r="Q106" s="2385"/>
      <c r="R106" s="2385"/>
      <c r="S106" s="2224">
        <v>11992.05</v>
      </c>
      <c r="T106" s="2225" t="s">
        <v>18931</v>
      </c>
    </row>
    <row r="107" spans="1:20" ht="13.5" customHeight="1">
      <c r="A107" s="2220">
        <v>48072104</v>
      </c>
      <c r="B107" s="2386" t="s">
        <v>5119</v>
      </c>
      <c r="C107" s="2386"/>
      <c r="D107" s="2386"/>
      <c r="E107" s="2386"/>
      <c r="F107" s="2386"/>
      <c r="G107" s="2386"/>
      <c r="H107" s="2386"/>
      <c r="I107" s="2220" t="s">
        <v>8267</v>
      </c>
      <c r="J107" s="2221"/>
      <c r="K107" s="2222"/>
      <c r="L107" s="2223"/>
      <c r="M107" s="2385" t="s">
        <v>809</v>
      </c>
      <c r="N107" s="2385"/>
      <c r="O107" s="2385" t="s">
        <v>10469</v>
      </c>
      <c r="P107" s="2385"/>
      <c r="Q107" s="2385"/>
      <c r="R107" s="2385"/>
      <c r="S107" s="2224">
        <v>13584.9</v>
      </c>
      <c r="T107" s="2225" t="s">
        <v>18932</v>
      </c>
    </row>
    <row r="108" spans="1:20" ht="13.5" customHeight="1">
      <c r="A108" s="2220">
        <v>48073802</v>
      </c>
      <c r="B108" s="2386" t="s">
        <v>5122</v>
      </c>
      <c r="C108" s="2386"/>
      <c r="D108" s="2386"/>
      <c r="E108" s="2386"/>
      <c r="F108" s="2386"/>
      <c r="G108" s="2386"/>
      <c r="H108" s="2386"/>
      <c r="I108" s="2220" t="s">
        <v>8267</v>
      </c>
      <c r="J108" s="2221"/>
      <c r="K108" s="2222"/>
      <c r="L108" s="2223"/>
      <c r="M108" s="2385" t="s">
        <v>809</v>
      </c>
      <c r="N108" s="2385"/>
      <c r="O108" s="2385" t="s">
        <v>10469</v>
      </c>
      <c r="P108" s="2385"/>
      <c r="Q108" s="2385"/>
      <c r="R108" s="2385"/>
      <c r="S108" s="2224">
        <v>3985.8</v>
      </c>
      <c r="T108" s="2225" t="s">
        <v>18933</v>
      </c>
    </row>
    <row r="109" spans="1:20" ht="13.5" customHeight="1">
      <c r="A109" s="2220" t="s">
        <v>18934</v>
      </c>
      <c r="B109" s="2386" t="s">
        <v>5123</v>
      </c>
      <c r="C109" s="2386"/>
      <c r="D109" s="2386"/>
      <c r="E109" s="2386"/>
      <c r="F109" s="2386"/>
      <c r="G109" s="2386"/>
      <c r="H109" s="2386"/>
      <c r="I109" s="2220" t="s">
        <v>8425</v>
      </c>
      <c r="J109" s="2221"/>
      <c r="K109" s="2222"/>
      <c r="L109" s="2223"/>
      <c r="M109" s="2385" t="s">
        <v>17</v>
      </c>
      <c r="N109" s="2385"/>
      <c r="O109" s="2385" t="s">
        <v>10469</v>
      </c>
      <c r="P109" s="2385"/>
      <c r="Q109" s="2385"/>
      <c r="R109" s="2385"/>
      <c r="S109" s="2224">
        <v>19825.05</v>
      </c>
      <c r="T109" s="2225" t="s">
        <v>18935</v>
      </c>
    </row>
    <row r="110" spans="1:20" ht="13.5" customHeight="1">
      <c r="A110" s="2220">
        <v>48073804</v>
      </c>
      <c r="B110" s="2386" t="s">
        <v>5123</v>
      </c>
      <c r="C110" s="2386"/>
      <c r="D110" s="2386"/>
      <c r="E110" s="2386"/>
      <c r="F110" s="2386"/>
      <c r="G110" s="2386"/>
      <c r="H110" s="2386"/>
      <c r="I110" s="2220" t="s">
        <v>8267</v>
      </c>
      <c r="J110" s="2221"/>
      <c r="K110" s="2222"/>
      <c r="L110" s="2223"/>
      <c r="M110" s="2385" t="s">
        <v>809</v>
      </c>
      <c r="N110" s="2385"/>
      <c r="O110" s="2385" t="s">
        <v>10469</v>
      </c>
      <c r="P110" s="2385"/>
      <c r="Q110" s="2385"/>
      <c r="R110" s="2385"/>
      <c r="S110" s="2224">
        <v>19825.05</v>
      </c>
      <c r="T110" s="2225" t="s">
        <v>18935</v>
      </c>
    </row>
    <row r="111" spans="1:20" ht="13.5" customHeight="1">
      <c r="A111" s="2220">
        <v>48072202</v>
      </c>
      <c r="B111" s="2386" t="s">
        <v>5120</v>
      </c>
      <c r="C111" s="2386"/>
      <c r="D111" s="2386"/>
      <c r="E111" s="2386"/>
      <c r="F111" s="2386"/>
      <c r="G111" s="2386"/>
      <c r="H111" s="2386"/>
      <c r="I111" s="2220" t="s">
        <v>8267</v>
      </c>
      <c r="J111" s="2221"/>
      <c r="K111" s="2222"/>
      <c r="L111" s="2223"/>
      <c r="M111" s="2385" t="s">
        <v>809</v>
      </c>
      <c r="N111" s="2385"/>
      <c r="O111" s="2385" t="s">
        <v>10469</v>
      </c>
      <c r="P111" s="2385"/>
      <c r="Q111" s="2385"/>
      <c r="R111" s="2385"/>
      <c r="S111" s="2224">
        <v>3093.3</v>
      </c>
      <c r="T111" s="2225" t="s">
        <v>18936</v>
      </c>
    </row>
    <row r="112" spans="1:20" ht="13.5" customHeight="1">
      <c r="A112" s="2220">
        <v>48072302</v>
      </c>
      <c r="B112" s="2386" t="s">
        <v>5121</v>
      </c>
      <c r="C112" s="2386"/>
      <c r="D112" s="2386"/>
      <c r="E112" s="2386"/>
      <c r="F112" s="2386"/>
      <c r="G112" s="2386"/>
      <c r="H112" s="2386"/>
      <c r="I112" s="2220" t="s">
        <v>8267</v>
      </c>
      <c r="J112" s="2221"/>
      <c r="K112" s="2222"/>
      <c r="L112" s="2223"/>
      <c r="M112" s="2385" t="s">
        <v>809</v>
      </c>
      <c r="N112" s="2385"/>
      <c r="O112" s="2385" t="s">
        <v>10469</v>
      </c>
      <c r="P112" s="2385"/>
      <c r="Q112" s="2385"/>
      <c r="R112" s="2385"/>
      <c r="S112" s="2224">
        <v>3093.3</v>
      </c>
      <c r="T112" s="2225" t="s">
        <v>18936</v>
      </c>
    </row>
    <row r="113" spans="1:20" ht="13.5" customHeight="1">
      <c r="A113" s="2220">
        <v>48072502</v>
      </c>
      <c r="B113" s="2386" t="s">
        <v>5124</v>
      </c>
      <c r="C113" s="2386"/>
      <c r="D113" s="2386"/>
      <c r="E113" s="2386"/>
      <c r="F113" s="2386"/>
      <c r="G113" s="2386"/>
      <c r="H113" s="2386"/>
      <c r="I113" s="2220" t="s">
        <v>8267</v>
      </c>
      <c r="J113" s="2221"/>
      <c r="K113" s="2222"/>
      <c r="L113" s="2223"/>
      <c r="M113" s="2385" t="s">
        <v>809</v>
      </c>
      <c r="N113" s="2385"/>
      <c r="O113" s="2385" t="s">
        <v>10469</v>
      </c>
      <c r="P113" s="2385"/>
      <c r="Q113" s="2385"/>
      <c r="R113" s="2385"/>
      <c r="S113" s="2224">
        <v>1895.25</v>
      </c>
      <c r="T113" s="2225" t="s">
        <v>18937</v>
      </c>
    </row>
    <row r="114" spans="1:20" ht="13.5" customHeight="1">
      <c r="A114" s="2220" t="s">
        <v>18938</v>
      </c>
      <c r="B114" s="2386" t="s">
        <v>18939</v>
      </c>
      <c r="C114" s="2386"/>
      <c r="D114" s="2386"/>
      <c r="E114" s="2386"/>
      <c r="F114" s="2386"/>
      <c r="G114" s="2386"/>
      <c r="H114" s="2386"/>
      <c r="I114" s="2220" t="s">
        <v>8425</v>
      </c>
      <c r="J114" s="2221"/>
      <c r="K114" s="2222"/>
      <c r="L114" s="2223"/>
      <c r="M114" s="2385" t="s">
        <v>17</v>
      </c>
      <c r="N114" s="2385"/>
      <c r="O114" s="2385" t="s">
        <v>10469</v>
      </c>
      <c r="P114" s="2385"/>
      <c r="Q114" s="2385"/>
      <c r="R114" s="2385"/>
      <c r="S114" s="2224">
        <v>9286.2000000000007</v>
      </c>
      <c r="T114" s="2225" t="s">
        <v>18940</v>
      </c>
    </row>
    <row r="115" spans="1:20" ht="13.5" customHeight="1">
      <c r="A115" s="2220">
        <v>48072504</v>
      </c>
      <c r="B115" s="2386" t="s">
        <v>5125</v>
      </c>
      <c r="C115" s="2386"/>
      <c r="D115" s="2386"/>
      <c r="E115" s="2386"/>
      <c r="F115" s="2386"/>
      <c r="G115" s="2386"/>
      <c r="H115" s="2386"/>
      <c r="I115" s="2220" t="s">
        <v>8267</v>
      </c>
      <c r="J115" s="2221"/>
      <c r="K115" s="2222"/>
      <c r="L115" s="2223"/>
      <c r="M115" s="2385" t="s">
        <v>809</v>
      </c>
      <c r="N115" s="2385"/>
      <c r="O115" s="2385" t="s">
        <v>10469</v>
      </c>
      <c r="P115" s="2385"/>
      <c r="Q115" s="2385"/>
      <c r="R115" s="2385"/>
      <c r="S115" s="2224">
        <v>9169.65</v>
      </c>
      <c r="T115" s="2225" t="s">
        <v>18941</v>
      </c>
    </row>
    <row r="116" spans="1:20" ht="13.5" customHeight="1">
      <c r="A116" s="2214"/>
      <c r="B116" s="2387" t="s">
        <v>10386</v>
      </c>
      <c r="C116" s="2387"/>
      <c r="D116" s="2387"/>
      <c r="E116" s="2387"/>
      <c r="F116" s="2387"/>
      <c r="G116" s="2387"/>
      <c r="H116" s="2387"/>
      <c r="I116" s="2215"/>
      <c r="J116" s="2216"/>
      <c r="K116" s="2217"/>
      <c r="L116" s="2218"/>
      <c r="M116" s="2216"/>
      <c r="N116" s="2218"/>
      <c r="O116" s="2216"/>
      <c r="P116" s="2217"/>
      <c r="Q116" s="2217"/>
      <c r="R116" s="2218"/>
      <c r="S116" s="2215"/>
      <c r="T116" s="2219"/>
    </row>
    <row r="117" spans="1:20" ht="13.5" customHeight="1">
      <c r="A117" s="2220" t="s">
        <v>18942</v>
      </c>
      <c r="B117" s="2386" t="s">
        <v>18943</v>
      </c>
      <c r="C117" s="2386"/>
      <c r="D117" s="2386"/>
      <c r="E117" s="2386"/>
      <c r="F117" s="2386"/>
      <c r="G117" s="2386"/>
      <c r="H117" s="2386"/>
      <c r="I117" s="2220" t="s">
        <v>8425</v>
      </c>
      <c r="J117" s="2221"/>
      <c r="K117" s="2222"/>
      <c r="L117" s="2223"/>
      <c r="M117" s="2385" t="s">
        <v>809</v>
      </c>
      <c r="N117" s="2385"/>
      <c r="O117" s="2385" t="s">
        <v>10469</v>
      </c>
      <c r="P117" s="2385"/>
      <c r="Q117" s="2385"/>
      <c r="R117" s="2385"/>
      <c r="S117" s="2224">
        <v>22619.1</v>
      </c>
      <c r="T117" s="2225" t="s">
        <v>18944</v>
      </c>
    </row>
    <row r="118" spans="1:20" ht="13.5" customHeight="1">
      <c r="A118" s="2220">
        <v>48073704</v>
      </c>
      <c r="B118" s="2386" t="s">
        <v>10523</v>
      </c>
      <c r="C118" s="2386"/>
      <c r="D118" s="2386"/>
      <c r="E118" s="2386"/>
      <c r="F118" s="2386"/>
      <c r="G118" s="2386"/>
      <c r="H118" s="2386"/>
      <c r="I118" s="2220" t="s">
        <v>8267</v>
      </c>
      <c r="J118" s="2221"/>
      <c r="K118" s="2222"/>
      <c r="L118" s="2223"/>
      <c r="M118" s="2385" t="s">
        <v>809</v>
      </c>
      <c r="N118" s="2385"/>
      <c r="O118" s="2385" t="s">
        <v>10469</v>
      </c>
      <c r="P118" s="2385"/>
      <c r="Q118" s="2385"/>
      <c r="R118" s="2385"/>
      <c r="S118" s="2224">
        <v>6696.9</v>
      </c>
      <c r="T118" s="2225" t="s">
        <v>18945</v>
      </c>
    </row>
    <row r="119" spans="1:20" ht="13.5" customHeight="1">
      <c r="A119" s="2220">
        <v>48077004</v>
      </c>
      <c r="B119" s="2386" t="s">
        <v>10524</v>
      </c>
      <c r="C119" s="2386"/>
      <c r="D119" s="2386"/>
      <c r="E119" s="2386"/>
      <c r="F119" s="2386"/>
      <c r="G119" s="2386"/>
      <c r="H119" s="2386"/>
      <c r="I119" s="2220" t="s">
        <v>8267</v>
      </c>
      <c r="J119" s="2221"/>
      <c r="K119" s="2222"/>
      <c r="L119" s="2223"/>
      <c r="M119" s="2385" t="s">
        <v>809</v>
      </c>
      <c r="N119" s="2385"/>
      <c r="O119" s="2385" t="s">
        <v>10469</v>
      </c>
      <c r="P119" s="2385"/>
      <c r="Q119" s="2385"/>
      <c r="R119" s="2385"/>
      <c r="S119" s="2224">
        <v>9963.4500000000007</v>
      </c>
      <c r="T119" s="2225" t="s">
        <v>18946</v>
      </c>
    </row>
    <row r="120" spans="1:20" ht="13.5" customHeight="1">
      <c r="A120" s="2220">
        <v>48147202</v>
      </c>
      <c r="B120" s="2386" t="s">
        <v>10525</v>
      </c>
      <c r="C120" s="2386"/>
      <c r="D120" s="2386"/>
      <c r="E120" s="2386"/>
      <c r="F120" s="2386"/>
      <c r="G120" s="2386"/>
      <c r="H120" s="2386"/>
      <c r="I120" s="2220" t="s">
        <v>8267</v>
      </c>
      <c r="J120" s="2221"/>
      <c r="K120" s="2222"/>
      <c r="L120" s="2223"/>
      <c r="M120" s="2385" t="s">
        <v>809</v>
      </c>
      <c r="N120" s="2385"/>
      <c r="O120" s="2385" t="s">
        <v>10469</v>
      </c>
      <c r="P120" s="2385"/>
      <c r="Q120" s="2385"/>
      <c r="R120" s="2385"/>
      <c r="S120" s="2224">
        <v>2064.3000000000002</v>
      </c>
      <c r="T120" s="2225" t="s">
        <v>18947</v>
      </c>
    </row>
    <row r="121" spans="1:20" ht="13.5" customHeight="1">
      <c r="A121" s="2220">
        <v>48079101</v>
      </c>
      <c r="B121" s="2386" t="s">
        <v>10526</v>
      </c>
      <c r="C121" s="2386"/>
      <c r="D121" s="2386"/>
      <c r="E121" s="2386"/>
      <c r="F121" s="2386"/>
      <c r="G121" s="2386"/>
      <c r="H121" s="2386"/>
      <c r="I121" s="2220" t="s">
        <v>8267</v>
      </c>
      <c r="J121" s="2221"/>
      <c r="K121" s="2222"/>
      <c r="L121" s="2223"/>
      <c r="M121" s="2385" t="s">
        <v>809</v>
      </c>
      <c r="N121" s="2385"/>
      <c r="O121" s="2385" t="s">
        <v>10469</v>
      </c>
      <c r="P121" s="2385"/>
      <c r="Q121" s="2385"/>
      <c r="R121" s="2385"/>
      <c r="S121" s="2224">
        <v>1438.5</v>
      </c>
      <c r="T121" s="2225" t="s">
        <v>18948</v>
      </c>
    </row>
    <row r="122" spans="1:20" ht="13.5" customHeight="1">
      <c r="A122" s="2214"/>
      <c r="B122" s="2387" t="s">
        <v>10527</v>
      </c>
      <c r="C122" s="2387"/>
      <c r="D122" s="2387"/>
      <c r="E122" s="2387"/>
      <c r="F122" s="2387"/>
      <c r="G122" s="2387"/>
      <c r="H122" s="2387"/>
      <c r="I122" s="2215"/>
      <c r="J122" s="2216"/>
      <c r="K122" s="2217"/>
      <c r="L122" s="2218"/>
      <c r="M122" s="2216"/>
      <c r="N122" s="2218"/>
      <c r="O122" s="2216"/>
      <c r="P122" s="2217"/>
      <c r="Q122" s="2217"/>
      <c r="R122" s="2218"/>
      <c r="S122" s="2215"/>
      <c r="T122" s="2219"/>
    </row>
    <row r="123" spans="1:20" ht="13.5" customHeight="1">
      <c r="A123" s="2220">
        <v>47972103</v>
      </c>
      <c r="B123" s="2386" t="s">
        <v>10528</v>
      </c>
      <c r="C123" s="2386"/>
      <c r="D123" s="2386"/>
      <c r="E123" s="2386"/>
      <c r="F123" s="2386"/>
      <c r="G123" s="2386"/>
      <c r="H123" s="2386"/>
      <c r="I123" s="2220" t="s">
        <v>8267</v>
      </c>
      <c r="J123" s="2385" t="s">
        <v>18949</v>
      </c>
      <c r="K123" s="2385"/>
      <c r="L123" s="2385"/>
      <c r="M123" s="2385" t="s">
        <v>809</v>
      </c>
      <c r="N123" s="2385"/>
      <c r="O123" s="2385" t="s">
        <v>10469</v>
      </c>
      <c r="P123" s="2385"/>
      <c r="Q123" s="2385"/>
      <c r="R123" s="2385"/>
      <c r="S123" s="2224">
        <v>25767</v>
      </c>
      <c r="T123" s="2225" t="s">
        <v>18950</v>
      </c>
    </row>
    <row r="124" spans="1:20" ht="13.5" customHeight="1">
      <c r="A124" s="2220">
        <v>47973003</v>
      </c>
      <c r="B124" s="2386" t="s">
        <v>10537</v>
      </c>
      <c r="C124" s="2386"/>
      <c r="D124" s="2386"/>
      <c r="E124" s="2386"/>
      <c r="F124" s="2386"/>
      <c r="G124" s="2386"/>
      <c r="H124" s="2386"/>
      <c r="I124" s="2220" t="s">
        <v>8267</v>
      </c>
      <c r="J124" s="2385" t="s">
        <v>18951</v>
      </c>
      <c r="K124" s="2385"/>
      <c r="L124" s="2385"/>
      <c r="M124" s="2385" t="s">
        <v>809</v>
      </c>
      <c r="N124" s="2385"/>
      <c r="O124" s="2385" t="s">
        <v>10469</v>
      </c>
      <c r="P124" s="2385"/>
      <c r="Q124" s="2385"/>
      <c r="R124" s="2385"/>
      <c r="S124" s="2224">
        <v>37225.65</v>
      </c>
      <c r="T124" s="2225" t="s">
        <v>18952</v>
      </c>
    </row>
    <row r="125" spans="1:20" ht="13.5" customHeight="1">
      <c r="A125" s="2220">
        <v>47973102</v>
      </c>
      <c r="B125" s="2386" t="s">
        <v>10538</v>
      </c>
      <c r="C125" s="2386"/>
      <c r="D125" s="2386"/>
      <c r="E125" s="2386"/>
      <c r="F125" s="2386"/>
      <c r="G125" s="2386"/>
      <c r="H125" s="2386"/>
      <c r="I125" s="2220" t="s">
        <v>8267</v>
      </c>
      <c r="J125" s="2385" t="s">
        <v>18953</v>
      </c>
      <c r="K125" s="2385"/>
      <c r="L125" s="2385"/>
      <c r="M125" s="2385" t="s">
        <v>809</v>
      </c>
      <c r="N125" s="2385"/>
      <c r="O125" s="2385" t="s">
        <v>10469</v>
      </c>
      <c r="P125" s="2385"/>
      <c r="Q125" s="2385"/>
      <c r="R125" s="2385"/>
      <c r="S125" s="2224">
        <v>14725.2</v>
      </c>
      <c r="T125" s="2225" t="s">
        <v>18954</v>
      </c>
    </row>
    <row r="126" spans="1:20" ht="13.5" customHeight="1">
      <c r="A126" s="2220">
        <v>47973203</v>
      </c>
      <c r="B126" s="2386" t="s">
        <v>10539</v>
      </c>
      <c r="C126" s="2386"/>
      <c r="D126" s="2386"/>
      <c r="E126" s="2386"/>
      <c r="F126" s="2386"/>
      <c r="G126" s="2386"/>
      <c r="H126" s="2386"/>
      <c r="I126" s="2220" t="s">
        <v>8267</v>
      </c>
      <c r="J126" s="2385" t="s">
        <v>18955</v>
      </c>
      <c r="K126" s="2385"/>
      <c r="L126" s="2385"/>
      <c r="M126" s="2385" t="s">
        <v>809</v>
      </c>
      <c r="N126" s="2385"/>
      <c r="O126" s="2385" t="s">
        <v>10469</v>
      </c>
      <c r="P126" s="2385"/>
      <c r="Q126" s="2385"/>
      <c r="R126" s="2385"/>
      <c r="S126" s="2224">
        <v>37225.65</v>
      </c>
      <c r="T126" s="2225" t="s">
        <v>18952</v>
      </c>
    </row>
    <row r="127" spans="1:20" ht="13.5" customHeight="1">
      <c r="A127" s="2220">
        <v>47973302</v>
      </c>
      <c r="B127" s="2386" t="s">
        <v>10540</v>
      </c>
      <c r="C127" s="2386"/>
      <c r="D127" s="2386"/>
      <c r="E127" s="2386"/>
      <c r="F127" s="2386"/>
      <c r="G127" s="2386"/>
      <c r="H127" s="2386"/>
      <c r="I127" s="2220" t="s">
        <v>8267</v>
      </c>
      <c r="J127" s="2385" t="s">
        <v>18956</v>
      </c>
      <c r="K127" s="2385"/>
      <c r="L127" s="2385"/>
      <c r="M127" s="2385" t="s">
        <v>809</v>
      </c>
      <c r="N127" s="2385"/>
      <c r="O127" s="2385" t="s">
        <v>10469</v>
      </c>
      <c r="P127" s="2385"/>
      <c r="Q127" s="2385"/>
      <c r="R127" s="2385"/>
      <c r="S127" s="2224">
        <v>10633.35</v>
      </c>
      <c r="T127" s="2225" t="s">
        <v>18957</v>
      </c>
    </row>
    <row r="128" spans="1:20" ht="13.5" customHeight="1">
      <c r="A128" s="2220">
        <v>47973403</v>
      </c>
      <c r="B128" s="2386" t="s">
        <v>10541</v>
      </c>
      <c r="C128" s="2386"/>
      <c r="D128" s="2386"/>
      <c r="E128" s="2386"/>
      <c r="F128" s="2386"/>
      <c r="G128" s="2386"/>
      <c r="H128" s="2386"/>
      <c r="I128" s="2220" t="s">
        <v>8267</v>
      </c>
      <c r="J128" s="2385" t="s">
        <v>18958</v>
      </c>
      <c r="K128" s="2385"/>
      <c r="L128" s="2385"/>
      <c r="M128" s="2385" t="s">
        <v>809</v>
      </c>
      <c r="N128" s="2385"/>
      <c r="O128" s="2385" t="s">
        <v>10469</v>
      </c>
      <c r="P128" s="2385"/>
      <c r="Q128" s="2385"/>
      <c r="R128" s="2385"/>
      <c r="S128" s="2224">
        <v>25767</v>
      </c>
      <c r="T128" s="2225" t="s">
        <v>18950</v>
      </c>
    </row>
    <row r="129" spans="1:20" ht="13.5" customHeight="1">
      <c r="A129" s="2220">
        <v>47973502</v>
      </c>
      <c r="B129" s="2386" t="s">
        <v>10542</v>
      </c>
      <c r="C129" s="2386"/>
      <c r="D129" s="2386"/>
      <c r="E129" s="2386"/>
      <c r="F129" s="2386"/>
      <c r="G129" s="2386"/>
      <c r="H129" s="2386"/>
      <c r="I129" s="2220" t="s">
        <v>8267</v>
      </c>
      <c r="J129" s="2385" t="s">
        <v>18959</v>
      </c>
      <c r="K129" s="2385"/>
      <c r="L129" s="2385"/>
      <c r="M129" s="2385" t="s">
        <v>809</v>
      </c>
      <c r="N129" s="2385"/>
      <c r="O129" s="2385" t="s">
        <v>10469</v>
      </c>
      <c r="P129" s="2385"/>
      <c r="Q129" s="2385"/>
      <c r="R129" s="2385"/>
      <c r="S129" s="2224">
        <v>7362.6</v>
      </c>
      <c r="T129" s="2225" t="s">
        <v>18960</v>
      </c>
    </row>
    <row r="130" spans="1:20" ht="13.5" customHeight="1">
      <c r="A130" s="2220">
        <v>47973503</v>
      </c>
      <c r="B130" s="2386" t="s">
        <v>13029</v>
      </c>
      <c r="C130" s="2386"/>
      <c r="D130" s="2386"/>
      <c r="E130" s="2386"/>
      <c r="F130" s="2386"/>
      <c r="G130" s="2386"/>
      <c r="H130" s="2386"/>
      <c r="I130" s="2220" t="s">
        <v>8275</v>
      </c>
      <c r="J130" s="2385" t="s">
        <v>18959</v>
      </c>
      <c r="K130" s="2385"/>
      <c r="L130" s="2385"/>
      <c r="M130" s="2385" t="s">
        <v>809</v>
      </c>
      <c r="N130" s="2385"/>
      <c r="O130" s="2385" t="s">
        <v>10469</v>
      </c>
      <c r="P130" s="2385"/>
      <c r="Q130" s="2385"/>
      <c r="R130" s="2385"/>
      <c r="S130" s="2224">
        <v>25767</v>
      </c>
      <c r="T130" s="2225" t="s">
        <v>18950</v>
      </c>
    </row>
    <row r="131" spans="1:20" ht="13.5" customHeight="1">
      <c r="A131" s="2220">
        <v>47973603</v>
      </c>
      <c r="B131" s="2386" t="s">
        <v>10543</v>
      </c>
      <c r="C131" s="2386"/>
      <c r="D131" s="2386"/>
      <c r="E131" s="2386"/>
      <c r="F131" s="2386"/>
      <c r="G131" s="2386"/>
      <c r="H131" s="2386"/>
      <c r="I131" s="2220" t="s">
        <v>8267</v>
      </c>
      <c r="J131" s="2385" t="s">
        <v>18961</v>
      </c>
      <c r="K131" s="2385"/>
      <c r="L131" s="2385"/>
      <c r="M131" s="2385" t="s">
        <v>809</v>
      </c>
      <c r="N131" s="2385"/>
      <c r="O131" s="2385" t="s">
        <v>10469</v>
      </c>
      <c r="P131" s="2385"/>
      <c r="Q131" s="2385"/>
      <c r="R131" s="2385"/>
      <c r="S131" s="2224">
        <v>25767</v>
      </c>
      <c r="T131" s="2225" t="s">
        <v>18950</v>
      </c>
    </row>
    <row r="132" spans="1:20" ht="13.5" customHeight="1">
      <c r="A132" s="2220">
        <v>47973703</v>
      </c>
      <c r="B132" s="2386" t="s">
        <v>10544</v>
      </c>
      <c r="C132" s="2386"/>
      <c r="D132" s="2386"/>
      <c r="E132" s="2386"/>
      <c r="F132" s="2386"/>
      <c r="G132" s="2386"/>
      <c r="H132" s="2386"/>
      <c r="I132" s="2220" t="s">
        <v>8267</v>
      </c>
      <c r="J132" s="2385" t="s">
        <v>18962</v>
      </c>
      <c r="K132" s="2385"/>
      <c r="L132" s="2385"/>
      <c r="M132" s="2385" t="s">
        <v>809</v>
      </c>
      <c r="N132" s="2385"/>
      <c r="O132" s="2385" t="s">
        <v>10469</v>
      </c>
      <c r="P132" s="2385"/>
      <c r="Q132" s="2385"/>
      <c r="R132" s="2385"/>
      <c r="S132" s="2224">
        <v>25767</v>
      </c>
      <c r="T132" s="2225" t="s">
        <v>18950</v>
      </c>
    </row>
    <row r="133" spans="1:20" ht="13.5" customHeight="1">
      <c r="A133" s="2220">
        <v>47973803</v>
      </c>
      <c r="B133" s="2386" t="s">
        <v>10545</v>
      </c>
      <c r="C133" s="2386"/>
      <c r="D133" s="2386"/>
      <c r="E133" s="2386"/>
      <c r="F133" s="2386"/>
      <c r="G133" s="2386"/>
      <c r="H133" s="2386"/>
      <c r="I133" s="2220" t="s">
        <v>8267</v>
      </c>
      <c r="J133" s="2385" t="s">
        <v>18963</v>
      </c>
      <c r="K133" s="2385"/>
      <c r="L133" s="2385"/>
      <c r="M133" s="2385" t="s">
        <v>809</v>
      </c>
      <c r="N133" s="2385"/>
      <c r="O133" s="2385" t="s">
        <v>10469</v>
      </c>
      <c r="P133" s="2385"/>
      <c r="Q133" s="2385"/>
      <c r="R133" s="2385"/>
      <c r="S133" s="2224">
        <v>14316.75</v>
      </c>
      <c r="T133" s="2225" t="s">
        <v>18964</v>
      </c>
    </row>
    <row r="134" spans="1:20" ht="13.5" customHeight="1">
      <c r="A134" s="2220">
        <v>47973903</v>
      </c>
      <c r="B134" s="2386" t="s">
        <v>10546</v>
      </c>
      <c r="C134" s="2386"/>
      <c r="D134" s="2386"/>
      <c r="E134" s="2386"/>
      <c r="F134" s="2386"/>
      <c r="G134" s="2386"/>
      <c r="H134" s="2386"/>
      <c r="I134" s="2220" t="s">
        <v>8267</v>
      </c>
      <c r="J134" s="2385" t="s">
        <v>18965</v>
      </c>
      <c r="K134" s="2385"/>
      <c r="L134" s="2385"/>
      <c r="M134" s="2385" t="s">
        <v>809</v>
      </c>
      <c r="N134" s="2385"/>
      <c r="O134" s="2385" t="s">
        <v>10469</v>
      </c>
      <c r="P134" s="2385"/>
      <c r="Q134" s="2385"/>
      <c r="R134" s="2385"/>
      <c r="S134" s="2224">
        <v>14322</v>
      </c>
      <c r="T134" s="2225" t="s">
        <v>18966</v>
      </c>
    </row>
    <row r="135" spans="1:20" ht="13.5" customHeight="1">
      <c r="A135" s="2220">
        <v>47972203</v>
      </c>
      <c r="B135" s="2386" t="s">
        <v>10529</v>
      </c>
      <c r="C135" s="2386"/>
      <c r="D135" s="2386"/>
      <c r="E135" s="2386"/>
      <c r="F135" s="2386"/>
      <c r="G135" s="2386"/>
      <c r="H135" s="2386"/>
      <c r="I135" s="2220" t="s">
        <v>8267</v>
      </c>
      <c r="J135" s="2385" t="s">
        <v>18967</v>
      </c>
      <c r="K135" s="2385"/>
      <c r="L135" s="2385"/>
      <c r="M135" s="2385" t="s">
        <v>809</v>
      </c>
      <c r="N135" s="2385"/>
      <c r="O135" s="2385" t="s">
        <v>10469</v>
      </c>
      <c r="P135" s="2385"/>
      <c r="Q135" s="2385"/>
      <c r="R135" s="2385"/>
      <c r="S135" s="2224">
        <v>17170.650000000001</v>
      </c>
      <c r="T135" s="2225" t="s">
        <v>18968</v>
      </c>
    </row>
    <row r="136" spans="1:20" ht="13.5" customHeight="1">
      <c r="A136" s="2220">
        <v>47974003</v>
      </c>
      <c r="B136" s="2386" t="s">
        <v>10547</v>
      </c>
      <c r="C136" s="2386"/>
      <c r="D136" s="2386"/>
      <c r="E136" s="2386"/>
      <c r="F136" s="2386"/>
      <c r="G136" s="2386"/>
      <c r="H136" s="2386"/>
      <c r="I136" s="2220" t="s">
        <v>8267</v>
      </c>
      <c r="J136" s="2385" t="s">
        <v>18969</v>
      </c>
      <c r="K136" s="2385"/>
      <c r="L136" s="2385"/>
      <c r="M136" s="2385" t="s">
        <v>809</v>
      </c>
      <c r="N136" s="2385"/>
      <c r="O136" s="2385" t="s">
        <v>10469</v>
      </c>
      <c r="P136" s="2385"/>
      <c r="Q136" s="2385"/>
      <c r="R136" s="2385"/>
      <c r="S136" s="2224">
        <v>17170.650000000001</v>
      </c>
      <c r="T136" s="2225" t="s">
        <v>18968</v>
      </c>
    </row>
    <row r="137" spans="1:20" ht="13.5" customHeight="1">
      <c r="A137" s="2220">
        <v>47974103</v>
      </c>
      <c r="B137" s="2386" t="s">
        <v>10548</v>
      </c>
      <c r="C137" s="2386"/>
      <c r="D137" s="2386"/>
      <c r="E137" s="2386"/>
      <c r="F137" s="2386"/>
      <c r="G137" s="2386"/>
      <c r="H137" s="2386"/>
      <c r="I137" s="2220" t="s">
        <v>8267</v>
      </c>
      <c r="J137" s="2385" t="s">
        <v>18970</v>
      </c>
      <c r="K137" s="2385"/>
      <c r="L137" s="2385"/>
      <c r="M137" s="2385" t="s">
        <v>809</v>
      </c>
      <c r="N137" s="2385"/>
      <c r="O137" s="2385" t="s">
        <v>10469</v>
      </c>
      <c r="P137" s="2385"/>
      <c r="Q137" s="2385"/>
      <c r="R137" s="2385"/>
      <c r="S137" s="2224">
        <v>25767</v>
      </c>
      <c r="T137" s="2225" t="s">
        <v>18950</v>
      </c>
    </row>
    <row r="138" spans="1:20" ht="13.5" customHeight="1">
      <c r="A138" s="2220">
        <v>47974302</v>
      </c>
      <c r="B138" s="2386" t="s">
        <v>10549</v>
      </c>
      <c r="C138" s="2386"/>
      <c r="D138" s="2386"/>
      <c r="E138" s="2386"/>
      <c r="F138" s="2386"/>
      <c r="G138" s="2386"/>
      <c r="H138" s="2386"/>
      <c r="I138" s="2220" t="s">
        <v>8267</v>
      </c>
      <c r="J138" s="2385" t="s">
        <v>18971</v>
      </c>
      <c r="K138" s="2385"/>
      <c r="L138" s="2385"/>
      <c r="M138" s="2385" t="s">
        <v>809</v>
      </c>
      <c r="N138" s="2385"/>
      <c r="O138" s="2385" t="s">
        <v>10469</v>
      </c>
      <c r="P138" s="2385"/>
      <c r="Q138" s="2385"/>
      <c r="R138" s="2385"/>
      <c r="S138" s="2224">
        <v>7362.6</v>
      </c>
      <c r="T138" s="2225" t="s">
        <v>18960</v>
      </c>
    </row>
    <row r="139" spans="1:20" ht="13.5" customHeight="1">
      <c r="A139" s="2220">
        <v>47974202</v>
      </c>
      <c r="B139" s="2386" t="s">
        <v>10550</v>
      </c>
      <c r="C139" s="2386"/>
      <c r="D139" s="2386"/>
      <c r="E139" s="2386"/>
      <c r="F139" s="2386"/>
      <c r="G139" s="2386"/>
      <c r="H139" s="2386"/>
      <c r="I139" s="2220" t="s">
        <v>8267</v>
      </c>
      <c r="J139" s="2385" t="s">
        <v>18972</v>
      </c>
      <c r="K139" s="2385"/>
      <c r="L139" s="2385"/>
      <c r="M139" s="2385" t="s">
        <v>809</v>
      </c>
      <c r="N139" s="2385"/>
      <c r="O139" s="2385" t="s">
        <v>10469</v>
      </c>
      <c r="P139" s="2385"/>
      <c r="Q139" s="2385"/>
      <c r="R139" s="2385"/>
      <c r="S139" s="2224">
        <v>7362.6</v>
      </c>
      <c r="T139" s="2225" t="s">
        <v>18960</v>
      </c>
    </row>
    <row r="140" spans="1:20" ht="13.5" customHeight="1">
      <c r="A140" s="2220">
        <v>40099702</v>
      </c>
      <c r="B140" s="2386" t="s">
        <v>10551</v>
      </c>
      <c r="C140" s="2386"/>
      <c r="D140" s="2386"/>
      <c r="E140" s="2386"/>
      <c r="F140" s="2386"/>
      <c r="G140" s="2386"/>
      <c r="H140" s="2386"/>
      <c r="I140" s="2220" t="s">
        <v>8267</v>
      </c>
      <c r="J140" s="2385" t="s">
        <v>18973</v>
      </c>
      <c r="K140" s="2385"/>
      <c r="L140" s="2385"/>
      <c r="M140" s="2385" t="s">
        <v>809</v>
      </c>
      <c r="N140" s="2385"/>
      <c r="O140" s="2385" t="s">
        <v>10469</v>
      </c>
      <c r="P140" s="2385"/>
      <c r="Q140" s="2385"/>
      <c r="R140" s="2385"/>
      <c r="S140" s="2224">
        <v>7362.6</v>
      </c>
      <c r="T140" s="2225" t="s">
        <v>18960</v>
      </c>
    </row>
    <row r="141" spans="1:20" ht="13.5" customHeight="1">
      <c r="A141" s="2220">
        <v>40099802</v>
      </c>
      <c r="B141" s="2386" t="s">
        <v>10552</v>
      </c>
      <c r="C141" s="2386"/>
      <c r="D141" s="2386"/>
      <c r="E141" s="2386"/>
      <c r="F141" s="2386"/>
      <c r="G141" s="2386"/>
      <c r="H141" s="2386"/>
      <c r="I141" s="2220" t="s">
        <v>8267</v>
      </c>
      <c r="J141" s="2385" t="s">
        <v>18974</v>
      </c>
      <c r="K141" s="2385"/>
      <c r="L141" s="2385"/>
      <c r="M141" s="2385" t="s">
        <v>809</v>
      </c>
      <c r="N141" s="2385"/>
      <c r="O141" s="2385" t="s">
        <v>10469</v>
      </c>
      <c r="P141" s="2385"/>
      <c r="Q141" s="2385"/>
      <c r="R141" s="2385"/>
      <c r="S141" s="2224">
        <v>12147.45</v>
      </c>
      <c r="T141" s="2225" t="s">
        <v>18975</v>
      </c>
    </row>
    <row r="142" spans="1:20" ht="13.5" customHeight="1">
      <c r="A142" s="2220">
        <v>47972303</v>
      </c>
      <c r="B142" s="2386" t="s">
        <v>10530</v>
      </c>
      <c r="C142" s="2386"/>
      <c r="D142" s="2386"/>
      <c r="E142" s="2386"/>
      <c r="F142" s="2386"/>
      <c r="G142" s="2386"/>
      <c r="H142" s="2386"/>
      <c r="I142" s="2220" t="s">
        <v>8267</v>
      </c>
      <c r="J142" s="2385" t="s">
        <v>18976</v>
      </c>
      <c r="K142" s="2385"/>
      <c r="L142" s="2385"/>
      <c r="M142" s="2385" t="s">
        <v>809</v>
      </c>
      <c r="N142" s="2385"/>
      <c r="O142" s="2385" t="s">
        <v>10469</v>
      </c>
      <c r="P142" s="2385"/>
      <c r="Q142" s="2385"/>
      <c r="R142" s="2385"/>
      <c r="S142" s="2224">
        <v>37225.65</v>
      </c>
      <c r="T142" s="2225" t="s">
        <v>18952</v>
      </c>
    </row>
    <row r="143" spans="1:20" ht="13.5" customHeight="1">
      <c r="A143" s="2220">
        <v>40099902</v>
      </c>
      <c r="B143" s="2386" t="s">
        <v>10553</v>
      </c>
      <c r="C143" s="2386"/>
      <c r="D143" s="2386"/>
      <c r="E143" s="2386"/>
      <c r="F143" s="2386"/>
      <c r="G143" s="2386"/>
      <c r="H143" s="2386"/>
      <c r="I143" s="2220" t="s">
        <v>8425</v>
      </c>
      <c r="J143" s="2385" t="s">
        <v>18977</v>
      </c>
      <c r="K143" s="2385"/>
      <c r="L143" s="2385"/>
      <c r="M143" s="2385" t="s">
        <v>809</v>
      </c>
      <c r="N143" s="2385"/>
      <c r="O143" s="2385" t="s">
        <v>10469</v>
      </c>
      <c r="P143" s="2385"/>
      <c r="Q143" s="2385"/>
      <c r="R143" s="2385"/>
      <c r="S143" s="2224">
        <v>12147.45</v>
      </c>
      <c r="T143" s="2225" t="s">
        <v>18975</v>
      </c>
    </row>
    <row r="144" spans="1:20" ht="13.5" customHeight="1">
      <c r="A144" s="2220">
        <v>40100002</v>
      </c>
      <c r="B144" s="2386" t="s">
        <v>10554</v>
      </c>
      <c r="C144" s="2386"/>
      <c r="D144" s="2386"/>
      <c r="E144" s="2386"/>
      <c r="F144" s="2386"/>
      <c r="G144" s="2386"/>
      <c r="H144" s="2386"/>
      <c r="I144" s="2220" t="s">
        <v>8425</v>
      </c>
      <c r="J144" s="2385" t="s">
        <v>18978</v>
      </c>
      <c r="K144" s="2385"/>
      <c r="L144" s="2385"/>
      <c r="M144" s="2385" t="s">
        <v>809</v>
      </c>
      <c r="N144" s="2385"/>
      <c r="O144" s="2385" t="s">
        <v>10469</v>
      </c>
      <c r="P144" s="2385"/>
      <c r="Q144" s="2385"/>
      <c r="R144" s="2385"/>
      <c r="S144" s="2224">
        <v>12147.45</v>
      </c>
      <c r="T144" s="2225" t="s">
        <v>18975</v>
      </c>
    </row>
    <row r="145" spans="1:20" ht="13.5" customHeight="1">
      <c r="A145" s="2220">
        <v>40100102</v>
      </c>
      <c r="B145" s="2386" t="s">
        <v>10555</v>
      </c>
      <c r="C145" s="2386"/>
      <c r="D145" s="2386"/>
      <c r="E145" s="2386"/>
      <c r="F145" s="2386"/>
      <c r="G145" s="2386"/>
      <c r="H145" s="2386"/>
      <c r="I145" s="2220" t="s">
        <v>8425</v>
      </c>
      <c r="J145" s="2385" t="s">
        <v>18979</v>
      </c>
      <c r="K145" s="2385"/>
      <c r="L145" s="2385"/>
      <c r="M145" s="2385" t="s">
        <v>809</v>
      </c>
      <c r="N145" s="2385"/>
      <c r="O145" s="2385" t="s">
        <v>10469</v>
      </c>
      <c r="P145" s="2385"/>
      <c r="Q145" s="2385"/>
      <c r="R145" s="2385"/>
      <c r="S145" s="2224">
        <v>12147.45</v>
      </c>
      <c r="T145" s="2225" t="s">
        <v>18975</v>
      </c>
    </row>
    <row r="146" spans="1:20" ht="13.5" customHeight="1">
      <c r="A146" s="2220">
        <v>40100302</v>
      </c>
      <c r="B146" s="2386" t="s">
        <v>10556</v>
      </c>
      <c r="C146" s="2386"/>
      <c r="D146" s="2386"/>
      <c r="E146" s="2386"/>
      <c r="F146" s="2386"/>
      <c r="G146" s="2386"/>
      <c r="H146" s="2386"/>
      <c r="I146" s="2220" t="s">
        <v>8425</v>
      </c>
      <c r="J146" s="2385" t="s">
        <v>18980</v>
      </c>
      <c r="K146" s="2385"/>
      <c r="L146" s="2385"/>
      <c r="M146" s="2385" t="s">
        <v>809</v>
      </c>
      <c r="N146" s="2385"/>
      <c r="O146" s="2385" t="s">
        <v>10469</v>
      </c>
      <c r="P146" s="2385"/>
      <c r="Q146" s="2385"/>
      <c r="R146" s="2385"/>
      <c r="S146" s="2224">
        <v>12147.45</v>
      </c>
      <c r="T146" s="2225" t="s">
        <v>18975</v>
      </c>
    </row>
    <row r="147" spans="1:20" ht="13.5" customHeight="1">
      <c r="A147" s="2220">
        <v>40100402</v>
      </c>
      <c r="B147" s="2386" t="s">
        <v>10557</v>
      </c>
      <c r="C147" s="2386"/>
      <c r="D147" s="2386"/>
      <c r="E147" s="2386"/>
      <c r="F147" s="2386"/>
      <c r="G147" s="2386"/>
      <c r="H147" s="2386"/>
      <c r="I147" s="2220" t="s">
        <v>8425</v>
      </c>
      <c r="J147" s="2385" t="s">
        <v>18981</v>
      </c>
      <c r="K147" s="2385"/>
      <c r="L147" s="2385"/>
      <c r="M147" s="2385" t="s">
        <v>809</v>
      </c>
      <c r="N147" s="2385"/>
      <c r="O147" s="2385" t="s">
        <v>10469</v>
      </c>
      <c r="P147" s="2385"/>
      <c r="Q147" s="2385"/>
      <c r="R147" s="2385"/>
      <c r="S147" s="2224">
        <v>12147.45</v>
      </c>
      <c r="T147" s="2225" t="s">
        <v>18975</v>
      </c>
    </row>
    <row r="148" spans="1:20" ht="13.5" customHeight="1">
      <c r="A148" s="2220">
        <v>40100502</v>
      </c>
      <c r="B148" s="2386" t="s">
        <v>10558</v>
      </c>
      <c r="C148" s="2386"/>
      <c r="D148" s="2386"/>
      <c r="E148" s="2386"/>
      <c r="F148" s="2386"/>
      <c r="G148" s="2386"/>
      <c r="H148" s="2386"/>
      <c r="I148" s="2220" t="s">
        <v>8425</v>
      </c>
      <c r="J148" s="2385" t="s">
        <v>18982</v>
      </c>
      <c r="K148" s="2385"/>
      <c r="L148" s="2385"/>
      <c r="M148" s="2385" t="s">
        <v>809</v>
      </c>
      <c r="N148" s="2385"/>
      <c r="O148" s="2385" t="s">
        <v>10469</v>
      </c>
      <c r="P148" s="2385"/>
      <c r="Q148" s="2385"/>
      <c r="R148" s="2385"/>
      <c r="S148" s="2224">
        <v>12147.45</v>
      </c>
      <c r="T148" s="2225" t="s">
        <v>18975</v>
      </c>
    </row>
    <row r="149" spans="1:20" ht="13.5" customHeight="1">
      <c r="A149" s="2220">
        <v>47972403</v>
      </c>
      <c r="B149" s="2386" t="s">
        <v>10531</v>
      </c>
      <c r="C149" s="2386"/>
      <c r="D149" s="2386"/>
      <c r="E149" s="2386"/>
      <c r="F149" s="2386"/>
      <c r="G149" s="2386"/>
      <c r="H149" s="2386"/>
      <c r="I149" s="2220" t="s">
        <v>8267</v>
      </c>
      <c r="J149" s="2385" t="s">
        <v>18983</v>
      </c>
      <c r="K149" s="2385"/>
      <c r="L149" s="2385"/>
      <c r="M149" s="2385" t="s">
        <v>809</v>
      </c>
      <c r="N149" s="2385"/>
      <c r="O149" s="2385" t="s">
        <v>10469</v>
      </c>
      <c r="P149" s="2385"/>
      <c r="Q149" s="2385"/>
      <c r="R149" s="2385"/>
      <c r="S149" s="2224">
        <v>37225.65</v>
      </c>
      <c r="T149" s="2225" t="s">
        <v>18952</v>
      </c>
    </row>
    <row r="150" spans="1:20" ht="13.5" customHeight="1">
      <c r="A150" s="2220">
        <v>47972503</v>
      </c>
      <c r="B150" s="2386" t="s">
        <v>10532</v>
      </c>
      <c r="C150" s="2386"/>
      <c r="D150" s="2386"/>
      <c r="E150" s="2386"/>
      <c r="F150" s="2386"/>
      <c r="G150" s="2386"/>
      <c r="H150" s="2386"/>
      <c r="I150" s="2220" t="s">
        <v>8267</v>
      </c>
      <c r="J150" s="2385" t="s">
        <v>18984</v>
      </c>
      <c r="K150" s="2385"/>
      <c r="L150" s="2385"/>
      <c r="M150" s="2385" t="s">
        <v>809</v>
      </c>
      <c r="N150" s="2385"/>
      <c r="O150" s="2385" t="s">
        <v>10469</v>
      </c>
      <c r="P150" s="2385"/>
      <c r="Q150" s="2385"/>
      <c r="R150" s="2385"/>
      <c r="S150" s="2224">
        <v>71571.149999999994</v>
      </c>
      <c r="T150" s="2225" t="s">
        <v>18985</v>
      </c>
    </row>
    <row r="151" spans="1:20" ht="13.5" customHeight="1">
      <c r="A151" s="2220">
        <v>47972602</v>
      </c>
      <c r="B151" s="2386" t="s">
        <v>10533</v>
      </c>
      <c r="C151" s="2386"/>
      <c r="D151" s="2386"/>
      <c r="E151" s="2386"/>
      <c r="F151" s="2386"/>
      <c r="G151" s="2386"/>
      <c r="H151" s="2386"/>
      <c r="I151" s="2220" t="s">
        <v>8267</v>
      </c>
      <c r="J151" s="2385" t="s">
        <v>18986</v>
      </c>
      <c r="K151" s="2385"/>
      <c r="L151" s="2385"/>
      <c r="M151" s="2385" t="s">
        <v>809</v>
      </c>
      <c r="N151" s="2385"/>
      <c r="O151" s="2385" t="s">
        <v>10469</v>
      </c>
      <c r="P151" s="2385"/>
      <c r="Q151" s="2385"/>
      <c r="R151" s="2385"/>
      <c r="S151" s="2224">
        <v>20450.849999999999</v>
      </c>
      <c r="T151" s="2225" t="s">
        <v>18987</v>
      </c>
    </row>
    <row r="152" spans="1:20" ht="13.5" customHeight="1">
      <c r="A152" s="2220">
        <v>47972702</v>
      </c>
      <c r="B152" s="2386" t="s">
        <v>10534</v>
      </c>
      <c r="C152" s="2386"/>
      <c r="D152" s="2386"/>
      <c r="E152" s="2386"/>
      <c r="F152" s="2386"/>
      <c r="G152" s="2386"/>
      <c r="H152" s="2386"/>
      <c r="I152" s="2220" t="s">
        <v>8267</v>
      </c>
      <c r="J152" s="2385" t="s">
        <v>18988</v>
      </c>
      <c r="K152" s="2385"/>
      <c r="L152" s="2385"/>
      <c r="M152" s="2385" t="s">
        <v>809</v>
      </c>
      <c r="N152" s="2385"/>
      <c r="O152" s="2385" t="s">
        <v>10469</v>
      </c>
      <c r="P152" s="2385"/>
      <c r="Q152" s="2385"/>
      <c r="R152" s="2385"/>
      <c r="S152" s="2224">
        <v>10633.35</v>
      </c>
      <c r="T152" s="2225" t="s">
        <v>18957</v>
      </c>
    </row>
    <row r="153" spans="1:20" ht="13.5" customHeight="1">
      <c r="A153" s="2220">
        <v>47972803</v>
      </c>
      <c r="B153" s="2386" t="s">
        <v>10535</v>
      </c>
      <c r="C153" s="2386"/>
      <c r="D153" s="2386"/>
      <c r="E153" s="2386"/>
      <c r="F153" s="2386"/>
      <c r="G153" s="2386"/>
      <c r="H153" s="2386"/>
      <c r="I153" s="2220" t="s">
        <v>8267</v>
      </c>
      <c r="J153" s="2385" t="s">
        <v>18989</v>
      </c>
      <c r="K153" s="2385"/>
      <c r="L153" s="2385"/>
      <c r="M153" s="2385" t="s">
        <v>809</v>
      </c>
      <c r="N153" s="2385"/>
      <c r="O153" s="2385" t="s">
        <v>10469</v>
      </c>
      <c r="P153" s="2385"/>
      <c r="Q153" s="2385"/>
      <c r="R153" s="2385"/>
      <c r="S153" s="2224">
        <v>37225.65</v>
      </c>
      <c r="T153" s="2225" t="s">
        <v>18952</v>
      </c>
    </row>
    <row r="154" spans="1:20" ht="13.5" customHeight="1">
      <c r="A154" s="2220">
        <v>47972902</v>
      </c>
      <c r="B154" s="2386" t="s">
        <v>10536</v>
      </c>
      <c r="C154" s="2386"/>
      <c r="D154" s="2386"/>
      <c r="E154" s="2386"/>
      <c r="F154" s="2386"/>
      <c r="G154" s="2386"/>
      <c r="H154" s="2386"/>
      <c r="I154" s="2220" t="s">
        <v>8267</v>
      </c>
      <c r="J154" s="2385" t="s">
        <v>18990</v>
      </c>
      <c r="K154" s="2385"/>
      <c r="L154" s="2385"/>
      <c r="M154" s="2385" t="s">
        <v>809</v>
      </c>
      <c r="N154" s="2385"/>
      <c r="O154" s="2385" t="s">
        <v>10469</v>
      </c>
      <c r="P154" s="2385"/>
      <c r="Q154" s="2385"/>
      <c r="R154" s="2385"/>
      <c r="S154" s="2224">
        <v>7362.6</v>
      </c>
      <c r="T154" s="2225" t="s">
        <v>18960</v>
      </c>
    </row>
    <row r="155" spans="1:20" ht="13.5" customHeight="1">
      <c r="A155" s="2214"/>
      <c r="B155" s="2387" t="s">
        <v>957</v>
      </c>
      <c r="C155" s="2387"/>
      <c r="D155" s="2387"/>
      <c r="E155" s="2387"/>
      <c r="F155" s="2387"/>
      <c r="G155" s="2387"/>
      <c r="H155" s="2387"/>
      <c r="I155" s="2215"/>
      <c r="J155" s="2216"/>
      <c r="K155" s="2217"/>
      <c r="L155" s="2218"/>
      <c r="M155" s="2216"/>
      <c r="N155" s="2218"/>
      <c r="O155" s="2216"/>
      <c r="P155" s="2217"/>
      <c r="Q155" s="2217"/>
      <c r="R155" s="2218"/>
      <c r="S155" s="2215"/>
      <c r="T155" s="2219"/>
    </row>
    <row r="156" spans="1:20" ht="13.5" customHeight="1">
      <c r="A156" s="2220">
        <v>48073302</v>
      </c>
      <c r="B156" s="2386" t="s">
        <v>5133</v>
      </c>
      <c r="C156" s="2386"/>
      <c r="D156" s="2386"/>
      <c r="E156" s="2386"/>
      <c r="F156" s="2386"/>
      <c r="G156" s="2386"/>
      <c r="H156" s="2386"/>
      <c r="I156" s="2220" t="s">
        <v>8425</v>
      </c>
      <c r="J156" s="2221"/>
      <c r="K156" s="2222"/>
      <c r="L156" s="2223"/>
      <c r="M156" s="2385" t="s">
        <v>809</v>
      </c>
      <c r="N156" s="2385"/>
      <c r="O156" s="2385" t="s">
        <v>10469</v>
      </c>
      <c r="P156" s="2385"/>
      <c r="Q156" s="2385"/>
      <c r="R156" s="2385"/>
      <c r="S156" s="2224">
        <v>1589.7</v>
      </c>
      <c r="T156" s="2225" t="s">
        <v>18991</v>
      </c>
    </row>
    <row r="157" spans="1:20" ht="13.5" customHeight="1">
      <c r="A157" s="2220">
        <v>40099504</v>
      </c>
      <c r="B157" s="2386" t="s">
        <v>10559</v>
      </c>
      <c r="C157" s="2386"/>
      <c r="D157" s="2386"/>
      <c r="E157" s="2386"/>
      <c r="F157" s="2386"/>
      <c r="G157" s="2386"/>
      <c r="H157" s="2386"/>
      <c r="I157" s="2220" t="s">
        <v>8267</v>
      </c>
      <c r="J157" s="2221"/>
      <c r="K157" s="2222"/>
      <c r="L157" s="2223"/>
      <c r="M157" s="2385" t="s">
        <v>809</v>
      </c>
      <c r="N157" s="2385"/>
      <c r="O157" s="2385" t="s">
        <v>10469</v>
      </c>
      <c r="P157" s="2385"/>
      <c r="Q157" s="2385"/>
      <c r="R157" s="2385"/>
      <c r="S157" s="2224">
        <v>7593.6</v>
      </c>
      <c r="T157" s="2225" t="s">
        <v>18992</v>
      </c>
    </row>
    <row r="158" spans="1:20" ht="13.5" customHeight="1">
      <c r="A158" s="2220">
        <v>48072702</v>
      </c>
      <c r="B158" s="2386" t="s">
        <v>5127</v>
      </c>
      <c r="C158" s="2386"/>
      <c r="D158" s="2386"/>
      <c r="E158" s="2386"/>
      <c r="F158" s="2386"/>
      <c r="G158" s="2386"/>
      <c r="H158" s="2386"/>
      <c r="I158" s="2220" t="s">
        <v>8267</v>
      </c>
      <c r="J158" s="2221"/>
      <c r="K158" s="2222"/>
      <c r="L158" s="2223"/>
      <c r="M158" s="2385" t="s">
        <v>809</v>
      </c>
      <c r="N158" s="2385"/>
      <c r="O158" s="2385" t="s">
        <v>10469</v>
      </c>
      <c r="P158" s="2385"/>
      <c r="Q158" s="2385"/>
      <c r="R158" s="2385"/>
      <c r="S158" s="2224">
        <v>2020.2</v>
      </c>
      <c r="T158" s="2225" t="s">
        <v>18993</v>
      </c>
    </row>
    <row r="159" spans="1:20" ht="13.5" customHeight="1">
      <c r="A159" s="2220" t="s">
        <v>18994</v>
      </c>
      <c r="B159" s="2386" t="s">
        <v>18995</v>
      </c>
      <c r="C159" s="2386"/>
      <c r="D159" s="2386"/>
      <c r="E159" s="2386"/>
      <c r="F159" s="2386"/>
      <c r="G159" s="2386"/>
      <c r="H159" s="2386"/>
      <c r="I159" s="2220" t="s">
        <v>8425</v>
      </c>
      <c r="J159" s="2221"/>
      <c r="K159" s="2222"/>
      <c r="L159" s="2223"/>
      <c r="M159" s="2385" t="s">
        <v>809</v>
      </c>
      <c r="N159" s="2385"/>
      <c r="O159" s="2385" t="s">
        <v>10469</v>
      </c>
      <c r="P159" s="2385"/>
      <c r="Q159" s="2385"/>
      <c r="R159" s="2385"/>
      <c r="S159" s="2224">
        <v>25179</v>
      </c>
      <c r="T159" s="2225" t="s">
        <v>18996</v>
      </c>
    </row>
    <row r="160" spans="1:20" ht="13.5" customHeight="1">
      <c r="A160" s="2220">
        <v>48072704</v>
      </c>
      <c r="B160" s="2386" t="s">
        <v>5128</v>
      </c>
      <c r="C160" s="2386"/>
      <c r="D160" s="2386"/>
      <c r="E160" s="2386"/>
      <c r="F160" s="2386"/>
      <c r="G160" s="2386"/>
      <c r="H160" s="2386"/>
      <c r="I160" s="2220" t="s">
        <v>8267</v>
      </c>
      <c r="J160" s="2221"/>
      <c r="K160" s="2222"/>
      <c r="L160" s="2223"/>
      <c r="M160" s="2385" t="s">
        <v>809</v>
      </c>
      <c r="N160" s="2385"/>
      <c r="O160" s="2385" t="s">
        <v>10469</v>
      </c>
      <c r="P160" s="2385"/>
      <c r="Q160" s="2385"/>
      <c r="R160" s="2385"/>
      <c r="S160" s="2224">
        <v>6293.7</v>
      </c>
      <c r="T160" s="2225" t="s">
        <v>18997</v>
      </c>
    </row>
    <row r="161" spans="1:20" ht="13.5" customHeight="1">
      <c r="A161" s="2220">
        <v>48072902</v>
      </c>
      <c r="B161" s="2386" t="s">
        <v>5129</v>
      </c>
      <c r="C161" s="2386"/>
      <c r="D161" s="2386"/>
      <c r="E161" s="2386"/>
      <c r="F161" s="2386"/>
      <c r="G161" s="2386"/>
      <c r="H161" s="2386"/>
      <c r="I161" s="2220" t="s">
        <v>8267</v>
      </c>
      <c r="J161" s="2221"/>
      <c r="K161" s="2222"/>
      <c r="L161" s="2223"/>
      <c r="M161" s="2385" t="s">
        <v>809</v>
      </c>
      <c r="N161" s="2385"/>
      <c r="O161" s="2385" t="s">
        <v>10469</v>
      </c>
      <c r="P161" s="2385"/>
      <c r="Q161" s="2385"/>
      <c r="R161" s="2385"/>
      <c r="S161" s="2224">
        <v>1801.8</v>
      </c>
      <c r="T161" s="2225" t="s">
        <v>18998</v>
      </c>
    </row>
    <row r="162" spans="1:20" ht="13.5" customHeight="1">
      <c r="A162" s="2220">
        <v>48072904</v>
      </c>
      <c r="B162" s="2386" t="s">
        <v>5130</v>
      </c>
      <c r="C162" s="2386"/>
      <c r="D162" s="2386"/>
      <c r="E162" s="2386"/>
      <c r="F162" s="2386"/>
      <c r="G162" s="2386"/>
      <c r="H162" s="2386"/>
      <c r="I162" s="2220" t="s">
        <v>8267</v>
      </c>
      <c r="J162" s="2221"/>
      <c r="K162" s="2222"/>
      <c r="L162" s="2223"/>
      <c r="M162" s="2385" t="s">
        <v>809</v>
      </c>
      <c r="N162" s="2385"/>
      <c r="O162" s="2385" t="s">
        <v>10469</v>
      </c>
      <c r="P162" s="2385"/>
      <c r="Q162" s="2385"/>
      <c r="R162" s="2385"/>
      <c r="S162" s="2224">
        <v>5623.8</v>
      </c>
      <c r="T162" s="2225" t="s">
        <v>18999</v>
      </c>
    </row>
    <row r="163" spans="1:20" ht="13.5" customHeight="1">
      <c r="A163" s="2220">
        <v>48078902</v>
      </c>
      <c r="B163" s="2386" t="s">
        <v>10560</v>
      </c>
      <c r="C163" s="2386"/>
      <c r="D163" s="2386"/>
      <c r="E163" s="2386"/>
      <c r="F163" s="2386"/>
      <c r="G163" s="2386"/>
      <c r="H163" s="2386"/>
      <c r="I163" s="2220" t="s">
        <v>8275</v>
      </c>
      <c r="J163" s="2221"/>
      <c r="K163" s="2222"/>
      <c r="L163" s="2223"/>
      <c r="M163" s="2385" t="s">
        <v>809</v>
      </c>
      <c r="N163" s="2385"/>
      <c r="O163" s="2385" t="s">
        <v>10469</v>
      </c>
      <c r="P163" s="2385"/>
      <c r="Q163" s="2385"/>
      <c r="R163" s="2385"/>
      <c r="S163" s="2224">
        <v>1518.3</v>
      </c>
      <c r="T163" s="2225" t="s">
        <v>19000</v>
      </c>
    </row>
    <row r="164" spans="1:20" ht="13.5" customHeight="1">
      <c r="A164" s="2220">
        <v>48072802</v>
      </c>
      <c r="B164" s="2386" t="s">
        <v>6463</v>
      </c>
      <c r="C164" s="2386"/>
      <c r="D164" s="2386"/>
      <c r="E164" s="2386"/>
      <c r="F164" s="2386"/>
      <c r="G164" s="2386"/>
      <c r="H164" s="2386"/>
      <c r="I164" s="2220" t="s">
        <v>8267</v>
      </c>
      <c r="J164" s="2221"/>
      <c r="K164" s="2222"/>
      <c r="L164" s="2223"/>
      <c r="M164" s="2385" t="s">
        <v>809</v>
      </c>
      <c r="N164" s="2385"/>
      <c r="O164" s="2385" t="s">
        <v>10469</v>
      </c>
      <c r="P164" s="2385"/>
      <c r="Q164" s="2385"/>
      <c r="R164" s="2385"/>
      <c r="S164" s="2224">
        <v>1727.25</v>
      </c>
      <c r="T164" s="2225" t="s">
        <v>19001</v>
      </c>
    </row>
    <row r="165" spans="1:20" ht="13.5" customHeight="1">
      <c r="A165" s="2220">
        <v>48072804</v>
      </c>
      <c r="B165" s="2386" t="s">
        <v>6464</v>
      </c>
      <c r="C165" s="2386"/>
      <c r="D165" s="2386"/>
      <c r="E165" s="2386"/>
      <c r="F165" s="2386"/>
      <c r="G165" s="2386"/>
      <c r="H165" s="2386"/>
      <c r="I165" s="2220" t="s">
        <v>8267</v>
      </c>
      <c r="J165" s="2221"/>
      <c r="K165" s="2222"/>
      <c r="L165" s="2223"/>
      <c r="M165" s="2385" t="s">
        <v>809</v>
      </c>
      <c r="N165" s="2385"/>
      <c r="O165" s="2385" t="s">
        <v>10469</v>
      </c>
      <c r="P165" s="2385"/>
      <c r="Q165" s="2385"/>
      <c r="R165" s="2385"/>
      <c r="S165" s="2224">
        <v>5050.5</v>
      </c>
      <c r="T165" s="2225" t="s">
        <v>19002</v>
      </c>
    </row>
    <row r="166" spans="1:20" ht="13.5" customHeight="1">
      <c r="A166" s="2220">
        <v>48073502</v>
      </c>
      <c r="B166" s="2386" t="s">
        <v>5135</v>
      </c>
      <c r="C166" s="2386"/>
      <c r="D166" s="2386"/>
      <c r="E166" s="2386"/>
      <c r="F166" s="2386"/>
      <c r="G166" s="2386"/>
      <c r="H166" s="2386"/>
      <c r="I166" s="2220" t="s">
        <v>8267</v>
      </c>
      <c r="J166" s="2221"/>
      <c r="K166" s="2222"/>
      <c r="L166" s="2223"/>
      <c r="M166" s="2385" t="s">
        <v>809</v>
      </c>
      <c r="N166" s="2385"/>
      <c r="O166" s="2385" t="s">
        <v>10469</v>
      </c>
      <c r="P166" s="2385"/>
      <c r="Q166" s="2385"/>
      <c r="R166" s="2385"/>
      <c r="S166" s="2224">
        <v>1789.2</v>
      </c>
      <c r="T166" s="2225" t="s">
        <v>19003</v>
      </c>
    </row>
    <row r="167" spans="1:20" ht="13.5" customHeight="1">
      <c r="A167" s="2220">
        <v>48073504</v>
      </c>
      <c r="B167" s="2386" t="s">
        <v>5134</v>
      </c>
      <c r="C167" s="2386"/>
      <c r="D167" s="2386"/>
      <c r="E167" s="2386"/>
      <c r="F167" s="2386"/>
      <c r="G167" s="2386"/>
      <c r="H167" s="2386"/>
      <c r="I167" s="2220" t="s">
        <v>8267</v>
      </c>
      <c r="J167" s="2221"/>
      <c r="K167" s="2222"/>
      <c r="L167" s="2223"/>
      <c r="M167" s="2385" t="s">
        <v>809</v>
      </c>
      <c r="N167" s="2385"/>
      <c r="O167" s="2385" t="s">
        <v>10469</v>
      </c>
      <c r="P167" s="2385"/>
      <c r="Q167" s="2385"/>
      <c r="R167" s="2385"/>
      <c r="S167" s="2224">
        <v>8219.4</v>
      </c>
      <c r="T167" s="2225" t="s">
        <v>19004</v>
      </c>
    </row>
    <row r="168" spans="1:20" ht="13.5" customHeight="1">
      <c r="A168" s="2220">
        <v>48073104</v>
      </c>
      <c r="B168" s="2386" t="s">
        <v>5132</v>
      </c>
      <c r="C168" s="2386"/>
      <c r="D168" s="2386"/>
      <c r="E168" s="2386"/>
      <c r="F168" s="2386"/>
      <c r="G168" s="2386"/>
      <c r="H168" s="2386"/>
      <c r="I168" s="2220" t="s">
        <v>8267</v>
      </c>
      <c r="J168" s="2221"/>
      <c r="K168" s="2222"/>
      <c r="L168" s="2223"/>
      <c r="M168" s="2385" t="s">
        <v>809</v>
      </c>
      <c r="N168" s="2385"/>
      <c r="O168" s="2385" t="s">
        <v>10469</v>
      </c>
      <c r="P168" s="2385"/>
      <c r="Q168" s="2385"/>
      <c r="R168" s="2385"/>
      <c r="S168" s="2224">
        <v>5761.35</v>
      </c>
      <c r="T168" s="2225" t="s">
        <v>19005</v>
      </c>
    </row>
    <row r="169" spans="1:20" ht="13.5" customHeight="1">
      <c r="A169" s="2220" t="s">
        <v>19006</v>
      </c>
      <c r="B169" s="2386" t="s">
        <v>19007</v>
      </c>
      <c r="C169" s="2386"/>
      <c r="D169" s="2386"/>
      <c r="E169" s="2386"/>
      <c r="F169" s="2386"/>
      <c r="G169" s="2386"/>
      <c r="H169" s="2386"/>
      <c r="I169" s="2220" t="s">
        <v>8425</v>
      </c>
      <c r="J169" s="2221"/>
      <c r="K169" s="2222"/>
      <c r="L169" s="2223"/>
      <c r="M169" s="2385" t="s">
        <v>17</v>
      </c>
      <c r="N169" s="2385"/>
      <c r="O169" s="2385" t="s">
        <v>10469</v>
      </c>
      <c r="P169" s="2385"/>
      <c r="Q169" s="2385"/>
      <c r="R169" s="2385"/>
      <c r="S169" s="2224">
        <v>22501.5</v>
      </c>
      <c r="T169" s="2225" t="s">
        <v>19008</v>
      </c>
    </row>
    <row r="170" spans="1:20" ht="13.5" customHeight="1">
      <c r="A170" s="2220">
        <v>48073204</v>
      </c>
      <c r="B170" s="2386" t="s">
        <v>13030</v>
      </c>
      <c r="C170" s="2386"/>
      <c r="D170" s="2386"/>
      <c r="E170" s="2386"/>
      <c r="F170" s="2386"/>
      <c r="G170" s="2386"/>
      <c r="H170" s="2386"/>
      <c r="I170" s="2220" t="s">
        <v>8275</v>
      </c>
      <c r="J170" s="2221"/>
      <c r="K170" s="2222"/>
      <c r="L170" s="2223"/>
      <c r="M170" s="2385" t="s">
        <v>809</v>
      </c>
      <c r="N170" s="2385"/>
      <c r="O170" s="2385" t="s">
        <v>10469</v>
      </c>
      <c r="P170" s="2385"/>
      <c r="Q170" s="2385"/>
      <c r="R170" s="2385"/>
      <c r="S170" s="2224">
        <v>3742.2</v>
      </c>
      <c r="T170" s="2225" t="s">
        <v>19009</v>
      </c>
    </row>
    <row r="171" spans="1:20" ht="13.5" customHeight="1">
      <c r="A171" s="2220">
        <v>48073002</v>
      </c>
      <c r="B171" s="2386" t="s">
        <v>5131</v>
      </c>
      <c r="C171" s="2386"/>
      <c r="D171" s="2386"/>
      <c r="E171" s="2386"/>
      <c r="F171" s="2386"/>
      <c r="G171" s="2386"/>
      <c r="H171" s="2386"/>
      <c r="I171" s="2220" t="s">
        <v>8267</v>
      </c>
      <c r="J171" s="2221"/>
      <c r="K171" s="2222"/>
      <c r="L171" s="2223"/>
      <c r="M171" s="2385" t="s">
        <v>809</v>
      </c>
      <c r="N171" s="2385"/>
      <c r="O171" s="2385" t="s">
        <v>10469</v>
      </c>
      <c r="P171" s="2385"/>
      <c r="Q171" s="2385"/>
      <c r="R171" s="2385"/>
      <c r="S171" s="2224">
        <v>1452.15</v>
      </c>
      <c r="T171" s="2225" t="s">
        <v>19010</v>
      </c>
    </row>
    <row r="172" spans="1:20" ht="13.5" customHeight="1">
      <c r="A172" s="2220" t="s">
        <v>19011</v>
      </c>
      <c r="B172" s="2386" t="s">
        <v>19012</v>
      </c>
      <c r="C172" s="2386"/>
      <c r="D172" s="2386"/>
      <c r="E172" s="2386"/>
      <c r="F172" s="2386"/>
      <c r="G172" s="2386"/>
      <c r="H172" s="2386"/>
      <c r="I172" s="2220" t="s">
        <v>8425</v>
      </c>
      <c r="J172" s="2221"/>
      <c r="K172" s="2222"/>
      <c r="L172" s="2223"/>
      <c r="M172" s="2385" t="s">
        <v>17</v>
      </c>
      <c r="N172" s="2385"/>
      <c r="O172" s="2385" t="s">
        <v>10469</v>
      </c>
      <c r="P172" s="2385"/>
      <c r="Q172" s="2385"/>
      <c r="R172" s="2385"/>
      <c r="S172" s="2224">
        <v>29043</v>
      </c>
      <c r="T172" s="2225" t="s">
        <v>19010</v>
      </c>
    </row>
    <row r="173" spans="1:20" ht="13.5" customHeight="1">
      <c r="A173" s="2214"/>
      <c r="B173" s="2387" t="s">
        <v>10561</v>
      </c>
      <c r="C173" s="2387"/>
      <c r="D173" s="2387"/>
      <c r="E173" s="2387"/>
      <c r="F173" s="2387"/>
      <c r="G173" s="2387"/>
      <c r="H173" s="2387"/>
      <c r="I173" s="2215"/>
      <c r="J173" s="2216"/>
      <c r="K173" s="2217"/>
      <c r="L173" s="2218"/>
      <c r="M173" s="2216"/>
      <c r="N173" s="2218"/>
      <c r="O173" s="2216"/>
      <c r="P173" s="2217"/>
      <c r="Q173" s="2217"/>
      <c r="R173" s="2218"/>
      <c r="S173" s="2215"/>
      <c r="T173" s="2219"/>
    </row>
    <row r="174" spans="1:20" ht="13.5" customHeight="1">
      <c r="A174" s="2220">
        <v>48074001</v>
      </c>
      <c r="B174" s="2386" t="s">
        <v>19013</v>
      </c>
      <c r="C174" s="2386"/>
      <c r="D174" s="2386"/>
      <c r="E174" s="2386"/>
      <c r="F174" s="2386"/>
      <c r="G174" s="2386"/>
      <c r="H174" s="2386"/>
      <c r="I174" s="2220" t="s">
        <v>8425</v>
      </c>
      <c r="J174" s="2221"/>
      <c r="K174" s="2222"/>
      <c r="L174" s="2223"/>
      <c r="M174" s="2385" t="s">
        <v>809</v>
      </c>
      <c r="N174" s="2385"/>
      <c r="O174" s="2385" t="s">
        <v>14623</v>
      </c>
      <c r="P174" s="2385"/>
      <c r="Q174" s="2385"/>
      <c r="R174" s="2385"/>
      <c r="S174" s="2226">
        <v>744</v>
      </c>
      <c r="T174" s="2225" t="s">
        <v>19014</v>
      </c>
    </row>
    <row r="175" spans="1:20" ht="13.5" customHeight="1">
      <c r="A175" s="2220">
        <v>48076502</v>
      </c>
      <c r="B175" s="2386" t="s">
        <v>10562</v>
      </c>
      <c r="C175" s="2386"/>
      <c r="D175" s="2386"/>
      <c r="E175" s="2386"/>
      <c r="F175" s="2386"/>
      <c r="G175" s="2386"/>
      <c r="H175" s="2386"/>
      <c r="I175" s="2220" t="s">
        <v>8425</v>
      </c>
      <c r="J175" s="2221"/>
      <c r="K175" s="2222"/>
      <c r="L175" s="2223"/>
      <c r="M175" s="2385" t="s">
        <v>809</v>
      </c>
      <c r="N175" s="2385"/>
      <c r="O175" s="2385" t="s">
        <v>14623</v>
      </c>
      <c r="P175" s="2385"/>
      <c r="Q175" s="2385"/>
      <c r="R175" s="2385"/>
      <c r="S175" s="2224">
        <v>1343</v>
      </c>
      <c r="T175" s="2225" t="s">
        <v>19015</v>
      </c>
    </row>
    <row r="176" spans="1:20" ht="13.5" customHeight="1">
      <c r="A176" s="2220">
        <v>48076401</v>
      </c>
      <c r="B176" s="2386" t="s">
        <v>10563</v>
      </c>
      <c r="C176" s="2386"/>
      <c r="D176" s="2386"/>
      <c r="E176" s="2386"/>
      <c r="F176" s="2386"/>
      <c r="G176" s="2386"/>
      <c r="H176" s="2386"/>
      <c r="I176" s="2220" t="s">
        <v>8425</v>
      </c>
      <c r="J176" s="2221"/>
      <c r="K176" s="2222"/>
      <c r="L176" s="2223"/>
      <c r="M176" s="2385" t="s">
        <v>809</v>
      </c>
      <c r="N176" s="2385"/>
      <c r="O176" s="2385" t="s">
        <v>14623</v>
      </c>
      <c r="P176" s="2385"/>
      <c r="Q176" s="2385"/>
      <c r="R176" s="2385"/>
      <c r="S176" s="2226">
        <v>990</v>
      </c>
      <c r="T176" s="2225" t="s">
        <v>19016</v>
      </c>
    </row>
    <row r="177" spans="1:20" ht="13.5" customHeight="1">
      <c r="A177" s="2220">
        <v>40197601</v>
      </c>
      <c r="B177" s="2386" t="s">
        <v>19017</v>
      </c>
      <c r="C177" s="2386"/>
      <c r="D177" s="2386"/>
      <c r="E177" s="2386"/>
      <c r="F177" s="2386"/>
      <c r="G177" s="2386"/>
      <c r="H177" s="2386"/>
      <c r="I177" s="2220" t="s">
        <v>8425</v>
      </c>
      <c r="J177" s="2221"/>
      <c r="K177" s="2222"/>
      <c r="L177" s="2223"/>
      <c r="M177" s="2385" t="s">
        <v>809</v>
      </c>
      <c r="N177" s="2385"/>
      <c r="O177" s="2385" t="s">
        <v>14623</v>
      </c>
      <c r="P177" s="2385"/>
      <c r="Q177" s="2385"/>
      <c r="R177" s="2385"/>
      <c r="S177" s="2224">
        <v>1390</v>
      </c>
      <c r="T177" s="2225" t="s">
        <v>19018</v>
      </c>
    </row>
    <row r="178" spans="1:20" ht="13.5" customHeight="1">
      <c r="A178" s="2220">
        <v>48076405</v>
      </c>
      <c r="B178" s="2386" t="s">
        <v>13031</v>
      </c>
      <c r="C178" s="2386"/>
      <c r="D178" s="2386"/>
      <c r="E178" s="2386"/>
      <c r="F178" s="2386"/>
      <c r="G178" s="2386"/>
      <c r="H178" s="2386"/>
      <c r="I178" s="2220" t="s">
        <v>8425</v>
      </c>
      <c r="J178" s="2221"/>
      <c r="K178" s="2222"/>
      <c r="L178" s="2223"/>
      <c r="M178" s="2385" t="s">
        <v>809</v>
      </c>
      <c r="N178" s="2385"/>
      <c r="O178" s="2385" t="s">
        <v>10469</v>
      </c>
      <c r="P178" s="2385"/>
      <c r="Q178" s="2385"/>
      <c r="R178" s="2385"/>
      <c r="S178" s="2224">
        <v>46230.45</v>
      </c>
      <c r="T178" s="2225" t="s">
        <v>19019</v>
      </c>
    </row>
    <row r="179" spans="1:20" ht="13.5" customHeight="1">
      <c r="A179" s="2220">
        <v>48076413</v>
      </c>
      <c r="B179" s="2386" t="s">
        <v>6460</v>
      </c>
      <c r="C179" s="2386"/>
      <c r="D179" s="2386"/>
      <c r="E179" s="2386"/>
      <c r="F179" s="2386"/>
      <c r="G179" s="2386"/>
      <c r="H179" s="2386"/>
      <c r="I179" s="2220" t="s">
        <v>8267</v>
      </c>
      <c r="J179" s="2221"/>
      <c r="K179" s="2222"/>
      <c r="L179" s="2223"/>
      <c r="M179" s="2385" t="s">
        <v>809</v>
      </c>
      <c r="N179" s="2385"/>
      <c r="O179" s="2385" t="s">
        <v>10469</v>
      </c>
      <c r="P179" s="2385"/>
      <c r="Q179" s="2385"/>
      <c r="R179" s="2385"/>
      <c r="S179" s="2224">
        <v>11890.2</v>
      </c>
      <c r="T179" s="2225" t="s">
        <v>19020</v>
      </c>
    </row>
    <row r="180" spans="1:20" ht="13.5" customHeight="1">
      <c r="A180" s="2220">
        <v>48076403</v>
      </c>
      <c r="B180" s="2386" t="s">
        <v>13032</v>
      </c>
      <c r="C180" s="2386"/>
      <c r="D180" s="2386"/>
      <c r="E180" s="2386"/>
      <c r="F180" s="2386"/>
      <c r="G180" s="2386"/>
      <c r="H180" s="2386"/>
      <c r="I180" s="2220" t="s">
        <v>8425</v>
      </c>
      <c r="J180" s="2221"/>
      <c r="K180" s="2222"/>
      <c r="L180" s="2223"/>
      <c r="M180" s="2385" t="s">
        <v>809</v>
      </c>
      <c r="N180" s="2385"/>
      <c r="O180" s="2385" t="s">
        <v>10469</v>
      </c>
      <c r="P180" s="2385"/>
      <c r="Q180" s="2385"/>
      <c r="R180" s="2385"/>
      <c r="S180" s="2224">
        <v>11800.95</v>
      </c>
      <c r="T180" s="2225" t="s">
        <v>19021</v>
      </c>
    </row>
    <row r="181" spans="1:20" ht="13.5" customHeight="1">
      <c r="A181" s="2220">
        <v>48076513</v>
      </c>
      <c r="B181" s="2386" t="s">
        <v>6461</v>
      </c>
      <c r="C181" s="2386"/>
      <c r="D181" s="2386"/>
      <c r="E181" s="2386"/>
      <c r="F181" s="2386"/>
      <c r="G181" s="2386"/>
      <c r="H181" s="2386"/>
      <c r="I181" s="2220" t="s">
        <v>8267</v>
      </c>
      <c r="J181" s="2221"/>
      <c r="K181" s="2222"/>
      <c r="L181" s="2223"/>
      <c r="M181" s="2385" t="s">
        <v>809</v>
      </c>
      <c r="N181" s="2385"/>
      <c r="O181" s="2385" t="s">
        <v>10469</v>
      </c>
      <c r="P181" s="2385"/>
      <c r="Q181" s="2385"/>
      <c r="R181" s="2385"/>
      <c r="S181" s="2224">
        <v>11095.35</v>
      </c>
      <c r="T181" s="2225" t="s">
        <v>19022</v>
      </c>
    </row>
    <row r="182" spans="1:20" ht="13.5" customHeight="1">
      <c r="A182" s="2214"/>
      <c r="B182" s="2387" t="s">
        <v>10564</v>
      </c>
      <c r="C182" s="2387"/>
      <c r="D182" s="2387"/>
      <c r="E182" s="2387"/>
      <c r="F182" s="2387"/>
      <c r="G182" s="2387"/>
      <c r="H182" s="2387"/>
      <c r="I182" s="2215"/>
      <c r="J182" s="2216"/>
      <c r="K182" s="2217"/>
      <c r="L182" s="2218"/>
      <c r="M182" s="2216"/>
      <c r="N182" s="2218"/>
      <c r="O182" s="2216"/>
      <c r="P182" s="2217"/>
      <c r="Q182" s="2217"/>
      <c r="R182" s="2218"/>
      <c r="S182" s="2215"/>
      <c r="T182" s="2219"/>
    </row>
    <row r="183" spans="1:20" ht="13.5" customHeight="1">
      <c r="A183" s="2220">
        <v>302017</v>
      </c>
      <c r="B183" s="2386" t="s">
        <v>6452</v>
      </c>
      <c r="C183" s="2386"/>
      <c r="D183" s="2386"/>
      <c r="E183" s="2386"/>
      <c r="F183" s="2386"/>
      <c r="G183" s="2386"/>
      <c r="H183" s="2386"/>
      <c r="I183" s="2220" t="s">
        <v>8275</v>
      </c>
      <c r="J183" s="2221"/>
      <c r="K183" s="2222"/>
      <c r="L183" s="2223"/>
      <c r="M183" s="2385" t="s">
        <v>17</v>
      </c>
      <c r="N183" s="2385"/>
      <c r="O183" s="2385" t="s">
        <v>10469</v>
      </c>
      <c r="P183" s="2385"/>
      <c r="Q183" s="2385"/>
      <c r="R183" s="2385"/>
      <c r="S183" s="2224">
        <v>4918.2</v>
      </c>
      <c r="T183" s="2225" t="s">
        <v>19023</v>
      </c>
    </row>
    <row r="184" spans="1:20" ht="13.5" customHeight="1">
      <c r="A184" s="2220">
        <v>302018</v>
      </c>
      <c r="B184" s="2386" t="s">
        <v>6453</v>
      </c>
      <c r="C184" s="2386"/>
      <c r="D184" s="2386"/>
      <c r="E184" s="2386"/>
      <c r="F184" s="2386"/>
      <c r="G184" s="2386"/>
      <c r="H184" s="2386"/>
      <c r="I184" s="2220" t="s">
        <v>8275</v>
      </c>
      <c r="J184" s="2221"/>
      <c r="K184" s="2222"/>
      <c r="L184" s="2223"/>
      <c r="M184" s="2385" t="s">
        <v>17</v>
      </c>
      <c r="N184" s="2385"/>
      <c r="O184" s="2385" t="s">
        <v>10469</v>
      </c>
      <c r="P184" s="2385"/>
      <c r="Q184" s="2385"/>
      <c r="R184" s="2385"/>
      <c r="S184" s="2224">
        <v>5255.25</v>
      </c>
      <c r="T184" s="2225" t="s">
        <v>19024</v>
      </c>
    </row>
    <row r="185" spans="1:20" ht="13.5" customHeight="1">
      <c r="A185" s="2220">
        <v>302019</v>
      </c>
      <c r="B185" s="2386" t="s">
        <v>6454</v>
      </c>
      <c r="C185" s="2386"/>
      <c r="D185" s="2386"/>
      <c r="E185" s="2386"/>
      <c r="F185" s="2386"/>
      <c r="G185" s="2386"/>
      <c r="H185" s="2386"/>
      <c r="I185" s="2220" t="s">
        <v>8275</v>
      </c>
      <c r="J185" s="2221"/>
      <c r="K185" s="2222"/>
      <c r="L185" s="2223"/>
      <c r="M185" s="2385" t="s">
        <v>17</v>
      </c>
      <c r="N185" s="2385"/>
      <c r="O185" s="2385" t="s">
        <v>10469</v>
      </c>
      <c r="P185" s="2385"/>
      <c r="Q185" s="2385"/>
      <c r="R185" s="2385"/>
      <c r="S185" s="2224">
        <v>5175.45</v>
      </c>
      <c r="T185" s="2225" t="s">
        <v>19025</v>
      </c>
    </row>
    <row r="186" spans="1:20" ht="13.5" customHeight="1">
      <c r="A186" s="2220">
        <v>302020</v>
      </c>
      <c r="B186" s="2386" t="s">
        <v>6455</v>
      </c>
      <c r="C186" s="2386"/>
      <c r="D186" s="2386"/>
      <c r="E186" s="2386"/>
      <c r="F186" s="2386"/>
      <c r="G186" s="2386"/>
      <c r="H186" s="2386"/>
      <c r="I186" s="2220" t="s">
        <v>8275</v>
      </c>
      <c r="J186" s="2221"/>
      <c r="K186" s="2222"/>
      <c r="L186" s="2223"/>
      <c r="M186" s="2385" t="s">
        <v>17</v>
      </c>
      <c r="N186" s="2385"/>
      <c r="O186" s="2385" t="s">
        <v>10469</v>
      </c>
      <c r="P186" s="2385"/>
      <c r="Q186" s="2385"/>
      <c r="R186" s="2385"/>
      <c r="S186" s="2224">
        <v>5175.45</v>
      </c>
      <c r="T186" s="2225" t="s">
        <v>19025</v>
      </c>
    </row>
    <row r="187" spans="1:20" ht="13.5" customHeight="1">
      <c r="A187" s="2220">
        <v>302021</v>
      </c>
      <c r="B187" s="2386" t="s">
        <v>6456</v>
      </c>
      <c r="C187" s="2386"/>
      <c r="D187" s="2386"/>
      <c r="E187" s="2386"/>
      <c r="F187" s="2386"/>
      <c r="G187" s="2386"/>
      <c r="H187" s="2386"/>
      <c r="I187" s="2220" t="s">
        <v>8275</v>
      </c>
      <c r="J187" s="2221"/>
      <c r="K187" s="2222"/>
      <c r="L187" s="2223"/>
      <c r="M187" s="2385" t="s">
        <v>17</v>
      </c>
      <c r="N187" s="2385"/>
      <c r="O187" s="2385" t="s">
        <v>10469</v>
      </c>
      <c r="P187" s="2385"/>
      <c r="Q187" s="2385"/>
      <c r="R187" s="2385"/>
      <c r="S187" s="2224">
        <v>5175.45</v>
      </c>
      <c r="T187" s="2225" t="s">
        <v>19025</v>
      </c>
    </row>
    <row r="188" spans="1:20" ht="13.5" customHeight="1">
      <c r="A188" s="2220">
        <v>302022</v>
      </c>
      <c r="B188" s="2386" t="s">
        <v>6457</v>
      </c>
      <c r="C188" s="2386"/>
      <c r="D188" s="2386"/>
      <c r="E188" s="2386"/>
      <c r="F188" s="2386"/>
      <c r="G188" s="2386"/>
      <c r="H188" s="2386"/>
      <c r="I188" s="2220" t="s">
        <v>8275</v>
      </c>
      <c r="J188" s="2221"/>
      <c r="K188" s="2222"/>
      <c r="L188" s="2223"/>
      <c r="M188" s="2385" t="s">
        <v>17</v>
      </c>
      <c r="N188" s="2385"/>
      <c r="O188" s="2385" t="s">
        <v>10469</v>
      </c>
      <c r="P188" s="2385"/>
      <c r="Q188" s="2385"/>
      <c r="R188" s="2385"/>
      <c r="S188" s="2224">
        <v>4846.8</v>
      </c>
      <c r="T188" s="2225" t="s">
        <v>19026</v>
      </c>
    </row>
    <row r="189" spans="1:20" ht="13.5" customHeight="1">
      <c r="A189" s="2220">
        <v>302040</v>
      </c>
      <c r="B189" s="2386" t="s">
        <v>6458</v>
      </c>
      <c r="C189" s="2386"/>
      <c r="D189" s="2386"/>
      <c r="E189" s="2386"/>
      <c r="F189" s="2386"/>
      <c r="G189" s="2386"/>
      <c r="H189" s="2386"/>
      <c r="I189" s="2220" t="s">
        <v>8275</v>
      </c>
      <c r="J189" s="2221"/>
      <c r="K189" s="2222"/>
      <c r="L189" s="2223"/>
      <c r="M189" s="2385" t="s">
        <v>17</v>
      </c>
      <c r="N189" s="2385"/>
      <c r="O189" s="2385" t="s">
        <v>10469</v>
      </c>
      <c r="P189" s="2385"/>
      <c r="Q189" s="2385"/>
      <c r="R189" s="2385"/>
      <c r="S189" s="2224">
        <v>5698.35</v>
      </c>
      <c r="T189" s="2225" t="s">
        <v>19027</v>
      </c>
    </row>
    <row r="190" spans="1:20" ht="13.5" customHeight="1">
      <c r="A190" s="2220">
        <v>302041</v>
      </c>
      <c r="B190" s="2386" t="s">
        <v>6459</v>
      </c>
      <c r="C190" s="2386"/>
      <c r="D190" s="2386"/>
      <c r="E190" s="2386"/>
      <c r="F190" s="2386"/>
      <c r="G190" s="2386"/>
      <c r="H190" s="2386"/>
      <c r="I190" s="2220" t="s">
        <v>8275</v>
      </c>
      <c r="J190" s="2221"/>
      <c r="K190" s="2222"/>
      <c r="L190" s="2223"/>
      <c r="M190" s="2385" t="s">
        <v>17</v>
      </c>
      <c r="N190" s="2385"/>
      <c r="O190" s="2385" t="s">
        <v>10469</v>
      </c>
      <c r="P190" s="2385"/>
      <c r="Q190" s="2385"/>
      <c r="R190" s="2385"/>
      <c r="S190" s="2224">
        <v>4846.8</v>
      </c>
      <c r="T190" s="2225" t="s">
        <v>19026</v>
      </c>
    </row>
    <row r="191" spans="1:20" ht="13.5" customHeight="1">
      <c r="A191" s="2220">
        <v>302167</v>
      </c>
      <c r="B191" s="2386" t="s">
        <v>13033</v>
      </c>
      <c r="C191" s="2386"/>
      <c r="D191" s="2386"/>
      <c r="E191" s="2386"/>
      <c r="F191" s="2386"/>
      <c r="G191" s="2386"/>
      <c r="H191" s="2386"/>
      <c r="I191" s="2220" t="s">
        <v>8275</v>
      </c>
      <c r="J191" s="2221"/>
      <c r="K191" s="2222"/>
      <c r="L191" s="2223"/>
      <c r="M191" s="2385" t="s">
        <v>17</v>
      </c>
      <c r="N191" s="2385"/>
      <c r="O191" s="2385" t="s">
        <v>10469</v>
      </c>
      <c r="P191" s="2385"/>
      <c r="Q191" s="2385"/>
      <c r="R191" s="2385"/>
      <c r="S191" s="2224">
        <v>18799.2</v>
      </c>
      <c r="T191" s="2225" t="s">
        <v>19028</v>
      </c>
    </row>
    <row r="192" spans="1:20" ht="13.5" customHeight="1">
      <c r="A192" s="2214"/>
      <c r="B192" s="2387" t="s">
        <v>13477</v>
      </c>
      <c r="C192" s="2387"/>
      <c r="D192" s="2387"/>
      <c r="E192" s="2387"/>
      <c r="F192" s="2387"/>
      <c r="G192" s="2387"/>
      <c r="H192" s="2387"/>
      <c r="I192" s="2215"/>
      <c r="J192" s="2216"/>
      <c r="K192" s="2217"/>
      <c r="L192" s="2218"/>
      <c r="M192" s="2216"/>
      <c r="N192" s="2218"/>
      <c r="O192" s="2216"/>
      <c r="P192" s="2217"/>
      <c r="Q192" s="2217"/>
      <c r="R192" s="2218"/>
      <c r="S192" s="2215"/>
      <c r="T192" s="2219"/>
    </row>
    <row r="193" spans="1:20" ht="13.5" customHeight="1">
      <c r="A193" s="2220">
        <v>390429</v>
      </c>
      <c r="B193" s="2386" t="s">
        <v>13478</v>
      </c>
      <c r="C193" s="2386"/>
      <c r="D193" s="2386"/>
      <c r="E193" s="2386"/>
      <c r="F193" s="2386"/>
      <c r="G193" s="2386"/>
      <c r="H193" s="2386"/>
      <c r="I193" s="2220" t="s">
        <v>8425</v>
      </c>
      <c r="J193" s="2221"/>
      <c r="K193" s="2222"/>
      <c r="L193" s="2223"/>
      <c r="M193" s="2385" t="s">
        <v>17</v>
      </c>
      <c r="N193" s="2385"/>
      <c r="O193" s="2385" t="s">
        <v>13479</v>
      </c>
      <c r="P193" s="2385"/>
      <c r="Q193" s="2385"/>
      <c r="R193" s="2385"/>
      <c r="S193" s="2224">
        <v>31593.29</v>
      </c>
      <c r="T193" s="2225" t="s">
        <v>19029</v>
      </c>
    </row>
    <row r="194" spans="1:20" ht="13.5" customHeight="1">
      <c r="A194" s="2220">
        <v>393955</v>
      </c>
      <c r="B194" s="2386" t="s">
        <v>13480</v>
      </c>
      <c r="C194" s="2386"/>
      <c r="D194" s="2386"/>
      <c r="E194" s="2386"/>
      <c r="F194" s="2386"/>
      <c r="G194" s="2386"/>
      <c r="H194" s="2386"/>
      <c r="I194" s="2220" t="s">
        <v>8425</v>
      </c>
      <c r="J194" s="2221"/>
      <c r="K194" s="2222"/>
      <c r="L194" s="2223"/>
      <c r="M194" s="2385" t="s">
        <v>17</v>
      </c>
      <c r="N194" s="2385"/>
      <c r="O194" s="2385" t="s">
        <v>13479</v>
      </c>
      <c r="P194" s="2385"/>
      <c r="Q194" s="2385"/>
      <c r="R194" s="2385"/>
      <c r="S194" s="2224">
        <v>7687.7</v>
      </c>
      <c r="T194" s="2225" t="s">
        <v>19030</v>
      </c>
    </row>
    <row r="195" spans="1:20" ht="13.5" customHeight="1">
      <c r="A195" s="2220">
        <v>392334</v>
      </c>
      <c r="B195" s="2386" t="s">
        <v>13481</v>
      </c>
      <c r="C195" s="2386"/>
      <c r="D195" s="2386"/>
      <c r="E195" s="2386"/>
      <c r="F195" s="2386"/>
      <c r="G195" s="2386"/>
      <c r="H195" s="2386"/>
      <c r="I195" s="2220" t="s">
        <v>8275</v>
      </c>
      <c r="J195" s="2221"/>
      <c r="K195" s="2222"/>
      <c r="L195" s="2223"/>
      <c r="M195" s="2385" t="s">
        <v>17</v>
      </c>
      <c r="N195" s="2385"/>
      <c r="O195" s="2385" t="s">
        <v>13479</v>
      </c>
      <c r="P195" s="2385"/>
      <c r="Q195" s="2385"/>
      <c r="R195" s="2385"/>
      <c r="S195" s="2224">
        <v>1313.24</v>
      </c>
      <c r="T195" s="2225" t="s">
        <v>19031</v>
      </c>
    </row>
    <row r="196" spans="1:20" ht="13.5" customHeight="1">
      <c r="A196" s="2220">
        <v>396553</v>
      </c>
      <c r="B196" s="2386" t="s">
        <v>13482</v>
      </c>
      <c r="C196" s="2386"/>
      <c r="D196" s="2386"/>
      <c r="E196" s="2386"/>
      <c r="F196" s="2386"/>
      <c r="G196" s="2386"/>
      <c r="H196" s="2386"/>
      <c r="I196" s="2220" t="s">
        <v>8425</v>
      </c>
      <c r="J196" s="2221"/>
      <c r="K196" s="2222"/>
      <c r="L196" s="2223"/>
      <c r="M196" s="2385" t="s">
        <v>17</v>
      </c>
      <c r="N196" s="2385"/>
      <c r="O196" s="2385" t="s">
        <v>13479</v>
      </c>
      <c r="P196" s="2385"/>
      <c r="Q196" s="2385"/>
      <c r="R196" s="2385"/>
      <c r="S196" s="2224">
        <v>1853.23</v>
      </c>
      <c r="T196" s="2225" t="s">
        <v>19032</v>
      </c>
    </row>
    <row r="197" spans="1:20" ht="13.5" customHeight="1">
      <c r="A197" s="2220">
        <v>393965</v>
      </c>
      <c r="B197" s="2386" t="s">
        <v>13483</v>
      </c>
      <c r="C197" s="2386"/>
      <c r="D197" s="2386"/>
      <c r="E197" s="2386"/>
      <c r="F197" s="2386"/>
      <c r="G197" s="2386"/>
      <c r="H197" s="2386"/>
      <c r="I197" s="2220" t="s">
        <v>8425</v>
      </c>
      <c r="J197" s="2221"/>
      <c r="K197" s="2222"/>
      <c r="L197" s="2223"/>
      <c r="M197" s="2385" t="s">
        <v>17</v>
      </c>
      <c r="N197" s="2385"/>
      <c r="O197" s="2385" t="s">
        <v>13479</v>
      </c>
      <c r="P197" s="2385"/>
      <c r="Q197" s="2385"/>
      <c r="R197" s="2385"/>
      <c r="S197" s="2226">
        <v>728.51</v>
      </c>
      <c r="T197" s="2225" t="s">
        <v>19033</v>
      </c>
    </row>
    <row r="198" spans="1:20" ht="13.5" customHeight="1">
      <c r="A198" s="2220">
        <v>392448</v>
      </c>
      <c r="B198" s="2386" t="s">
        <v>13484</v>
      </c>
      <c r="C198" s="2386"/>
      <c r="D198" s="2386"/>
      <c r="E198" s="2386"/>
      <c r="F198" s="2386"/>
      <c r="G198" s="2386"/>
      <c r="H198" s="2386"/>
      <c r="I198" s="2220" t="s">
        <v>8425</v>
      </c>
      <c r="J198" s="2221"/>
      <c r="K198" s="2222"/>
      <c r="L198" s="2223"/>
      <c r="M198" s="2385" t="s">
        <v>17</v>
      </c>
      <c r="N198" s="2385"/>
      <c r="O198" s="2385" t="s">
        <v>13479</v>
      </c>
      <c r="P198" s="2385"/>
      <c r="Q198" s="2385"/>
      <c r="R198" s="2385"/>
      <c r="S198" s="2224">
        <v>4739.58</v>
      </c>
      <c r="T198" s="2225" t="s">
        <v>19034</v>
      </c>
    </row>
    <row r="199" spans="1:20" ht="13.5" customHeight="1">
      <c r="A199" s="2220">
        <v>392339</v>
      </c>
      <c r="B199" s="2386" t="s">
        <v>13485</v>
      </c>
      <c r="C199" s="2386"/>
      <c r="D199" s="2386"/>
      <c r="E199" s="2386"/>
      <c r="F199" s="2386"/>
      <c r="G199" s="2386"/>
      <c r="H199" s="2386"/>
      <c r="I199" s="2220" t="s">
        <v>8425</v>
      </c>
      <c r="J199" s="2221"/>
      <c r="K199" s="2222"/>
      <c r="L199" s="2223"/>
      <c r="M199" s="2385" t="s">
        <v>17</v>
      </c>
      <c r="N199" s="2385"/>
      <c r="O199" s="2385" t="s">
        <v>13479</v>
      </c>
      <c r="P199" s="2385"/>
      <c r="Q199" s="2385"/>
      <c r="R199" s="2385"/>
      <c r="S199" s="2224">
        <v>24105.82</v>
      </c>
      <c r="T199" s="2225" t="s">
        <v>19035</v>
      </c>
    </row>
    <row r="200" spans="1:20" ht="13.5" customHeight="1">
      <c r="A200" s="2220">
        <v>392546</v>
      </c>
      <c r="B200" s="2386" t="s">
        <v>13486</v>
      </c>
      <c r="C200" s="2386"/>
      <c r="D200" s="2386"/>
      <c r="E200" s="2386"/>
      <c r="F200" s="2386"/>
      <c r="G200" s="2386"/>
      <c r="H200" s="2386"/>
      <c r="I200" s="2220" t="s">
        <v>8425</v>
      </c>
      <c r="J200" s="2221"/>
      <c r="K200" s="2222"/>
      <c r="L200" s="2223"/>
      <c r="M200" s="2385" t="s">
        <v>17</v>
      </c>
      <c r="N200" s="2385"/>
      <c r="O200" s="2385" t="s">
        <v>13479</v>
      </c>
      <c r="P200" s="2385"/>
      <c r="Q200" s="2385"/>
      <c r="R200" s="2385"/>
      <c r="S200" s="2224">
        <v>3444.45</v>
      </c>
      <c r="T200" s="2225" t="s">
        <v>19036</v>
      </c>
    </row>
    <row r="201" spans="1:20" ht="13.5" customHeight="1">
      <c r="A201" s="2220">
        <v>392340</v>
      </c>
      <c r="B201" s="2386" t="s">
        <v>13487</v>
      </c>
      <c r="C201" s="2386"/>
      <c r="D201" s="2386"/>
      <c r="E201" s="2386"/>
      <c r="F201" s="2386"/>
      <c r="G201" s="2386"/>
      <c r="H201" s="2386"/>
      <c r="I201" s="2220" t="s">
        <v>8425</v>
      </c>
      <c r="J201" s="2221"/>
      <c r="K201" s="2222"/>
      <c r="L201" s="2223"/>
      <c r="M201" s="2385" t="s">
        <v>17</v>
      </c>
      <c r="N201" s="2385"/>
      <c r="O201" s="2385" t="s">
        <v>13479</v>
      </c>
      <c r="P201" s="2385"/>
      <c r="Q201" s="2385"/>
      <c r="R201" s="2385"/>
      <c r="S201" s="2224">
        <v>23020.51</v>
      </c>
      <c r="T201" s="2225" t="s">
        <v>19037</v>
      </c>
    </row>
  </sheetData>
  <mergeCells count="602">
    <mergeCell ref="B197:H197"/>
    <mergeCell ref="M197:N197"/>
    <mergeCell ref="O197:R197"/>
    <mergeCell ref="B198:H198"/>
    <mergeCell ref="B180:H180"/>
    <mergeCell ref="M180:N180"/>
    <mergeCell ref="O180:R180"/>
    <mergeCell ref="B181:H181"/>
    <mergeCell ref="M181:N181"/>
    <mergeCell ref="O181:R181"/>
    <mergeCell ref="B196:H196"/>
    <mergeCell ref="M196:N196"/>
    <mergeCell ref="O196:R196"/>
    <mergeCell ref="B158:H158"/>
    <mergeCell ref="M158:N158"/>
    <mergeCell ref="O158:R158"/>
    <mergeCell ref="B159:H159"/>
    <mergeCell ref="B165:H165"/>
    <mergeCell ref="B178:H178"/>
    <mergeCell ref="M178:N178"/>
    <mergeCell ref="O178:R178"/>
    <mergeCell ref="B179:H179"/>
    <mergeCell ref="M179:N179"/>
    <mergeCell ref="O179:R179"/>
    <mergeCell ref="B154:H154"/>
    <mergeCell ref="J154:L154"/>
    <mergeCell ref="M154:N154"/>
    <mergeCell ref="O154:R154"/>
    <mergeCell ref="B155:H155"/>
    <mergeCell ref="B156:H156"/>
    <mergeCell ref="M156:N156"/>
    <mergeCell ref="O156:R156"/>
    <mergeCell ref="B157:H157"/>
    <mergeCell ref="M157:N157"/>
    <mergeCell ref="O157:R157"/>
    <mergeCell ref="B151:H151"/>
    <mergeCell ref="J151:L151"/>
    <mergeCell ref="M151:N151"/>
    <mergeCell ref="O151:R151"/>
    <mergeCell ref="B152:H152"/>
    <mergeCell ref="J152:L152"/>
    <mergeCell ref="M152:N152"/>
    <mergeCell ref="O152:R152"/>
    <mergeCell ref="B153:H153"/>
    <mergeCell ref="J153:L153"/>
    <mergeCell ref="M153:N153"/>
    <mergeCell ref="O153:R153"/>
    <mergeCell ref="O106:R106"/>
    <mergeCell ref="B107:H107"/>
    <mergeCell ref="B113:H113"/>
    <mergeCell ref="M113:N113"/>
    <mergeCell ref="O113:R113"/>
    <mergeCell ref="B114:H114"/>
    <mergeCell ref="B125:H125"/>
    <mergeCell ref="J125:L125"/>
    <mergeCell ref="M125:N125"/>
    <mergeCell ref="O125:R125"/>
    <mergeCell ref="B66:H66"/>
    <mergeCell ref="M66:N66"/>
    <mergeCell ref="O66:R66"/>
    <mergeCell ref="O76:R76"/>
    <mergeCell ref="B77:H77"/>
    <mergeCell ref="M77:N77"/>
    <mergeCell ref="O77:R77"/>
    <mergeCell ref="B78:H78"/>
    <mergeCell ref="B84:H84"/>
    <mergeCell ref="M84:N84"/>
    <mergeCell ref="O84:R84"/>
    <mergeCell ref="M57:N57"/>
    <mergeCell ref="O57:R57"/>
    <mergeCell ref="B58:H58"/>
    <mergeCell ref="M58:N58"/>
    <mergeCell ref="O58:R58"/>
    <mergeCell ref="B59:H59"/>
    <mergeCell ref="B65:H65"/>
    <mergeCell ref="M65:N65"/>
    <mergeCell ref="O65:R65"/>
    <mergeCell ref="B37:H37"/>
    <mergeCell ref="M37:N37"/>
    <mergeCell ref="O37:R37"/>
    <mergeCell ref="B38:H38"/>
    <mergeCell ref="M38:N38"/>
    <mergeCell ref="B45:H45"/>
    <mergeCell ref="M45:N45"/>
    <mergeCell ref="O45:R45"/>
    <mergeCell ref="B46:H46"/>
    <mergeCell ref="M46:N46"/>
    <mergeCell ref="O46:R46"/>
    <mergeCell ref="B34:H34"/>
    <mergeCell ref="M34:N34"/>
    <mergeCell ref="O34:R34"/>
    <mergeCell ref="B35:H35"/>
    <mergeCell ref="M35:N35"/>
    <mergeCell ref="O35:R35"/>
    <mergeCell ref="B36:H36"/>
    <mergeCell ref="M36:N36"/>
    <mergeCell ref="O36:R36"/>
    <mergeCell ref="O23:R23"/>
    <mergeCell ref="B24:H24"/>
    <mergeCell ref="M24:N24"/>
    <mergeCell ref="O24:R24"/>
    <mergeCell ref="B25:H25"/>
    <mergeCell ref="M25:N25"/>
    <mergeCell ref="O25:R25"/>
    <mergeCell ref="B26:H26"/>
    <mergeCell ref="M26:N26"/>
    <mergeCell ref="O26:R26"/>
    <mergeCell ref="B56:H56"/>
    <mergeCell ref="M56:N56"/>
    <mergeCell ref="O56:R56"/>
    <mergeCell ref="B57:H57"/>
    <mergeCell ref="B11:H11"/>
    <mergeCell ref="M11:N11"/>
    <mergeCell ref="O11:R11"/>
    <mergeCell ref="B12:H12"/>
    <mergeCell ref="M12:N12"/>
    <mergeCell ref="O12:R12"/>
    <mergeCell ref="B13:H13"/>
    <mergeCell ref="M13:N13"/>
    <mergeCell ref="O13:R13"/>
    <mergeCell ref="B14:H14"/>
    <mergeCell ref="M14:N14"/>
    <mergeCell ref="O14:R14"/>
    <mergeCell ref="B15:H15"/>
    <mergeCell ref="M15:N15"/>
    <mergeCell ref="O15:R15"/>
    <mergeCell ref="B22:H22"/>
    <mergeCell ref="M22:N22"/>
    <mergeCell ref="O22:R22"/>
    <mergeCell ref="B23:H23"/>
    <mergeCell ref="M23:N23"/>
    <mergeCell ref="B53:H53"/>
    <mergeCell ref="M53:N53"/>
    <mergeCell ref="O53:R53"/>
    <mergeCell ref="B54:H54"/>
    <mergeCell ref="M54:N54"/>
    <mergeCell ref="O54:R54"/>
    <mergeCell ref="B55:H55"/>
    <mergeCell ref="M55:N55"/>
    <mergeCell ref="O55:R55"/>
    <mergeCell ref="M104:N104"/>
    <mergeCell ref="O104:R104"/>
    <mergeCell ref="B105:H105"/>
    <mergeCell ref="M105:N105"/>
    <mergeCell ref="O105:R105"/>
    <mergeCell ref="B106:H106"/>
    <mergeCell ref="M106:N106"/>
    <mergeCell ref="B73:H73"/>
    <mergeCell ref="M73:N73"/>
    <mergeCell ref="O73:R73"/>
    <mergeCell ref="B74:H74"/>
    <mergeCell ref="B75:H75"/>
    <mergeCell ref="M75:N75"/>
    <mergeCell ref="O75:R75"/>
    <mergeCell ref="B76:H76"/>
    <mergeCell ref="M76:N76"/>
    <mergeCell ref="B85:H85"/>
    <mergeCell ref="M85:N85"/>
    <mergeCell ref="O85:R85"/>
    <mergeCell ref="B93:H93"/>
    <mergeCell ref="M93:N93"/>
    <mergeCell ref="O93:R93"/>
    <mergeCell ref="B94:H94"/>
    <mergeCell ref="M94:N94"/>
    <mergeCell ref="B9:H9"/>
    <mergeCell ref="M9:N9"/>
    <mergeCell ref="O9:R9"/>
    <mergeCell ref="B10:H10"/>
    <mergeCell ref="M10:N10"/>
    <mergeCell ref="O10:R10"/>
    <mergeCell ref="B146:H146"/>
    <mergeCell ref="J146:L146"/>
    <mergeCell ref="B121:H121"/>
    <mergeCell ref="M121:N121"/>
    <mergeCell ref="O121:R121"/>
    <mergeCell ref="B122:H122"/>
    <mergeCell ref="B123:H123"/>
    <mergeCell ref="J123:L123"/>
    <mergeCell ref="M123:N123"/>
    <mergeCell ref="O123:R123"/>
    <mergeCell ref="B124:H124"/>
    <mergeCell ref="J124:L124"/>
    <mergeCell ref="M124:N124"/>
    <mergeCell ref="O124:R124"/>
    <mergeCell ref="B103:H103"/>
    <mergeCell ref="M103:N103"/>
    <mergeCell ref="O103:R103"/>
    <mergeCell ref="B104:H104"/>
    <mergeCell ref="B4:H4"/>
    <mergeCell ref="B5:H5"/>
    <mergeCell ref="B6:H6"/>
    <mergeCell ref="M6:N6"/>
    <mergeCell ref="O6:R6"/>
    <mergeCell ref="B7:H7"/>
    <mergeCell ref="M7:N7"/>
    <mergeCell ref="O7:R7"/>
    <mergeCell ref="B8:H8"/>
    <mergeCell ref="M8:N8"/>
    <mergeCell ref="O8:R8"/>
    <mergeCell ref="B19:H19"/>
    <mergeCell ref="M19:N19"/>
    <mergeCell ref="O19:R19"/>
    <mergeCell ref="B20:H20"/>
    <mergeCell ref="M20:N20"/>
    <mergeCell ref="O20:R20"/>
    <mergeCell ref="B21:H21"/>
    <mergeCell ref="M21:N21"/>
    <mergeCell ref="O21:R21"/>
    <mergeCell ref="B16:H16"/>
    <mergeCell ref="M16:N16"/>
    <mergeCell ref="O16:R16"/>
    <mergeCell ref="B17:H17"/>
    <mergeCell ref="M17:N17"/>
    <mergeCell ref="O17:R17"/>
    <mergeCell ref="B18:H18"/>
    <mergeCell ref="M18:N18"/>
    <mergeCell ref="O18:R18"/>
    <mergeCell ref="B31:H31"/>
    <mergeCell ref="M31:N31"/>
    <mergeCell ref="O31:R31"/>
    <mergeCell ref="B32:H32"/>
    <mergeCell ref="M32:N32"/>
    <mergeCell ref="O32:R32"/>
    <mergeCell ref="B33:H33"/>
    <mergeCell ref="M33:N33"/>
    <mergeCell ref="O33:R33"/>
    <mergeCell ref="O27:R27"/>
    <mergeCell ref="B28:H28"/>
    <mergeCell ref="M28:N28"/>
    <mergeCell ref="O28:R28"/>
    <mergeCell ref="B29:H29"/>
    <mergeCell ref="M29:N29"/>
    <mergeCell ref="O29:R29"/>
    <mergeCell ref="B30:H30"/>
    <mergeCell ref="M30:N30"/>
    <mergeCell ref="O30:R30"/>
    <mergeCell ref="B27:H27"/>
    <mergeCell ref="M27:N27"/>
    <mergeCell ref="B42:H42"/>
    <mergeCell ref="M42:N42"/>
    <mergeCell ref="O42:R42"/>
    <mergeCell ref="B43:H43"/>
    <mergeCell ref="M43:N43"/>
    <mergeCell ref="O43:R43"/>
    <mergeCell ref="B44:H44"/>
    <mergeCell ref="M44:N44"/>
    <mergeCell ref="O44:R44"/>
    <mergeCell ref="O38:R38"/>
    <mergeCell ref="B39:H39"/>
    <mergeCell ref="M39:N39"/>
    <mergeCell ref="O39:R39"/>
    <mergeCell ref="B40:H40"/>
    <mergeCell ref="M40:N40"/>
    <mergeCell ref="O40:R40"/>
    <mergeCell ref="B41:H41"/>
    <mergeCell ref="M41:N41"/>
    <mergeCell ref="O41:R41"/>
    <mergeCell ref="B63:H63"/>
    <mergeCell ref="M63:N63"/>
    <mergeCell ref="O63:R63"/>
    <mergeCell ref="B64:H64"/>
    <mergeCell ref="M64:N64"/>
    <mergeCell ref="O64:R64"/>
    <mergeCell ref="B47:H47"/>
    <mergeCell ref="M47:N47"/>
    <mergeCell ref="O47:R47"/>
    <mergeCell ref="B48:H48"/>
    <mergeCell ref="M48:N48"/>
    <mergeCell ref="O48:R48"/>
    <mergeCell ref="B49:H49"/>
    <mergeCell ref="M49:N49"/>
    <mergeCell ref="O49:R49"/>
    <mergeCell ref="B50:H50"/>
    <mergeCell ref="M50:N50"/>
    <mergeCell ref="O50:R50"/>
    <mergeCell ref="B51:H51"/>
    <mergeCell ref="M51:N51"/>
    <mergeCell ref="O51:R51"/>
    <mergeCell ref="B52:H52"/>
    <mergeCell ref="M52:N52"/>
    <mergeCell ref="O52:R52"/>
    <mergeCell ref="M59:N59"/>
    <mergeCell ref="O59:R59"/>
    <mergeCell ref="B60:H60"/>
    <mergeCell ref="M60:N60"/>
    <mergeCell ref="O60:R60"/>
    <mergeCell ref="B61:H61"/>
    <mergeCell ref="M61:N61"/>
    <mergeCell ref="O61:R61"/>
    <mergeCell ref="B62:H62"/>
    <mergeCell ref="M62:N62"/>
    <mergeCell ref="O62:R62"/>
    <mergeCell ref="B82:H82"/>
    <mergeCell ref="M82:N82"/>
    <mergeCell ref="O82:R82"/>
    <mergeCell ref="B83:H83"/>
    <mergeCell ref="M83:N83"/>
    <mergeCell ref="O83:R83"/>
    <mergeCell ref="B67:H67"/>
    <mergeCell ref="M67:N67"/>
    <mergeCell ref="O67:R67"/>
    <mergeCell ref="B68:H68"/>
    <mergeCell ref="M68:N68"/>
    <mergeCell ref="O68:R68"/>
    <mergeCell ref="B69:H69"/>
    <mergeCell ref="M69:N69"/>
    <mergeCell ref="O69:R69"/>
    <mergeCell ref="B70:H70"/>
    <mergeCell ref="M70:N70"/>
    <mergeCell ref="O70:R70"/>
    <mergeCell ref="B71:H71"/>
    <mergeCell ref="M71:N71"/>
    <mergeCell ref="O71:R71"/>
    <mergeCell ref="B72:H72"/>
    <mergeCell ref="M72:N72"/>
    <mergeCell ref="O72:R72"/>
    <mergeCell ref="M78:N78"/>
    <mergeCell ref="O78:R78"/>
    <mergeCell ref="B79:H79"/>
    <mergeCell ref="M79:N79"/>
    <mergeCell ref="O79:R79"/>
    <mergeCell ref="B80:H80"/>
    <mergeCell ref="M80:N80"/>
    <mergeCell ref="O80:R80"/>
    <mergeCell ref="B81:H81"/>
    <mergeCell ref="M81:N81"/>
    <mergeCell ref="O81:R81"/>
    <mergeCell ref="O102:R102"/>
    <mergeCell ref="B86:H86"/>
    <mergeCell ref="M86:N86"/>
    <mergeCell ref="O86:R86"/>
    <mergeCell ref="B87:H87"/>
    <mergeCell ref="B88:H88"/>
    <mergeCell ref="M88:N88"/>
    <mergeCell ref="O88:R88"/>
    <mergeCell ref="B89:H89"/>
    <mergeCell ref="M89:N89"/>
    <mergeCell ref="O89:R89"/>
    <mergeCell ref="B90:H90"/>
    <mergeCell ref="M90:N90"/>
    <mergeCell ref="O90:R90"/>
    <mergeCell ref="B91:H91"/>
    <mergeCell ref="M91:N91"/>
    <mergeCell ref="O91:R91"/>
    <mergeCell ref="B92:H92"/>
    <mergeCell ref="M92:N92"/>
    <mergeCell ref="O92:R92"/>
    <mergeCell ref="O94:R94"/>
    <mergeCell ref="B95:H95"/>
    <mergeCell ref="B111:H111"/>
    <mergeCell ref="M111:N111"/>
    <mergeCell ref="O111:R111"/>
    <mergeCell ref="B112:H112"/>
    <mergeCell ref="M112:N112"/>
    <mergeCell ref="O112:R112"/>
    <mergeCell ref="M95:N95"/>
    <mergeCell ref="O95:R95"/>
    <mergeCell ref="B96:H96"/>
    <mergeCell ref="B97:H97"/>
    <mergeCell ref="M97:N97"/>
    <mergeCell ref="O97:R97"/>
    <mergeCell ref="B98:H98"/>
    <mergeCell ref="M98:N98"/>
    <mergeCell ref="O98:R98"/>
    <mergeCell ref="B99:H99"/>
    <mergeCell ref="B100:H100"/>
    <mergeCell ref="M100:N100"/>
    <mergeCell ref="O100:R100"/>
    <mergeCell ref="B101:H101"/>
    <mergeCell ref="M101:N101"/>
    <mergeCell ref="O101:R101"/>
    <mergeCell ref="B102:H102"/>
    <mergeCell ref="M102:N102"/>
    <mergeCell ref="M107:N107"/>
    <mergeCell ref="O107:R107"/>
    <mergeCell ref="B108:H108"/>
    <mergeCell ref="M108:N108"/>
    <mergeCell ref="O108:R108"/>
    <mergeCell ref="B109:H109"/>
    <mergeCell ref="M109:N109"/>
    <mergeCell ref="O109:R109"/>
    <mergeCell ref="B110:H110"/>
    <mergeCell ref="M110:N110"/>
    <mergeCell ref="O110:R110"/>
    <mergeCell ref="M130:N130"/>
    <mergeCell ref="O130:R130"/>
    <mergeCell ref="M114:N114"/>
    <mergeCell ref="O114:R114"/>
    <mergeCell ref="B115:H115"/>
    <mergeCell ref="M115:N115"/>
    <mergeCell ref="O115:R115"/>
    <mergeCell ref="B116:H116"/>
    <mergeCell ref="B117:H117"/>
    <mergeCell ref="M117:N117"/>
    <mergeCell ref="O117:R117"/>
    <mergeCell ref="B118:H118"/>
    <mergeCell ref="M118:N118"/>
    <mergeCell ref="O118:R118"/>
    <mergeCell ref="B119:H119"/>
    <mergeCell ref="M119:N119"/>
    <mergeCell ref="O119:R119"/>
    <mergeCell ref="B120:H120"/>
    <mergeCell ref="M120:N120"/>
    <mergeCell ref="O120:R120"/>
    <mergeCell ref="B126:H126"/>
    <mergeCell ref="J126:L126"/>
    <mergeCell ref="B134:H134"/>
    <mergeCell ref="J134:L134"/>
    <mergeCell ref="M134:N134"/>
    <mergeCell ref="O134:R134"/>
    <mergeCell ref="B135:H135"/>
    <mergeCell ref="J135:L135"/>
    <mergeCell ref="M135:N135"/>
    <mergeCell ref="O135:R135"/>
    <mergeCell ref="M126:N126"/>
    <mergeCell ref="O126:R126"/>
    <mergeCell ref="B127:H127"/>
    <mergeCell ref="J127:L127"/>
    <mergeCell ref="M127:N127"/>
    <mergeCell ref="O127:R127"/>
    <mergeCell ref="B128:H128"/>
    <mergeCell ref="J128:L128"/>
    <mergeCell ref="M128:N128"/>
    <mergeCell ref="O128:R128"/>
    <mergeCell ref="B129:H129"/>
    <mergeCell ref="J129:L129"/>
    <mergeCell ref="M129:N129"/>
    <mergeCell ref="O129:R129"/>
    <mergeCell ref="B130:H130"/>
    <mergeCell ref="J130:L130"/>
    <mergeCell ref="J131:L131"/>
    <mergeCell ref="M131:N131"/>
    <mergeCell ref="O131:R131"/>
    <mergeCell ref="B132:H132"/>
    <mergeCell ref="J132:L132"/>
    <mergeCell ref="M132:N132"/>
    <mergeCell ref="O132:R132"/>
    <mergeCell ref="B133:H133"/>
    <mergeCell ref="J133:L133"/>
    <mergeCell ref="M133:N133"/>
    <mergeCell ref="O133:R133"/>
    <mergeCell ref="B131:H131"/>
    <mergeCell ref="M145:N145"/>
    <mergeCell ref="O145:R145"/>
    <mergeCell ref="B136:H136"/>
    <mergeCell ref="J136:L136"/>
    <mergeCell ref="M136:N136"/>
    <mergeCell ref="O136:R136"/>
    <mergeCell ref="B137:H137"/>
    <mergeCell ref="J137:L137"/>
    <mergeCell ref="M137:N137"/>
    <mergeCell ref="O137:R137"/>
    <mergeCell ref="B138:H138"/>
    <mergeCell ref="J138:L138"/>
    <mergeCell ref="M138:N138"/>
    <mergeCell ref="O138:R138"/>
    <mergeCell ref="B139:H139"/>
    <mergeCell ref="J139:L139"/>
    <mergeCell ref="M139:N139"/>
    <mergeCell ref="O139:R139"/>
    <mergeCell ref="B140:H140"/>
    <mergeCell ref="J140:L140"/>
    <mergeCell ref="M140:N140"/>
    <mergeCell ref="O140:R140"/>
    <mergeCell ref="B141:H141"/>
    <mergeCell ref="J141:L141"/>
    <mergeCell ref="B149:H149"/>
    <mergeCell ref="J149:L149"/>
    <mergeCell ref="M149:N149"/>
    <mergeCell ref="O149:R149"/>
    <mergeCell ref="B150:H150"/>
    <mergeCell ref="J150:L150"/>
    <mergeCell ref="M150:N150"/>
    <mergeCell ref="O150:R150"/>
    <mergeCell ref="M141:N141"/>
    <mergeCell ref="O141:R141"/>
    <mergeCell ref="B142:H142"/>
    <mergeCell ref="J142:L142"/>
    <mergeCell ref="M142:N142"/>
    <mergeCell ref="O142:R142"/>
    <mergeCell ref="B143:H143"/>
    <mergeCell ref="J143:L143"/>
    <mergeCell ref="M143:N143"/>
    <mergeCell ref="O143:R143"/>
    <mergeCell ref="B144:H144"/>
    <mergeCell ref="J144:L144"/>
    <mergeCell ref="M144:N144"/>
    <mergeCell ref="O144:R144"/>
    <mergeCell ref="B145:H145"/>
    <mergeCell ref="J145:L145"/>
    <mergeCell ref="M146:N146"/>
    <mergeCell ref="O146:R146"/>
    <mergeCell ref="B147:H147"/>
    <mergeCell ref="J147:L147"/>
    <mergeCell ref="M147:N147"/>
    <mergeCell ref="O147:R147"/>
    <mergeCell ref="B148:H148"/>
    <mergeCell ref="J148:L148"/>
    <mergeCell ref="M148:N148"/>
    <mergeCell ref="O148:R148"/>
    <mergeCell ref="B169:H169"/>
    <mergeCell ref="M169:N169"/>
    <mergeCell ref="O169:R169"/>
    <mergeCell ref="B170:H170"/>
    <mergeCell ref="M170:N170"/>
    <mergeCell ref="O170:R170"/>
    <mergeCell ref="M159:N159"/>
    <mergeCell ref="O159:R159"/>
    <mergeCell ref="B160:H160"/>
    <mergeCell ref="M160:N160"/>
    <mergeCell ref="O160:R160"/>
    <mergeCell ref="B161:H161"/>
    <mergeCell ref="M161:N161"/>
    <mergeCell ref="O161:R161"/>
    <mergeCell ref="B162:H162"/>
    <mergeCell ref="M162:N162"/>
    <mergeCell ref="O162:R162"/>
    <mergeCell ref="B163:H163"/>
    <mergeCell ref="M163:N163"/>
    <mergeCell ref="O163:R163"/>
    <mergeCell ref="B164:H164"/>
    <mergeCell ref="M164:N164"/>
    <mergeCell ref="O164:R164"/>
    <mergeCell ref="M165:N165"/>
    <mergeCell ref="O165:R165"/>
    <mergeCell ref="B166:H166"/>
    <mergeCell ref="M166:N166"/>
    <mergeCell ref="O166:R166"/>
    <mergeCell ref="B167:H167"/>
    <mergeCell ref="M167:N167"/>
    <mergeCell ref="O167:R167"/>
    <mergeCell ref="B168:H168"/>
    <mergeCell ref="M168:N168"/>
    <mergeCell ref="O168:R168"/>
    <mergeCell ref="B175:H175"/>
    <mergeCell ref="M175:N175"/>
    <mergeCell ref="O175:R175"/>
    <mergeCell ref="B176:H176"/>
    <mergeCell ref="M176:N176"/>
    <mergeCell ref="O176:R176"/>
    <mergeCell ref="B177:H177"/>
    <mergeCell ref="M177:N177"/>
    <mergeCell ref="O177:R177"/>
    <mergeCell ref="B171:H171"/>
    <mergeCell ref="M171:N171"/>
    <mergeCell ref="O171:R171"/>
    <mergeCell ref="B172:H172"/>
    <mergeCell ref="M172:N172"/>
    <mergeCell ref="O172:R172"/>
    <mergeCell ref="B173:H173"/>
    <mergeCell ref="B174:H174"/>
    <mergeCell ref="M174:N174"/>
    <mergeCell ref="O174:R174"/>
    <mergeCell ref="B186:H186"/>
    <mergeCell ref="M186:N186"/>
    <mergeCell ref="O186:R186"/>
    <mergeCell ref="B187:H187"/>
    <mergeCell ref="M187:N187"/>
    <mergeCell ref="O187:R187"/>
    <mergeCell ref="B188:H188"/>
    <mergeCell ref="M188:N188"/>
    <mergeCell ref="O188:R188"/>
    <mergeCell ref="B182:H182"/>
    <mergeCell ref="B183:H183"/>
    <mergeCell ref="M183:N183"/>
    <mergeCell ref="O183:R183"/>
    <mergeCell ref="B184:H184"/>
    <mergeCell ref="M184:N184"/>
    <mergeCell ref="O184:R184"/>
    <mergeCell ref="B185:H185"/>
    <mergeCell ref="M185:N185"/>
    <mergeCell ref="O185:R185"/>
    <mergeCell ref="B192:H192"/>
    <mergeCell ref="B193:H193"/>
    <mergeCell ref="M193:N193"/>
    <mergeCell ref="O193:R193"/>
    <mergeCell ref="B194:H194"/>
    <mergeCell ref="M194:N194"/>
    <mergeCell ref="O194:R194"/>
    <mergeCell ref="B195:H195"/>
    <mergeCell ref="M195:N195"/>
    <mergeCell ref="O195:R195"/>
    <mergeCell ref="B189:H189"/>
    <mergeCell ref="M189:N189"/>
    <mergeCell ref="O189:R189"/>
    <mergeCell ref="B190:H190"/>
    <mergeCell ref="M190:N190"/>
    <mergeCell ref="O190:R190"/>
    <mergeCell ref="B191:H191"/>
    <mergeCell ref="M191:N191"/>
    <mergeCell ref="O191:R191"/>
    <mergeCell ref="M198:N198"/>
    <mergeCell ref="O198:R198"/>
    <mergeCell ref="B199:H199"/>
    <mergeCell ref="M199:N199"/>
    <mergeCell ref="O199:R199"/>
    <mergeCell ref="B200:H200"/>
    <mergeCell ref="M200:N200"/>
    <mergeCell ref="O200:R200"/>
    <mergeCell ref="B201:H201"/>
    <mergeCell ref="M201:N201"/>
    <mergeCell ref="O201:R201"/>
  </mergeCells>
  <hyperlinks>
    <hyperlink ref="T1" location="Содержание!R1C1" display="главная" xr:uid="{38A0304B-8425-4FBB-A327-ADF8E92D551E}"/>
  </hyperlinks>
  <pageMargins left="0.25" right="0.25" top="0.75" bottom="0.75" header="0.3" footer="0.3"/>
  <pageSetup paperSize="9" scale="8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FFFF"/>
    <pageSetUpPr fitToPage="1"/>
  </sheetPr>
  <dimension ref="A1:N248"/>
  <sheetViews>
    <sheetView workbookViewId="0">
      <selection activeCell="E1" sqref="E1"/>
    </sheetView>
  </sheetViews>
  <sheetFormatPr defaultRowHeight="12.75"/>
  <cols>
    <col min="1" max="1" width="26.7109375" style="429" customWidth="1"/>
    <col min="2" max="2" width="59" style="63" customWidth="1"/>
    <col min="3" max="3" width="79.28515625" style="63" customWidth="1"/>
    <col min="4" max="4" width="13.7109375" style="21" customWidth="1"/>
    <col min="5" max="5" width="12.85546875" style="63" customWidth="1"/>
    <col min="6" max="14" width="9.140625" style="63"/>
    <col min="15" max="16384" width="9.140625" style="3"/>
  </cols>
  <sheetData>
    <row r="1" spans="1:14">
      <c r="E1" s="87" t="s">
        <v>3261</v>
      </c>
    </row>
    <row r="2" spans="1:14">
      <c r="E2" s="64"/>
    </row>
    <row r="3" spans="1:14" ht="19.5" customHeight="1">
      <c r="B3" s="65" t="s">
        <v>4869</v>
      </c>
      <c r="E3" s="35">
        <v>45105</v>
      </c>
    </row>
    <row r="4" spans="1:14" ht="13.5" thickBot="1">
      <c r="A4" s="63"/>
      <c r="D4" s="63"/>
      <c r="K4" s="3"/>
      <c r="L4" s="3"/>
      <c r="M4" s="3"/>
      <c r="N4" s="3"/>
    </row>
    <row r="5" spans="1:14">
      <c r="A5" s="2404" t="s">
        <v>4735</v>
      </c>
      <c r="B5" s="2404" t="s">
        <v>806</v>
      </c>
      <c r="C5" s="2407" t="s">
        <v>807</v>
      </c>
      <c r="D5" s="2389" t="s">
        <v>4816</v>
      </c>
      <c r="E5" s="2389"/>
      <c r="K5" s="3"/>
      <c r="L5" s="3"/>
      <c r="M5" s="3"/>
      <c r="N5" s="3"/>
    </row>
    <row r="6" spans="1:14">
      <c r="A6" s="2405"/>
      <c r="B6" s="2405"/>
      <c r="C6" s="2408"/>
      <c r="D6" s="2390" t="s">
        <v>533</v>
      </c>
      <c r="E6" s="2392" t="s">
        <v>4817</v>
      </c>
      <c r="K6" s="3"/>
      <c r="L6" s="3"/>
      <c r="M6" s="3"/>
      <c r="N6" s="3"/>
    </row>
    <row r="7" spans="1:14" ht="13.5" thickBot="1">
      <c r="A7" s="2406"/>
      <c r="B7" s="2406"/>
      <c r="C7" s="2408"/>
      <c r="D7" s="2391"/>
      <c r="E7" s="2393"/>
      <c r="K7" s="3"/>
      <c r="L7" s="3"/>
      <c r="M7" s="3"/>
      <c r="N7" s="3"/>
    </row>
    <row r="8" spans="1:14" ht="13.5" thickBot="1">
      <c r="A8" s="2394" t="s">
        <v>4818</v>
      </c>
      <c r="B8" s="2395"/>
      <c r="C8" s="2395"/>
      <c r="D8" s="2395"/>
      <c r="E8" s="2395"/>
      <c r="K8" s="3"/>
      <c r="L8" s="3"/>
      <c r="M8" s="3"/>
      <c r="N8" s="3"/>
    </row>
    <row r="9" spans="1:14">
      <c r="A9" s="2396"/>
      <c r="B9" s="2398" t="s">
        <v>4819</v>
      </c>
      <c r="C9" s="2399"/>
      <c r="D9" s="2399"/>
      <c r="E9" s="2399"/>
      <c r="K9" s="3"/>
      <c r="L9" s="3"/>
      <c r="M9" s="3"/>
      <c r="N9" s="3"/>
    </row>
    <row r="10" spans="1:14">
      <c r="A10" s="2397"/>
      <c r="B10" s="1667" t="s">
        <v>17244</v>
      </c>
      <c r="C10" s="1668" t="s">
        <v>4820</v>
      </c>
      <c r="D10" s="1669">
        <v>50</v>
      </c>
      <c r="E10" s="1670">
        <v>0.28999999999999998</v>
      </c>
      <c r="K10" s="3"/>
      <c r="L10" s="3"/>
      <c r="M10" s="3"/>
      <c r="N10" s="3"/>
    </row>
    <row r="11" spans="1:14">
      <c r="A11" s="2397"/>
      <c r="B11" s="1667" t="s">
        <v>17245</v>
      </c>
      <c r="C11" s="1668" t="s">
        <v>17246</v>
      </c>
      <c r="D11" s="1669">
        <v>100</v>
      </c>
      <c r="E11" s="1670">
        <v>0.28000000000000003</v>
      </c>
      <c r="K11" s="3"/>
      <c r="L11" s="3"/>
      <c r="M11" s="3"/>
      <c r="N11" s="3"/>
    </row>
    <row r="12" spans="1:14">
      <c r="A12" s="2397"/>
      <c r="B12" s="2400" t="s">
        <v>17247</v>
      </c>
      <c r="C12" s="1672" t="s">
        <v>17248</v>
      </c>
      <c r="D12" s="1673">
        <v>100</v>
      </c>
      <c r="E12" s="1674">
        <v>0.26</v>
      </c>
      <c r="K12" s="3"/>
      <c r="L12" s="3"/>
      <c r="M12" s="3"/>
      <c r="N12" s="3"/>
    </row>
    <row r="13" spans="1:14">
      <c r="A13" s="2397"/>
      <c r="B13" s="2401"/>
      <c r="C13" s="1672" t="s">
        <v>17249</v>
      </c>
      <c r="D13" s="1673">
        <v>100</v>
      </c>
      <c r="E13" s="1674">
        <v>0.23</v>
      </c>
      <c r="K13" s="3"/>
      <c r="L13" s="3"/>
      <c r="M13" s="3"/>
      <c r="N13" s="3"/>
    </row>
    <row r="14" spans="1:14">
      <c r="A14" s="2397"/>
      <c r="B14" s="2402" t="s">
        <v>4821</v>
      </c>
      <c r="C14" s="2403"/>
      <c r="D14" s="2403"/>
      <c r="E14" s="2403"/>
      <c r="K14" s="3"/>
      <c r="L14" s="3"/>
      <c r="M14" s="3"/>
      <c r="N14" s="3"/>
    </row>
    <row r="15" spans="1:14">
      <c r="A15" s="2397"/>
      <c r="B15" s="1667" t="s">
        <v>17250</v>
      </c>
      <c r="C15" s="1672" t="s">
        <v>4822</v>
      </c>
      <c r="D15" s="1673">
        <v>50</v>
      </c>
      <c r="E15" s="1674">
        <v>0.21</v>
      </c>
      <c r="K15" s="3"/>
      <c r="L15" s="3"/>
      <c r="M15" s="3"/>
      <c r="N15" s="3"/>
    </row>
    <row r="16" spans="1:14">
      <c r="A16" s="2397"/>
      <c r="B16" s="1667" t="s">
        <v>17251</v>
      </c>
      <c r="C16" s="1668" t="s">
        <v>17252</v>
      </c>
      <c r="D16" s="1669">
        <v>100</v>
      </c>
      <c r="E16" s="1670">
        <v>0.2</v>
      </c>
      <c r="K16" s="3"/>
      <c r="L16" s="3"/>
      <c r="M16" s="3"/>
      <c r="N16" s="3"/>
    </row>
    <row r="17" spans="1:14">
      <c r="A17" s="2397"/>
      <c r="B17" s="2400" t="s">
        <v>17253</v>
      </c>
      <c r="C17" s="1668" t="s">
        <v>17254</v>
      </c>
      <c r="D17" s="1669">
        <v>100</v>
      </c>
      <c r="E17" s="1670">
        <v>0.19</v>
      </c>
      <c r="K17" s="3"/>
      <c r="L17" s="3"/>
      <c r="M17" s="3"/>
      <c r="N17" s="3"/>
    </row>
    <row r="18" spans="1:14">
      <c r="A18" s="2397"/>
      <c r="B18" s="2401"/>
      <c r="C18" s="1672" t="s">
        <v>17255</v>
      </c>
      <c r="D18" s="1673">
        <v>100</v>
      </c>
      <c r="E18" s="1674">
        <v>0.17</v>
      </c>
      <c r="K18" s="3"/>
      <c r="L18" s="3"/>
      <c r="M18" s="3"/>
      <c r="N18" s="3"/>
    </row>
    <row r="19" spans="1:14">
      <c r="A19" s="2397"/>
      <c r="B19" s="2410" t="s">
        <v>4823</v>
      </c>
      <c r="C19" s="2411"/>
      <c r="D19" s="2411"/>
      <c r="E19" s="2411"/>
      <c r="K19" s="3"/>
      <c r="L19" s="3"/>
      <c r="M19" s="3"/>
      <c r="N19" s="3"/>
    </row>
    <row r="20" spans="1:14">
      <c r="A20" s="2397"/>
      <c r="B20" s="1667" t="s">
        <v>17256</v>
      </c>
      <c r="C20" s="1675" t="s">
        <v>4824</v>
      </c>
      <c r="D20" s="1669">
        <v>100</v>
      </c>
      <c r="E20" s="1670">
        <v>0.45</v>
      </c>
      <c r="K20" s="3"/>
      <c r="L20" s="3"/>
      <c r="M20" s="3"/>
      <c r="N20" s="3"/>
    </row>
    <row r="21" spans="1:14">
      <c r="A21" s="2397"/>
      <c r="B21" s="1667" t="s">
        <v>17257</v>
      </c>
      <c r="C21" s="1675" t="s">
        <v>4825</v>
      </c>
      <c r="D21" s="1669">
        <v>100</v>
      </c>
      <c r="E21" s="1670">
        <v>0.44</v>
      </c>
      <c r="K21" s="3"/>
      <c r="L21" s="3"/>
      <c r="M21" s="3"/>
      <c r="N21" s="3"/>
    </row>
    <row r="22" spans="1:14">
      <c r="A22" s="2409"/>
      <c r="B22" s="1676" t="s">
        <v>17258</v>
      </c>
      <c r="C22" s="1677" t="s">
        <v>4826</v>
      </c>
      <c r="D22" s="1678">
        <v>100</v>
      </c>
      <c r="E22" s="1679">
        <v>0.43</v>
      </c>
      <c r="K22" s="3"/>
      <c r="L22" s="3"/>
      <c r="M22" s="3"/>
      <c r="N22" s="3"/>
    </row>
    <row r="23" spans="1:14">
      <c r="A23" s="2409"/>
      <c r="B23" s="2413" t="s">
        <v>17259</v>
      </c>
      <c r="C23" s="2413"/>
      <c r="D23" s="2413"/>
      <c r="E23" s="2413"/>
      <c r="K23" s="3"/>
      <c r="L23" s="3"/>
      <c r="M23" s="3"/>
      <c r="N23" s="3"/>
    </row>
    <row r="24" spans="1:14">
      <c r="A24" s="2412"/>
      <c r="B24" s="1681" t="s">
        <v>17260</v>
      </c>
      <c r="C24" s="1682" t="s">
        <v>17261</v>
      </c>
      <c r="D24" s="1683">
        <v>200</v>
      </c>
      <c r="E24" s="1684">
        <v>0.24</v>
      </c>
      <c r="K24" s="3"/>
      <c r="L24" s="3"/>
      <c r="M24" s="3"/>
      <c r="N24" s="3"/>
    </row>
    <row r="25" spans="1:14">
      <c r="A25" s="2409"/>
      <c r="B25" s="2413" t="s">
        <v>17262</v>
      </c>
      <c r="C25" s="2413"/>
      <c r="D25" s="2413"/>
      <c r="E25" s="2413"/>
      <c r="K25" s="3"/>
      <c r="L25" s="3"/>
      <c r="M25" s="3"/>
      <c r="N25" s="3"/>
    </row>
    <row r="26" spans="1:14" ht="13.5" thickBot="1">
      <c r="A26" s="2414"/>
      <c r="B26" s="1685" t="s">
        <v>17263</v>
      </c>
      <c r="C26" s="1686" t="s">
        <v>17264</v>
      </c>
      <c r="D26" s="1687">
        <v>100</v>
      </c>
      <c r="E26" s="1688">
        <v>0.24</v>
      </c>
      <c r="K26" s="3"/>
      <c r="L26" s="3"/>
      <c r="M26" s="3"/>
      <c r="N26" s="3"/>
    </row>
    <row r="27" spans="1:14" ht="13.5" thickBot="1">
      <c r="A27" s="2415" t="s">
        <v>9500</v>
      </c>
      <c r="B27" s="2416"/>
      <c r="C27" s="2416"/>
      <c r="D27" s="2416"/>
      <c r="E27" s="2416"/>
      <c r="K27" s="3"/>
      <c r="L27" s="3"/>
      <c r="M27" s="3"/>
      <c r="N27" s="3"/>
    </row>
    <row r="28" spans="1:14">
      <c r="A28" s="2396"/>
      <c r="B28" s="2398" t="s">
        <v>9501</v>
      </c>
      <c r="C28" s="2399"/>
      <c r="D28" s="2399"/>
      <c r="E28" s="2399"/>
      <c r="K28" s="3"/>
      <c r="L28" s="3"/>
      <c r="M28" s="3"/>
      <c r="N28" s="3"/>
    </row>
    <row r="29" spans="1:14">
      <c r="A29" s="2397"/>
      <c r="B29" s="1667" t="s">
        <v>17265</v>
      </c>
      <c r="C29" s="1668" t="s">
        <v>9502</v>
      </c>
      <c r="D29" s="1669">
        <v>50</v>
      </c>
      <c r="E29" s="1670">
        <v>0.28999999999999998</v>
      </c>
      <c r="K29" s="3"/>
      <c r="L29" s="3"/>
      <c r="M29" s="3"/>
      <c r="N29" s="3"/>
    </row>
    <row r="30" spans="1:14">
      <c r="A30" s="2397"/>
      <c r="B30" s="1667" t="s">
        <v>17266</v>
      </c>
      <c r="C30" s="1668" t="s">
        <v>9503</v>
      </c>
      <c r="D30" s="1669">
        <v>100</v>
      </c>
      <c r="E30" s="1670">
        <v>0.28000000000000003</v>
      </c>
      <c r="K30" s="3"/>
      <c r="L30" s="3"/>
      <c r="M30" s="3"/>
      <c r="N30" s="3"/>
    </row>
    <row r="31" spans="1:14">
      <c r="A31" s="2397"/>
      <c r="B31" s="1667" t="s">
        <v>17267</v>
      </c>
      <c r="C31" s="1668" t="s">
        <v>9504</v>
      </c>
      <c r="D31" s="1669">
        <v>100</v>
      </c>
      <c r="E31" s="1670">
        <v>0.26</v>
      </c>
      <c r="K31" s="3"/>
      <c r="L31" s="3"/>
      <c r="M31" s="3"/>
      <c r="N31" s="3"/>
    </row>
    <row r="32" spans="1:14">
      <c r="A32" s="2397"/>
      <c r="B32" s="1667" t="s">
        <v>17268</v>
      </c>
      <c r="C32" s="1672" t="s">
        <v>9505</v>
      </c>
      <c r="D32" s="1673">
        <v>100</v>
      </c>
      <c r="E32" s="1674">
        <v>0.23</v>
      </c>
      <c r="K32" s="3"/>
      <c r="L32" s="3"/>
      <c r="M32" s="3"/>
      <c r="N32" s="3"/>
    </row>
    <row r="33" spans="1:14">
      <c r="A33" s="2409"/>
      <c r="B33" s="2418" t="s">
        <v>9506</v>
      </c>
      <c r="C33" s="2419"/>
      <c r="D33" s="2419"/>
      <c r="E33" s="2419"/>
      <c r="K33" s="3"/>
      <c r="L33" s="3"/>
      <c r="M33" s="3"/>
      <c r="N33" s="3"/>
    </row>
    <row r="34" spans="1:14">
      <c r="A34" s="2417"/>
      <c r="B34" s="1667" t="s">
        <v>17269</v>
      </c>
      <c r="C34" s="1668" t="s">
        <v>9507</v>
      </c>
      <c r="D34" s="1669">
        <v>50</v>
      </c>
      <c r="E34" s="1670">
        <v>0.21</v>
      </c>
      <c r="K34" s="3"/>
      <c r="L34" s="3"/>
      <c r="M34" s="3"/>
      <c r="N34" s="3"/>
    </row>
    <row r="35" spans="1:14">
      <c r="A35" s="2417"/>
      <c r="B35" s="1667" t="s">
        <v>17270</v>
      </c>
      <c r="C35" s="1668" t="s">
        <v>9508</v>
      </c>
      <c r="D35" s="1669">
        <v>100</v>
      </c>
      <c r="E35" s="1670">
        <v>0.2</v>
      </c>
      <c r="K35" s="3"/>
      <c r="L35" s="3"/>
      <c r="M35" s="3"/>
      <c r="N35" s="3"/>
    </row>
    <row r="36" spans="1:14">
      <c r="A36" s="2417"/>
      <c r="B36" s="1667" t="s">
        <v>17271</v>
      </c>
      <c r="C36" s="1668" t="s">
        <v>9509</v>
      </c>
      <c r="D36" s="1669">
        <v>100</v>
      </c>
      <c r="E36" s="1670">
        <v>0.19</v>
      </c>
      <c r="K36" s="3"/>
      <c r="L36" s="3"/>
      <c r="M36" s="3"/>
      <c r="N36" s="3"/>
    </row>
    <row r="37" spans="1:14" ht="13.5" thickBot="1">
      <c r="A37" s="2417"/>
      <c r="B37" s="1667" t="s">
        <v>17272</v>
      </c>
      <c r="C37" s="1689" t="s">
        <v>9510</v>
      </c>
      <c r="D37" s="1678">
        <v>100</v>
      </c>
      <c r="E37" s="1679">
        <v>0.17</v>
      </c>
      <c r="K37" s="3"/>
      <c r="L37" s="3"/>
      <c r="M37" s="3"/>
      <c r="N37" s="3"/>
    </row>
    <row r="38" spans="1:14" ht="13.5" thickBot="1">
      <c r="A38" s="2420" t="s">
        <v>17273</v>
      </c>
      <c r="B38" s="2421"/>
      <c r="C38" s="2421"/>
      <c r="D38" s="2421"/>
      <c r="E38" s="2421"/>
      <c r="K38" s="3"/>
      <c r="L38" s="3"/>
      <c r="M38" s="3"/>
      <c r="N38" s="3"/>
    </row>
    <row r="39" spans="1:14">
      <c r="A39" s="2422"/>
      <c r="B39" s="2398" t="s">
        <v>4827</v>
      </c>
      <c r="C39" s="2399"/>
      <c r="D39" s="2399"/>
      <c r="E39" s="2399"/>
      <c r="K39" s="3"/>
      <c r="L39" s="3"/>
      <c r="M39" s="3"/>
      <c r="N39" s="3"/>
    </row>
    <row r="40" spans="1:14">
      <c r="A40" s="2423"/>
      <c r="B40" s="1667" t="s">
        <v>17274</v>
      </c>
      <c r="C40" s="1672" t="s">
        <v>17275</v>
      </c>
      <c r="D40" s="1673">
        <v>100</v>
      </c>
      <c r="E40" s="1674">
        <v>0.5</v>
      </c>
      <c r="K40" s="3"/>
      <c r="L40" s="3"/>
      <c r="M40" s="3"/>
      <c r="N40" s="3"/>
    </row>
    <row r="41" spans="1:14">
      <c r="A41" s="2423"/>
      <c r="B41" s="1667" t="s">
        <v>17276</v>
      </c>
      <c r="C41" s="1672" t="s">
        <v>17277</v>
      </c>
      <c r="D41" s="1673">
        <v>100</v>
      </c>
      <c r="E41" s="1674">
        <v>0.47</v>
      </c>
      <c r="K41" s="3"/>
      <c r="L41" s="3"/>
      <c r="M41" s="3"/>
      <c r="N41" s="3"/>
    </row>
    <row r="42" spans="1:14">
      <c r="A42" s="2423"/>
      <c r="B42" s="1667" t="s">
        <v>17278</v>
      </c>
      <c r="C42" s="1668" t="s">
        <v>17279</v>
      </c>
      <c r="D42" s="1669">
        <v>100</v>
      </c>
      <c r="E42" s="1670">
        <v>0.46</v>
      </c>
      <c r="K42" s="3"/>
      <c r="L42" s="3"/>
      <c r="M42" s="3"/>
      <c r="N42" s="3"/>
    </row>
    <row r="43" spans="1:14">
      <c r="A43" s="2423"/>
      <c r="B43" s="1667" t="s">
        <v>17280</v>
      </c>
      <c r="C43" s="1668" t="s">
        <v>17281</v>
      </c>
      <c r="D43" s="1669">
        <v>100</v>
      </c>
      <c r="E43" s="1670">
        <v>0.44</v>
      </c>
      <c r="K43" s="3"/>
      <c r="L43" s="3"/>
      <c r="M43" s="3"/>
      <c r="N43" s="3"/>
    </row>
    <row r="44" spans="1:14">
      <c r="A44" s="2423"/>
      <c r="B44" s="1667" t="s">
        <v>17282</v>
      </c>
      <c r="C44" s="1668" t="s">
        <v>17283</v>
      </c>
      <c r="D44" s="1669">
        <v>100</v>
      </c>
      <c r="E44" s="1670">
        <v>0.51</v>
      </c>
      <c r="K44" s="3"/>
      <c r="L44" s="3"/>
      <c r="M44" s="3"/>
      <c r="N44" s="3"/>
    </row>
    <row r="45" spans="1:14">
      <c r="A45" s="2424"/>
      <c r="B45" s="2402" t="s">
        <v>4828</v>
      </c>
      <c r="C45" s="2403"/>
      <c r="D45" s="2403"/>
      <c r="E45" s="2403"/>
      <c r="K45" s="3"/>
      <c r="L45" s="3"/>
      <c r="M45" s="3"/>
      <c r="N45" s="3"/>
    </row>
    <row r="46" spans="1:14">
      <c r="A46" s="2425"/>
      <c r="B46" s="1667" t="s">
        <v>17284</v>
      </c>
      <c r="C46" s="1668" t="s">
        <v>17285</v>
      </c>
      <c r="D46" s="1669">
        <v>100</v>
      </c>
      <c r="E46" s="1670">
        <v>0.86</v>
      </c>
      <c r="K46" s="3"/>
      <c r="L46" s="3"/>
      <c r="M46" s="3"/>
      <c r="N46" s="3"/>
    </row>
    <row r="47" spans="1:14">
      <c r="A47" s="2425"/>
      <c r="B47" s="1667" t="s">
        <v>17286</v>
      </c>
      <c r="C47" s="1668" t="s">
        <v>17287</v>
      </c>
      <c r="D47" s="1669">
        <v>100</v>
      </c>
      <c r="E47" s="1670">
        <v>0.77</v>
      </c>
      <c r="K47" s="3"/>
      <c r="L47" s="3"/>
      <c r="M47" s="3"/>
      <c r="N47" s="3"/>
    </row>
    <row r="48" spans="1:14">
      <c r="A48" s="2425"/>
      <c r="B48" s="1667" t="s">
        <v>17288</v>
      </c>
      <c r="C48" s="1668" t="s">
        <v>17289</v>
      </c>
      <c r="D48" s="1669">
        <v>100</v>
      </c>
      <c r="E48" s="1670">
        <v>0.69</v>
      </c>
      <c r="K48" s="3"/>
      <c r="L48" s="3"/>
      <c r="M48" s="3"/>
      <c r="N48" s="3"/>
    </row>
    <row r="49" spans="1:14">
      <c r="A49" s="2425"/>
      <c r="B49" s="2402" t="s">
        <v>4829</v>
      </c>
      <c r="C49" s="2403"/>
      <c r="D49" s="2403"/>
      <c r="E49" s="2403"/>
      <c r="K49" s="3"/>
      <c r="L49" s="3"/>
      <c r="M49" s="3"/>
      <c r="N49" s="3"/>
    </row>
    <row r="50" spans="1:14">
      <c r="A50" s="2425"/>
      <c r="B50" s="1667" t="s">
        <v>17290</v>
      </c>
      <c r="C50" s="1672" t="s">
        <v>17291</v>
      </c>
      <c r="D50" s="1673">
        <v>100</v>
      </c>
      <c r="E50" s="1674">
        <v>0.4</v>
      </c>
      <c r="K50" s="3"/>
      <c r="L50" s="3"/>
      <c r="M50" s="3"/>
      <c r="N50" s="3"/>
    </row>
    <row r="51" spans="1:14">
      <c r="A51" s="2425"/>
      <c r="B51" s="1667" t="s">
        <v>17292</v>
      </c>
      <c r="C51" s="1668" t="s">
        <v>17293</v>
      </c>
      <c r="D51" s="1669">
        <v>100</v>
      </c>
      <c r="E51" s="1670">
        <v>0.34</v>
      </c>
      <c r="K51" s="3"/>
      <c r="L51" s="3"/>
      <c r="M51" s="3"/>
      <c r="N51" s="3"/>
    </row>
    <row r="52" spans="1:14">
      <c r="A52" s="2425"/>
      <c r="B52" s="2402" t="s">
        <v>4830</v>
      </c>
      <c r="C52" s="2403"/>
      <c r="D52" s="2403"/>
      <c r="E52" s="2403"/>
      <c r="K52" s="3"/>
      <c r="L52" s="3"/>
      <c r="M52" s="3"/>
      <c r="N52" s="3"/>
    </row>
    <row r="53" spans="1:14">
      <c r="A53" s="2425"/>
      <c r="B53" s="1667" t="s">
        <v>17294</v>
      </c>
      <c r="C53" s="1668" t="s">
        <v>17295</v>
      </c>
      <c r="D53" s="1669">
        <v>100</v>
      </c>
      <c r="E53" s="1670">
        <v>0.41</v>
      </c>
      <c r="K53" s="3"/>
      <c r="L53" s="3"/>
      <c r="M53" s="3"/>
      <c r="N53" s="3"/>
    </row>
    <row r="54" spans="1:14">
      <c r="A54" s="2422"/>
      <c r="B54" s="1667" t="s">
        <v>17296</v>
      </c>
      <c r="C54" s="1668" t="s">
        <v>17297</v>
      </c>
      <c r="D54" s="1669">
        <v>100</v>
      </c>
      <c r="E54" s="1670">
        <v>0.38</v>
      </c>
      <c r="K54" s="3"/>
      <c r="L54" s="3"/>
      <c r="M54" s="3"/>
      <c r="N54" s="3"/>
    </row>
    <row r="55" spans="1:14">
      <c r="A55" s="2426"/>
      <c r="B55" s="2402" t="s">
        <v>4831</v>
      </c>
      <c r="C55" s="2403"/>
      <c r="D55" s="2403"/>
      <c r="E55" s="2403"/>
      <c r="K55" s="3"/>
      <c r="L55" s="3"/>
      <c r="M55" s="3"/>
      <c r="N55" s="3"/>
    </row>
    <row r="56" spans="1:14">
      <c r="A56" s="2426"/>
      <c r="B56" s="1667" t="s">
        <v>17298</v>
      </c>
      <c r="C56" s="1672" t="s">
        <v>17299</v>
      </c>
      <c r="D56" s="1673">
        <v>100</v>
      </c>
      <c r="E56" s="1674">
        <v>0.42</v>
      </c>
      <c r="K56" s="3"/>
      <c r="L56" s="3"/>
      <c r="M56" s="3"/>
      <c r="N56" s="3"/>
    </row>
    <row r="57" spans="1:14">
      <c r="A57" s="2426"/>
      <c r="B57" s="1667" t="s">
        <v>17300</v>
      </c>
      <c r="C57" s="1668" t="s">
        <v>17301</v>
      </c>
      <c r="D57" s="1669">
        <v>100</v>
      </c>
      <c r="E57" s="1670">
        <v>0.41</v>
      </c>
      <c r="K57" s="3"/>
      <c r="L57" s="3"/>
      <c r="M57" s="3"/>
      <c r="N57" s="3"/>
    </row>
    <row r="58" spans="1:14">
      <c r="A58" s="2426"/>
      <c r="B58" s="1667" t="s">
        <v>17302</v>
      </c>
      <c r="C58" s="1672" t="s">
        <v>17303</v>
      </c>
      <c r="D58" s="1673">
        <v>100</v>
      </c>
      <c r="E58" s="1674">
        <v>0.39</v>
      </c>
      <c r="K58" s="3"/>
      <c r="L58" s="3"/>
      <c r="M58" s="3"/>
      <c r="N58" s="3"/>
    </row>
    <row r="59" spans="1:14">
      <c r="A59" s="2426"/>
      <c r="B59" s="1667" t="s">
        <v>17304</v>
      </c>
      <c r="C59" s="1672" t="s">
        <v>17305</v>
      </c>
      <c r="D59" s="1673">
        <v>100</v>
      </c>
      <c r="E59" s="1674">
        <v>0.41</v>
      </c>
      <c r="K59" s="3"/>
      <c r="L59" s="3"/>
      <c r="M59" s="3"/>
      <c r="N59" s="3"/>
    </row>
    <row r="60" spans="1:14">
      <c r="A60" s="2426"/>
      <c r="B60" s="2402" t="s">
        <v>4832</v>
      </c>
      <c r="C60" s="2403"/>
      <c r="D60" s="2403"/>
      <c r="E60" s="2403"/>
      <c r="K60" s="3"/>
      <c r="L60" s="3"/>
      <c r="M60" s="3"/>
      <c r="N60" s="3"/>
    </row>
    <row r="61" spans="1:14" ht="25.5">
      <c r="A61" s="2426"/>
      <c r="B61" s="1667" t="s">
        <v>17306</v>
      </c>
      <c r="C61" s="1712" t="s">
        <v>17307</v>
      </c>
      <c r="D61" s="1669">
        <v>100</v>
      </c>
      <c r="E61" s="1670">
        <v>0.55000000000000004</v>
      </c>
      <c r="K61" s="3"/>
      <c r="L61" s="3"/>
      <c r="M61" s="3"/>
      <c r="N61" s="3"/>
    </row>
    <row r="62" spans="1:14">
      <c r="A62" s="2426"/>
      <c r="B62" s="2402" t="s">
        <v>4833</v>
      </c>
      <c r="C62" s="2403"/>
      <c r="D62" s="2403"/>
      <c r="E62" s="2403"/>
      <c r="K62" s="3"/>
      <c r="L62" s="3"/>
      <c r="M62" s="3"/>
      <c r="N62" s="3"/>
    </row>
    <row r="63" spans="1:14">
      <c r="A63" s="2426"/>
      <c r="B63" s="1691" t="s">
        <v>17308</v>
      </c>
      <c r="C63" s="1712" t="s">
        <v>17309</v>
      </c>
      <c r="D63" s="1673">
        <v>1</v>
      </c>
      <c r="E63" s="1674">
        <v>74.569999999999993</v>
      </c>
      <c r="K63" s="3"/>
      <c r="L63" s="3"/>
      <c r="M63" s="3"/>
      <c r="N63" s="3"/>
    </row>
    <row r="64" spans="1:14">
      <c r="A64" s="2426"/>
      <c r="B64" s="1667" t="s">
        <v>17310</v>
      </c>
      <c r="C64" s="1712" t="s">
        <v>17311</v>
      </c>
      <c r="D64" s="1669">
        <v>1</v>
      </c>
      <c r="E64" s="1670">
        <v>67.14</v>
      </c>
      <c r="K64" s="3"/>
      <c r="L64" s="3"/>
      <c r="M64" s="3"/>
      <c r="N64" s="3"/>
    </row>
    <row r="65" spans="1:14" ht="13.5" thickBot="1">
      <c r="A65" s="2426"/>
      <c r="B65" s="1667" t="s">
        <v>17312</v>
      </c>
      <c r="C65" s="1712" t="s">
        <v>17313</v>
      </c>
      <c r="D65" s="1673">
        <v>1</v>
      </c>
      <c r="E65" s="1670">
        <v>59.71</v>
      </c>
      <c r="K65" s="3"/>
      <c r="L65" s="3"/>
      <c r="M65" s="3"/>
      <c r="N65" s="3"/>
    </row>
    <row r="66" spans="1:14" ht="13.5" thickBot="1">
      <c r="A66" s="2427" t="s">
        <v>9511</v>
      </c>
      <c r="B66" s="2428"/>
      <c r="C66" s="2428"/>
      <c r="D66" s="2428"/>
      <c r="E66" s="2428"/>
      <c r="K66" s="3"/>
      <c r="L66" s="3"/>
      <c r="M66" s="3"/>
      <c r="N66" s="3"/>
    </row>
    <row r="67" spans="1:14" ht="22.5" customHeight="1">
      <c r="A67" s="2433"/>
      <c r="B67" s="2429" t="s">
        <v>9512</v>
      </c>
      <c r="C67" s="2430"/>
      <c r="D67" s="2430"/>
      <c r="E67" s="2430"/>
      <c r="K67" s="3"/>
      <c r="L67" s="3"/>
      <c r="M67" s="3"/>
      <c r="N67" s="3"/>
    </row>
    <row r="68" spans="1:14" ht="28.5" customHeight="1" thickBot="1">
      <c r="A68" s="2434"/>
      <c r="B68" s="1667" t="s">
        <v>17314</v>
      </c>
      <c r="C68" s="1689" t="s">
        <v>17315</v>
      </c>
      <c r="D68" s="1678">
        <v>25</v>
      </c>
      <c r="E68" s="1679">
        <v>1.24</v>
      </c>
      <c r="K68" s="3"/>
      <c r="L68" s="3"/>
      <c r="M68" s="3"/>
      <c r="N68" s="3"/>
    </row>
    <row r="69" spans="1:14" ht="13.5" thickBot="1">
      <c r="A69" s="2431" t="s">
        <v>9513</v>
      </c>
      <c r="B69" s="2432"/>
      <c r="C69" s="2432"/>
      <c r="D69" s="2432"/>
      <c r="E69" s="2432"/>
      <c r="K69" s="3"/>
      <c r="L69" s="3"/>
      <c r="M69" s="3"/>
      <c r="N69" s="3"/>
    </row>
    <row r="70" spans="1:14">
      <c r="A70" s="2396"/>
      <c r="B70" s="2398" t="s">
        <v>9514</v>
      </c>
      <c r="C70" s="2399"/>
      <c r="D70" s="2399"/>
      <c r="E70" s="2399"/>
      <c r="K70" s="3"/>
      <c r="L70" s="3"/>
      <c r="M70" s="3"/>
      <c r="N70" s="3"/>
    </row>
    <row r="71" spans="1:14">
      <c r="A71" s="2397"/>
      <c r="B71" s="1667" t="s">
        <v>17316</v>
      </c>
      <c r="C71" s="1668" t="s">
        <v>9515</v>
      </c>
      <c r="D71" s="1669">
        <v>50</v>
      </c>
      <c r="E71" s="1670">
        <v>0.48</v>
      </c>
      <c r="K71" s="3"/>
      <c r="L71" s="3"/>
      <c r="M71" s="3"/>
      <c r="N71" s="3"/>
    </row>
    <row r="72" spans="1:14">
      <c r="A72" s="2397"/>
      <c r="B72" s="1667" t="s">
        <v>17317</v>
      </c>
      <c r="C72" s="1668" t="s">
        <v>9516</v>
      </c>
      <c r="D72" s="1669">
        <v>50</v>
      </c>
      <c r="E72" s="1670">
        <v>0.45</v>
      </c>
      <c r="K72" s="3"/>
      <c r="L72" s="3"/>
      <c r="M72" s="3"/>
      <c r="N72" s="3"/>
    </row>
    <row r="73" spans="1:14">
      <c r="A73" s="2397"/>
      <c r="B73" s="2402" t="s">
        <v>9517</v>
      </c>
      <c r="C73" s="2403"/>
      <c r="D73" s="2403"/>
      <c r="E73" s="2403"/>
      <c r="K73" s="3"/>
      <c r="L73" s="3"/>
      <c r="M73" s="3"/>
      <c r="N73" s="3"/>
    </row>
    <row r="74" spans="1:14">
      <c r="A74" s="2397"/>
      <c r="B74" s="1667" t="s">
        <v>17318</v>
      </c>
      <c r="C74" s="1668" t="s">
        <v>9518</v>
      </c>
      <c r="D74" s="1669">
        <v>50</v>
      </c>
      <c r="E74" s="1670">
        <v>0.4</v>
      </c>
      <c r="K74" s="3"/>
      <c r="L74" s="3"/>
      <c r="M74" s="3"/>
      <c r="N74" s="3"/>
    </row>
    <row r="75" spans="1:14">
      <c r="A75" s="2397"/>
      <c r="B75" s="1667" t="s">
        <v>17319</v>
      </c>
      <c r="C75" s="1668" t="s">
        <v>9519</v>
      </c>
      <c r="D75" s="1669">
        <v>50</v>
      </c>
      <c r="E75" s="1670">
        <v>0.37</v>
      </c>
      <c r="K75" s="3"/>
      <c r="L75" s="3"/>
      <c r="M75" s="3"/>
      <c r="N75" s="3"/>
    </row>
    <row r="76" spans="1:14">
      <c r="A76" s="2397"/>
      <c r="B76" s="2410" t="s">
        <v>9520</v>
      </c>
      <c r="C76" s="2411"/>
      <c r="D76" s="2411"/>
      <c r="E76" s="2411"/>
      <c r="K76" s="3"/>
      <c r="L76" s="3"/>
      <c r="M76" s="3"/>
      <c r="N76" s="3"/>
    </row>
    <row r="77" spans="1:14">
      <c r="A77" s="2397"/>
      <c r="B77" s="1667" t="s">
        <v>17320</v>
      </c>
      <c r="C77" s="1692" t="s">
        <v>9521</v>
      </c>
      <c r="D77" s="1669">
        <v>50</v>
      </c>
      <c r="E77" s="1674">
        <v>0.75</v>
      </c>
      <c r="K77" s="3"/>
      <c r="L77" s="3"/>
      <c r="M77" s="3"/>
      <c r="N77" s="3"/>
    </row>
    <row r="78" spans="1:14" ht="13.5" thickBot="1">
      <c r="A78" s="2441"/>
      <c r="B78" s="1667" t="s">
        <v>17321</v>
      </c>
      <c r="C78" s="1693" t="s">
        <v>9522</v>
      </c>
      <c r="D78" s="1669">
        <v>50</v>
      </c>
      <c r="E78" s="1694">
        <v>0.69</v>
      </c>
      <c r="K78" s="3"/>
      <c r="L78" s="3"/>
      <c r="M78" s="3"/>
      <c r="N78" s="3"/>
    </row>
    <row r="79" spans="1:14" ht="13.5" thickBot="1">
      <c r="A79" s="2435" t="s">
        <v>9523</v>
      </c>
      <c r="B79" s="2436"/>
      <c r="C79" s="2436"/>
      <c r="D79" s="2436"/>
      <c r="E79" s="2436"/>
      <c r="K79" s="3"/>
      <c r="L79" s="3"/>
      <c r="M79" s="3"/>
      <c r="N79" s="3"/>
    </row>
    <row r="80" spans="1:14" ht="16.5" customHeight="1">
      <c r="A80" s="2396"/>
      <c r="B80" s="2398" t="s">
        <v>9524</v>
      </c>
      <c r="C80" s="2399"/>
      <c r="D80" s="2399"/>
      <c r="E80" s="2399"/>
      <c r="K80" s="3"/>
      <c r="L80" s="3"/>
      <c r="M80" s="3"/>
      <c r="N80" s="3"/>
    </row>
    <row r="81" spans="1:14" ht="24.75" customHeight="1" thickBot="1">
      <c r="A81" s="2397"/>
      <c r="B81" s="1667" t="s">
        <v>17322</v>
      </c>
      <c r="C81" s="1668" t="s">
        <v>17323</v>
      </c>
      <c r="D81" s="1669">
        <v>25</v>
      </c>
      <c r="E81" s="1670">
        <v>4.9000000000000004</v>
      </c>
      <c r="K81" s="3"/>
      <c r="L81" s="3"/>
      <c r="M81" s="3"/>
      <c r="N81" s="3"/>
    </row>
    <row r="82" spans="1:14" ht="13.5" thickBot="1">
      <c r="A82" s="2437" t="s">
        <v>17324</v>
      </c>
      <c r="B82" s="2438"/>
      <c r="C82" s="2438"/>
      <c r="D82" s="2438"/>
      <c r="E82" s="2438"/>
      <c r="K82" s="3"/>
      <c r="L82" s="3"/>
      <c r="M82" s="3"/>
      <c r="N82" s="3"/>
    </row>
    <row r="83" spans="1:14">
      <c r="A83" s="2396"/>
      <c r="B83" s="2398" t="s">
        <v>17325</v>
      </c>
      <c r="C83" s="2399"/>
      <c r="D83" s="2399"/>
      <c r="E83" s="2399"/>
      <c r="K83" s="3"/>
      <c r="L83" s="3"/>
      <c r="M83" s="3"/>
      <c r="N83" s="3"/>
    </row>
    <row r="84" spans="1:14" ht="13.5" thickBot="1">
      <c r="A84" s="2397"/>
      <c r="B84" s="1695" t="s">
        <v>17326</v>
      </c>
      <c r="C84" s="1680" t="s">
        <v>17327</v>
      </c>
      <c r="D84" s="1683">
        <v>25</v>
      </c>
      <c r="E84" s="1684">
        <v>5</v>
      </c>
      <c r="K84" s="3"/>
      <c r="L84" s="3"/>
      <c r="M84" s="3"/>
      <c r="N84" s="3"/>
    </row>
    <row r="85" spans="1:14" ht="13.5" thickBot="1">
      <c r="A85" s="2439" t="s">
        <v>9525</v>
      </c>
      <c r="B85" s="2440"/>
      <c r="C85" s="2440"/>
      <c r="D85" s="2440"/>
      <c r="E85" s="2440"/>
      <c r="K85" s="3"/>
      <c r="L85" s="3"/>
      <c r="M85" s="3"/>
      <c r="N85" s="3"/>
    </row>
    <row r="86" spans="1:14">
      <c r="A86" s="2412"/>
      <c r="B86" s="2442" t="s">
        <v>9526</v>
      </c>
      <c r="C86" s="2442"/>
      <c r="D86" s="2442"/>
      <c r="E86" s="2442"/>
      <c r="K86" s="3"/>
      <c r="L86" s="3"/>
      <c r="M86" s="3"/>
      <c r="N86" s="3"/>
    </row>
    <row r="87" spans="1:14">
      <c r="A87" s="2397"/>
      <c r="B87" s="1667" t="s">
        <v>17328</v>
      </c>
      <c r="C87" s="1668" t="s">
        <v>9527</v>
      </c>
      <c r="D87" s="1669">
        <v>25</v>
      </c>
      <c r="E87" s="1670">
        <v>1.8</v>
      </c>
      <c r="K87" s="3"/>
      <c r="L87" s="3"/>
      <c r="M87" s="3"/>
      <c r="N87" s="3"/>
    </row>
    <row r="88" spans="1:14" ht="13.5" thickBot="1">
      <c r="A88" s="2409"/>
      <c r="B88" s="1667" t="s">
        <v>17329</v>
      </c>
      <c r="C88" s="1689" t="s">
        <v>9528</v>
      </c>
      <c r="D88" s="1678">
        <v>25</v>
      </c>
      <c r="E88" s="1679">
        <v>2.2000000000000002</v>
      </c>
      <c r="K88" s="3"/>
      <c r="L88" s="3"/>
      <c r="M88" s="3"/>
      <c r="N88" s="3"/>
    </row>
    <row r="89" spans="1:14" ht="13.5" thickBot="1">
      <c r="A89" s="2443" t="s">
        <v>5261</v>
      </c>
      <c r="B89" s="2444"/>
      <c r="C89" s="2444"/>
      <c r="D89" s="2444"/>
      <c r="E89" s="2444"/>
      <c r="K89" s="3"/>
      <c r="L89" s="3"/>
      <c r="M89" s="3"/>
      <c r="N89" s="3"/>
    </row>
    <row r="90" spans="1:14">
      <c r="A90" s="2433"/>
      <c r="B90" s="2429" t="s">
        <v>5262</v>
      </c>
      <c r="C90" s="2430"/>
      <c r="D90" s="2430"/>
      <c r="E90" s="2430"/>
      <c r="K90" s="3"/>
      <c r="L90" s="3"/>
      <c r="M90" s="3"/>
      <c r="N90" s="3"/>
    </row>
    <row r="91" spans="1:14" ht="13.5" thickBot="1">
      <c r="A91" s="2434"/>
      <c r="B91" s="1667" t="s">
        <v>17330</v>
      </c>
      <c r="C91" s="1668" t="s">
        <v>17331</v>
      </c>
      <c r="D91" s="1669">
        <v>100</v>
      </c>
      <c r="E91" s="1670">
        <v>0.35</v>
      </c>
      <c r="K91" s="3"/>
      <c r="L91" s="3"/>
      <c r="M91" s="3"/>
      <c r="N91" s="3"/>
    </row>
    <row r="92" spans="1:14" ht="13.5" thickBot="1">
      <c r="A92" s="2415" t="s">
        <v>17332</v>
      </c>
      <c r="B92" s="2416"/>
      <c r="C92" s="2416"/>
      <c r="D92" s="2416"/>
      <c r="E92" s="2416"/>
      <c r="K92" s="3"/>
      <c r="L92" s="3"/>
      <c r="M92" s="3"/>
      <c r="N92" s="3"/>
    </row>
    <row r="93" spans="1:14">
      <c r="A93" s="2433"/>
      <c r="B93" s="2429" t="s">
        <v>4834</v>
      </c>
      <c r="C93" s="2430"/>
      <c r="D93" s="2430"/>
      <c r="E93" s="2430"/>
      <c r="K93" s="3"/>
      <c r="L93" s="3"/>
      <c r="M93" s="3"/>
      <c r="N93" s="3"/>
    </row>
    <row r="94" spans="1:14">
      <c r="A94" s="2434"/>
      <c r="B94" s="1667" t="s">
        <v>17333</v>
      </c>
      <c r="C94" s="1668" t="s">
        <v>17334</v>
      </c>
      <c r="D94" s="1669">
        <v>50</v>
      </c>
      <c r="E94" s="1670">
        <v>0.59</v>
      </c>
      <c r="K94" s="3"/>
      <c r="L94" s="3"/>
      <c r="M94" s="3"/>
      <c r="N94" s="3"/>
    </row>
    <row r="95" spans="1:14">
      <c r="A95" s="2434"/>
      <c r="B95" s="1667" t="s">
        <v>17335</v>
      </c>
      <c r="C95" s="1668" t="s">
        <v>17336</v>
      </c>
      <c r="D95" s="1669">
        <v>50</v>
      </c>
      <c r="E95" s="1670">
        <v>0.55000000000000004</v>
      </c>
      <c r="K95" s="3"/>
      <c r="L95" s="3"/>
      <c r="M95" s="3"/>
      <c r="N95" s="3"/>
    </row>
    <row r="96" spans="1:14">
      <c r="A96" s="2434"/>
      <c r="B96" s="2445" t="s">
        <v>4835</v>
      </c>
      <c r="C96" s="2446"/>
      <c r="D96" s="2446"/>
      <c r="E96" s="2446"/>
      <c r="K96" s="3"/>
      <c r="L96" s="3"/>
      <c r="M96" s="3"/>
      <c r="N96" s="3"/>
    </row>
    <row r="97" spans="1:14">
      <c r="A97" s="2434"/>
      <c r="B97" s="1667" t="s">
        <v>17337</v>
      </c>
      <c r="C97" s="1668" t="s">
        <v>17338</v>
      </c>
      <c r="D97" s="1669">
        <v>50</v>
      </c>
      <c r="E97" s="1670">
        <v>0.46</v>
      </c>
      <c r="K97" s="3"/>
      <c r="L97" s="3"/>
      <c r="M97" s="3"/>
      <c r="N97" s="3"/>
    </row>
    <row r="98" spans="1:14">
      <c r="A98" s="2434"/>
      <c r="B98" s="1667" t="s">
        <v>17339</v>
      </c>
      <c r="C98" s="1668" t="s">
        <v>17340</v>
      </c>
      <c r="D98" s="1669">
        <v>50</v>
      </c>
      <c r="E98" s="1670">
        <v>0.44</v>
      </c>
      <c r="K98" s="3"/>
      <c r="L98" s="3"/>
      <c r="M98" s="3"/>
      <c r="N98" s="3"/>
    </row>
    <row r="99" spans="1:14">
      <c r="A99" s="2447"/>
      <c r="B99" s="2448" t="s">
        <v>4836</v>
      </c>
      <c r="C99" s="2449"/>
      <c r="D99" s="2449"/>
      <c r="E99" s="2449"/>
      <c r="K99" s="3"/>
      <c r="L99" s="3"/>
      <c r="M99" s="3"/>
      <c r="N99" s="3"/>
    </row>
    <row r="100" spans="1:14">
      <c r="A100" s="2434"/>
      <c r="B100" s="1667" t="s">
        <v>17341</v>
      </c>
      <c r="C100" s="1697" t="s">
        <v>17342</v>
      </c>
      <c r="D100" s="1669">
        <v>50</v>
      </c>
      <c r="E100" s="1670">
        <v>0.92</v>
      </c>
      <c r="K100" s="3"/>
      <c r="L100" s="3"/>
      <c r="M100" s="3"/>
      <c r="N100" s="3"/>
    </row>
    <row r="101" spans="1:14">
      <c r="A101" s="2434"/>
      <c r="B101" s="1667" t="s">
        <v>17343</v>
      </c>
      <c r="C101" s="1698" t="s">
        <v>17344</v>
      </c>
      <c r="D101" s="1678">
        <v>50</v>
      </c>
      <c r="E101" s="1679">
        <v>0.82</v>
      </c>
      <c r="K101" s="3"/>
      <c r="L101" s="3"/>
      <c r="M101" s="3"/>
      <c r="N101" s="3"/>
    </row>
    <row r="102" spans="1:14">
      <c r="A102" s="2426"/>
      <c r="B102" s="2450" t="s">
        <v>4837</v>
      </c>
      <c r="C102" s="2451"/>
      <c r="D102" s="2451"/>
      <c r="E102" s="2451"/>
      <c r="K102" s="3"/>
      <c r="L102" s="3"/>
      <c r="M102" s="3"/>
      <c r="N102" s="3"/>
    </row>
    <row r="103" spans="1:14">
      <c r="A103" s="2426"/>
      <c r="B103" s="1667" t="s">
        <v>17345</v>
      </c>
      <c r="C103" s="1697" t="s">
        <v>17346</v>
      </c>
      <c r="D103" s="1669">
        <v>50</v>
      </c>
      <c r="E103" s="1670">
        <v>0.71</v>
      </c>
      <c r="K103" s="3"/>
      <c r="L103" s="3"/>
      <c r="M103" s="3"/>
      <c r="N103" s="3"/>
    </row>
    <row r="104" spans="1:14">
      <c r="A104" s="2426"/>
      <c r="B104" s="1667" t="s">
        <v>17347</v>
      </c>
      <c r="C104" s="1697" t="s">
        <v>17348</v>
      </c>
      <c r="D104" s="1669">
        <v>50</v>
      </c>
      <c r="E104" s="1670">
        <v>0.66</v>
      </c>
      <c r="K104" s="3"/>
      <c r="L104" s="3"/>
      <c r="M104" s="3"/>
      <c r="N104" s="3"/>
    </row>
    <row r="105" spans="1:14">
      <c r="A105" s="2426"/>
      <c r="B105" s="2450" t="s">
        <v>4838</v>
      </c>
      <c r="C105" s="2451"/>
      <c r="D105" s="2451"/>
      <c r="E105" s="2451"/>
      <c r="K105" s="3"/>
      <c r="L105" s="3"/>
      <c r="M105" s="3"/>
      <c r="N105" s="3"/>
    </row>
    <row r="106" spans="1:14">
      <c r="A106" s="2426"/>
      <c r="B106" s="1667" t="s">
        <v>17349</v>
      </c>
      <c r="C106" s="1668" t="s">
        <v>17350</v>
      </c>
      <c r="D106" s="1669">
        <v>50</v>
      </c>
      <c r="E106" s="1670">
        <v>1.48</v>
      </c>
      <c r="K106" s="3"/>
      <c r="L106" s="3"/>
      <c r="M106" s="3"/>
      <c r="N106" s="3"/>
    </row>
    <row r="107" spans="1:14">
      <c r="A107" s="2426"/>
      <c r="B107" s="1667" t="s">
        <v>17351</v>
      </c>
      <c r="C107" s="1668" t="s">
        <v>17352</v>
      </c>
      <c r="D107" s="1669">
        <v>50</v>
      </c>
      <c r="E107" s="1670">
        <v>1.38</v>
      </c>
      <c r="K107" s="3"/>
      <c r="L107" s="3"/>
      <c r="M107" s="3"/>
      <c r="N107" s="3"/>
    </row>
    <row r="108" spans="1:14">
      <c r="A108" s="2426"/>
      <c r="B108" s="2450" t="s">
        <v>4839</v>
      </c>
      <c r="C108" s="2451"/>
      <c r="D108" s="2451"/>
      <c r="E108" s="2451"/>
      <c r="K108" s="3"/>
      <c r="L108" s="3"/>
      <c r="M108" s="3"/>
      <c r="N108" s="3"/>
    </row>
    <row r="109" spans="1:14">
      <c r="A109" s="2426"/>
      <c r="B109" s="1667" t="s">
        <v>17353</v>
      </c>
      <c r="C109" s="1668" t="s">
        <v>17354</v>
      </c>
      <c r="D109" s="1669">
        <v>1</v>
      </c>
      <c r="E109" s="1670">
        <v>59.87</v>
      </c>
      <c r="K109" s="3"/>
      <c r="L109" s="3"/>
      <c r="M109" s="3"/>
      <c r="N109" s="3"/>
    </row>
    <row r="110" spans="1:14">
      <c r="A110" s="2426"/>
      <c r="B110" s="1667" t="s">
        <v>17355</v>
      </c>
      <c r="C110" s="1668" t="s">
        <v>17356</v>
      </c>
      <c r="D110" s="1669">
        <v>1</v>
      </c>
      <c r="E110" s="1670">
        <v>55.39</v>
      </c>
      <c r="K110" s="3"/>
      <c r="L110" s="3"/>
      <c r="M110" s="3"/>
      <c r="N110" s="3"/>
    </row>
    <row r="111" spans="1:14">
      <c r="A111" s="2426"/>
      <c r="B111" s="2450" t="s">
        <v>4840</v>
      </c>
      <c r="C111" s="2451"/>
      <c r="D111" s="2451"/>
      <c r="E111" s="2451"/>
      <c r="K111" s="3"/>
      <c r="L111" s="3"/>
      <c r="M111" s="3"/>
      <c r="N111" s="3"/>
    </row>
    <row r="112" spans="1:14">
      <c r="A112" s="2426"/>
      <c r="B112" s="1667" t="s">
        <v>17357</v>
      </c>
      <c r="C112" s="1668" t="s">
        <v>17358</v>
      </c>
      <c r="D112" s="1669">
        <v>1</v>
      </c>
      <c r="E112" s="1670">
        <v>52.79</v>
      </c>
      <c r="K112" s="3"/>
      <c r="L112" s="3"/>
      <c r="M112" s="3"/>
      <c r="N112" s="3"/>
    </row>
    <row r="113" spans="1:14" ht="13.5" thickBot="1">
      <c r="A113" s="2447"/>
      <c r="B113" s="1676" t="s">
        <v>17359</v>
      </c>
      <c r="C113" s="1689" t="s">
        <v>17360</v>
      </c>
      <c r="D113" s="1678">
        <v>1</v>
      </c>
      <c r="E113" s="1679">
        <v>48.91</v>
      </c>
      <c r="K113" s="3"/>
      <c r="L113" s="3"/>
      <c r="M113" s="3"/>
      <c r="N113" s="3"/>
    </row>
    <row r="114" spans="1:14" ht="13.5" thickBot="1">
      <c r="A114" s="2452" t="s">
        <v>4841</v>
      </c>
      <c r="B114" s="2453"/>
      <c r="C114" s="2453"/>
      <c r="D114" s="2453"/>
      <c r="E114" s="2453"/>
      <c r="K114" s="3"/>
      <c r="L114" s="3"/>
      <c r="M114" s="3"/>
      <c r="N114" s="3"/>
    </row>
    <row r="115" spans="1:14">
      <c r="A115" s="2433"/>
      <c r="B115" s="2454" t="s">
        <v>4842</v>
      </c>
      <c r="C115" s="2454"/>
      <c r="D115" s="2454"/>
      <c r="E115" s="2454"/>
      <c r="K115" s="3"/>
      <c r="L115" s="3"/>
      <c r="M115" s="3"/>
      <c r="N115" s="3"/>
    </row>
    <row r="116" spans="1:14">
      <c r="A116" s="2434"/>
      <c r="B116" s="1699"/>
      <c r="C116" s="1672" t="s">
        <v>9529</v>
      </c>
      <c r="D116" s="1673">
        <v>100</v>
      </c>
      <c r="E116" s="1674">
        <v>0.39</v>
      </c>
      <c r="K116" s="3"/>
      <c r="L116" s="3"/>
      <c r="M116" s="3"/>
      <c r="N116" s="3"/>
    </row>
    <row r="117" spans="1:14">
      <c r="A117" s="2434"/>
      <c r="B117" s="1699"/>
      <c r="C117" s="1672" t="s">
        <v>9530</v>
      </c>
      <c r="D117" s="1673">
        <v>100</v>
      </c>
      <c r="E117" s="1674">
        <v>0.34</v>
      </c>
      <c r="K117" s="3"/>
      <c r="L117" s="3"/>
      <c r="M117" s="3"/>
      <c r="N117" s="3"/>
    </row>
    <row r="118" spans="1:14">
      <c r="A118" s="2447"/>
      <c r="B118" s="2456" t="s">
        <v>4843</v>
      </c>
      <c r="C118" s="2456"/>
      <c r="D118" s="2456"/>
      <c r="E118" s="2456"/>
      <c r="K118" s="3"/>
      <c r="L118" s="3"/>
      <c r="M118" s="3"/>
      <c r="N118" s="3"/>
    </row>
    <row r="119" spans="1:14">
      <c r="A119" s="2434"/>
      <c r="B119" s="1699"/>
      <c r="C119" s="1672" t="s">
        <v>17361</v>
      </c>
      <c r="D119" s="1673">
        <v>100</v>
      </c>
      <c r="E119" s="1674">
        <v>0.39</v>
      </c>
      <c r="K119" s="3"/>
      <c r="L119" s="3"/>
      <c r="M119" s="3"/>
      <c r="N119" s="3"/>
    </row>
    <row r="120" spans="1:14">
      <c r="A120" s="2455"/>
      <c r="B120" s="1699"/>
      <c r="C120" s="1672" t="s">
        <v>9531</v>
      </c>
      <c r="D120" s="1673">
        <v>100</v>
      </c>
      <c r="E120" s="1674">
        <v>0.34</v>
      </c>
      <c r="K120" s="3"/>
      <c r="L120" s="3"/>
      <c r="M120" s="3"/>
      <c r="N120" s="3"/>
    </row>
    <row r="121" spans="1:14">
      <c r="A121" s="2426"/>
      <c r="B121" s="2456" t="s">
        <v>4844</v>
      </c>
      <c r="C121" s="2456"/>
      <c r="D121" s="2456"/>
      <c r="E121" s="2456"/>
      <c r="K121" s="3"/>
      <c r="L121" s="3"/>
      <c r="M121" s="3"/>
      <c r="N121" s="3"/>
    </row>
    <row r="122" spans="1:14">
      <c r="A122" s="2426"/>
      <c r="B122" s="1699"/>
      <c r="C122" s="1672" t="s">
        <v>4845</v>
      </c>
      <c r="D122" s="1673">
        <v>50</v>
      </c>
      <c r="E122" s="1674">
        <v>0.31</v>
      </c>
      <c r="K122" s="3"/>
      <c r="L122" s="3"/>
      <c r="M122" s="3"/>
      <c r="N122" s="3"/>
    </row>
    <row r="123" spans="1:14">
      <c r="A123" s="2426"/>
      <c r="B123" s="1699"/>
      <c r="C123" s="1672" t="s">
        <v>17362</v>
      </c>
      <c r="D123" s="1673">
        <v>100</v>
      </c>
      <c r="E123" s="1674">
        <v>0.31</v>
      </c>
      <c r="K123" s="3"/>
      <c r="L123" s="3"/>
      <c r="M123" s="3"/>
      <c r="N123" s="3"/>
    </row>
    <row r="124" spans="1:14">
      <c r="A124" s="2426"/>
      <c r="B124" s="1699"/>
      <c r="C124" s="1672" t="s">
        <v>17363</v>
      </c>
      <c r="D124" s="1673">
        <v>100</v>
      </c>
      <c r="E124" s="1674">
        <v>0.28999999999999998</v>
      </c>
      <c r="K124" s="3"/>
      <c r="L124" s="3"/>
      <c r="M124" s="3"/>
      <c r="N124" s="3"/>
    </row>
    <row r="125" spans="1:14">
      <c r="A125" s="2447"/>
      <c r="B125" s="2456" t="s">
        <v>4846</v>
      </c>
      <c r="C125" s="2456"/>
      <c r="D125" s="2456"/>
      <c r="E125" s="2456"/>
      <c r="K125" s="3"/>
      <c r="L125" s="3"/>
      <c r="M125" s="3"/>
      <c r="N125" s="3"/>
    </row>
    <row r="126" spans="1:14">
      <c r="A126" s="2455"/>
      <c r="B126" s="1699"/>
      <c r="C126" s="1672" t="s">
        <v>4847</v>
      </c>
      <c r="D126" s="1673">
        <v>100</v>
      </c>
      <c r="E126" s="1674">
        <v>0.31</v>
      </c>
      <c r="K126" s="3"/>
      <c r="L126" s="3"/>
      <c r="M126" s="3"/>
      <c r="N126" s="3"/>
    </row>
    <row r="127" spans="1:14">
      <c r="A127" s="2447"/>
      <c r="B127" s="2456" t="s">
        <v>4848</v>
      </c>
      <c r="C127" s="2456"/>
      <c r="D127" s="2456"/>
      <c r="E127" s="2456"/>
      <c r="K127" s="3"/>
      <c r="L127" s="3"/>
      <c r="M127" s="3"/>
      <c r="N127" s="3"/>
    </row>
    <row r="128" spans="1:14">
      <c r="A128" s="2434"/>
      <c r="B128" s="1699"/>
      <c r="C128" s="1672" t="s">
        <v>9532</v>
      </c>
      <c r="D128" s="1673">
        <v>50</v>
      </c>
      <c r="E128" s="1674">
        <v>0.64</v>
      </c>
      <c r="K128" s="3"/>
      <c r="L128" s="3"/>
      <c r="M128" s="3"/>
      <c r="N128" s="3"/>
    </row>
    <row r="129" spans="1:14">
      <c r="A129" s="2434"/>
      <c r="B129" s="1699"/>
      <c r="C129" s="1672" t="s">
        <v>17364</v>
      </c>
      <c r="D129" s="1673">
        <v>100</v>
      </c>
      <c r="E129" s="1674">
        <v>0.51</v>
      </c>
      <c r="K129" s="3"/>
      <c r="L129" s="3"/>
      <c r="M129" s="3"/>
      <c r="N129" s="3"/>
    </row>
    <row r="130" spans="1:14">
      <c r="A130" s="2434"/>
      <c r="B130" s="1699"/>
      <c r="C130" s="1692" t="s">
        <v>17365</v>
      </c>
      <c r="D130" s="1673">
        <v>100</v>
      </c>
      <c r="E130" s="1674">
        <v>0.51</v>
      </c>
      <c r="K130" s="3"/>
      <c r="L130" s="3"/>
      <c r="M130" s="3"/>
      <c r="N130" s="3"/>
    </row>
    <row r="131" spans="1:14">
      <c r="A131" s="2447"/>
      <c r="B131" s="2456" t="s">
        <v>4849</v>
      </c>
      <c r="C131" s="2456"/>
      <c r="D131" s="2456"/>
      <c r="E131" s="2456"/>
      <c r="K131" s="3"/>
      <c r="L131" s="3"/>
      <c r="M131" s="3"/>
      <c r="N131" s="3"/>
    </row>
    <row r="132" spans="1:14" ht="13.5" thickBot="1">
      <c r="A132" s="2457"/>
      <c r="B132" s="1701"/>
      <c r="C132" s="1702" t="s">
        <v>4850</v>
      </c>
      <c r="D132" s="1703">
        <v>100</v>
      </c>
      <c r="E132" s="1704">
        <v>0.16</v>
      </c>
      <c r="K132" s="3"/>
      <c r="L132" s="3"/>
      <c r="M132" s="3"/>
      <c r="N132" s="3"/>
    </row>
    <row r="133" spans="1:14" ht="13.5" thickBot="1">
      <c r="A133" s="2458" t="s">
        <v>4851</v>
      </c>
      <c r="B133" s="2459"/>
      <c r="C133" s="2459"/>
      <c r="D133" s="2459"/>
      <c r="E133" s="2459"/>
      <c r="K133" s="3"/>
      <c r="L133" s="3"/>
      <c r="M133" s="3"/>
      <c r="N133" s="3"/>
    </row>
    <row r="134" spans="1:14">
      <c r="A134" s="2433"/>
      <c r="B134" s="2429" t="s">
        <v>4852</v>
      </c>
      <c r="C134" s="2430"/>
      <c r="D134" s="2430"/>
      <c r="E134" s="2430"/>
      <c r="K134" s="3"/>
      <c r="L134" s="3"/>
      <c r="M134" s="3"/>
      <c r="N134" s="3"/>
    </row>
    <row r="135" spans="1:14">
      <c r="A135" s="2434"/>
      <c r="B135" s="1699"/>
      <c r="C135" s="1672" t="s">
        <v>17366</v>
      </c>
      <c r="D135" s="1673">
        <v>100</v>
      </c>
      <c r="E135" s="1674">
        <v>0.39</v>
      </c>
      <c r="K135" s="3"/>
      <c r="L135" s="3"/>
      <c r="M135" s="3"/>
      <c r="N135" s="3"/>
    </row>
    <row r="136" spans="1:14">
      <c r="A136" s="2434"/>
      <c r="B136" s="1699"/>
      <c r="C136" s="1672" t="s">
        <v>17367</v>
      </c>
      <c r="D136" s="1673">
        <v>100</v>
      </c>
      <c r="E136" s="1674">
        <v>0.34</v>
      </c>
      <c r="K136" s="3"/>
      <c r="L136" s="3"/>
      <c r="M136" s="3"/>
      <c r="N136" s="3"/>
    </row>
    <row r="137" spans="1:14">
      <c r="A137" s="2434"/>
      <c r="B137" s="2445" t="s">
        <v>4853</v>
      </c>
      <c r="C137" s="2446"/>
      <c r="D137" s="2446"/>
      <c r="E137" s="2446"/>
      <c r="K137" s="3"/>
      <c r="L137" s="3"/>
      <c r="M137" s="3"/>
      <c r="N137" s="3"/>
    </row>
    <row r="138" spans="1:14">
      <c r="A138" s="2434"/>
      <c r="B138" s="1699"/>
      <c r="C138" s="1672" t="s">
        <v>9533</v>
      </c>
      <c r="D138" s="1673">
        <v>100</v>
      </c>
      <c r="E138" s="1674">
        <v>0.39</v>
      </c>
      <c r="K138" s="3"/>
      <c r="L138" s="3"/>
      <c r="M138" s="3"/>
      <c r="N138" s="3"/>
    </row>
    <row r="139" spans="1:14">
      <c r="A139" s="2455"/>
      <c r="B139" s="1699"/>
      <c r="C139" s="1672" t="s">
        <v>17368</v>
      </c>
      <c r="D139" s="1673">
        <v>100</v>
      </c>
      <c r="E139" s="1674">
        <v>0.34</v>
      </c>
      <c r="K139" s="3"/>
      <c r="L139" s="3"/>
      <c r="M139" s="3"/>
      <c r="N139" s="3"/>
    </row>
    <row r="140" spans="1:14">
      <c r="A140" s="2447"/>
      <c r="B140" s="2418" t="s">
        <v>4854</v>
      </c>
      <c r="C140" s="2419"/>
      <c r="D140" s="2419"/>
      <c r="E140" s="2419"/>
      <c r="K140" s="3"/>
      <c r="L140" s="3"/>
      <c r="M140" s="3"/>
      <c r="N140" s="3"/>
    </row>
    <row r="141" spans="1:14">
      <c r="A141" s="2434"/>
      <c r="B141" s="1699"/>
      <c r="C141" s="1672" t="s">
        <v>17369</v>
      </c>
      <c r="D141" s="1673">
        <v>100</v>
      </c>
      <c r="E141" s="1674">
        <v>0.31</v>
      </c>
      <c r="K141" s="3"/>
      <c r="L141" s="3"/>
      <c r="M141" s="3"/>
      <c r="N141" s="3"/>
    </row>
    <row r="142" spans="1:14">
      <c r="A142" s="2434"/>
      <c r="B142" s="1699"/>
      <c r="C142" s="1672" t="s">
        <v>17370</v>
      </c>
      <c r="D142" s="1673">
        <v>100</v>
      </c>
      <c r="E142" s="1674">
        <v>0.28999999999999998</v>
      </c>
      <c r="K142" s="3"/>
      <c r="L142" s="3"/>
      <c r="M142" s="3"/>
      <c r="N142" s="3"/>
    </row>
    <row r="143" spans="1:14">
      <c r="A143" s="2434"/>
      <c r="B143" s="1699"/>
      <c r="C143" s="1672" t="s">
        <v>4855</v>
      </c>
      <c r="D143" s="1673">
        <v>100</v>
      </c>
      <c r="E143" s="1674">
        <v>0.31</v>
      </c>
      <c r="K143" s="3"/>
      <c r="L143" s="3"/>
      <c r="M143" s="3"/>
      <c r="N143" s="3"/>
    </row>
    <row r="144" spans="1:14">
      <c r="A144" s="2455"/>
      <c r="B144" s="1699"/>
      <c r="C144" s="1672" t="s">
        <v>4856</v>
      </c>
      <c r="D144" s="1673">
        <v>100</v>
      </c>
      <c r="E144" s="1674">
        <v>0.28999999999999998</v>
      </c>
      <c r="K144" s="3"/>
      <c r="L144" s="3"/>
      <c r="M144" s="3"/>
      <c r="N144" s="3"/>
    </row>
    <row r="145" spans="1:14">
      <c r="A145" s="2426"/>
      <c r="B145" s="2402" t="s">
        <v>4857</v>
      </c>
      <c r="C145" s="2403"/>
      <c r="D145" s="2403"/>
      <c r="E145" s="2403"/>
      <c r="K145" s="3"/>
      <c r="L145" s="3"/>
      <c r="M145" s="3"/>
      <c r="N145" s="3"/>
    </row>
    <row r="146" spans="1:14" ht="13.5" thickBot="1">
      <c r="A146" s="2426"/>
      <c r="B146" s="1705"/>
      <c r="C146" s="1692" t="s">
        <v>9534</v>
      </c>
      <c r="D146" s="1673">
        <v>100</v>
      </c>
      <c r="E146" s="1674">
        <v>0.54</v>
      </c>
      <c r="K146" s="3"/>
      <c r="L146" s="3"/>
      <c r="M146" s="3"/>
      <c r="N146" s="3"/>
    </row>
    <row r="147" spans="1:14" ht="13.5" thickBot="1">
      <c r="A147" s="2466" t="s">
        <v>4858</v>
      </c>
      <c r="B147" s="2467"/>
      <c r="C147" s="2468"/>
      <c r="D147" s="2468"/>
      <c r="E147" s="2468"/>
      <c r="K147" s="3"/>
      <c r="L147" s="3"/>
      <c r="M147" s="3"/>
      <c r="N147" s="3"/>
    </row>
    <row r="148" spans="1:14">
      <c r="A148" s="2469"/>
      <c r="B148" s="1706" t="s">
        <v>17371</v>
      </c>
      <c r="C148" s="1707" t="s">
        <v>4859</v>
      </c>
      <c r="D148" s="467">
        <v>100</v>
      </c>
      <c r="E148" s="1708">
        <v>0.33</v>
      </c>
      <c r="K148" s="3"/>
      <c r="L148" s="3"/>
      <c r="M148" s="3"/>
      <c r="N148" s="3"/>
    </row>
    <row r="149" spans="1:14" ht="25.5">
      <c r="A149" s="2470"/>
      <c r="B149" s="1667" t="s">
        <v>17372</v>
      </c>
      <c r="C149" s="1668" t="s">
        <v>4860</v>
      </c>
      <c r="D149" s="1669">
        <v>100</v>
      </c>
      <c r="E149" s="1670">
        <v>0.28999999999999998</v>
      </c>
      <c r="K149" s="3"/>
      <c r="L149" s="3"/>
      <c r="M149" s="3"/>
      <c r="N149" s="3"/>
    </row>
    <row r="150" spans="1:14">
      <c r="A150" s="2470"/>
      <c r="B150" s="1667" t="s">
        <v>17373</v>
      </c>
      <c r="C150" s="1668" t="s">
        <v>4861</v>
      </c>
      <c r="D150" s="1669">
        <v>100</v>
      </c>
      <c r="E150" s="1670">
        <v>0.35</v>
      </c>
      <c r="K150" s="3"/>
      <c r="L150" s="3"/>
      <c r="M150" s="3"/>
      <c r="N150" s="3"/>
    </row>
    <row r="151" spans="1:14">
      <c r="A151" s="2470"/>
      <c r="B151" s="1667" t="s">
        <v>17374</v>
      </c>
      <c r="C151" s="1668" t="s">
        <v>4862</v>
      </c>
      <c r="D151" s="1669">
        <v>100</v>
      </c>
      <c r="E151" s="1670">
        <v>0.36</v>
      </c>
      <c r="K151" s="3"/>
      <c r="L151" s="3"/>
      <c r="M151" s="3"/>
      <c r="N151" s="3"/>
    </row>
    <row r="152" spans="1:14" ht="13.5" thickBot="1">
      <c r="A152" s="2470"/>
      <c r="B152" s="1676" t="s">
        <v>17375</v>
      </c>
      <c r="C152" s="1689" t="s">
        <v>4863</v>
      </c>
      <c r="D152" s="1678">
        <v>100</v>
      </c>
      <c r="E152" s="1679">
        <v>0.39</v>
      </c>
      <c r="K152" s="3"/>
      <c r="L152" s="3"/>
      <c r="M152" s="3"/>
      <c r="N152" s="3"/>
    </row>
    <row r="153" spans="1:14" ht="13.5" thickBot="1">
      <c r="A153" s="2462" t="s">
        <v>9535</v>
      </c>
      <c r="B153" s="2463"/>
      <c r="C153" s="2463"/>
      <c r="D153" s="2463"/>
      <c r="E153" s="2463"/>
      <c r="K153" s="3"/>
      <c r="L153" s="3"/>
      <c r="M153" s="3"/>
      <c r="N153" s="3"/>
    </row>
    <row r="154" spans="1:14" ht="13.5" thickBot="1">
      <c r="A154" s="580"/>
      <c r="B154" s="1709"/>
      <c r="C154" s="1710" t="s">
        <v>17376</v>
      </c>
      <c r="D154" s="1711">
        <v>500</v>
      </c>
      <c r="E154" s="1694">
        <v>0.31</v>
      </c>
      <c r="K154" s="3"/>
      <c r="L154" s="3"/>
      <c r="M154" s="3"/>
      <c r="N154" s="3"/>
    </row>
    <row r="155" spans="1:14" ht="13.5" thickBot="1">
      <c r="A155" s="2471" t="s">
        <v>9536</v>
      </c>
      <c r="B155" s="2472"/>
      <c r="C155" s="2472"/>
      <c r="D155" s="2472"/>
      <c r="E155" s="2472"/>
      <c r="K155" s="3"/>
      <c r="L155" s="3"/>
      <c r="M155" s="3"/>
      <c r="N155" s="3"/>
    </row>
    <row r="156" spans="1:14" ht="21.75" customHeight="1">
      <c r="A156" s="2433"/>
      <c r="B156" s="1667" t="s">
        <v>17377</v>
      </c>
      <c r="C156" s="457" t="s">
        <v>9537</v>
      </c>
      <c r="D156" s="456">
        <v>50</v>
      </c>
      <c r="E156" s="637">
        <v>1.25</v>
      </c>
      <c r="K156" s="3"/>
      <c r="L156" s="3"/>
      <c r="M156" s="3"/>
      <c r="N156" s="3"/>
    </row>
    <row r="157" spans="1:14" ht="25.5">
      <c r="A157" s="2434"/>
      <c r="B157" s="1667" t="s">
        <v>17378</v>
      </c>
      <c r="C157" s="1712" t="s">
        <v>9538</v>
      </c>
      <c r="D157" s="1669">
        <v>50</v>
      </c>
      <c r="E157" s="1670">
        <v>1.25</v>
      </c>
      <c r="K157" s="3"/>
      <c r="L157" s="3"/>
      <c r="M157" s="3"/>
      <c r="N157" s="3"/>
    </row>
    <row r="158" spans="1:14" ht="26.25" thickBot="1">
      <c r="A158" s="1696"/>
      <c r="B158" s="1676" t="s">
        <v>17379</v>
      </c>
      <c r="C158" s="1713" t="s">
        <v>9539</v>
      </c>
      <c r="D158" s="1678">
        <v>1</v>
      </c>
      <c r="E158" s="1679">
        <v>12</v>
      </c>
      <c r="K158" s="3"/>
      <c r="L158" s="3"/>
      <c r="M158" s="3"/>
      <c r="N158" s="3"/>
    </row>
    <row r="159" spans="1:14" ht="13.5" thickBot="1">
      <c r="A159" s="2473" t="s">
        <v>9540</v>
      </c>
      <c r="B159" s="2474"/>
      <c r="C159" s="2474"/>
      <c r="D159" s="2474"/>
      <c r="E159" s="2474"/>
      <c r="K159" s="3"/>
      <c r="L159" s="3"/>
      <c r="M159" s="3"/>
      <c r="N159" s="3"/>
    </row>
    <row r="160" spans="1:14">
      <c r="A160" s="1690"/>
      <c r="B160" s="1667" t="s">
        <v>17380</v>
      </c>
      <c r="C160" s="1668" t="s">
        <v>9541</v>
      </c>
      <c r="D160" s="1669">
        <v>100</v>
      </c>
      <c r="E160" s="1670">
        <v>0.15</v>
      </c>
      <c r="K160" s="3"/>
      <c r="L160" s="3"/>
      <c r="M160" s="3"/>
      <c r="N160" s="3"/>
    </row>
    <row r="161" spans="1:14">
      <c r="A161" s="1457"/>
      <c r="B161" s="1667" t="s">
        <v>17381</v>
      </c>
      <c r="C161" s="1668" t="s">
        <v>9542</v>
      </c>
      <c r="D161" s="1669">
        <v>160</v>
      </c>
      <c r="E161" s="1670">
        <v>0.66</v>
      </c>
      <c r="K161" s="3"/>
      <c r="L161" s="3"/>
      <c r="M161" s="3"/>
      <c r="N161" s="3"/>
    </row>
    <row r="162" spans="1:14">
      <c r="A162" s="2447"/>
      <c r="B162" s="1667" t="s">
        <v>17382</v>
      </c>
      <c r="C162" s="1668" t="s">
        <v>9543</v>
      </c>
      <c r="D162" s="1669">
        <v>1</v>
      </c>
      <c r="E162" s="1670">
        <v>5.4</v>
      </c>
      <c r="K162" s="3"/>
      <c r="L162" s="3"/>
      <c r="M162" s="3"/>
      <c r="N162" s="3"/>
    </row>
    <row r="163" spans="1:14" ht="26.25" thickBot="1">
      <c r="A163" s="2434"/>
      <c r="B163" s="1676" t="s">
        <v>17383</v>
      </c>
      <c r="C163" s="1713" t="s">
        <v>9544</v>
      </c>
      <c r="D163" s="1678">
        <v>1</v>
      </c>
      <c r="E163" s="1679">
        <v>4.8</v>
      </c>
      <c r="K163" s="3"/>
      <c r="L163" s="3"/>
      <c r="M163" s="3"/>
      <c r="N163" s="3"/>
    </row>
    <row r="164" spans="1:14" ht="13.5" thickBot="1">
      <c r="A164" s="2475" t="s">
        <v>17384</v>
      </c>
      <c r="B164" s="2476"/>
      <c r="C164" s="2476"/>
      <c r="D164" s="2476"/>
      <c r="E164" s="2476"/>
      <c r="K164" s="3"/>
      <c r="L164" s="3"/>
      <c r="M164" s="3"/>
      <c r="N164" s="3"/>
    </row>
    <row r="165" spans="1:14" ht="25.5">
      <c r="A165" s="2477"/>
      <c r="B165" s="1771" t="s">
        <v>17385</v>
      </c>
      <c r="C165" s="466" t="s">
        <v>17386</v>
      </c>
      <c r="D165" s="467">
        <v>1</v>
      </c>
      <c r="E165" s="1708">
        <v>30.35</v>
      </c>
      <c r="K165" s="3"/>
      <c r="L165" s="3"/>
      <c r="M165" s="3"/>
      <c r="N165" s="3"/>
    </row>
    <row r="166" spans="1:14" ht="25.5">
      <c r="A166" s="2477"/>
      <c r="B166" s="1771" t="s">
        <v>17387</v>
      </c>
      <c r="C166" s="1712" t="s">
        <v>17388</v>
      </c>
      <c r="D166" s="1669">
        <v>1</v>
      </c>
      <c r="E166" s="1670">
        <v>30.35</v>
      </c>
      <c r="K166" s="3"/>
      <c r="L166" s="3"/>
      <c r="M166" s="3"/>
      <c r="N166" s="3"/>
    </row>
    <row r="167" spans="1:14" ht="25.5">
      <c r="A167" s="2477"/>
      <c r="B167" s="1714" t="s">
        <v>17389</v>
      </c>
      <c r="C167" s="1712" t="s">
        <v>17390</v>
      </c>
      <c r="D167" s="1669">
        <v>25</v>
      </c>
      <c r="E167" s="1670">
        <v>0.9</v>
      </c>
      <c r="K167" s="3"/>
      <c r="L167" s="3"/>
      <c r="M167" s="3"/>
      <c r="N167" s="3"/>
    </row>
    <row r="168" spans="1:14" ht="25.5">
      <c r="A168" s="2477"/>
      <c r="B168" s="1671" t="s">
        <v>17391</v>
      </c>
      <c r="C168" s="1713" t="s">
        <v>17392</v>
      </c>
      <c r="D168" s="1678">
        <v>25</v>
      </c>
      <c r="E168" s="1679">
        <v>0.9</v>
      </c>
      <c r="K168" s="3"/>
      <c r="L168" s="3"/>
      <c r="M168" s="3"/>
      <c r="N168" s="3"/>
    </row>
    <row r="169" spans="1:14" ht="26.25" thickBot="1">
      <c r="A169" s="1715"/>
      <c r="B169" s="1716" t="s">
        <v>17393</v>
      </c>
      <c r="C169" s="1717" t="s">
        <v>17394</v>
      </c>
      <c r="D169" s="1718">
        <v>25</v>
      </c>
      <c r="E169" s="1719">
        <v>0.85</v>
      </c>
      <c r="K169" s="3"/>
      <c r="L169" s="3"/>
      <c r="M169" s="3"/>
      <c r="N169" s="3"/>
    </row>
    <row r="170" spans="1:14" ht="13.5" thickBot="1">
      <c r="A170" s="2478" t="s">
        <v>9545</v>
      </c>
      <c r="B170" s="2479"/>
      <c r="C170" s="2479"/>
      <c r="D170" s="2479"/>
      <c r="E170" s="2479"/>
      <c r="K170" s="3"/>
      <c r="L170" s="3"/>
      <c r="M170" s="3"/>
      <c r="N170" s="3"/>
    </row>
    <row r="171" spans="1:14">
      <c r="A171" s="2480"/>
      <c r="B171" s="1772" t="s">
        <v>17395</v>
      </c>
      <c r="C171" s="638" t="s">
        <v>17396</v>
      </c>
      <c r="D171" s="639">
        <v>250</v>
      </c>
      <c r="E171" s="637">
        <v>0.7</v>
      </c>
      <c r="K171" s="3"/>
      <c r="L171" s="3"/>
      <c r="M171" s="3"/>
      <c r="N171" s="3"/>
    </row>
    <row r="172" spans="1:14">
      <c r="A172" s="2481"/>
      <c r="B172" s="1771" t="s">
        <v>17397</v>
      </c>
      <c r="C172" s="1672" t="s">
        <v>17398</v>
      </c>
      <c r="D172" s="1673">
        <v>250</v>
      </c>
      <c r="E172" s="1670">
        <v>0.7</v>
      </c>
      <c r="K172" s="3"/>
      <c r="L172" s="3"/>
      <c r="M172" s="3"/>
      <c r="N172" s="3"/>
    </row>
    <row r="173" spans="1:14">
      <c r="A173" s="2481"/>
      <c r="B173" s="1771" t="s">
        <v>17399</v>
      </c>
      <c r="C173" s="1672" t="s">
        <v>17400</v>
      </c>
      <c r="D173" s="1673">
        <v>250</v>
      </c>
      <c r="E173" s="1670">
        <v>0.7</v>
      </c>
      <c r="K173" s="3"/>
      <c r="L173" s="3"/>
      <c r="M173" s="3"/>
      <c r="N173" s="3"/>
    </row>
    <row r="174" spans="1:14">
      <c r="A174" s="2481"/>
      <c r="B174" s="1771" t="s">
        <v>17401</v>
      </c>
      <c r="C174" s="1672" t="s">
        <v>17402</v>
      </c>
      <c r="D174" s="1673">
        <v>250</v>
      </c>
      <c r="E174" s="1670">
        <v>0.7</v>
      </c>
      <c r="K174" s="3"/>
      <c r="L174" s="3"/>
      <c r="M174" s="3"/>
      <c r="N174" s="3"/>
    </row>
    <row r="175" spans="1:14">
      <c r="A175" s="2481"/>
      <c r="B175" s="1771" t="s">
        <v>17403</v>
      </c>
      <c r="C175" s="1672" t="s">
        <v>17404</v>
      </c>
      <c r="D175" s="1673">
        <v>250</v>
      </c>
      <c r="E175" s="1670">
        <v>0.7</v>
      </c>
      <c r="K175" s="3"/>
      <c r="L175" s="3"/>
      <c r="M175" s="3"/>
      <c r="N175" s="3"/>
    </row>
    <row r="176" spans="1:14">
      <c r="A176" s="2481"/>
      <c r="B176" s="1771" t="s">
        <v>17405</v>
      </c>
      <c r="C176" s="1672" t="s">
        <v>17406</v>
      </c>
      <c r="D176" s="1673">
        <v>250</v>
      </c>
      <c r="E176" s="1670">
        <v>0.66</v>
      </c>
      <c r="K176" s="3"/>
      <c r="L176" s="3"/>
      <c r="M176" s="3"/>
      <c r="N176" s="3"/>
    </row>
    <row r="177" spans="1:14">
      <c r="A177" s="2481"/>
      <c r="B177" s="1771" t="s">
        <v>17407</v>
      </c>
      <c r="C177" s="1672" t="s">
        <v>17408</v>
      </c>
      <c r="D177" s="1673">
        <v>250</v>
      </c>
      <c r="E177" s="1670">
        <v>0.66</v>
      </c>
      <c r="K177" s="3"/>
      <c r="L177" s="3"/>
      <c r="M177" s="3"/>
      <c r="N177" s="3"/>
    </row>
    <row r="178" spans="1:14">
      <c r="A178" s="2481"/>
      <c r="B178" s="1771" t="s">
        <v>17409</v>
      </c>
      <c r="C178" s="1672" t="s">
        <v>17410</v>
      </c>
      <c r="D178" s="1673">
        <v>250</v>
      </c>
      <c r="E178" s="1670">
        <v>0.66</v>
      </c>
      <c r="K178" s="3"/>
      <c r="L178" s="3"/>
      <c r="M178" s="3"/>
      <c r="N178" s="3"/>
    </row>
    <row r="179" spans="1:14">
      <c r="A179" s="2481"/>
      <c r="B179" s="1771" t="s">
        <v>17411</v>
      </c>
      <c r="C179" s="1672" t="s">
        <v>17412</v>
      </c>
      <c r="D179" s="1673">
        <v>250</v>
      </c>
      <c r="E179" s="1670">
        <v>0.66</v>
      </c>
      <c r="K179" s="3"/>
      <c r="L179" s="3"/>
      <c r="M179" s="3"/>
      <c r="N179" s="3"/>
    </row>
    <row r="180" spans="1:14">
      <c r="A180" s="2481"/>
      <c r="B180" s="1771" t="s">
        <v>17413</v>
      </c>
      <c r="C180" s="1672" t="s">
        <v>17414</v>
      </c>
      <c r="D180" s="1673">
        <v>250</v>
      </c>
      <c r="E180" s="1670">
        <v>0.66</v>
      </c>
      <c r="K180" s="3"/>
      <c r="L180" s="3"/>
      <c r="M180" s="3"/>
      <c r="N180" s="3"/>
    </row>
    <row r="181" spans="1:14">
      <c r="A181" s="2481"/>
      <c r="B181" s="1771" t="s">
        <v>17415</v>
      </c>
      <c r="C181" s="1672" t="s">
        <v>17416</v>
      </c>
      <c r="D181" s="1673">
        <v>250</v>
      </c>
      <c r="E181" s="1670">
        <v>0.66</v>
      </c>
      <c r="K181" s="3"/>
      <c r="L181" s="3"/>
      <c r="M181" s="3"/>
      <c r="N181" s="3"/>
    </row>
    <row r="182" spans="1:14">
      <c r="A182" s="2481"/>
      <c r="B182" s="1771" t="s">
        <v>17417</v>
      </c>
      <c r="C182" s="1672" t="s">
        <v>17418</v>
      </c>
      <c r="D182" s="1673">
        <v>250</v>
      </c>
      <c r="E182" s="1670">
        <v>0.66</v>
      </c>
      <c r="K182" s="3"/>
      <c r="L182" s="3"/>
      <c r="M182" s="3"/>
      <c r="N182" s="3"/>
    </row>
    <row r="183" spans="1:14">
      <c r="A183" s="2482"/>
      <c r="B183" s="1681" t="s">
        <v>17419</v>
      </c>
      <c r="C183" s="1721" t="s">
        <v>17420</v>
      </c>
      <c r="D183" s="1722">
        <v>20</v>
      </c>
      <c r="E183" s="1723">
        <v>1</v>
      </c>
      <c r="K183" s="3"/>
      <c r="L183" s="3"/>
      <c r="M183" s="3"/>
      <c r="N183" s="3"/>
    </row>
    <row r="184" spans="1:14">
      <c r="A184" s="2482"/>
      <c r="B184" s="1681" t="s">
        <v>17421</v>
      </c>
      <c r="C184" s="1721" t="s">
        <v>17422</v>
      </c>
      <c r="D184" s="1722">
        <v>20</v>
      </c>
      <c r="E184" s="1723">
        <v>1</v>
      </c>
      <c r="K184" s="3"/>
      <c r="L184" s="3"/>
      <c r="M184" s="3"/>
      <c r="N184" s="3"/>
    </row>
    <row r="185" spans="1:14">
      <c r="A185" s="2482"/>
      <c r="B185" s="1681" t="s">
        <v>17423</v>
      </c>
      <c r="C185" s="1721" t="s">
        <v>17424</v>
      </c>
      <c r="D185" s="1722">
        <v>20</v>
      </c>
      <c r="E185" s="1723">
        <v>1</v>
      </c>
      <c r="K185" s="3"/>
      <c r="L185" s="3"/>
      <c r="M185" s="3"/>
      <c r="N185" s="3"/>
    </row>
    <row r="186" spans="1:14">
      <c r="A186" s="2482"/>
      <c r="B186" s="1681" t="s">
        <v>17425</v>
      </c>
      <c r="C186" s="1721" t="s">
        <v>17426</v>
      </c>
      <c r="D186" s="1722">
        <v>20</v>
      </c>
      <c r="E186" s="1723">
        <v>1</v>
      </c>
      <c r="K186" s="3"/>
      <c r="L186" s="3"/>
      <c r="M186" s="3"/>
      <c r="N186" s="3"/>
    </row>
    <row r="187" spans="1:14">
      <c r="A187" s="2482"/>
      <c r="B187" s="1681" t="s">
        <v>17427</v>
      </c>
      <c r="C187" s="1680" t="s">
        <v>17428</v>
      </c>
      <c r="D187" s="1683">
        <v>20</v>
      </c>
      <c r="E187" s="1684">
        <v>2</v>
      </c>
      <c r="K187" s="3"/>
      <c r="L187" s="3"/>
      <c r="M187" s="3"/>
      <c r="N187" s="3"/>
    </row>
    <row r="188" spans="1:14">
      <c r="A188" s="2482"/>
      <c r="B188" s="1681" t="s">
        <v>17429</v>
      </c>
      <c r="C188" s="1680" t="s">
        <v>17430</v>
      </c>
      <c r="D188" s="1683">
        <v>20</v>
      </c>
      <c r="E188" s="1684">
        <v>2</v>
      </c>
      <c r="K188" s="3"/>
      <c r="L188" s="3"/>
      <c r="M188" s="3"/>
      <c r="N188" s="3"/>
    </row>
    <row r="189" spans="1:14">
      <c r="A189" s="2482"/>
      <c r="B189" s="1681" t="s">
        <v>17431</v>
      </c>
      <c r="C189" s="1680" t="s">
        <v>17432</v>
      </c>
      <c r="D189" s="1683">
        <v>20</v>
      </c>
      <c r="E189" s="1684">
        <v>2</v>
      </c>
      <c r="K189" s="3"/>
      <c r="L189" s="3"/>
      <c r="M189" s="3"/>
      <c r="N189" s="3"/>
    </row>
    <row r="190" spans="1:14">
      <c r="A190" s="2482"/>
      <c r="B190" s="1714" t="s">
        <v>17433</v>
      </c>
      <c r="C190" s="1672" t="s">
        <v>4864</v>
      </c>
      <c r="D190" s="1673">
        <v>20</v>
      </c>
      <c r="E190" s="1674">
        <v>0.84</v>
      </c>
      <c r="K190" s="3"/>
      <c r="L190" s="3"/>
      <c r="M190" s="3"/>
      <c r="N190" s="3"/>
    </row>
    <row r="191" spans="1:14">
      <c r="A191" s="2482"/>
      <c r="B191" s="1714" t="s">
        <v>17434</v>
      </c>
      <c r="C191" s="1672" t="s">
        <v>4865</v>
      </c>
      <c r="D191" s="1673">
        <v>20</v>
      </c>
      <c r="E191" s="1674">
        <v>0.84</v>
      </c>
      <c r="K191" s="3"/>
      <c r="L191" s="3"/>
      <c r="M191" s="3"/>
      <c r="N191" s="3"/>
    </row>
    <row r="192" spans="1:14">
      <c r="A192" s="2482"/>
      <c r="B192" s="1714" t="s">
        <v>17435</v>
      </c>
      <c r="C192" s="1672" t="s">
        <v>4866</v>
      </c>
      <c r="D192" s="1673">
        <v>20</v>
      </c>
      <c r="E192" s="1674">
        <v>0.84</v>
      </c>
      <c r="K192" s="3"/>
      <c r="L192" s="3"/>
      <c r="M192" s="3"/>
      <c r="N192" s="3"/>
    </row>
    <row r="193" spans="1:14">
      <c r="A193" s="2482"/>
      <c r="B193" s="1714" t="s">
        <v>17436</v>
      </c>
      <c r="C193" s="1672" t="s">
        <v>4867</v>
      </c>
      <c r="D193" s="1673">
        <v>20</v>
      </c>
      <c r="E193" s="1674">
        <v>0.84</v>
      </c>
      <c r="K193" s="3"/>
      <c r="L193" s="3"/>
      <c r="M193" s="3"/>
      <c r="N193" s="3"/>
    </row>
    <row r="194" spans="1:14">
      <c r="A194" s="2482"/>
      <c r="B194" s="1714" t="s">
        <v>17437</v>
      </c>
      <c r="C194" s="1672" t="s">
        <v>6988</v>
      </c>
      <c r="D194" s="1673">
        <v>10</v>
      </c>
      <c r="E194" s="1674">
        <v>1.38</v>
      </c>
      <c r="K194" s="3"/>
      <c r="L194" s="3"/>
      <c r="M194" s="3"/>
      <c r="N194" s="3"/>
    </row>
    <row r="195" spans="1:14">
      <c r="A195" s="2482"/>
      <c r="B195" s="1714" t="s">
        <v>17438</v>
      </c>
      <c r="C195" s="1672" t="s">
        <v>6989</v>
      </c>
      <c r="D195" s="1673">
        <v>10</v>
      </c>
      <c r="E195" s="1674">
        <v>1.26</v>
      </c>
      <c r="K195" s="3"/>
      <c r="L195" s="3"/>
      <c r="M195" s="3"/>
      <c r="N195" s="3"/>
    </row>
    <row r="196" spans="1:14">
      <c r="A196" s="2482"/>
      <c r="B196" s="1714" t="s">
        <v>17437</v>
      </c>
      <c r="C196" s="1672" t="s">
        <v>6990</v>
      </c>
      <c r="D196" s="1673">
        <v>10</v>
      </c>
      <c r="E196" s="1674">
        <v>1.26</v>
      </c>
      <c r="K196" s="3"/>
      <c r="L196" s="3"/>
      <c r="M196" s="3"/>
      <c r="N196" s="3"/>
    </row>
    <row r="197" spans="1:14">
      <c r="A197" s="2482"/>
      <c r="B197" s="1714" t="s">
        <v>17439</v>
      </c>
      <c r="C197" s="1672" t="s">
        <v>6991</v>
      </c>
      <c r="D197" s="1673">
        <v>10</v>
      </c>
      <c r="E197" s="1674">
        <v>1.2</v>
      </c>
      <c r="K197" s="3"/>
      <c r="L197" s="3"/>
      <c r="M197" s="3"/>
      <c r="N197" s="3"/>
    </row>
    <row r="198" spans="1:14">
      <c r="A198" s="2482"/>
      <c r="B198" s="1714" t="s">
        <v>17440</v>
      </c>
      <c r="C198" s="1672" t="s">
        <v>6992</v>
      </c>
      <c r="D198" s="1673">
        <v>10</v>
      </c>
      <c r="E198" s="1674">
        <v>1.25</v>
      </c>
      <c r="K198" s="3"/>
      <c r="L198" s="3"/>
      <c r="M198" s="3"/>
      <c r="N198" s="3"/>
    </row>
    <row r="199" spans="1:14">
      <c r="A199" s="2482"/>
      <c r="B199" s="1714" t="s">
        <v>17441</v>
      </c>
      <c r="C199" s="1672" t="s">
        <v>6993</v>
      </c>
      <c r="D199" s="1673">
        <v>10</v>
      </c>
      <c r="E199" s="1674">
        <v>1.25</v>
      </c>
      <c r="K199" s="3"/>
      <c r="L199" s="3"/>
      <c r="M199" s="3"/>
      <c r="N199" s="3"/>
    </row>
    <row r="200" spans="1:14">
      <c r="A200" s="2482"/>
      <c r="B200" s="1714" t="s">
        <v>17442</v>
      </c>
      <c r="C200" s="1672" t="s">
        <v>6994</v>
      </c>
      <c r="D200" s="1673">
        <v>10</v>
      </c>
      <c r="E200" s="1674">
        <v>1.25</v>
      </c>
      <c r="K200" s="3"/>
      <c r="L200" s="3"/>
      <c r="M200" s="3"/>
      <c r="N200" s="3"/>
    </row>
    <row r="201" spans="1:14">
      <c r="A201" s="2482"/>
      <c r="B201" s="1714" t="s">
        <v>17443</v>
      </c>
      <c r="C201" s="1668" t="s">
        <v>9546</v>
      </c>
      <c r="D201" s="1669">
        <v>20</v>
      </c>
      <c r="E201" s="1670">
        <v>1.67</v>
      </c>
      <c r="K201" s="3"/>
      <c r="L201" s="3"/>
      <c r="M201" s="3"/>
      <c r="N201" s="3"/>
    </row>
    <row r="202" spans="1:14">
      <c r="A202" s="2482"/>
      <c r="B202" s="1714" t="s">
        <v>17444</v>
      </c>
      <c r="C202" s="1668" t="s">
        <v>17445</v>
      </c>
      <c r="D202" s="1669">
        <v>20</v>
      </c>
      <c r="E202" s="1670">
        <v>1.67</v>
      </c>
      <c r="K202" s="3"/>
      <c r="L202" s="3"/>
      <c r="M202" s="3"/>
      <c r="N202" s="3"/>
    </row>
    <row r="203" spans="1:14" ht="13.5" thickBot="1">
      <c r="A203" s="2483"/>
      <c r="B203" s="1724" t="s">
        <v>17446</v>
      </c>
      <c r="C203" s="1710" t="s">
        <v>17447</v>
      </c>
      <c r="D203" s="1711">
        <v>20</v>
      </c>
      <c r="E203" s="1694">
        <v>1.67</v>
      </c>
      <c r="K203" s="3"/>
      <c r="L203" s="3"/>
      <c r="M203" s="3"/>
      <c r="N203" s="3"/>
    </row>
    <row r="204" spans="1:14" ht="13.5" thickBot="1">
      <c r="A204" s="2460" t="s">
        <v>17448</v>
      </c>
      <c r="B204" s="2461"/>
      <c r="C204" s="2461"/>
      <c r="D204" s="2461"/>
      <c r="E204" s="2461"/>
      <c r="K204" s="3"/>
      <c r="L204" s="3"/>
      <c r="M204" s="3"/>
      <c r="N204" s="3"/>
    </row>
    <row r="205" spans="1:14" ht="26.25" thickBot="1">
      <c r="A205" s="1725"/>
      <c r="B205" s="1726" t="s">
        <v>17449</v>
      </c>
      <c r="C205" s="1727" t="s">
        <v>17450</v>
      </c>
      <c r="D205" s="1728" t="s">
        <v>17451</v>
      </c>
      <c r="E205" s="1729">
        <v>85</v>
      </c>
      <c r="K205" s="3"/>
      <c r="L205" s="3"/>
      <c r="M205" s="3"/>
      <c r="N205" s="3"/>
    </row>
    <row r="206" spans="1:14" ht="13.5" thickBot="1">
      <c r="A206" s="2462" t="s">
        <v>9547</v>
      </c>
      <c r="B206" s="2463"/>
      <c r="C206" s="2463"/>
      <c r="D206" s="2463"/>
      <c r="E206" s="2463"/>
      <c r="K206" s="3"/>
      <c r="L206" s="3"/>
      <c r="M206" s="3"/>
      <c r="N206" s="3"/>
    </row>
    <row r="207" spans="1:14" ht="13.5" thickBot="1">
      <c r="A207" s="1730"/>
      <c r="B207" s="1706" t="s">
        <v>17452</v>
      </c>
      <c r="C207" s="466" t="s">
        <v>9548</v>
      </c>
      <c r="D207" s="467">
        <v>2</v>
      </c>
      <c r="E207" s="1708">
        <v>3</v>
      </c>
      <c r="K207" s="3"/>
      <c r="L207" s="3"/>
      <c r="M207" s="3"/>
      <c r="N207" s="3"/>
    </row>
    <row r="208" spans="1:14" ht="13.5" thickBot="1">
      <c r="A208" s="2462" t="s">
        <v>4868</v>
      </c>
      <c r="B208" s="2463"/>
      <c r="C208" s="2463"/>
      <c r="D208" s="2463"/>
      <c r="E208" s="2463"/>
      <c r="K208" s="3"/>
      <c r="L208" s="3"/>
      <c r="M208" s="3"/>
      <c r="N208" s="3"/>
    </row>
    <row r="209" spans="1:14" ht="25.5">
      <c r="A209" s="640"/>
      <c r="B209" s="1731" t="s">
        <v>17453</v>
      </c>
      <c r="C209" s="457" t="s">
        <v>9549</v>
      </c>
      <c r="D209" s="456">
        <v>1</v>
      </c>
      <c r="E209" s="637">
        <v>150</v>
      </c>
      <c r="K209" s="3"/>
      <c r="L209" s="3"/>
      <c r="M209" s="3"/>
      <c r="N209" s="3"/>
    </row>
    <row r="210" spans="1:14" ht="25.5">
      <c r="A210" s="1730"/>
      <c r="B210" s="1706" t="s">
        <v>17454</v>
      </c>
      <c r="C210" s="466" t="s">
        <v>17455</v>
      </c>
      <c r="D210" s="467">
        <v>1</v>
      </c>
      <c r="E210" s="1708">
        <v>230</v>
      </c>
      <c r="K210" s="3"/>
      <c r="L210" s="3"/>
      <c r="M210" s="3"/>
      <c r="N210" s="3"/>
    </row>
    <row r="211" spans="1:14" ht="38.25">
      <c r="A211" s="1732"/>
      <c r="B211" s="1667" t="s">
        <v>17456</v>
      </c>
      <c r="C211" s="1712" t="s">
        <v>9550</v>
      </c>
      <c r="D211" s="1669">
        <v>1</v>
      </c>
      <c r="E211" s="1670">
        <v>175</v>
      </c>
      <c r="K211" s="3"/>
      <c r="L211" s="3"/>
      <c r="M211" s="3"/>
      <c r="N211" s="3"/>
    </row>
    <row r="212" spans="1:14" ht="38.25">
      <c r="A212" s="1732"/>
      <c r="B212" s="1667" t="s">
        <v>17457</v>
      </c>
      <c r="C212" s="1712" t="s">
        <v>17458</v>
      </c>
      <c r="D212" s="1669">
        <v>1</v>
      </c>
      <c r="E212" s="1670">
        <v>260</v>
      </c>
      <c r="K212" s="3"/>
      <c r="L212" s="3"/>
      <c r="M212" s="3"/>
      <c r="N212" s="3"/>
    </row>
    <row r="213" spans="1:14" ht="25.5">
      <c r="A213" s="1732"/>
      <c r="B213" s="1667" t="s">
        <v>17459</v>
      </c>
      <c r="C213" s="1712" t="s">
        <v>9551</v>
      </c>
      <c r="D213" s="1669">
        <v>1</v>
      </c>
      <c r="E213" s="1670">
        <v>180</v>
      </c>
      <c r="K213" s="3"/>
      <c r="L213" s="3"/>
      <c r="M213" s="3"/>
      <c r="N213" s="3"/>
    </row>
    <row r="214" spans="1:14" ht="25.5">
      <c r="A214" s="1732"/>
      <c r="B214" s="1667" t="s">
        <v>17460</v>
      </c>
      <c r="C214" s="1712" t="s">
        <v>9552</v>
      </c>
      <c r="D214" s="1669">
        <v>1</v>
      </c>
      <c r="E214" s="1670">
        <v>150</v>
      </c>
      <c r="K214" s="3"/>
      <c r="L214" s="3"/>
      <c r="M214" s="3"/>
      <c r="N214" s="3"/>
    </row>
    <row r="215" spans="1:14" ht="25.5">
      <c r="A215" s="1732"/>
      <c r="B215" s="1667" t="s">
        <v>17461</v>
      </c>
      <c r="C215" s="1712" t="s">
        <v>9553</v>
      </c>
      <c r="D215" s="1669">
        <v>1</v>
      </c>
      <c r="E215" s="1670">
        <v>165</v>
      </c>
      <c r="K215" s="3"/>
      <c r="L215" s="3"/>
      <c r="M215" s="3"/>
      <c r="N215" s="3"/>
    </row>
    <row r="216" spans="1:14" ht="25.5">
      <c r="A216" s="1732"/>
      <c r="B216" s="1667" t="s">
        <v>17462</v>
      </c>
      <c r="C216" s="1712" t="s">
        <v>9554</v>
      </c>
      <c r="D216" s="1669">
        <v>1</v>
      </c>
      <c r="E216" s="1670">
        <v>21.85</v>
      </c>
    </row>
    <row r="217" spans="1:14">
      <c r="A217" s="1732"/>
      <c r="B217" s="1667" t="s">
        <v>17463</v>
      </c>
      <c r="C217" s="1712" t="s">
        <v>9555</v>
      </c>
      <c r="D217" s="1669">
        <v>1</v>
      </c>
      <c r="E217" s="1670">
        <v>20.5</v>
      </c>
    </row>
    <row r="218" spans="1:14" ht="25.5">
      <c r="A218" s="1732"/>
      <c r="B218" s="1667" t="s">
        <v>17464</v>
      </c>
      <c r="C218" s="1712" t="s">
        <v>17465</v>
      </c>
      <c r="D218" s="1669">
        <v>1</v>
      </c>
      <c r="E218" s="1670">
        <v>30.5</v>
      </c>
    </row>
    <row r="219" spans="1:14" ht="25.5">
      <c r="A219" s="1732"/>
      <c r="B219" s="1667" t="s">
        <v>17466</v>
      </c>
      <c r="C219" s="1712" t="s">
        <v>17467</v>
      </c>
      <c r="D219" s="1669">
        <v>1</v>
      </c>
      <c r="E219" s="1670">
        <v>17</v>
      </c>
    </row>
    <row r="220" spans="1:14" ht="25.5">
      <c r="A220" s="1732"/>
      <c r="B220" s="1667" t="s">
        <v>17468</v>
      </c>
      <c r="C220" s="1712" t="s">
        <v>9556</v>
      </c>
      <c r="D220" s="1669">
        <v>1</v>
      </c>
      <c r="E220" s="1670">
        <v>8</v>
      </c>
    </row>
    <row r="221" spans="1:14" ht="25.5">
      <c r="A221" s="1732"/>
      <c r="B221" s="1667" t="s">
        <v>17469</v>
      </c>
      <c r="C221" s="1712" t="s">
        <v>9557</v>
      </c>
      <c r="D221" s="1669">
        <v>1</v>
      </c>
      <c r="E221" s="1670">
        <v>10</v>
      </c>
    </row>
    <row r="222" spans="1:14" ht="25.5">
      <c r="A222" s="1732"/>
      <c r="B222" s="1667"/>
      <c r="C222" s="1712" t="s">
        <v>9558</v>
      </c>
      <c r="D222" s="1669">
        <v>1</v>
      </c>
      <c r="E222" s="1670">
        <v>37</v>
      </c>
    </row>
    <row r="223" spans="1:14">
      <c r="A223" s="1732"/>
      <c r="B223" s="1667" t="s">
        <v>17470</v>
      </c>
      <c r="C223" s="1712" t="s">
        <v>17471</v>
      </c>
      <c r="D223" s="1669">
        <v>1</v>
      </c>
      <c r="E223" s="1670">
        <v>94</v>
      </c>
    </row>
    <row r="224" spans="1:14" ht="25.5">
      <c r="A224" s="1732"/>
      <c r="B224" s="1667" t="s">
        <v>17472</v>
      </c>
      <c r="C224" s="1712" t="s">
        <v>17473</v>
      </c>
      <c r="D224" s="1669">
        <v>1</v>
      </c>
      <c r="E224" s="1670">
        <v>75</v>
      </c>
    </row>
    <row r="225" spans="1:5" ht="25.5">
      <c r="A225" s="1732"/>
      <c r="B225" s="1667" t="s">
        <v>17474</v>
      </c>
      <c r="C225" s="1712" t="s">
        <v>17475</v>
      </c>
      <c r="D225" s="1669">
        <v>1</v>
      </c>
      <c r="E225" s="1670">
        <v>15</v>
      </c>
    </row>
    <row r="226" spans="1:5">
      <c r="A226" s="1732"/>
      <c r="B226" s="1667" t="s">
        <v>17476</v>
      </c>
      <c r="C226" s="1712" t="s">
        <v>17477</v>
      </c>
      <c r="D226" s="1669">
        <v>1</v>
      </c>
      <c r="E226" s="1670">
        <v>3.5</v>
      </c>
    </row>
    <row r="227" spans="1:5">
      <c r="A227" s="2464"/>
      <c r="B227" s="1667" t="s">
        <v>17478</v>
      </c>
      <c r="C227" s="1712" t="s">
        <v>17479</v>
      </c>
      <c r="D227" s="1669">
        <v>1</v>
      </c>
      <c r="E227" s="1670">
        <v>7.5</v>
      </c>
    </row>
    <row r="228" spans="1:5">
      <c r="A228" s="2465"/>
      <c r="B228" s="1667" t="s">
        <v>17480</v>
      </c>
      <c r="C228" s="1712" t="s">
        <v>17481</v>
      </c>
      <c r="D228" s="1669">
        <v>1</v>
      </c>
      <c r="E228" s="1670">
        <v>9</v>
      </c>
    </row>
    <row r="229" spans="1:5" ht="25.5">
      <c r="A229" s="1732"/>
      <c r="B229" s="1667" t="s">
        <v>17482</v>
      </c>
      <c r="C229" s="1712" t="s">
        <v>17483</v>
      </c>
      <c r="D229" s="1669">
        <v>1</v>
      </c>
      <c r="E229" s="1670">
        <v>160</v>
      </c>
    </row>
    <row r="230" spans="1:5">
      <c r="A230" s="1732"/>
      <c r="B230" s="1667" t="s">
        <v>17484</v>
      </c>
      <c r="C230" s="1712" t="s">
        <v>17485</v>
      </c>
      <c r="D230" s="1669">
        <v>1</v>
      </c>
      <c r="E230" s="1670">
        <v>16</v>
      </c>
    </row>
    <row r="231" spans="1:5" ht="25.5">
      <c r="A231" s="2464"/>
      <c r="B231" s="1667" t="s">
        <v>17486</v>
      </c>
      <c r="C231" s="1712" t="s">
        <v>17487</v>
      </c>
      <c r="D231" s="1669">
        <v>1</v>
      </c>
      <c r="E231" s="1670">
        <v>280</v>
      </c>
    </row>
    <row r="232" spans="1:5" ht="25.5">
      <c r="A232" s="2465"/>
      <c r="B232" s="1667" t="s">
        <v>17488</v>
      </c>
      <c r="C232" s="1712" t="s">
        <v>17489</v>
      </c>
      <c r="D232" s="1669">
        <v>1</v>
      </c>
      <c r="E232" s="1670">
        <v>280</v>
      </c>
    </row>
    <row r="233" spans="1:5">
      <c r="A233" s="1732"/>
      <c r="B233" s="1667" t="s">
        <v>17490</v>
      </c>
      <c r="C233" s="1712" t="s">
        <v>17491</v>
      </c>
      <c r="D233" s="1669">
        <v>1</v>
      </c>
      <c r="E233" s="1670">
        <v>28</v>
      </c>
    </row>
    <row r="234" spans="1:5" ht="25.5">
      <c r="A234" s="1732"/>
      <c r="B234" s="1667" t="s">
        <v>17492</v>
      </c>
      <c r="C234" s="1712" t="s">
        <v>17493</v>
      </c>
      <c r="D234" s="1669">
        <v>1</v>
      </c>
      <c r="E234" s="1670">
        <v>300</v>
      </c>
    </row>
    <row r="235" spans="1:5">
      <c r="A235" s="1732"/>
      <c r="B235" s="1667" t="s">
        <v>17494</v>
      </c>
      <c r="C235" s="1712" t="s">
        <v>17495</v>
      </c>
      <c r="D235" s="1669">
        <v>1</v>
      </c>
      <c r="E235" s="1670">
        <v>28</v>
      </c>
    </row>
    <row r="236" spans="1:5" ht="25.5">
      <c r="A236" s="1732"/>
      <c r="B236" s="1667" t="s">
        <v>17496</v>
      </c>
      <c r="C236" s="1712" t="s">
        <v>17497</v>
      </c>
      <c r="D236" s="1669">
        <v>1</v>
      </c>
      <c r="E236" s="1670">
        <v>290</v>
      </c>
    </row>
    <row r="237" spans="1:5">
      <c r="A237" s="1732"/>
      <c r="B237" s="1667" t="s">
        <v>17498</v>
      </c>
      <c r="C237" s="1712" t="s">
        <v>17499</v>
      </c>
      <c r="D237" s="1669">
        <v>1</v>
      </c>
      <c r="E237" s="1670">
        <v>28</v>
      </c>
    </row>
    <row r="238" spans="1:5" ht="25.5">
      <c r="A238" s="2464"/>
      <c r="B238" s="1667" t="s">
        <v>17500</v>
      </c>
      <c r="C238" s="1712" t="s">
        <v>17501</v>
      </c>
      <c r="D238" s="1669">
        <v>1</v>
      </c>
      <c r="E238" s="1670">
        <v>350</v>
      </c>
    </row>
    <row r="239" spans="1:5" ht="38.25">
      <c r="A239" s="2465"/>
      <c r="B239" s="1667" t="s">
        <v>17502</v>
      </c>
      <c r="C239" s="1733" t="s">
        <v>17503</v>
      </c>
      <c r="D239" s="1683">
        <v>1</v>
      </c>
      <c r="E239" s="1684">
        <v>370</v>
      </c>
    </row>
    <row r="240" spans="1:5">
      <c r="A240" s="1732"/>
      <c r="B240" s="1667" t="s">
        <v>17504</v>
      </c>
      <c r="C240" s="1712" t="s">
        <v>17505</v>
      </c>
      <c r="D240" s="1669">
        <v>1</v>
      </c>
      <c r="E240" s="1670">
        <v>28</v>
      </c>
    </row>
    <row r="241" spans="1:5">
      <c r="A241" s="1732"/>
      <c r="B241" s="1667" t="s">
        <v>17506</v>
      </c>
      <c r="C241" s="1733" t="s">
        <v>17507</v>
      </c>
      <c r="D241" s="1683">
        <v>1</v>
      </c>
      <c r="E241" s="1684">
        <v>28</v>
      </c>
    </row>
    <row r="242" spans="1:5">
      <c r="A242" s="1732"/>
      <c r="B242" s="1667" t="s">
        <v>17508</v>
      </c>
      <c r="C242" s="1712" t="s">
        <v>17509</v>
      </c>
      <c r="D242" s="1669">
        <v>1</v>
      </c>
      <c r="E242" s="1670">
        <v>20</v>
      </c>
    </row>
    <row r="243" spans="1:5" ht="38.25">
      <c r="A243" s="1732"/>
      <c r="B243" s="1667" t="s">
        <v>17510</v>
      </c>
      <c r="C243" s="1712" t="s">
        <v>9559</v>
      </c>
      <c r="D243" s="1669">
        <v>1</v>
      </c>
      <c r="E243" s="1670">
        <v>440</v>
      </c>
    </row>
    <row r="244" spans="1:5">
      <c r="A244" s="1732"/>
      <c r="B244" s="1734" t="s">
        <v>17511</v>
      </c>
      <c r="C244" s="1712" t="s">
        <v>17512</v>
      </c>
      <c r="D244" s="1669">
        <v>1</v>
      </c>
      <c r="E244" s="1670">
        <v>400</v>
      </c>
    </row>
    <row r="245" spans="1:5">
      <c r="A245" s="1732"/>
      <c r="B245" s="1667" t="s">
        <v>17513</v>
      </c>
      <c r="C245" s="1712" t="s">
        <v>17514</v>
      </c>
      <c r="D245" s="1669">
        <v>1</v>
      </c>
      <c r="E245" s="1670">
        <v>10</v>
      </c>
    </row>
    <row r="246" spans="1:5">
      <c r="A246" s="1732"/>
      <c r="B246" s="1667" t="s">
        <v>17515</v>
      </c>
      <c r="C246" s="1712" t="s">
        <v>17516</v>
      </c>
      <c r="D246" s="1669">
        <v>1</v>
      </c>
      <c r="E246" s="1670">
        <v>15</v>
      </c>
    </row>
    <row r="247" spans="1:5">
      <c r="A247" s="1732"/>
      <c r="B247" s="1667" t="s">
        <v>17517</v>
      </c>
      <c r="C247" s="1712" t="s">
        <v>17518</v>
      </c>
      <c r="D247" s="1669">
        <v>5</v>
      </c>
      <c r="E247" s="1670">
        <v>24</v>
      </c>
    </row>
    <row r="248" spans="1:5" ht="26.25" thickBot="1">
      <c r="A248" s="458"/>
      <c r="B248" s="1735" t="s">
        <v>17519</v>
      </c>
      <c r="C248" s="1736" t="s">
        <v>17520</v>
      </c>
      <c r="D248" s="1711">
        <v>5</v>
      </c>
      <c r="E248" s="1694">
        <v>25</v>
      </c>
    </row>
  </sheetData>
  <mergeCells count="118">
    <mergeCell ref="A204:E204"/>
    <mergeCell ref="A206:E206"/>
    <mergeCell ref="A208:E208"/>
    <mergeCell ref="A227:A228"/>
    <mergeCell ref="A231:A232"/>
    <mergeCell ref="A238:A239"/>
    <mergeCell ref="A147:E147"/>
    <mergeCell ref="A148:A152"/>
    <mergeCell ref="A153:E153"/>
    <mergeCell ref="A155:E155"/>
    <mergeCell ref="A156:A157"/>
    <mergeCell ref="A159:E159"/>
    <mergeCell ref="A162:A163"/>
    <mergeCell ref="A164:E164"/>
    <mergeCell ref="A165:A166"/>
    <mergeCell ref="A167:A168"/>
    <mergeCell ref="A170:E170"/>
    <mergeCell ref="A171:A175"/>
    <mergeCell ref="A176:A182"/>
    <mergeCell ref="A183:A186"/>
    <mergeCell ref="A187:A189"/>
    <mergeCell ref="A190:A193"/>
    <mergeCell ref="A194:A200"/>
    <mergeCell ref="A201:A203"/>
    <mergeCell ref="A131:A132"/>
    <mergeCell ref="B131:E131"/>
    <mergeCell ref="A133:E133"/>
    <mergeCell ref="A134:A139"/>
    <mergeCell ref="B134:E134"/>
    <mergeCell ref="B137:E137"/>
    <mergeCell ref="A140:A144"/>
    <mergeCell ref="B140:E140"/>
    <mergeCell ref="A145:A146"/>
    <mergeCell ref="B145:E145"/>
    <mergeCell ref="A114:E114"/>
    <mergeCell ref="A115:A117"/>
    <mergeCell ref="B115:E115"/>
    <mergeCell ref="A118:A120"/>
    <mergeCell ref="B118:E118"/>
    <mergeCell ref="B121:E121"/>
    <mergeCell ref="B125:E125"/>
    <mergeCell ref="A127:A130"/>
    <mergeCell ref="B127:E127"/>
    <mergeCell ref="A121:A124"/>
    <mergeCell ref="A125:A126"/>
    <mergeCell ref="A99:A101"/>
    <mergeCell ref="B99:E99"/>
    <mergeCell ref="A102:A104"/>
    <mergeCell ref="B102:E102"/>
    <mergeCell ref="A105:A107"/>
    <mergeCell ref="B105:E105"/>
    <mergeCell ref="A108:A110"/>
    <mergeCell ref="B108:E108"/>
    <mergeCell ref="A111:A113"/>
    <mergeCell ref="B111:E111"/>
    <mergeCell ref="A86:A88"/>
    <mergeCell ref="B86:E86"/>
    <mergeCell ref="A89:E89"/>
    <mergeCell ref="A90:A91"/>
    <mergeCell ref="B90:E90"/>
    <mergeCell ref="A92:E92"/>
    <mergeCell ref="A93:A98"/>
    <mergeCell ref="B93:E93"/>
    <mergeCell ref="B96:E96"/>
    <mergeCell ref="B70:E70"/>
    <mergeCell ref="B73:E73"/>
    <mergeCell ref="B76:E76"/>
    <mergeCell ref="A79:E79"/>
    <mergeCell ref="B80:E80"/>
    <mergeCell ref="A82:E82"/>
    <mergeCell ref="A83:A84"/>
    <mergeCell ref="B83:E83"/>
    <mergeCell ref="A85:E85"/>
    <mergeCell ref="A80:A81"/>
    <mergeCell ref="A73:A75"/>
    <mergeCell ref="A70:A72"/>
    <mergeCell ref="A76:A78"/>
    <mergeCell ref="A55:A59"/>
    <mergeCell ref="B55:E55"/>
    <mergeCell ref="A60:A61"/>
    <mergeCell ref="B60:E60"/>
    <mergeCell ref="A62:A65"/>
    <mergeCell ref="B62:E62"/>
    <mergeCell ref="A66:E66"/>
    <mergeCell ref="B67:E67"/>
    <mergeCell ref="A69:E69"/>
    <mergeCell ref="A67:A68"/>
    <mergeCell ref="A33:A37"/>
    <mergeCell ref="B33:E33"/>
    <mergeCell ref="A38:E38"/>
    <mergeCell ref="A39:A44"/>
    <mergeCell ref="B39:E39"/>
    <mergeCell ref="A45:A54"/>
    <mergeCell ref="B45:E45"/>
    <mergeCell ref="B49:E49"/>
    <mergeCell ref="B52:E52"/>
    <mergeCell ref="A19:A22"/>
    <mergeCell ref="B19:E19"/>
    <mergeCell ref="A23:A24"/>
    <mergeCell ref="B23:E23"/>
    <mergeCell ref="A25:A26"/>
    <mergeCell ref="B25:E25"/>
    <mergeCell ref="A27:E27"/>
    <mergeCell ref="A28:A32"/>
    <mergeCell ref="B28:E28"/>
    <mergeCell ref="D5:E5"/>
    <mergeCell ref="D6:D7"/>
    <mergeCell ref="E6:E7"/>
    <mergeCell ref="A8:E8"/>
    <mergeCell ref="A9:A13"/>
    <mergeCell ref="B9:E9"/>
    <mergeCell ref="B12:B13"/>
    <mergeCell ref="A14:A18"/>
    <mergeCell ref="B14:E14"/>
    <mergeCell ref="B17:B18"/>
    <mergeCell ref="A5:A7"/>
    <mergeCell ref="B5:B7"/>
    <mergeCell ref="C5:C7"/>
  </mergeCells>
  <hyperlinks>
    <hyperlink ref="E1" location="Содержание!R1C1" display="главная" xr:uid="{00000000-0004-0000-0E00-000000000000}"/>
  </hyperlinks>
  <pageMargins left="0.25" right="0.25" top="0.75" bottom="0.75" header="0.3" footer="0.3"/>
  <pageSetup paperSize="9" scale="7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E187"/>
  <sheetViews>
    <sheetView workbookViewId="0">
      <selection activeCell="E1" sqref="E1"/>
    </sheetView>
  </sheetViews>
  <sheetFormatPr defaultRowHeight="12.75"/>
  <cols>
    <col min="1" max="1" width="25.5703125" style="3" customWidth="1"/>
    <col min="2" max="2" width="15.7109375" style="3" customWidth="1"/>
    <col min="3" max="3" width="81.28515625" style="3" customWidth="1"/>
    <col min="4" max="4" width="9.140625" style="3"/>
    <col min="5" max="5" width="13.28515625" style="3" customWidth="1"/>
    <col min="6" max="16384" width="9.140625" style="3"/>
  </cols>
  <sheetData>
    <row r="1" spans="1:5">
      <c r="C1" s="63"/>
      <c r="D1" s="63"/>
      <c r="E1" s="87" t="s">
        <v>3261</v>
      </c>
    </row>
    <row r="2" spans="1:5">
      <c r="C2" s="63"/>
      <c r="D2" s="63"/>
      <c r="E2" s="64"/>
    </row>
    <row r="3" spans="1:5" ht="28.5" customHeight="1" thickBot="1">
      <c r="C3" s="65" t="s">
        <v>4869</v>
      </c>
      <c r="D3" s="63"/>
      <c r="E3" s="35">
        <v>45064</v>
      </c>
    </row>
    <row r="4" spans="1:5">
      <c r="A4" s="2396" t="s">
        <v>4735</v>
      </c>
      <c r="B4" s="2396" t="s">
        <v>806</v>
      </c>
      <c r="C4" s="2486" t="s">
        <v>807</v>
      </c>
      <c r="D4" s="2484" t="s">
        <v>533</v>
      </c>
      <c r="E4" s="2484" t="s">
        <v>4736</v>
      </c>
    </row>
    <row r="5" spans="1:5">
      <c r="A5" s="2409"/>
      <c r="B5" s="2409"/>
      <c r="C5" s="2487"/>
      <c r="D5" s="2485"/>
      <c r="E5" s="2485"/>
    </row>
    <row r="6" spans="1:5">
      <c r="A6" s="2488"/>
      <c r="B6" s="2490" t="s">
        <v>4737</v>
      </c>
      <c r="C6" s="2491"/>
      <c r="D6" s="2491"/>
      <c r="E6" s="2491"/>
    </row>
    <row r="7" spans="1:5">
      <c r="A7" s="2489"/>
      <c r="B7" s="1737" t="s">
        <v>17521</v>
      </c>
      <c r="C7" s="1691" t="s">
        <v>4738</v>
      </c>
      <c r="D7" s="1669">
        <v>10</v>
      </c>
      <c r="E7" s="1738">
        <v>0.7</v>
      </c>
    </row>
    <row r="8" spans="1:5">
      <c r="A8" s="2489"/>
      <c r="B8" s="1737" t="s">
        <v>17522</v>
      </c>
      <c r="C8" s="1691" t="s">
        <v>4739</v>
      </c>
      <c r="D8" s="1669">
        <v>1</v>
      </c>
      <c r="E8" s="1738">
        <v>21.25</v>
      </c>
    </row>
    <row r="9" spans="1:5">
      <c r="A9" s="2489"/>
      <c r="B9" s="1737" t="s">
        <v>17523</v>
      </c>
      <c r="C9" s="1691" t="s">
        <v>4740</v>
      </c>
      <c r="D9" s="1669">
        <v>10</v>
      </c>
      <c r="E9" s="1738">
        <v>0.79</v>
      </c>
    </row>
    <row r="10" spans="1:5">
      <c r="A10" s="2489"/>
      <c r="B10" s="1737" t="s">
        <v>17524</v>
      </c>
      <c r="C10" s="1691" t="s">
        <v>4741</v>
      </c>
      <c r="D10" s="1669">
        <v>1</v>
      </c>
      <c r="E10" s="1738">
        <v>23.12</v>
      </c>
    </row>
    <row r="11" spans="1:5">
      <c r="A11" s="2489"/>
      <c r="B11" s="2402" t="s">
        <v>4742</v>
      </c>
      <c r="C11" s="2403"/>
      <c r="D11" s="2403"/>
      <c r="E11" s="2403"/>
    </row>
    <row r="12" spans="1:5">
      <c r="A12" s="2489"/>
      <c r="B12" s="1737" t="s">
        <v>17525</v>
      </c>
      <c r="C12" s="1691" t="s">
        <v>4743</v>
      </c>
      <c r="D12" s="1669">
        <v>20</v>
      </c>
      <c r="E12" s="1738">
        <v>0.73</v>
      </c>
    </row>
    <row r="13" spans="1:5">
      <c r="A13" s="2489"/>
      <c r="B13" s="1737" t="s">
        <v>17526</v>
      </c>
      <c r="C13" s="1691" t="s">
        <v>4744</v>
      </c>
      <c r="D13" s="1669">
        <v>1</v>
      </c>
      <c r="E13" s="1738">
        <v>24.43</v>
      </c>
    </row>
    <row r="14" spans="1:5">
      <c r="A14" s="2489"/>
      <c r="B14" s="1737" t="s">
        <v>17527</v>
      </c>
      <c r="C14" s="1691" t="s">
        <v>4745</v>
      </c>
      <c r="D14" s="1669">
        <v>20</v>
      </c>
      <c r="E14" s="1738">
        <v>0.82</v>
      </c>
    </row>
    <row r="15" spans="1:5">
      <c r="A15" s="2489"/>
      <c r="B15" s="1737" t="s">
        <v>17527</v>
      </c>
      <c r="C15" s="1739" t="s">
        <v>4746</v>
      </c>
      <c r="D15" s="1678">
        <v>1</v>
      </c>
      <c r="E15" s="1740">
        <v>27.23</v>
      </c>
    </row>
    <row r="16" spans="1:5">
      <c r="A16" s="2489"/>
      <c r="B16" s="1741"/>
      <c r="C16" s="2403" t="s">
        <v>4747</v>
      </c>
      <c r="D16" s="2403"/>
      <c r="E16" s="2403"/>
    </row>
    <row r="17" spans="1:5" ht="13.5" thickBot="1">
      <c r="A17" s="2489"/>
      <c r="B17" s="1742" t="s">
        <v>17528</v>
      </c>
      <c r="C17" s="461" t="s">
        <v>4748</v>
      </c>
      <c r="D17" s="462">
        <v>100</v>
      </c>
      <c r="E17" s="463">
        <v>1.92</v>
      </c>
    </row>
    <row r="18" spans="1:5">
      <c r="A18" s="2480"/>
      <c r="B18" s="2454" t="s">
        <v>4749</v>
      </c>
      <c r="C18" s="2454"/>
      <c r="D18" s="2454"/>
      <c r="E18" s="2454"/>
    </row>
    <row r="19" spans="1:5">
      <c r="A19" s="2481"/>
      <c r="B19" s="1743" t="s">
        <v>17529</v>
      </c>
      <c r="C19" s="1668" t="s">
        <v>4750</v>
      </c>
      <c r="D19" s="1669">
        <v>1</v>
      </c>
      <c r="E19" s="1744">
        <v>8.67</v>
      </c>
    </row>
    <row r="20" spans="1:5">
      <c r="A20" s="1745"/>
      <c r="B20" s="1743" t="s">
        <v>17530</v>
      </c>
      <c r="C20" s="1668" t="s">
        <v>4751</v>
      </c>
      <c r="D20" s="1669">
        <v>1</v>
      </c>
      <c r="E20" s="1744">
        <v>6.58</v>
      </c>
    </row>
    <row r="21" spans="1:5" ht="25.5">
      <c r="A21" s="1745"/>
      <c r="B21" s="1743">
        <v>800554</v>
      </c>
      <c r="C21" s="1712" t="s">
        <v>9560</v>
      </c>
      <c r="D21" s="1669">
        <v>1</v>
      </c>
      <c r="E21" s="1744">
        <v>9.15</v>
      </c>
    </row>
    <row r="22" spans="1:5" ht="25.5">
      <c r="A22" s="1745"/>
      <c r="B22" s="1743">
        <v>800555</v>
      </c>
      <c r="C22" s="1712" t="s">
        <v>9561</v>
      </c>
      <c r="D22" s="1669">
        <v>1</v>
      </c>
      <c r="E22" s="1744">
        <v>9.15</v>
      </c>
    </row>
    <row r="23" spans="1:5" ht="25.5">
      <c r="A23" s="1745"/>
      <c r="B23" s="1743">
        <v>800556</v>
      </c>
      <c r="C23" s="1712" t="s">
        <v>9562</v>
      </c>
      <c r="D23" s="1669">
        <v>1</v>
      </c>
      <c r="E23" s="1744">
        <v>9.15</v>
      </c>
    </row>
    <row r="24" spans="1:5">
      <c r="A24" s="2481"/>
      <c r="B24" s="1746" t="s">
        <v>17531</v>
      </c>
      <c r="C24" s="1668" t="s">
        <v>4752</v>
      </c>
      <c r="D24" s="1669">
        <v>1</v>
      </c>
      <c r="E24" s="1744">
        <v>6.68</v>
      </c>
    </row>
    <row r="25" spans="1:5">
      <c r="A25" s="2481"/>
      <c r="B25" s="1746" t="s">
        <v>17532</v>
      </c>
      <c r="C25" s="1672" t="s">
        <v>4753</v>
      </c>
      <c r="D25" s="1669">
        <v>2</v>
      </c>
      <c r="E25" s="1738">
        <v>5.63</v>
      </c>
    </row>
    <row r="26" spans="1:5">
      <c r="A26" s="2481"/>
      <c r="B26" s="1746" t="s">
        <v>17533</v>
      </c>
      <c r="C26" s="1672" t="s">
        <v>4754</v>
      </c>
      <c r="D26" s="1669">
        <v>2</v>
      </c>
      <c r="E26" s="1738">
        <v>5.91</v>
      </c>
    </row>
    <row r="27" spans="1:5">
      <c r="A27" s="2481"/>
      <c r="B27" s="1746" t="s">
        <v>17534</v>
      </c>
      <c r="C27" s="1672" t="s">
        <v>4755</v>
      </c>
      <c r="D27" s="1669">
        <v>2</v>
      </c>
      <c r="E27" s="1738">
        <v>6.75</v>
      </c>
    </row>
    <row r="28" spans="1:5">
      <c r="A28" s="2481"/>
      <c r="B28" s="1746" t="s">
        <v>17535</v>
      </c>
      <c r="C28" s="1672" t="s">
        <v>17536</v>
      </c>
      <c r="D28" s="1669">
        <v>2</v>
      </c>
      <c r="E28" s="1738">
        <v>7.1</v>
      </c>
    </row>
    <row r="29" spans="1:5">
      <c r="A29" s="2481"/>
      <c r="B29" s="1746" t="s">
        <v>17537</v>
      </c>
      <c r="C29" s="1672" t="s">
        <v>9563</v>
      </c>
      <c r="D29" s="1669">
        <v>2</v>
      </c>
      <c r="E29" s="1738">
        <v>5.63</v>
      </c>
    </row>
    <row r="30" spans="1:5">
      <c r="A30" s="2481"/>
      <c r="B30" s="1746" t="s">
        <v>17538</v>
      </c>
      <c r="C30" s="1672" t="s">
        <v>4756</v>
      </c>
      <c r="D30" s="1669">
        <v>2</v>
      </c>
      <c r="E30" s="1738">
        <v>5.63</v>
      </c>
    </row>
    <row r="31" spans="1:5">
      <c r="A31" s="2481"/>
      <c r="B31" s="1746" t="s">
        <v>17539</v>
      </c>
      <c r="C31" s="1672" t="s">
        <v>4757</v>
      </c>
      <c r="D31" s="1669">
        <v>1</v>
      </c>
      <c r="E31" s="1738">
        <v>6.68</v>
      </c>
    </row>
    <row r="32" spans="1:5">
      <c r="A32" s="1720"/>
      <c r="B32" s="1743" t="s">
        <v>9564</v>
      </c>
      <c r="C32" s="1668" t="s">
        <v>9565</v>
      </c>
      <c r="D32" s="1669">
        <v>4</v>
      </c>
      <c r="E32" s="1744">
        <v>3.06</v>
      </c>
    </row>
    <row r="33" spans="1:5">
      <c r="A33" s="1720"/>
      <c r="B33" s="1743" t="s">
        <v>9566</v>
      </c>
      <c r="C33" s="1668" t="s">
        <v>9567</v>
      </c>
      <c r="D33" s="1669">
        <v>4</v>
      </c>
      <c r="E33" s="1744">
        <v>3.65</v>
      </c>
    </row>
    <row r="34" spans="1:5">
      <c r="A34" s="1720"/>
      <c r="B34" s="1743" t="s">
        <v>9568</v>
      </c>
      <c r="C34" s="1668" t="s">
        <v>9569</v>
      </c>
      <c r="D34" s="1669">
        <v>4</v>
      </c>
      <c r="E34" s="1744">
        <v>3.06</v>
      </c>
    </row>
    <row r="35" spans="1:5">
      <c r="A35" s="1720"/>
      <c r="B35" s="1743" t="s">
        <v>9570</v>
      </c>
      <c r="C35" s="1668" t="s">
        <v>9571</v>
      </c>
      <c r="D35" s="1669">
        <v>1</v>
      </c>
      <c r="E35" s="1744">
        <v>6.96</v>
      </c>
    </row>
    <row r="36" spans="1:5">
      <c r="A36" s="1720"/>
      <c r="B36" s="1743" t="s">
        <v>9572</v>
      </c>
      <c r="C36" s="1668" t="s">
        <v>9573</v>
      </c>
      <c r="D36" s="1669">
        <v>1</v>
      </c>
      <c r="E36" s="1744">
        <v>10.08</v>
      </c>
    </row>
    <row r="37" spans="1:5" ht="15">
      <c r="A37" s="1720"/>
      <c r="B37" s="1743" t="s">
        <v>9574</v>
      </c>
      <c r="C37" s="1668" t="s">
        <v>17555</v>
      </c>
      <c r="D37" s="1669">
        <v>1</v>
      </c>
      <c r="E37" s="1744">
        <v>10.08</v>
      </c>
    </row>
    <row r="38" spans="1:5">
      <c r="A38" s="1720"/>
      <c r="B38" s="1743" t="s">
        <v>9575</v>
      </c>
      <c r="C38" s="1668" t="s">
        <v>9576</v>
      </c>
      <c r="D38" s="1669">
        <v>1</v>
      </c>
      <c r="E38" s="1744">
        <v>10.08</v>
      </c>
    </row>
    <row r="39" spans="1:5">
      <c r="A39" s="1720"/>
      <c r="B39" s="1743" t="s">
        <v>9577</v>
      </c>
      <c r="C39" s="1668" t="s">
        <v>9578</v>
      </c>
      <c r="D39" s="1669">
        <v>1</v>
      </c>
      <c r="E39" s="1744">
        <v>12.06</v>
      </c>
    </row>
    <row r="40" spans="1:5">
      <c r="A40" s="1720"/>
      <c r="B40" s="1743" t="s">
        <v>9579</v>
      </c>
      <c r="C40" s="1668" t="s">
        <v>9580</v>
      </c>
      <c r="D40" s="1669">
        <v>1</v>
      </c>
      <c r="E40" s="1744">
        <v>12.06</v>
      </c>
    </row>
    <row r="41" spans="1:5">
      <c r="A41" s="1720"/>
      <c r="B41" s="1743" t="s">
        <v>9581</v>
      </c>
      <c r="C41" s="1668" t="s">
        <v>9582</v>
      </c>
      <c r="D41" s="1669">
        <v>1</v>
      </c>
      <c r="E41" s="1744">
        <v>12.06</v>
      </c>
    </row>
    <row r="42" spans="1:5">
      <c r="A42" s="1720"/>
      <c r="B42" s="1743" t="s">
        <v>17540</v>
      </c>
      <c r="C42" s="1668" t="s">
        <v>9583</v>
      </c>
      <c r="D42" s="1669">
        <v>1</v>
      </c>
      <c r="E42" s="1744">
        <v>11.3</v>
      </c>
    </row>
    <row r="43" spans="1:5">
      <c r="A43" s="1720"/>
      <c r="B43" s="1743" t="s">
        <v>9584</v>
      </c>
      <c r="C43" s="1668" t="s">
        <v>9585</v>
      </c>
      <c r="D43" s="1669">
        <v>1</v>
      </c>
      <c r="E43" s="1744">
        <v>17.5</v>
      </c>
    </row>
    <row r="44" spans="1:5">
      <c r="A44" s="1720"/>
      <c r="B44" s="1743" t="s">
        <v>9586</v>
      </c>
      <c r="C44" s="1668" t="s">
        <v>9587</v>
      </c>
      <c r="D44" s="1669">
        <v>4</v>
      </c>
      <c r="E44" s="1744">
        <v>5.64</v>
      </c>
    </row>
    <row r="45" spans="1:5">
      <c r="A45" s="1720"/>
      <c r="B45" s="1743" t="s">
        <v>17541</v>
      </c>
      <c r="C45" s="1668" t="s">
        <v>17542</v>
      </c>
      <c r="D45" s="1669">
        <v>1</v>
      </c>
      <c r="E45" s="1744">
        <v>15.68</v>
      </c>
    </row>
    <row r="46" spans="1:5">
      <c r="A46" s="2481"/>
      <c r="B46" s="1743" t="s">
        <v>17543</v>
      </c>
      <c r="C46" s="1668" t="s">
        <v>17544</v>
      </c>
      <c r="D46" s="1669">
        <v>1</v>
      </c>
      <c r="E46" s="1744">
        <v>18.149999999999999</v>
      </c>
    </row>
    <row r="47" spans="1:5">
      <c r="A47" s="2481"/>
      <c r="B47" s="1743" t="s">
        <v>17545</v>
      </c>
      <c r="C47" s="1668" t="s">
        <v>4758</v>
      </c>
      <c r="D47" s="1669">
        <v>1</v>
      </c>
      <c r="E47" s="1744">
        <v>25.77</v>
      </c>
    </row>
    <row r="48" spans="1:5">
      <c r="A48" s="1720"/>
      <c r="B48" s="1743" t="s">
        <v>9588</v>
      </c>
      <c r="C48" s="1668" t="s">
        <v>9589</v>
      </c>
      <c r="D48" s="1669">
        <v>1</v>
      </c>
      <c r="E48" s="1744">
        <v>19.88</v>
      </c>
    </row>
    <row r="49" spans="1:5">
      <c r="A49" s="1720"/>
      <c r="B49" s="1743" t="s">
        <v>17546</v>
      </c>
      <c r="C49" s="1668" t="s">
        <v>4759</v>
      </c>
      <c r="D49" s="1669">
        <v>1</v>
      </c>
      <c r="E49" s="1744">
        <v>18.11</v>
      </c>
    </row>
    <row r="50" spans="1:5">
      <c r="A50" s="1720"/>
      <c r="B50" s="1743" t="s">
        <v>17547</v>
      </c>
      <c r="C50" s="1668" t="s">
        <v>4760</v>
      </c>
      <c r="D50" s="1669">
        <v>1</v>
      </c>
      <c r="E50" s="1744">
        <v>15.75</v>
      </c>
    </row>
    <row r="51" spans="1:5">
      <c r="A51" s="1720"/>
      <c r="B51" s="1743" t="s">
        <v>9590</v>
      </c>
      <c r="C51" s="1668" t="s">
        <v>9591</v>
      </c>
      <c r="D51" s="1669">
        <v>1</v>
      </c>
      <c r="E51" s="1744">
        <v>17.54</v>
      </c>
    </row>
    <row r="52" spans="1:5" ht="13.5" thickBot="1">
      <c r="A52" s="464"/>
      <c r="B52" s="1747" t="s">
        <v>9592</v>
      </c>
      <c r="C52" s="1710" t="s">
        <v>9593</v>
      </c>
      <c r="D52" s="1711">
        <v>1</v>
      </c>
      <c r="E52" s="1748">
        <v>25</v>
      </c>
    </row>
    <row r="53" spans="1:5">
      <c r="A53" s="581"/>
      <c r="B53" s="2442" t="s">
        <v>9594</v>
      </c>
      <c r="C53" s="2442"/>
      <c r="D53" s="2442"/>
      <c r="E53" s="2442"/>
    </row>
    <row r="54" spans="1:5">
      <c r="A54" s="2492"/>
      <c r="B54" s="1743" t="s">
        <v>17548</v>
      </c>
      <c r="C54" s="1750" t="s">
        <v>9595</v>
      </c>
      <c r="D54" s="1669">
        <v>1</v>
      </c>
      <c r="E54" s="1751">
        <v>8</v>
      </c>
    </row>
    <row r="55" spans="1:5">
      <c r="A55" s="2469"/>
      <c r="B55" s="1743" t="s">
        <v>17549</v>
      </c>
      <c r="C55" s="1750" t="s">
        <v>9596</v>
      </c>
      <c r="D55" s="1669">
        <v>1</v>
      </c>
      <c r="E55" s="1751">
        <v>8</v>
      </c>
    </row>
    <row r="56" spans="1:5" ht="25.5">
      <c r="A56" s="2493"/>
      <c r="B56" s="1743" t="s">
        <v>17550</v>
      </c>
      <c r="C56" s="1700" t="s">
        <v>9597</v>
      </c>
      <c r="D56" s="1669">
        <v>1</v>
      </c>
      <c r="E56" s="1751">
        <v>8</v>
      </c>
    </row>
    <row r="57" spans="1:5" ht="13.5" thickBot="1">
      <c r="A57" s="465"/>
      <c r="B57" s="2494" t="s">
        <v>4761</v>
      </c>
      <c r="C57" s="2494"/>
      <c r="D57" s="2494"/>
      <c r="E57" s="2494"/>
    </row>
    <row r="58" spans="1:5" ht="25.5">
      <c r="A58" s="1752"/>
      <c r="B58" s="582" t="s">
        <v>4762</v>
      </c>
      <c r="C58" s="466" t="s">
        <v>5263</v>
      </c>
      <c r="D58" s="467">
        <v>2</v>
      </c>
      <c r="E58" s="1753">
        <v>3</v>
      </c>
    </row>
    <row r="59" spans="1:5">
      <c r="A59" s="1745"/>
      <c r="B59" s="1743" t="s">
        <v>5264</v>
      </c>
      <c r="C59" s="1668" t="s">
        <v>4763</v>
      </c>
      <c r="D59" s="1669">
        <v>2</v>
      </c>
      <c r="E59" s="1744">
        <v>1.7</v>
      </c>
    </row>
    <row r="60" spans="1:5">
      <c r="A60" s="1749"/>
      <c r="B60" s="1754" t="s">
        <v>5265</v>
      </c>
      <c r="C60" s="1689" t="s">
        <v>5266</v>
      </c>
      <c r="D60" s="1678">
        <v>1</v>
      </c>
      <c r="E60" s="1755">
        <v>10.3</v>
      </c>
    </row>
    <row r="61" spans="1:5">
      <c r="A61" s="1749"/>
      <c r="B61" s="1754" t="s">
        <v>9598</v>
      </c>
      <c r="C61" s="1689" t="s">
        <v>9599</v>
      </c>
      <c r="D61" s="1678">
        <v>2</v>
      </c>
      <c r="E61" s="1755">
        <v>3.6</v>
      </c>
    </row>
    <row r="62" spans="1:5">
      <c r="A62" s="1749"/>
      <c r="B62" s="1754" t="s">
        <v>9600</v>
      </c>
      <c r="C62" s="1689" t="s">
        <v>9601</v>
      </c>
      <c r="D62" s="1678">
        <v>1</v>
      </c>
      <c r="E62" s="1755">
        <v>7.2</v>
      </c>
    </row>
    <row r="63" spans="1:5">
      <c r="A63" s="1749"/>
      <c r="B63" s="1754" t="s">
        <v>17551</v>
      </c>
      <c r="C63" s="1689" t="s">
        <v>17552</v>
      </c>
      <c r="D63" s="1678">
        <v>2</v>
      </c>
      <c r="E63" s="1755">
        <v>4.45</v>
      </c>
    </row>
    <row r="64" spans="1:5" ht="13.5" thickBot="1">
      <c r="A64" s="1749"/>
      <c r="B64" s="1756"/>
      <c r="C64" s="1757" t="s">
        <v>9602</v>
      </c>
      <c r="D64" s="1758">
        <v>1</v>
      </c>
      <c r="E64" s="1759">
        <v>1100</v>
      </c>
    </row>
    <row r="65" spans="1:5">
      <c r="A65" s="468"/>
      <c r="B65" s="2495" t="s">
        <v>4764</v>
      </c>
      <c r="C65" s="2454"/>
      <c r="D65" s="2454"/>
      <c r="E65" s="2454"/>
    </row>
    <row r="66" spans="1:5" ht="25.5">
      <c r="A66" s="2496"/>
      <c r="B66" s="1760" t="s">
        <v>9603</v>
      </c>
      <c r="C66" s="469" t="s">
        <v>9604</v>
      </c>
      <c r="D66" s="1761">
        <v>12</v>
      </c>
      <c r="E66" s="1762">
        <v>27.2</v>
      </c>
    </row>
    <row r="67" spans="1:5" ht="25.5">
      <c r="A67" s="2497"/>
      <c r="B67" s="1763" t="s">
        <v>9605</v>
      </c>
      <c r="C67" s="466" t="s">
        <v>9606</v>
      </c>
      <c r="D67" s="1669">
        <v>12</v>
      </c>
      <c r="E67" s="1744">
        <v>23.6</v>
      </c>
    </row>
    <row r="68" spans="1:5" ht="25.5">
      <c r="A68" s="2498"/>
      <c r="B68" s="1763" t="s">
        <v>9607</v>
      </c>
      <c r="C68" s="466" t="s">
        <v>9608</v>
      </c>
      <c r="D68" s="1669">
        <v>12</v>
      </c>
      <c r="E68" s="1744">
        <v>22.65</v>
      </c>
    </row>
    <row r="69" spans="1:5">
      <c r="A69" s="1764"/>
      <c r="B69" s="1760" t="s">
        <v>9609</v>
      </c>
      <c r="C69" s="469" t="s">
        <v>9610</v>
      </c>
      <c r="D69" s="1761">
        <v>12</v>
      </c>
      <c r="E69" s="1762">
        <v>8.2200000000000006</v>
      </c>
    </row>
    <row r="70" spans="1:5">
      <c r="A70" s="2499"/>
      <c r="B70" s="1765" t="s">
        <v>4765</v>
      </c>
      <c r="C70" s="1668" t="s">
        <v>4766</v>
      </c>
      <c r="D70" s="1669">
        <v>12</v>
      </c>
      <c r="E70" s="1744">
        <v>18.55</v>
      </c>
    </row>
    <row r="71" spans="1:5">
      <c r="A71" s="2500"/>
      <c r="B71" s="1765" t="s">
        <v>4767</v>
      </c>
      <c r="C71" s="1668" t="s">
        <v>4768</v>
      </c>
      <c r="D71" s="1669">
        <v>20</v>
      </c>
      <c r="E71" s="1744">
        <v>11.9</v>
      </c>
    </row>
    <row r="72" spans="1:5">
      <c r="A72" s="2500"/>
      <c r="B72" s="1765" t="s">
        <v>4769</v>
      </c>
      <c r="C72" s="1668" t="s">
        <v>4770</v>
      </c>
      <c r="D72" s="1669">
        <v>50</v>
      </c>
      <c r="E72" s="1744">
        <v>6.05</v>
      </c>
    </row>
    <row r="73" spans="1:5">
      <c r="A73" s="2500"/>
      <c r="B73" s="1765" t="s">
        <v>4771</v>
      </c>
      <c r="C73" s="1668" t="s">
        <v>4772</v>
      </c>
      <c r="D73" s="1669">
        <v>12</v>
      </c>
      <c r="E73" s="1744">
        <v>24.55</v>
      </c>
    </row>
    <row r="74" spans="1:5">
      <c r="A74" s="2500"/>
      <c r="B74" s="1765" t="s">
        <v>4773</v>
      </c>
      <c r="C74" s="1668" t="s">
        <v>4774</v>
      </c>
      <c r="D74" s="1669">
        <v>20</v>
      </c>
      <c r="E74" s="1744">
        <v>16.149999999999999</v>
      </c>
    </row>
    <row r="75" spans="1:5">
      <c r="A75" s="2500"/>
      <c r="B75" s="1765" t="s">
        <v>4775</v>
      </c>
      <c r="C75" s="1668" t="s">
        <v>4776</v>
      </c>
      <c r="D75" s="1669">
        <v>20</v>
      </c>
      <c r="E75" s="1744">
        <v>16.45</v>
      </c>
    </row>
    <row r="76" spans="1:5">
      <c r="A76" s="2500"/>
      <c r="B76" s="1765" t="s">
        <v>4777</v>
      </c>
      <c r="C76" s="1668" t="s">
        <v>4778</v>
      </c>
      <c r="D76" s="1669">
        <v>12</v>
      </c>
      <c r="E76" s="1744">
        <v>21.1</v>
      </c>
    </row>
    <row r="77" spans="1:5">
      <c r="A77" s="2500"/>
      <c r="B77" s="1765" t="s">
        <v>4779</v>
      </c>
      <c r="C77" s="1668" t="s">
        <v>4780</v>
      </c>
      <c r="D77" s="1669">
        <v>20</v>
      </c>
      <c r="E77" s="1744">
        <v>13.95</v>
      </c>
    </row>
    <row r="78" spans="1:5">
      <c r="A78" s="2500"/>
      <c r="B78" s="1765" t="s">
        <v>4781</v>
      </c>
      <c r="C78" s="1668" t="s">
        <v>4782</v>
      </c>
      <c r="D78" s="1669">
        <v>12</v>
      </c>
      <c r="E78" s="1744">
        <v>18.05</v>
      </c>
    </row>
    <row r="79" spans="1:5">
      <c r="A79" s="2500"/>
      <c r="B79" s="1765" t="s">
        <v>4783</v>
      </c>
      <c r="C79" s="1668" t="s">
        <v>4784</v>
      </c>
      <c r="D79" s="1669">
        <v>20</v>
      </c>
      <c r="E79" s="1744">
        <v>11.9</v>
      </c>
    </row>
    <row r="80" spans="1:5">
      <c r="A80" s="2500"/>
      <c r="B80" s="1766" t="s">
        <v>4787</v>
      </c>
      <c r="C80" s="1689" t="s">
        <v>4788</v>
      </c>
      <c r="D80" s="1678">
        <v>20</v>
      </c>
      <c r="E80" s="1755">
        <v>13.07</v>
      </c>
    </row>
    <row r="81" spans="1:5">
      <c r="A81" s="2500"/>
      <c r="B81" s="1766" t="s">
        <v>17553</v>
      </c>
      <c r="C81" s="1689" t="s">
        <v>4789</v>
      </c>
      <c r="D81" s="1678">
        <v>20</v>
      </c>
      <c r="E81" s="1755">
        <v>12.77</v>
      </c>
    </row>
    <row r="82" spans="1:5" ht="13.5" thickBot="1">
      <c r="A82" s="2501"/>
      <c r="B82" s="1766" t="s">
        <v>17554</v>
      </c>
      <c r="C82" s="1689" t="s">
        <v>4790</v>
      </c>
      <c r="D82" s="1678">
        <v>20</v>
      </c>
      <c r="E82" s="1755">
        <v>12.77</v>
      </c>
    </row>
    <row r="83" spans="1:5">
      <c r="A83" s="2502"/>
      <c r="B83" s="2454" t="s">
        <v>4791</v>
      </c>
      <c r="C83" s="2454"/>
      <c r="D83" s="2454"/>
      <c r="E83" s="2454"/>
    </row>
    <row r="84" spans="1:5">
      <c r="A84" s="2469"/>
      <c r="B84" s="1743" t="s">
        <v>4785</v>
      </c>
      <c r="C84" s="466" t="s">
        <v>4786</v>
      </c>
      <c r="D84" s="1669">
        <v>20</v>
      </c>
      <c r="E84" s="1744">
        <v>8.39</v>
      </c>
    </row>
    <row r="85" spans="1:5">
      <c r="A85" s="2469"/>
      <c r="B85" s="1743" t="s">
        <v>4792</v>
      </c>
      <c r="C85" s="1668" t="s">
        <v>4793</v>
      </c>
      <c r="D85" s="1669">
        <v>20</v>
      </c>
      <c r="E85" s="1744">
        <v>7.1</v>
      </c>
    </row>
    <row r="86" spans="1:5">
      <c r="A86" s="2469"/>
      <c r="B86" s="1743" t="s">
        <v>4794</v>
      </c>
      <c r="C86" s="1668" t="s">
        <v>4795</v>
      </c>
      <c r="D86" s="1669">
        <v>20</v>
      </c>
      <c r="E86" s="1744">
        <v>13.06</v>
      </c>
    </row>
    <row r="87" spans="1:5">
      <c r="A87" s="2469"/>
      <c r="B87" s="1743" t="s">
        <v>4796</v>
      </c>
      <c r="C87" s="1668" t="s">
        <v>4797</v>
      </c>
      <c r="D87" s="1669">
        <v>20</v>
      </c>
      <c r="E87" s="1744">
        <v>6.47</v>
      </c>
    </row>
    <row r="88" spans="1:5">
      <c r="A88" s="2469"/>
      <c r="B88" s="1743" t="s">
        <v>4798</v>
      </c>
      <c r="C88" s="1668" t="s">
        <v>4799</v>
      </c>
      <c r="D88" s="1669">
        <v>20</v>
      </c>
      <c r="E88" s="1744">
        <v>11.34</v>
      </c>
    </row>
    <row r="89" spans="1:5">
      <c r="A89" s="2469"/>
      <c r="B89" s="1743" t="s">
        <v>4800</v>
      </c>
      <c r="C89" s="1668" t="s">
        <v>4801</v>
      </c>
      <c r="D89" s="1669">
        <v>20</v>
      </c>
      <c r="E89" s="1744">
        <v>15</v>
      </c>
    </row>
    <row r="90" spans="1:5">
      <c r="A90" s="2469"/>
      <c r="B90" s="1743" t="s">
        <v>4802</v>
      </c>
      <c r="C90" s="1668" t="s">
        <v>4803</v>
      </c>
      <c r="D90" s="1669">
        <v>20</v>
      </c>
      <c r="E90" s="1744">
        <v>5.91</v>
      </c>
    </row>
    <row r="91" spans="1:5">
      <c r="A91" s="2469"/>
      <c r="B91" s="1743" t="s">
        <v>4804</v>
      </c>
      <c r="C91" s="1668" t="s">
        <v>4805</v>
      </c>
      <c r="D91" s="1669">
        <v>20</v>
      </c>
      <c r="E91" s="1744">
        <v>6.8</v>
      </c>
    </row>
    <row r="92" spans="1:5">
      <c r="A92" s="2469"/>
      <c r="B92" s="1743" t="s">
        <v>9611</v>
      </c>
      <c r="C92" s="1668" t="s">
        <v>9612</v>
      </c>
      <c r="D92" s="1669">
        <v>20</v>
      </c>
      <c r="E92" s="1744">
        <v>7.25</v>
      </c>
    </row>
    <row r="93" spans="1:5">
      <c r="A93" s="2469"/>
      <c r="B93" s="1743" t="s">
        <v>9613</v>
      </c>
      <c r="C93" s="1668" t="s">
        <v>9614</v>
      </c>
      <c r="D93" s="1669">
        <v>20</v>
      </c>
      <c r="E93" s="1744">
        <v>7.96</v>
      </c>
    </row>
    <row r="94" spans="1:5">
      <c r="A94" s="2493"/>
      <c r="B94" s="1743" t="s">
        <v>9615</v>
      </c>
      <c r="C94" s="1668" t="s">
        <v>9616</v>
      </c>
      <c r="D94" s="1669">
        <v>20</v>
      </c>
      <c r="E94" s="1744">
        <v>7.96</v>
      </c>
    </row>
    <row r="95" spans="1:5">
      <c r="A95" s="1720"/>
      <c r="B95" s="1743" t="s">
        <v>9617</v>
      </c>
      <c r="C95" s="1668" t="s">
        <v>4806</v>
      </c>
      <c r="D95" s="1669">
        <v>1</v>
      </c>
      <c r="E95" s="1744">
        <v>20.98</v>
      </c>
    </row>
    <row r="96" spans="1:5">
      <c r="A96" s="2492"/>
      <c r="B96" s="1743" t="s">
        <v>9618</v>
      </c>
      <c r="C96" s="1668" t="s">
        <v>4807</v>
      </c>
      <c r="D96" s="1669">
        <v>1</v>
      </c>
      <c r="E96" s="1744">
        <v>29.31</v>
      </c>
    </row>
    <row r="97" spans="1:5">
      <c r="A97" s="2469"/>
      <c r="B97" s="1743" t="s">
        <v>9619</v>
      </c>
      <c r="C97" s="1668" t="s">
        <v>4808</v>
      </c>
      <c r="D97" s="1669">
        <v>1</v>
      </c>
      <c r="E97" s="1744">
        <v>19.38</v>
      </c>
    </row>
    <row r="98" spans="1:5" ht="13.5" thickBot="1">
      <c r="A98" s="2505"/>
      <c r="B98" s="1747" t="s">
        <v>9620</v>
      </c>
      <c r="C98" s="1710" t="s">
        <v>4809</v>
      </c>
      <c r="D98" s="1711">
        <v>1</v>
      </c>
      <c r="E98" s="1748">
        <v>16.16</v>
      </c>
    </row>
    <row r="99" spans="1:5">
      <c r="A99" s="2396" t="s">
        <v>4735</v>
      </c>
      <c r="B99" s="2506" t="s">
        <v>806</v>
      </c>
      <c r="C99" s="2486" t="s">
        <v>807</v>
      </c>
      <c r="D99" s="2484" t="s">
        <v>533</v>
      </c>
      <c r="E99" s="2484" t="s">
        <v>9621</v>
      </c>
    </row>
    <row r="100" spans="1:5">
      <c r="A100" s="2409"/>
      <c r="B100" s="2507"/>
      <c r="C100" s="2508"/>
      <c r="D100" s="2503"/>
      <c r="E100" s="2503"/>
    </row>
    <row r="101" spans="1:5">
      <c r="A101" s="2426" t="s">
        <v>810</v>
      </c>
      <c r="B101" s="2402" t="s">
        <v>4811</v>
      </c>
      <c r="C101" s="2403"/>
      <c r="D101" s="2403"/>
      <c r="E101" s="2403"/>
    </row>
    <row r="102" spans="1:5">
      <c r="A102" s="2426"/>
      <c r="B102" s="1767">
        <v>8412</v>
      </c>
      <c r="C102" s="1773" t="s">
        <v>4812</v>
      </c>
      <c r="D102" s="1669" t="s">
        <v>4810</v>
      </c>
      <c r="E102" s="1768">
        <v>135</v>
      </c>
    </row>
    <row r="103" spans="1:5">
      <c r="A103" s="2426"/>
      <c r="B103" s="1767">
        <v>8414</v>
      </c>
      <c r="C103" s="1773" t="s">
        <v>4813</v>
      </c>
      <c r="D103" s="1669" t="s">
        <v>4810</v>
      </c>
      <c r="E103" s="1768">
        <v>135</v>
      </c>
    </row>
    <row r="104" spans="1:5">
      <c r="A104" s="2426"/>
      <c r="B104" s="1767">
        <v>8415</v>
      </c>
      <c r="C104" s="1773" t="s">
        <v>4814</v>
      </c>
      <c r="D104" s="1669" t="s">
        <v>4810</v>
      </c>
      <c r="E104" s="1768">
        <v>135</v>
      </c>
    </row>
    <row r="105" spans="1:5" ht="13.5" thickBot="1">
      <c r="A105" s="2504"/>
      <c r="B105" s="1769">
        <v>14792</v>
      </c>
      <c r="C105" s="1774" t="s">
        <v>4815</v>
      </c>
      <c r="D105" s="1711" t="s">
        <v>4810</v>
      </c>
      <c r="E105" s="1770">
        <v>135</v>
      </c>
    </row>
    <row r="106" spans="1:5">
      <c r="A106" s="63"/>
      <c r="B106" s="63"/>
      <c r="C106" s="63"/>
      <c r="D106" s="429"/>
      <c r="E106" s="470"/>
    </row>
    <row r="107" spans="1:5">
      <c r="A107" s="63"/>
      <c r="B107" s="63"/>
      <c r="C107" s="63"/>
      <c r="D107" s="429"/>
      <c r="E107" s="470"/>
    </row>
    <row r="150" spans="1:5">
      <c r="A150" s="63"/>
      <c r="B150" s="63"/>
      <c r="C150" s="459"/>
      <c r="D150" s="471"/>
      <c r="E150" s="460"/>
    </row>
    <row r="151" spans="1:5">
      <c r="A151" s="63"/>
      <c r="B151" s="63"/>
      <c r="C151" s="459"/>
      <c r="D151" s="471"/>
      <c r="E151" s="460"/>
    </row>
    <row r="152" spans="1:5">
      <c r="A152" s="63"/>
      <c r="B152" s="63"/>
      <c r="C152" s="459"/>
      <c r="D152" s="471"/>
      <c r="E152" s="460"/>
    </row>
    <row r="153" spans="1:5">
      <c r="A153" s="63"/>
      <c r="B153" s="63"/>
      <c r="C153" s="459"/>
      <c r="D153" s="471"/>
      <c r="E153" s="460"/>
    </row>
    <row r="154" spans="1:5">
      <c r="A154" s="63"/>
      <c r="B154" s="63"/>
      <c r="C154" s="459"/>
      <c r="D154" s="429"/>
      <c r="E154" s="459"/>
    </row>
    <row r="155" spans="1:5">
      <c r="A155" s="63"/>
      <c r="B155" s="63"/>
      <c r="C155" s="459"/>
      <c r="D155" s="471"/>
      <c r="E155" s="460"/>
    </row>
    <row r="156" spans="1:5">
      <c r="A156" s="63"/>
      <c r="B156" s="63"/>
      <c r="C156" s="459"/>
      <c r="D156" s="471"/>
      <c r="E156" s="460"/>
    </row>
    <row r="157" spans="1:5">
      <c r="A157" s="63"/>
      <c r="B157" s="63"/>
      <c r="C157" s="459"/>
      <c r="D157" s="471"/>
      <c r="E157" s="460"/>
    </row>
    <row r="158" spans="1:5">
      <c r="A158" s="63"/>
      <c r="B158" s="63"/>
      <c r="C158" s="459"/>
      <c r="D158" s="471"/>
      <c r="E158" s="460"/>
    </row>
    <row r="159" spans="1:5">
      <c r="A159" s="63"/>
      <c r="B159" s="63"/>
      <c r="C159" s="459"/>
      <c r="D159" s="471"/>
      <c r="E159" s="460"/>
    </row>
    <row r="160" spans="1:5">
      <c r="A160" s="63"/>
      <c r="B160" s="63"/>
      <c r="C160" s="459"/>
      <c r="D160" s="471"/>
      <c r="E160" s="460"/>
    </row>
    <row r="161" spans="1:5">
      <c r="A161" s="63"/>
      <c r="B161" s="63"/>
      <c r="C161" s="459"/>
      <c r="D161" s="471"/>
      <c r="E161" s="460"/>
    </row>
    <row r="162" spans="1:5">
      <c r="A162" s="63"/>
      <c r="B162" s="63"/>
      <c r="C162" s="459"/>
      <c r="D162" s="471"/>
      <c r="E162" s="460"/>
    </row>
    <row r="163" spans="1:5">
      <c r="A163" s="63"/>
      <c r="B163" s="63"/>
      <c r="C163" s="459"/>
      <c r="D163" s="471"/>
      <c r="E163" s="460"/>
    </row>
    <row r="164" spans="1:5">
      <c r="A164" s="63"/>
      <c r="B164" s="63"/>
      <c r="C164" s="459"/>
      <c r="D164" s="471"/>
      <c r="E164" s="460"/>
    </row>
    <row r="165" spans="1:5">
      <c r="A165" s="63"/>
      <c r="B165" s="63"/>
      <c r="C165" s="459"/>
      <c r="D165" s="471"/>
      <c r="E165" s="460"/>
    </row>
    <row r="166" spans="1:5">
      <c r="A166" s="63"/>
      <c r="B166" s="63"/>
      <c r="C166" s="459"/>
      <c r="D166" s="471"/>
      <c r="E166" s="460"/>
    </row>
    <row r="167" spans="1:5">
      <c r="A167" s="63"/>
      <c r="B167" s="63"/>
      <c r="C167" s="459"/>
      <c r="D167" s="471"/>
      <c r="E167" s="460"/>
    </row>
    <row r="168" spans="1:5">
      <c r="A168" s="63"/>
      <c r="B168" s="63"/>
      <c r="C168" s="459"/>
      <c r="D168" s="471"/>
      <c r="E168" s="460"/>
    </row>
    <row r="169" spans="1:5">
      <c r="A169" s="63"/>
      <c r="B169" s="63"/>
      <c r="C169" s="459"/>
      <c r="D169" s="471"/>
      <c r="E169" s="460"/>
    </row>
    <row r="170" spans="1:5">
      <c r="A170" s="63"/>
      <c r="B170" s="63"/>
      <c r="C170" s="459"/>
      <c r="D170" s="471"/>
      <c r="E170" s="460"/>
    </row>
    <row r="171" spans="1:5">
      <c r="A171" s="63"/>
      <c r="B171" s="63"/>
      <c r="C171" s="459"/>
      <c r="D171" s="471"/>
      <c r="E171" s="460"/>
    </row>
    <row r="172" spans="1:5">
      <c r="A172" s="63"/>
      <c r="B172" s="63"/>
      <c r="C172" s="459"/>
      <c r="D172" s="471"/>
      <c r="E172" s="460"/>
    </row>
    <row r="173" spans="1:5">
      <c r="A173" s="63"/>
      <c r="B173" s="63"/>
      <c r="C173" s="459"/>
      <c r="D173" s="471"/>
      <c r="E173" s="460"/>
    </row>
    <row r="174" spans="1:5">
      <c r="A174" s="63"/>
      <c r="B174" s="63"/>
      <c r="C174" s="459"/>
      <c r="D174" s="471"/>
      <c r="E174" s="460"/>
    </row>
    <row r="175" spans="1:5">
      <c r="A175" s="63"/>
      <c r="B175" s="63"/>
      <c r="C175" s="459"/>
      <c r="D175" s="471"/>
      <c r="E175" s="460"/>
    </row>
    <row r="176" spans="1:5">
      <c r="A176" s="63"/>
      <c r="B176" s="63"/>
      <c r="C176" s="459"/>
      <c r="D176" s="471"/>
      <c r="E176" s="460"/>
    </row>
    <row r="177" spans="1:5">
      <c r="A177" s="63"/>
      <c r="B177" s="63"/>
      <c r="C177" s="459"/>
      <c r="D177" s="471"/>
      <c r="E177" s="460"/>
    </row>
    <row r="178" spans="1:5">
      <c r="A178" s="63"/>
      <c r="B178" s="63"/>
      <c r="C178" s="459"/>
      <c r="D178" s="471"/>
      <c r="E178" s="460"/>
    </row>
    <row r="179" spans="1:5">
      <c r="A179" s="63"/>
      <c r="B179" s="63"/>
      <c r="C179" s="459"/>
      <c r="D179" s="471"/>
      <c r="E179" s="460"/>
    </row>
    <row r="180" spans="1:5">
      <c r="A180" s="63"/>
      <c r="B180" s="63"/>
      <c r="C180" s="459"/>
      <c r="D180" s="471"/>
      <c r="E180" s="460"/>
    </row>
    <row r="181" spans="1:5">
      <c r="A181" s="63"/>
      <c r="B181" s="63"/>
      <c r="C181" s="459"/>
      <c r="D181" s="471"/>
      <c r="E181" s="460"/>
    </row>
    <row r="182" spans="1:5">
      <c r="A182" s="63"/>
      <c r="B182" s="63"/>
      <c r="C182" s="459"/>
      <c r="D182" s="471"/>
      <c r="E182" s="460"/>
    </row>
    <row r="183" spans="1:5">
      <c r="A183" s="63"/>
      <c r="B183" s="63"/>
      <c r="C183" s="459"/>
      <c r="D183" s="471"/>
      <c r="E183" s="460"/>
    </row>
    <row r="184" spans="1:5">
      <c r="A184" s="63"/>
      <c r="B184" s="63"/>
      <c r="C184" s="459"/>
      <c r="D184" s="471"/>
      <c r="E184" s="460"/>
    </row>
    <row r="185" spans="1:5">
      <c r="A185" s="63"/>
      <c r="B185" s="63"/>
      <c r="C185" s="459"/>
      <c r="D185" s="471"/>
      <c r="E185" s="460"/>
    </row>
    <row r="186" spans="1:5">
      <c r="A186" s="63"/>
      <c r="B186" s="63"/>
      <c r="C186" s="459"/>
      <c r="D186" s="471"/>
      <c r="E186" s="460"/>
    </row>
    <row r="187" spans="1:5">
      <c r="A187" s="63"/>
      <c r="B187" s="63"/>
      <c r="C187" s="459"/>
      <c r="D187" s="471"/>
      <c r="E187" s="460"/>
    </row>
  </sheetData>
  <mergeCells count="29">
    <mergeCell ref="E99:E100"/>
    <mergeCell ref="A101:A105"/>
    <mergeCell ref="B101:E101"/>
    <mergeCell ref="A96:A98"/>
    <mergeCell ref="A99:A100"/>
    <mergeCell ref="B99:B100"/>
    <mergeCell ref="C99:C100"/>
    <mergeCell ref="D99:D100"/>
    <mergeCell ref="B65:E65"/>
    <mergeCell ref="A66:A68"/>
    <mergeCell ref="A70:A82"/>
    <mergeCell ref="A83:A94"/>
    <mergeCell ref="B83:E83"/>
    <mergeCell ref="B18:E18"/>
    <mergeCell ref="A46:A47"/>
    <mergeCell ref="B53:E53"/>
    <mergeCell ref="A54:A56"/>
    <mergeCell ref="B57:E57"/>
    <mergeCell ref="A18:A19"/>
    <mergeCell ref="A24:A31"/>
    <mergeCell ref="D4:D5"/>
    <mergeCell ref="A4:A5"/>
    <mergeCell ref="C4:C5"/>
    <mergeCell ref="E4:E5"/>
    <mergeCell ref="A6:A17"/>
    <mergeCell ref="B4:B5"/>
    <mergeCell ref="B6:E6"/>
    <mergeCell ref="B11:E11"/>
    <mergeCell ref="C16:E16"/>
  </mergeCells>
  <hyperlinks>
    <hyperlink ref="E1" location="Содержание!R1C1" display="главная" xr:uid="{00000000-0004-0000-0F00-000000000000}"/>
  </hyperlinks>
  <pageMargins left="0.25" right="0.25" top="0.75" bottom="0.75" header="0.3" footer="0.3"/>
  <pageSetup paperSize="9" scale="74"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59"/>
  <sheetViews>
    <sheetView workbookViewId="0"/>
  </sheetViews>
  <sheetFormatPr defaultRowHeight="12.75"/>
  <cols>
    <col min="1" max="1" width="16.28515625" style="15" customWidth="1"/>
    <col min="2" max="2" width="69.42578125" style="21" customWidth="1"/>
    <col min="3" max="3" width="10.85546875" style="21" customWidth="1"/>
    <col min="4" max="4" width="8.7109375" style="3" customWidth="1"/>
    <col min="5" max="5" width="9.85546875" style="11" customWidth="1"/>
    <col min="6" max="16384" width="9.140625" style="3"/>
  </cols>
  <sheetData>
    <row r="1" spans="1:5" ht="54" customHeight="1">
      <c r="B1" s="70" t="s">
        <v>4911</v>
      </c>
      <c r="E1" s="91" t="s">
        <v>3261</v>
      </c>
    </row>
    <row r="2" spans="1:5" ht="21.75" customHeight="1">
      <c r="E2" s="71">
        <v>43466</v>
      </c>
    </row>
    <row r="3" spans="1:5" ht="24">
      <c r="A3" s="66" t="s">
        <v>952</v>
      </c>
      <c r="B3" s="66" t="s">
        <v>169</v>
      </c>
      <c r="C3" s="66" t="s">
        <v>3824</v>
      </c>
      <c r="D3" s="66" t="s">
        <v>946</v>
      </c>
      <c r="E3" s="66" t="s">
        <v>4548</v>
      </c>
    </row>
    <row r="4" spans="1:5" s="21" customFormat="1" ht="19.899999999999999" customHeight="1">
      <c r="A4" s="2509" t="s">
        <v>3825</v>
      </c>
      <c r="B4" s="2510"/>
      <c r="C4" s="2510"/>
      <c r="D4" s="2510"/>
      <c r="E4" s="2510"/>
    </row>
    <row r="5" spans="1:5" ht="31.5" customHeight="1">
      <c r="A5" s="92">
        <v>311166</v>
      </c>
      <c r="B5" s="2511" t="s">
        <v>5269</v>
      </c>
      <c r="C5" s="156" t="s">
        <v>3826</v>
      </c>
      <c r="D5" s="2" t="s">
        <v>625</v>
      </c>
      <c r="E5" s="164">
        <v>64.581299999999999</v>
      </c>
    </row>
    <row r="6" spans="1:5" ht="32.25" customHeight="1">
      <c r="A6" s="92">
        <v>311168</v>
      </c>
      <c r="B6" s="2513"/>
      <c r="C6" s="83" t="s">
        <v>3827</v>
      </c>
      <c r="D6" s="2" t="s">
        <v>625</v>
      </c>
      <c r="E6" s="164">
        <v>64.581299999999999</v>
      </c>
    </row>
    <row r="7" spans="1:5" ht="24" customHeight="1">
      <c r="A7" s="92">
        <v>314882</v>
      </c>
      <c r="B7" s="2511" t="s">
        <v>6696</v>
      </c>
      <c r="C7" s="83" t="s">
        <v>3826</v>
      </c>
      <c r="D7" s="2" t="s">
        <v>625</v>
      </c>
      <c r="E7" s="164">
        <v>29.743200000000002</v>
      </c>
    </row>
    <row r="8" spans="1:5" ht="24" customHeight="1">
      <c r="A8" s="93">
        <v>318186</v>
      </c>
      <c r="B8" s="2513"/>
      <c r="C8" s="83" t="s">
        <v>3827</v>
      </c>
      <c r="D8" s="94" t="s">
        <v>625</v>
      </c>
      <c r="E8" s="164">
        <v>37.179000000000002</v>
      </c>
    </row>
    <row r="9" spans="1:5" ht="56.25" customHeight="1">
      <c r="A9" s="95">
        <v>314884</v>
      </c>
      <c r="B9" s="78" t="s">
        <v>5270</v>
      </c>
      <c r="C9" s="83" t="s">
        <v>3826</v>
      </c>
      <c r="D9" s="83" t="s">
        <v>625</v>
      </c>
      <c r="E9" s="164">
        <v>47.3688</v>
      </c>
    </row>
    <row r="10" spans="1:5" ht="49.5">
      <c r="A10" s="96">
        <v>314885</v>
      </c>
      <c r="B10" s="78" t="s">
        <v>5271</v>
      </c>
      <c r="C10" s="83" t="s">
        <v>3828</v>
      </c>
      <c r="D10" s="94" t="s">
        <v>625</v>
      </c>
      <c r="E10" s="164">
        <v>36.490499999999997</v>
      </c>
    </row>
    <row r="11" spans="1:5" ht="36">
      <c r="A11" s="96">
        <v>318449</v>
      </c>
      <c r="B11" s="97" t="s">
        <v>5272</v>
      </c>
      <c r="C11" s="83" t="s">
        <v>4910</v>
      </c>
      <c r="D11" s="94" t="s">
        <v>625</v>
      </c>
      <c r="E11" s="164">
        <v>46.817999999999998</v>
      </c>
    </row>
    <row r="12" spans="1:5" ht="66.75" customHeight="1">
      <c r="A12" s="96">
        <v>319254</v>
      </c>
      <c r="B12" s="2511" t="s">
        <v>5273</v>
      </c>
      <c r="C12" s="83" t="s">
        <v>3829</v>
      </c>
      <c r="D12" s="80" t="s">
        <v>625</v>
      </c>
      <c r="E12" s="164">
        <v>42.136200000000002</v>
      </c>
    </row>
    <row r="13" spans="1:5" ht="39" customHeight="1">
      <c r="A13" s="96">
        <v>319603</v>
      </c>
      <c r="B13" s="2512"/>
      <c r="C13" s="83" t="s">
        <v>6694</v>
      </c>
      <c r="D13" s="80" t="s">
        <v>625</v>
      </c>
      <c r="E13" s="164">
        <v>42.136200000000002</v>
      </c>
    </row>
    <row r="14" spans="1:5" s="13" customFormat="1" ht="19.899999999999999" customHeight="1">
      <c r="A14" s="96">
        <v>319255</v>
      </c>
      <c r="B14" s="2513"/>
      <c r="C14" s="83" t="s">
        <v>6695</v>
      </c>
      <c r="D14" s="80" t="s">
        <v>625</v>
      </c>
      <c r="E14" s="164">
        <v>42.136200000000002</v>
      </c>
    </row>
    <row r="15" spans="1:5" ht="15" customHeight="1">
      <c r="A15" s="93">
        <v>311241</v>
      </c>
      <c r="B15" s="67" t="s">
        <v>5274</v>
      </c>
      <c r="C15" s="94" t="s">
        <v>3830</v>
      </c>
      <c r="D15" s="80" t="s">
        <v>809</v>
      </c>
      <c r="E15" s="164">
        <v>50.122799999999998</v>
      </c>
    </row>
    <row r="16" spans="1:5" ht="15" customHeight="1">
      <c r="A16" s="93">
        <v>305760</v>
      </c>
      <c r="B16" s="67" t="s">
        <v>5275</v>
      </c>
      <c r="C16" s="94"/>
      <c r="D16" s="80" t="s">
        <v>929</v>
      </c>
      <c r="E16" s="164">
        <v>9.9144000000000005</v>
      </c>
    </row>
    <row r="17" spans="1:5">
      <c r="A17" s="2514" t="s">
        <v>930</v>
      </c>
      <c r="B17" s="2515"/>
      <c r="C17" s="2515"/>
      <c r="D17" s="2515"/>
      <c r="E17" s="2515"/>
    </row>
    <row r="18" spans="1:5" ht="18" customHeight="1">
      <c r="A18" s="96">
        <v>300247</v>
      </c>
      <c r="B18" s="67" t="s">
        <v>5276</v>
      </c>
      <c r="C18" s="67"/>
      <c r="D18" s="98" t="s">
        <v>809</v>
      </c>
      <c r="E18" s="165">
        <v>14.962482</v>
      </c>
    </row>
    <row r="19" spans="1:5" ht="24.75" customHeight="1">
      <c r="A19" s="96" t="s">
        <v>3831</v>
      </c>
      <c r="B19" s="67" t="s">
        <v>5277</v>
      </c>
      <c r="C19" s="67"/>
      <c r="D19" s="98" t="s">
        <v>809</v>
      </c>
      <c r="E19" s="165">
        <v>14.962482</v>
      </c>
    </row>
    <row r="20" spans="1:5" ht="23.25" customHeight="1">
      <c r="A20" s="96"/>
      <c r="B20" s="67" t="s">
        <v>5278</v>
      </c>
      <c r="C20" s="67"/>
      <c r="D20" s="98" t="s">
        <v>809</v>
      </c>
      <c r="E20" s="165">
        <v>13.96278</v>
      </c>
    </row>
    <row r="21" spans="1:5" s="21" customFormat="1" ht="19.899999999999999" customHeight="1">
      <c r="A21" s="96">
        <v>306920</v>
      </c>
      <c r="B21" s="67" t="s">
        <v>5279</v>
      </c>
      <c r="C21" s="67"/>
      <c r="D21" s="80" t="s">
        <v>809</v>
      </c>
      <c r="E21" s="165">
        <v>39.905459999999998</v>
      </c>
    </row>
    <row r="22" spans="1:5" s="21" customFormat="1" ht="19.899999999999999" customHeight="1">
      <c r="A22" s="96">
        <v>317817</v>
      </c>
      <c r="B22" s="67" t="s">
        <v>5280</v>
      </c>
      <c r="C22" s="67"/>
      <c r="D22" s="80" t="s">
        <v>809</v>
      </c>
      <c r="E22" s="165">
        <v>54.887219999999999</v>
      </c>
    </row>
    <row r="23" spans="1:5" s="20" customFormat="1" ht="15.75" customHeight="1">
      <c r="A23" s="96">
        <v>300265</v>
      </c>
      <c r="B23" s="67" t="s">
        <v>5281</v>
      </c>
      <c r="C23" s="166"/>
      <c r="D23" s="80" t="s">
        <v>809</v>
      </c>
      <c r="E23" s="165">
        <v>2.2858199999999997</v>
      </c>
    </row>
    <row r="24" spans="1:5">
      <c r="A24" s="2516" t="s">
        <v>3832</v>
      </c>
      <c r="B24" s="2517"/>
      <c r="C24" s="2517"/>
      <c r="D24" s="2517"/>
      <c r="E24" s="2517"/>
    </row>
    <row r="25" spans="1:5">
      <c r="A25" s="2518" t="s">
        <v>931</v>
      </c>
      <c r="B25" s="2519"/>
      <c r="C25" s="2519"/>
      <c r="D25" s="2519"/>
      <c r="E25" s="2519"/>
    </row>
    <row r="26" spans="1:5" ht="40.15" customHeight="1">
      <c r="A26" s="93">
        <v>317241</v>
      </c>
      <c r="B26" s="67" t="s">
        <v>5282</v>
      </c>
      <c r="C26" s="94"/>
      <c r="D26" s="94" t="s">
        <v>3833</v>
      </c>
      <c r="E26" s="165">
        <v>33.048000000000002</v>
      </c>
    </row>
    <row r="27" spans="1:5" ht="40.15" customHeight="1">
      <c r="A27" s="93">
        <v>309037</v>
      </c>
      <c r="B27" s="99" t="s">
        <v>5283</v>
      </c>
      <c r="C27" s="94"/>
      <c r="D27" s="80" t="s">
        <v>625</v>
      </c>
      <c r="E27" s="165">
        <v>125.7201</v>
      </c>
    </row>
    <row r="28" spans="1:5" ht="38.25" customHeight="1">
      <c r="A28" s="93">
        <v>300006</v>
      </c>
      <c r="B28" s="99" t="s">
        <v>5284</v>
      </c>
      <c r="C28" s="94" t="s">
        <v>3834</v>
      </c>
      <c r="D28" s="94" t="s">
        <v>625</v>
      </c>
      <c r="E28" s="165">
        <v>79.590599999999995</v>
      </c>
    </row>
    <row r="29" spans="1:5" ht="36">
      <c r="A29" s="93">
        <v>314980</v>
      </c>
      <c r="B29" s="99" t="s">
        <v>6697</v>
      </c>
      <c r="C29" s="94" t="s">
        <v>3834</v>
      </c>
      <c r="D29" s="94" t="s">
        <v>625</v>
      </c>
      <c r="E29" s="165">
        <v>49.847400000000007</v>
      </c>
    </row>
    <row r="30" spans="1:5" ht="54" customHeight="1">
      <c r="A30" s="96">
        <v>302500</v>
      </c>
      <c r="B30" s="99" t="s">
        <v>5285</v>
      </c>
      <c r="C30" s="94" t="s">
        <v>3834</v>
      </c>
      <c r="D30" s="80" t="s">
        <v>625</v>
      </c>
      <c r="E30" s="165">
        <v>55.630800000000001</v>
      </c>
    </row>
    <row r="31" spans="1:5" ht="17.25" customHeight="1">
      <c r="A31" s="96">
        <v>308092</v>
      </c>
      <c r="B31" s="99" t="s">
        <v>6698</v>
      </c>
      <c r="C31" s="94" t="s">
        <v>3834</v>
      </c>
      <c r="D31" s="80" t="s">
        <v>625</v>
      </c>
      <c r="E31" s="165">
        <v>29.192399999999999</v>
      </c>
    </row>
    <row r="32" spans="1:5" ht="48">
      <c r="A32" s="93">
        <v>305121</v>
      </c>
      <c r="B32" s="99" t="s">
        <v>5286</v>
      </c>
      <c r="C32" s="94" t="s">
        <v>3835</v>
      </c>
      <c r="D32" s="80" t="s">
        <v>625</v>
      </c>
      <c r="E32" s="165">
        <v>114.291</v>
      </c>
    </row>
    <row r="33" spans="1:5" ht="30" customHeight="1">
      <c r="A33" s="2520" t="s">
        <v>988</v>
      </c>
      <c r="B33" s="2521"/>
      <c r="C33" s="2521"/>
      <c r="D33" s="2521"/>
      <c r="E33" s="2521"/>
    </row>
    <row r="34" spans="1:5" ht="24">
      <c r="A34" s="93">
        <v>300121</v>
      </c>
      <c r="B34" s="67" t="s">
        <v>5287</v>
      </c>
      <c r="C34" s="94"/>
      <c r="D34" s="94" t="s">
        <v>929</v>
      </c>
      <c r="E34" s="165">
        <v>12.20022</v>
      </c>
    </row>
    <row r="35" spans="1:5" s="21" customFormat="1" ht="24.75" customHeight="1">
      <c r="A35" s="96">
        <v>300123</v>
      </c>
      <c r="B35" s="67" t="s">
        <v>5288</v>
      </c>
      <c r="C35" s="94"/>
      <c r="D35" s="80" t="s">
        <v>929</v>
      </c>
      <c r="E35" s="165">
        <v>37.179000000000002</v>
      </c>
    </row>
    <row r="36" spans="1:5" ht="16.5" customHeight="1">
      <c r="A36" s="96">
        <v>300304</v>
      </c>
      <c r="B36" s="67" t="s">
        <v>5289</v>
      </c>
      <c r="C36" s="94"/>
      <c r="D36" s="80" t="s">
        <v>625</v>
      </c>
      <c r="E36" s="165">
        <v>6.4719000000000007</v>
      </c>
    </row>
    <row r="37" spans="1:5" ht="36">
      <c r="A37" s="93">
        <v>300127</v>
      </c>
      <c r="B37" s="67" t="s">
        <v>5290</v>
      </c>
      <c r="C37" s="167"/>
      <c r="D37" s="94" t="s">
        <v>625</v>
      </c>
      <c r="E37" s="165">
        <v>55.630800000000001</v>
      </c>
    </row>
    <row r="38" spans="1:5">
      <c r="A38" s="2520" t="s">
        <v>989</v>
      </c>
      <c r="B38" s="2521"/>
      <c r="C38" s="2521"/>
      <c r="D38" s="2521"/>
      <c r="E38" s="2521"/>
    </row>
    <row r="39" spans="1:5" ht="37.5">
      <c r="A39" s="93">
        <v>308182</v>
      </c>
      <c r="B39" s="67" t="s">
        <v>5291</v>
      </c>
      <c r="C39" s="94" t="s">
        <v>3836</v>
      </c>
      <c r="D39" s="94" t="s">
        <v>625</v>
      </c>
      <c r="E39" s="165">
        <v>40.896900000000002</v>
      </c>
    </row>
    <row r="40" spans="1:5" ht="25.5">
      <c r="A40" s="96">
        <v>300314</v>
      </c>
      <c r="B40" s="67" t="s">
        <v>6699</v>
      </c>
      <c r="C40" s="94" t="s">
        <v>3837</v>
      </c>
      <c r="D40" s="80" t="s">
        <v>625</v>
      </c>
      <c r="E40" s="165">
        <v>60.312599999999996</v>
      </c>
    </row>
    <row r="41" spans="1:5" s="21" customFormat="1" ht="25.5" customHeight="1">
      <c r="A41" s="96">
        <v>300318</v>
      </c>
      <c r="B41" s="67" t="s">
        <v>5292</v>
      </c>
      <c r="C41" s="94" t="s">
        <v>3837</v>
      </c>
      <c r="D41" s="80" t="s">
        <v>990</v>
      </c>
      <c r="E41" s="165">
        <v>34.700400000000002</v>
      </c>
    </row>
    <row r="42" spans="1:5" ht="19.5" customHeight="1">
      <c r="A42" s="96">
        <v>300319</v>
      </c>
      <c r="B42" s="67" t="s">
        <v>5293</v>
      </c>
      <c r="C42" s="94" t="s">
        <v>3837</v>
      </c>
      <c r="D42" s="80" t="s">
        <v>990</v>
      </c>
      <c r="E42" s="165">
        <v>45.441000000000003</v>
      </c>
    </row>
    <row r="43" spans="1:5" s="21" customFormat="1" ht="26.25" customHeight="1">
      <c r="A43" s="96">
        <v>305488</v>
      </c>
      <c r="B43" s="67" t="s">
        <v>5294</v>
      </c>
      <c r="C43" s="94" t="s">
        <v>3838</v>
      </c>
      <c r="D43" s="80" t="s">
        <v>929</v>
      </c>
      <c r="E43" s="165">
        <v>5.8384800000000006</v>
      </c>
    </row>
    <row r="44" spans="1:5">
      <c r="A44" s="2520" t="s">
        <v>166</v>
      </c>
      <c r="B44" s="2521"/>
      <c r="C44" s="2521"/>
      <c r="D44" s="2521"/>
      <c r="E44" s="2521"/>
    </row>
    <row r="45" spans="1:5" ht="25.5">
      <c r="A45" s="93">
        <v>300110</v>
      </c>
      <c r="B45" s="67" t="s">
        <v>5295</v>
      </c>
      <c r="C45" s="94" t="s">
        <v>3839</v>
      </c>
      <c r="D45" s="80" t="s">
        <v>625</v>
      </c>
      <c r="E45" s="165">
        <v>56.732400000000005</v>
      </c>
    </row>
    <row r="46" spans="1:5" s="20" customFormat="1" ht="42.75" customHeight="1">
      <c r="A46" s="2522" t="s">
        <v>947</v>
      </c>
      <c r="B46" s="2523"/>
      <c r="C46" s="2523"/>
      <c r="D46" s="2523"/>
      <c r="E46" s="2523"/>
    </row>
    <row r="47" spans="1:5" ht="42.75" customHeight="1">
      <c r="A47" s="96">
        <v>301137</v>
      </c>
      <c r="B47" s="67" t="s">
        <v>6700</v>
      </c>
      <c r="C47" s="94"/>
      <c r="D47" s="80" t="s">
        <v>809</v>
      </c>
      <c r="E47" s="165">
        <v>40.7592</v>
      </c>
    </row>
    <row r="48" spans="1:5" ht="36">
      <c r="A48" s="96">
        <v>301138</v>
      </c>
      <c r="B48" s="67" t="s">
        <v>6701</v>
      </c>
      <c r="C48" s="167"/>
      <c r="D48" s="80" t="s">
        <v>809</v>
      </c>
      <c r="E48" s="165">
        <v>38.721240000000002</v>
      </c>
    </row>
    <row r="49" spans="1:5" ht="36">
      <c r="A49" s="96">
        <v>302201</v>
      </c>
      <c r="B49" s="67" t="s">
        <v>6702</v>
      </c>
      <c r="C49" s="94"/>
      <c r="D49" s="80" t="s">
        <v>809</v>
      </c>
      <c r="E49" s="165">
        <v>44.339400000000005</v>
      </c>
    </row>
    <row r="50" spans="1:5" ht="36">
      <c r="A50" s="96">
        <v>302202</v>
      </c>
      <c r="B50" s="67" t="s">
        <v>5296</v>
      </c>
      <c r="C50" s="94"/>
      <c r="D50" s="80" t="s">
        <v>3239</v>
      </c>
      <c r="E50" s="165">
        <v>44.339400000000005</v>
      </c>
    </row>
    <row r="51" spans="1:5">
      <c r="A51" s="96">
        <v>300258</v>
      </c>
      <c r="B51" s="67" t="s">
        <v>5297</v>
      </c>
      <c r="C51" s="167"/>
      <c r="D51" s="80" t="s">
        <v>809</v>
      </c>
      <c r="E51" s="165">
        <v>59.486400000000003</v>
      </c>
    </row>
    <row r="52" spans="1:5">
      <c r="A52" s="100"/>
      <c r="B52" s="101"/>
      <c r="C52" s="101"/>
      <c r="D52" s="1"/>
      <c r="E52" s="36"/>
    </row>
    <row r="53" spans="1:5">
      <c r="A53" s="100"/>
      <c r="B53" s="101"/>
      <c r="C53" s="101"/>
      <c r="D53" s="1"/>
      <c r="E53" s="36"/>
    </row>
    <row r="54" spans="1:5">
      <c r="A54" s="100"/>
      <c r="B54" s="101"/>
      <c r="C54" s="101"/>
      <c r="D54" s="1"/>
      <c r="E54" s="36"/>
    </row>
    <row r="55" spans="1:5">
      <c r="A55" s="100"/>
      <c r="B55" s="101"/>
      <c r="C55" s="101"/>
      <c r="D55" s="1"/>
      <c r="E55" s="36"/>
    </row>
    <row r="56" spans="1:5">
      <c r="A56" s="100"/>
      <c r="B56" s="101"/>
      <c r="C56" s="101"/>
      <c r="D56" s="1"/>
      <c r="E56" s="36"/>
    </row>
    <row r="57" spans="1:5">
      <c r="A57" s="100"/>
      <c r="B57" s="101"/>
      <c r="C57" s="101"/>
      <c r="D57" s="1"/>
      <c r="E57" s="36"/>
    </row>
    <row r="58" spans="1:5">
      <c r="A58" s="100"/>
      <c r="B58" s="101"/>
      <c r="C58" s="101"/>
      <c r="D58" s="1"/>
      <c r="E58" s="36"/>
    </row>
    <row r="59" spans="1:5">
      <c r="A59" s="100"/>
      <c r="B59" s="101"/>
      <c r="C59" s="101"/>
      <c r="D59" s="1"/>
      <c r="E59" s="36"/>
    </row>
  </sheetData>
  <mergeCells count="11">
    <mergeCell ref="A38:E38"/>
    <mergeCell ref="A44:E44"/>
    <mergeCell ref="A46:E46"/>
    <mergeCell ref="B5:B6"/>
    <mergeCell ref="B7:B8"/>
    <mergeCell ref="A33:E33"/>
    <mergeCell ref="A4:E4"/>
    <mergeCell ref="B12:B14"/>
    <mergeCell ref="A17:E17"/>
    <mergeCell ref="A24:E24"/>
    <mergeCell ref="A25:E25"/>
  </mergeCells>
  <phoneticPr fontId="18" type="noConversion"/>
  <hyperlinks>
    <hyperlink ref="E1" location="Содержание!R1C1" display="главная" xr:uid="{00000000-0004-0000-1100-000000000000}"/>
  </hyperlinks>
  <pageMargins left="0.25" right="0.25" top="0.75" bottom="0.75" header="0.3" footer="0.3"/>
  <pageSetup paperSize="9" scale="87" fitToHeight="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pageSetUpPr fitToPage="1"/>
  </sheetPr>
  <dimension ref="A1:F44"/>
  <sheetViews>
    <sheetView workbookViewId="0">
      <selection activeCell="E1" sqref="E1:E6"/>
    </sheetView>
  </sheetViews>
  <sheetFormatPr defaultRowHeight="12"/>
  <cols>
    <col min="1" max="1" width="19.7109375" style="1" customWidth="1"/>
    <col min="2" max="2" width="51.28515625" style="1" customWidth="1"/>
    <col min="3" max="3" width="14.42578125" style="1" customWidth="1"/>
    <col min="4" max="4" width="9.28515625" style="1" bestFit="1" customWidth="1"/>
    <col min="5" max="5" width="9.85546875" style="1" bestFit="1" customWidth="1"/>
    <col min="6" max="16384" width="9.140625" style="1"/>
  </cols>
  <sheetData>
    <row r="1" spans="1:5" ht="12.75">
      <c r="E1" s="56" t="s">
        <v>3261</v>
      </c>
    </row>
    <row r="6" spans="1:5">
      <c r="E6" s="4">
        <v>40882</v>
      </c>
    </row>
    <row r="7" spans="1:5">
      <c r="A7" s="2528" t="s">
        <v>558</v>
      </c>
      <c r="B7" s="2529"/>
      <c r="C7" s="2529"/>
      <c r="D7" s="2529"/>
      <c r="E7" s="2529"/>
    </row>
    <row r="8" spans="1:5" ht="36">
      <c r="A8" s="74" t="s">
        <v>169</v>
      </c>
      <c r="B8" s="75" t="s">
        <v>559</v>
      </c>
      <c r="C8" s="75" t="s">
        <v>560</v>
      </c>
      <c r="D8" s="74" t="s">
        <v>561</v>
      </c>
      <c r="E8" s="74" t="s">
        <v>593</v>
      </c>
    </row>
    <row r="9" spans="1:5">
      <c r="A9" s="2524" t="s">
        <v>562</v>
      </c>
      <c r="B9" s="2525"/>
      <c r="C9" s="2525"/>
      <c r="D9" s="2525"/>
      <c r="E9" s="2525"/>
    </row>
    <row r="10" spans="1:5" ht="28.5" customHeight="1">
      <c r="A10" s="76" t="s">
        <v>567</v>
      </c>
      <c r="B10" s="5" t="s">
        <v>568</v>
      </c>
      <c r="C10" s="2" t="s">
        <v>566</v>
      </c>
      <c r="D10" s="2">
        <v>24</v>
      </c>
      <c r="E10" s="77">
        <v>3.6139999999999999</v>
      </c>
    </row>
    <row r="11" spans="1:5" ht="36">
      <c r="A11" s="78" t="s">
        <v>237</v>
      </c>
      <c r="B11" s="78" t="s">
        <v>238</v>
      </c>
      <c r="C11" s="2" t="s">
        <v>239</v>
      </c>
      <c r="D11" s="2">
        <v>24</v>
      </c>
      <c r="E11" s="77">
        <v>13.468</v>
      </c>
    </row>
    <row r="12" spans="1:5" ht="36">
      <c r="A12" s="78" t="s">
        <v>240</v>
      </c>
      <c r="B12" s="78" t="s">
        <v>1911</v>
      </c>
      <c r="C12" s="2" t="s">
        <v>241</v>
      </c>
      <c r="D12" s="2">
        <v>36</v>
      </c>
      <c r="E12" s="77">
        <v>15.106</v>
      </c>
    </row>
    <row r="13" spans="1:5">
      <c r="A13" s="2524" t="s">
        <v>242</v>
      </c>
      <c r="B13" s="2525"/>
      <c r="C13" s="2525"/>
      <c r="D13" s="2525"/>
      <c r="E13" s="2525"/>
    </row>
    <row r="14" spans="1:5">
      <c r="A14" s="2511" t="s">
        <v>243</v>
      </c>
      <c r="B14" s="2511" t="s">
        <v>886</v>
      </c>
      <c r="C14" s="2" t="s">
        <v>569</v>
      </c>
      <c r="D14" s="2">
        <v>10</v>
      </c>
      <c r="E14" s="77">
        <v>3.0419999999999998</v>
      </c>
    </row>
    <row r="15" spans="1:5">
      <c r="A15" s="2512"/>
      <c r="B15" s="2512"/>
      <c r="C15" s="2" t="s">
        <v>570</v>
      </c>
      <c r="D15" s="2">
        <v>10</v>
      </c>
      <c r="E15" s="79">
        <v>4.03</v>
      </c>
    </row>
    <row r="16" spans="1:5">
      <c r="A16" s="2512"/>
      <c r="B16" s="2512"/>
      <c r="C16" s="2" t="s">
        <v>571</v>
      </c>
      <c r="D16" s="2">
        <v>10</v>
      </c>
      <c r="E16" s="79">
        <v>5.33</v>
      </c>
    </row>
    <row r="17" spans="1:5">
      <c r="A17" s="2513"/>
      <c r="B17" s="2513"/>
      <c r="C17" s="2" t="s">
        <v>572</v>
      </c>
      <c r="D17" s="2">
        <v>10</v>
      </c>
      <c r="E17" s="77">
        <v>6.2660000000000009</v>
      </c>
    </row>
    <row r="18" spans="1:5">
      <c r="A18" s="2524" t="s">
        <v>573</v>
      </c>
      <c r="B18" s="2525"/>
      <c r="C18" s="2525"/>
      <c r="D18" s="2525"/>
      <c r="E18" s="2525"/>
    </row>
    <row r="19" spans="1:5">
      <c r="A19" s="2511" t="s">
        <v>574</v>
      </c>
      <c r="B19" s="2511" t="s">
        <v>575</v>
      </c>
      <c r="C19" s="2" t="s">
        <v>576</v>
      </c>
      <c r="D19" s="2">
        <v>48</v>
      </c>
      <c r="E19" s="77">
        <v>6.6560000000000006</v>
      </c>
    </row>
    <row r="20" spans="1:5" ht="14.25" customHeight="1">
      <c r="A20" s="2530"/>
      <c r="B20" s="2532"/>
      <c r="C20" s="2" t="s">
        <v>577</v>
      </c>
      <c r="D20" s="2">
        <v>36</v>
      </c>
      <c r="E20" s="77">
        <v>8.32</v>
      </c>
    </row>
    <row r="21" spans="1:5">
      <c r="A21" s="2531"/>
      <c r="B21" s="2533"/>
      <c r="C21" s="2" t="s">
        <v>578</v>
      </c>
      <c r="D21" s="2">
        <v>32</v>
      </c>
      <c r="E21" s="77">
        <v>10.707840000000001</v>
      </c>
    </row>
    <row r="22" spans="1:5">
      <c r="A22" s="2524" t="s">
        <v>579</v>
      </c>
      <c r="B22" s="2525"/>
      <c r="C22" s="2525"/>
      <c r="D22" s="2525"/>
      <c r="E22" s="2525"/>
    </row>
    <row r="23" spans="1:5" ht="24">
      <c r="A23" s="78" t="s">
        <v>580</v>
      </c>
      <c r="B23" s="78" t="s">
        <v>581</v>
      </c>
      <c r="C23" s="2" t="s">
        <v>582</v>
      </c>
      <c r="D23" s="2">
        <v>12</v>
      </c>
      <c r="E23" s="77">
        <v>3.9520000000000004</v>
      </c>
    </row>
    <row r="24" spans="1:5">
      <c r="A24" s="2524" t="s">
        <v>890</v>
      </c>
      <c r="B24" s="2525"/>
      <c r="C24" s="2525"/>
      <c r="D24" s="2525"/>
      <c r="E24" s="2525"/>
    </row>
    <row r="25" spans="1:5">
      <c r="A25" s="2511" t="s">
        <v>891</v>
      </c>
      <c r="B25" s="2511" t="s">
        <v>892</v>
      </c>
      <c r="C25" s="2" t="s">
        <v>893</v>
      </c>
      <c r="D25" s="2">
        <v>60</v>
      </c>
      <c r="E25" s="77">
        <v>2.8080000000000003</v>
      </c>
    </row>
    <row r="26" spans="1:5">
      <c r="A26" s="2513"/>
      <c r="B26" s="2513"/>
      <c r="C26" s="2" t="s">
        <v>894</v>
      </c>
      <c r="D26" s="2">
        <v>30</v>
      </c>
      <c r="E26" s="77">
        <v>4.0684800000000001</v>
      </c>
    </row>
    <row r="27" spans="1:5">
      <c r="A27" s="2524" t="s">
        <v>895</v>
      </c>
      <c r="B27" s="2525"/>
      <c r="C27" s="2525"/>
      <c r="D27" s="2525"/>
      <c r="E27" s="2525"/>
    </row>
    <row r="28" spans="1:5">
      <c r="A28" s="2511" t="s">
        <v>896</v>
      </c>
      <c r="B28" s="2511" t="s">
        <v>897</v>
      </c>
      <c r="C28" s="2" t="s">
        <v>898</v>
      </c>
      <c r="D28" s="2">
        <v>36</v>
      </c>
      <c r="E28" s="77">
        <v>2.3712</v>
      </c>
    </row>
    <row r="29" spans="1:5">
      <c r="A29" s="2512"/>
      <c r="B29" s="2512"/>
      <c r="C29" s="2" t="s">
        <v>899</v>
      </c>
      <c r="D29" s="2">
        <v>24</v>
      </c>
      <c r="E29" s="77">
        <v>2.6520000000000001</v>
      </c>
    </row>
    <row r="30" spans="1:5">
      <c r="A30" s="2512"/>
      <c r="B30" s="2512"/>
      <c r="C30" s="2" t="s">
        <v>900</v>
      </c>
      <c r="D30" s="2">
        <v>18</v>
      </c>
      <c r="E30" s="77">
        <v>3.6441599999999998</v>
      </c>
    </row>
    <row r="31" spans="1:5">
      <c r="A31" s="2512"/>
      <c r="B31" s="2512"/>
      <c r="C31" s="2" t="s">
        <v>901</v>
      </c>
      <c r="D31" s="2">
        <v>15</v>
      </c>
      <c r="E31" s="77">
        <v>5.3414399999999995</v>
      </c>
    </row>
    <row r="32" spans="1:5">
      <c r="A32" s="2512"/>
      <c r="B32" s="2512"/>
      <c r="C32" s="2" t="s">
        <v>951</v>
      </c>
      <c r="D32" s="2">
        <v>12</v>
      </c>
      <c r="E32" s="77">
        <v>4.8422400000000003</v>
      </c>
    </row>
    <row r="33" spans="1:6">
      <c r="A33" s="2513"/>
      <c r="B33" s="2513"/>
      <c r="C33" s="2" t="s">
        <v>902</v>
      </c>
      <c r="D33" s="2">
        <v>9</v>
      </c>
      <c r="E33" s="77">
        <v>6.9139200000000001</v>
      </c>
    </row>
    <row r="34" spans="1:6" ht="21" customHeight="1">
      <c r="A34" s="2526" t="s">
        <v>903</v>
      </c>
      <c r="B34" s="2526" t="s">
        <v>1912</v>
      </c>
      <c r="C34" s="80" t="s">
        <v>904</v>
      </c>
      <c r="D34" s="80">
        <v>48</v>
      </c>
      <c r="E34" s="77">
        <v>9.3350399999999993</v>
      </c>
    </row>
    <row r="35" spans="1:6" ht="21" customHeight="1">
      <c r="A35" s="2526"/>
      <c r="B35" s="2526"/>
      <c r="C35" s="80" t="s">
        <v>905</v>
      </c>
      <c r="D35" s="80">
        <v>24</v>
      </c>
      <c r="E35" s="77">
        <v>11.331580000000001</v>
      </c>
    </row>
    <row r="36" spans="1:6" ht="14.25" customHeight="1">
      <c r="A36" s="2526" t="s">
        <v>1913</v>
      </c>
      <c r="B36" s="2526" t="s">
        <v>1914</v>
      </c>
      <c r="C36" s="80" t="s">
        <v>1915</v>
      </c>
      <c r="D36" s="80">
        <v>1</v>
      </c>
      <c r="E36" s="77">
        <v>20.8</v>
      </c>
    </row>
    <row r="37" spans="1:6" ht="14.25" customHeight="1">
      <c r="A37" s="2527"/>
      <c r="B37" s="2527"/>
      <c r="C37" s="80" t="s">
        <v>1916</v>
      </c>
      <c r="D37" s="80">
        <v>145</v>
      </c>
      <c r="E37" s="77">
        <v>2.6470400000000005</v>
      </c>
      <c r="F37" s="19"/>
    </row>
    <row r="38" spans="1:6" ht="14.25" customHeight="1">
      <c r="A38" s="2527"/>
      <c r="B38" s="2527"/>
      <c r="C38" s="80" t="s">
        <v>1917</v>
      </c>
      <c r="D38" s="80">
        <v>102</v>
      </c>
      <c r="E38" s="79">
        <v>3.3708800000000005</v>
      </c>
      <c r="F38" s="19"/>
    </row>
    <row r="39" spans="1:6" ht="14.25" customHeight="1">
      <c r="A39" s="2527"/>
      <c r="B39" s="2527"/>
      <c r="C39" s="80" t="s">
        <v>1918</v>
      </c>
      <c r="D39" s="80">
        <v>78</v>
      </c>
      <c r="E39" s="77">
        <v>4.0697600000000005</v>
      </c>
      <c r="F39" s="19"/>
    </row>
    <row r="40" spans="1:6" ht="14.25" customHeight="1">
      <c r="A40" s="2527"/>
      <c r="B40" s="2527"/>
      <c r="C40" s="80" t="s">
        <v>1919</v>
      </c>
      <c r="D40" s="80">
        <v>48</v>
      </c>
      <c r="E40" s="79">
        <v>6.8153600000000001</v>
      </c>
      <c r="F40" s="19"/>
    </row>
    <row r="41" spans="1:6">
      <c r="A41" s="2524" t="s">
        <v>906</v>
      </c>
      <c r="B41" s="2525"/>
      <c r="C41" s="2525"/>
      <c r="D41" s="2525"/>
      <c r="E41" s="2525"/>
    </row>
    <row r="42" spans="1:6" ht="24">
      <c r="A42" s="81" t="s">
        <v>1920</v>
      </c>
      <c r="B42" s="81" t="s">
        <v>1921</v>
      </c>
      <c r="C42" s="2" t="s">
        <v>563</v>
      </c>
      <c r="D42" s="82">
        <v>32</v>
      </c>
      <c r="E42" s="77">
        <v>2.3660000000000001</v>
      </c>
    </row>
    <row r="43" spans="1:6" ht="24">
      <c r="A43" s="78" t="s">
        <v>1922</v>
      </c>
      <c r="B43" s="78" t="s">
        <v>907</v>
      </c>
      <c r="C43" s="2" t="s">
        <v>564</v>
      </c>
      <c r="D43" s="2">
        <v>1</v>
      </c>
      <c r="E43" s="77">
        <v>28.6</v>
      </c>
    </row>
    <row r="44" spans="1:6" ht="24">
      <c r="A44" s="78" t="s">
        <v>1923</v>
      </c>
      <c r="B44" s="78" t="s">
        <v>908</v>
      </c>
      <c r="C44" s="83" t="s">
        <v>909</v>
      </c>
      <c r="D44" s="2">
        <v>1</v>
      </c>
      <c r="E44" s="77">
        <v>16.925999999999998</v>
      </c>
    </row>
  </sheetData>
  <mergeCells count="20">
    <mergeCell ref="A7:E7"/>
    <mergeCell ref="A13:E13"/>
    <mergeCell ref="A14:A17"/>
    <mergeCell ref="B14:B17"/>
    <mergeCell ref="B36:B40"/>
    <mergeCell ref="A18:E18"/>
    <mergeCell ref="A19:A21"/>
    <mergeCell ref="B19:B21"/>
    <mergeCell ref="A22:E22"/>
    <mergeCell ref="A9:E9"/>
    <mergeCell ref="A41:E41"/>
    <mergeCell ref="A24:E24"/>
    <mergeCell ref="A25:A26"/>
    <mergeCell ref="B25:B26"/>
    <mergeCell ref="A27:E27"/>
    <mergeCell ref="A28:A33"/>
    <mergeCell ref="B28:B33"/>
    <mergeCell ref="A34:A35"/>
    <mergeCell ref="B34:B35"/>
    <mergeCell ref="A36:A40"/>
  </mergeCells>
  <phoneticPr fontId="18" type="noConversion"/>
  <hyperlinks>
    <hyperlink ref="E1" location="Содержание!R1C1" display="главная" xr:uid="{00000000-0004-0000-1200-000000000000}"/>
  </hyperlinks>
  <pageMargins left="0.25" right="0.25" top="0.75" bottom="0.75" header="0.3" footer="0.3"/>
  <pageSetup paperSize="9" scale="96"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39997558519241921"/>
    <pageSetUpPr fitToPage="1"/>
  </sheetPr>
  <dimension ref="A1:E256"/>
  <sheetViews>
    <sheetView workbookViewId="0"/>
  </sheetViews>
  <sheetFormatPr defaultRowHeight="11.25"/>
  <cols>
    <col min="1" max="1" width="10" style="39" customWidth="1"/>
    <col min="2" max="2" width="68.7109375" style="39" customWidth="1"/>
    <col min="3" max="3" width="10.28515625" style="39" customWidth="1"/>
    <col min="4" max="4" width="7.85546875" style="39" customWidth="1"/>
    <col min="5" max="5" width="10" style="39" customWidth="1"/>
    <col min="6" max="16384" width="9.140625" style="39"/>
  </cols>
  <sheetData>
    <row r="1" spans="1:5" ht="12.75">
      <c r="A1" s="102"/>
      <c r="B1" s="103"/>
      <c r="C1" s="103"/>
      <c r="D1" s="103"/>
      <c r="E1" s="56" t="s">
        <v>3261</v>
      </c>
    </row>
    <row r="2" spans="1:5" ht="15.75">
      <c r="A2" s="2536" t="s">
        <v>808</v>
      </c>
      <c r="B2" s="2536"/>
      <c r="C2" s="2536"/>
      <c r="D2" s="2536"/>
      <c r="E2" s="2536"/>
    </row>
    <row r="3" spans="1:5" ht="15.75">
      <c r="A3" s="2536" t="s">
        <v>9</v>
      </c>
      <c r="B3" s="2536"/>
      <c r="C3" s="2536"/>
      <c r="D3" s="2536"/>
      <c r="E3" s="2536"/>
    </row>
    <row r="4" spans="1:5" ht="12">
      <c r="A4" s="104"/>
      <c r="B4" s="103"/>
      <c r="C4" s="103"/>
      <c r="D4" s="103"/>
      <c r="E4" s="176">
        <v>44020</v>
      </c>
    </row>
    <row r="5" spans="1:5" ht="12.75" thickBot="1">
      <c r="A5" s="104"/>
      <c r="B5" s="103"/>
      <c r="C5" s="103"/>
      <c r="D5" s="103"/>
      <c r="E5" s="103"/>
    </row>
    <row r="6" spans="1:5" ht="24.75" thickBot="1">
      <c r="A6" s="206" t="s">
        <v>806</v>
      </c>
      <c r="B6" s="208" t="s">
        <v>807</v>
      </c>
      <c r="C6" s="208" t="s">
        <v>288</v>
      </c>
      <c r="D6" s="208" t="s">
        <v>814</v>
      </c>
      <c r="E6" s="207" t="s">
        <v>954</v>
      </c>
    </row>
    <row r="7" spans="1:5" ht="12.75" thickBot="1">
      <c r="A7" s="2534" t="s">
        <v>2040</v>
      </c>
      <c r="B7" s="2534"/>
      <c r="C7" s="2534"/>
      <c r="D7" s="2534"/>
      <c r="E7" s="2535"/>
    </row>
    <row r="8" spans="1:5" ht="12">
      <c r="A8" s="421">
        <v>11006</v>
      </c>
      <c r="B8" s="422" t="s">
        <v>2041</v>
      </c>
      <c r="C8" s="420" t="s">
        <v>2042</v>
      </c>
      <c r="D8" s="420" t="s">
        <v>809</v>
      </c>
      <c r="E8" s="423">
        <v>0.13</v>
      </c>
    </row>
    <row r="9" spans="1:5" ht="12">
      <c r="A9" s="421">
        <v>11016</v>
      </c>
      <c r="B9" s="422" t="s">
        <v>2043</v>
      </c>
      <c r="C9" s="420" t="s">
        <v>2042</v>
      </c>
      <c r="D9" s="420" t="s">
        <v>809</v>
      </c>
      <c r="E9" s="423">
        <v>0.16</v>
      </c>
    </row>
    <row r="10" spans="1:5" ht="12.75" thickBot="1">
      <c r="A10" s="421">
        <v>11018</v>
      </c>
      <c r="B10" s="422" t="s">
        <v>2044</v>
      </c>
      <c r="C10" s="420" t="s">
        <v>809</v>
      </c>
      <c r="D10" s="420" t="s">
        <v>809</v>
      </c>
      <c r="E10" s="423">
        <v>40.44</v>
      </c>
    </row>
    <row r="11" spans="1:5" ht="12.75" thickBot="1">
      <c r="A11" s="2534" t="s">
        <v>111</v>
      </c>
      <c r="B11" s="2534"/>
      <c r="C11" s="2534"/>
      <c r="D11" s="2534"/>
      <c r="E11" s="2535"/>
    </row>
    <row r="12" spans="1:5" ht="12">
      <c r="A12" s="421">
        <v>13001</v>
      </c>
      <c r="B12" s="422" t="s">
        <v>10</v>
      </c>
      <c r="C12" s="422" t="s">
        <v>625</v>
      </c>
      <c r="D12" s="422" t="s">
        <v>625</v>
      </c>
      <c r="E12" s="423">
        <v>12.7</v>
      </c>
    </row>
    <row r="13" spans="1:5" ht="12">
      <c r="A13" s="421">
        <v>13002</v>
      </c>
      <c r="B13" s="422" t="s">
        <v>11</v>
      </c>
      <c r="C13" s="422" t="s">
        <v>625</v>
      </c>
      <c r="D13" s="422" t="s">
        <v>625</v>
      </c>
      <c r="E13" s="423">
        <v>22.59</v>
      </c>
    </row>
    <row r="14" spans="1:5" ht="12">
      <c r="A14" s="421">
        <v>13003</v>
      </c>
      <c r="B14" s="422" t="s">
        <v>12</v>
      </c>
      <c r="C14" s="422" t="s">
        <v>625</v>
      </c>
      <c r="D14" s="422" t="s">
        <v>625</v>
      </c>
      <c r="E14" s="423">
        <v>37.1</v>
      </c>
    </row>
    <row r="15" spans="1:5" ht="12">
      <c r="A15" s="421">
        <v>13004</v>
      </c>
      <c r="B15" s="422" t="s">
        <v>13</v>
      </c>
      <c r="C15" s="422" t="s">
        <v>625</v>
      </c>
      <c r="D15" s="422" t="s">
        <v>625</v>
      </c>
      <c r="E15" s="423">
        <v>56.23</v>
      </c>
    </row>
    <row r="16" spans="1:5" ht="12.75" thickBot="1">
      <c r="A16" s="421">
        <v>13011</v>
      </c>
      <c r="B16" s="422" t="s">
        <v>14</v>
      </c>
      <c r="C16" s="422" t="s">
        <v>625</v>
      </c>
      <c r="D16" s="422" t="s">
        <v>625</v>
      </c>
      <c r="E16" s="423">
        <v>75.739999999999995</v>
      </c>
    </row>
    <row r="17" spans="1:5" ht="12.75" thickBot="1">
      <c r="A17" s="2534" t="s">
        <v>15</v>
      </c>
      <c r="B17" s="2534"/>
      <c r="C17" s="2534"/>
      <c r="D17" s="2534"/>
      <c r="E17" s="2535"/>
    </row>
    <row r="18" spans="1:5" ht="12.75" thickBot="1">
      <c r="A18" s="421">
        <v>23041</v>
      </c>
      <c r="B18" s="422" t="s">
        <v>32</v>
      </c>
      <c r="C18" s="422" t="s">
        <v>28</v>
      </c>
      <c r="D18" s="422" t="s">
        <v>28</v>
      </c>
      <c r="E18" s="423">
        <v>2.2599999999999998</v>
      </c>
    </row>
    <row r="19" spans="1:5" ht="12.75" thickBot="1">
      <c r="A19" s="2534" t="s">
        <v>33</v>
      </c>
      <c r="B19" s="2534"/>
      <c r="C19" s="2534"/>
      <c r="D19" s="2534"/>
      <c r="E19" s="2535"/>
    </row>
    <row r="20" spans="1:5" ht="12">
      <c r="A20" s="421">
        <v>15009</v>
      </c>
      <c r="B20" s="422" t="s">
        <v>9027</v>
      </c>
      <c r="C20" s="422" t="s">
        <v>540</v>
      </c>
      <c r="D20" s="422" t="s">
        <v>809</v>
      </c>
      <c r="E20" s="423">
        <v>4.25</v>
      </c>
    </row>
    <row r="21" spans="1:5" ht="12.75" thickBot="1">
      <c r="A21" s="421">
        <v>15011</v>
      </c>
      <c r="B21" s="422" t="s">
        <v>34</v>
      </c>
      <c r="C21" s="422" t="s">
        <v>35</v>
      </c>
      <c r="D21" s="422" t="s">
        <v>809</v>
      </c>
      <c r="E21" s="423">
        <v>4.5</v>
      </c>
    </row>
    <row r="22" spans="1:5" ht="12.75" thickBot="1">
      <c r="A22" s="2534" t="s">
        <v>36</v>
      </c>
      <c r="B22" s="2534"/>
      <c r="C22" s="2534"/>
      <c r="D22" s="2534"/>
      <c r="E22" s="2535"/>
    </row>
    <row r="23" spans="1:5" ht="12">
      <c r="A23" s="421">
        <v>17091</v>
      </c>
      <c r="B23" s="422" t="s">
        <v>37</v>
      </c>
      <c r="C23" s="422" t="s">
        <v>809</v>
      </c>
      <c r="D23" s="422" t="s">
        <v>809</v>
      </c>
      <c r="E23" s="423">
        <v>48.02</v>
      </c>
    </row>
    <row r="24" spans="1:5" ht="12">
      <c r="A24" s="421"/>
      <c r="B24" s="422"/>
      <c r="C24" s="422"/>
      <c r="D24" s="422"/>
      <c r="E24" s="422"/>
    </row>
    <row r="25" spans="1:5" ht="12">
      <c r="A25" s="421">
        <v>17076</v>
      </c>
      <c r="B25" s="422" t="s">
        <v>38</v>
      </c>
      <c r="C25" s="424" t="s">
        <v>39</v>
      </c>
      <c r="D25" s="422" t="s">
        <v>809</v>
      </c>
      <c r="E25" s="423">
        <v>21.15</v>
      </c>
    </row>
    <row r="26" spans="1:5" ht="12">
      <c r="A26" s="421">
        <v>17086</v>
      </c>
      <c r="B26" s="422" t="s">
        <v>40</v>
      </c>
      <c r="C26" s="422" t="s">
        <v>809</v>
      </c>
      <c r="D26" s="422" t="s">
        <v>809</v>
      </c>
      <c r="E26" s="423">
        <v>98.25</v>
      </c>
    </row>
    <row r="27" spans="1:5" ht="12">
      <c r="A27" s="421">
        <v>17111</v>
      </c>
      <c r="B27" s="422" t="s">
        <v>41</v>
      </c>
      <c r="C27" s="424" t="s">
        <v>6780</v>
      </c>
      <c r="D27" s="422" t="s">
        <v>809</v>
      </c>
      <c r="E27" s="423">
        <v>6.49</v>
      </c>
    </row>
    <row r="28" spans="1:5" ht="12">
      <c r="A28" s="421" t="s">
        <v>6781</v>
      </c>
      <c r="B28" s="422" t="s">
        <v>6782</v>
      </c>
      <c r="C28" s="424" t="s">
        <v>6780</v>
      </c>
      <c r="D28" s="422" t="s">
        <v>809</v>
      </c>
      <c r="E28" s="423">
        <v>4.33</v>
      </c>
    </row>
    <row r="29" spans="1:5" ht="12">
      <c r="A29" s="421"/>
      <c r="B29" s="422"/>
      <c r="C29" s="422"/>
      <c r="D29" s="422"/>
      <c r="E29" s="422"/>
    </row>
    <row r="30" spans="1:5" ht="12">
      <c r="A30" s="421">
        <v>17028</v>
      </c>
      <c r="B30" s="422" t="s">
        <v>2236</v>
      </c>
      <c r="C30" s="422" t="s">
        <v>540</v>
      </c>
      <c r="D30" s="422" t="s">
        <v>809</v>
      </c>
      <c r="E30" s="423">
        <v>32.880000000000003</v>
      </c>
    </row>
    <row r="31" spans="1:5" ht="12">
      <c r="A31" s="421">
        <v>17044</v>
      </c>
      <c r="B31" s="422" t="s">
        <v>2471</v>
      </c>
      <c r="C31" s="422" t="s">
        <v>540</v>
      </c>
      <c r="D31" s="422" t="s">
        <v>809</v>
      </c>
      <c r="E31" s="423">
        <v>32.880000000000003</v>
      </c>
    </row>
    <row r="32" spans="1:5" ht="12">
      <c r="A32" s="421">
        <v>17029</v>
      </c>
      <c r="B32" s="422" t="s">
        <v>2237</v>
      </c>
      <c r="C32" s="422" t="s">
        <v>540</v>
      </c>
      <c r="D32" s="422" t="s">
        <v>809</v>
      </c>
      <c r="E32" s="423">
        <v>32.880000000000003</v>
      </c>
    </row>
    <row r="33" spans="1:5" ht="12">
      <c r="A33" s="421">
        <v>17043</v>
      </c>
      <c r="B33" s="422" t="s">
        <v>2238</v>
      </c>
      <c r="C33" s="422" t="s">
        <v>540</v>
      </c>
      <c r="D33" s="422" t="s">
        <v>809</v>
      </c>
      <c r="E33" s="423">
        <v>38</v>
      </c>
    </row>
    <row r="34" spans="1:5" ht="12">
      <c r="A34" s="421">
        <v>17030</v>
      </c>
      <c r="B34" s="422" t="s">
        <v>2239</v>
      </c>
      <c r="C34" s="422" t="s">
        <v>540</v>
      </c>
      <c r="D34" s="422" t="s">
        <v>809</v>
      </c>
      <c r="E34" s="423">
        <v>38</v>
      </c>
    </row>
    <row r="35" spans="1:5" ht="12">
      <c r="A35" s="421"/>
      <c r="B35" s="422"/>
      <c r="C35" s="422"/>
      <c r="D35" s="422"/>
      <c r="E35" s="422"/>
    </row>
    <row r="36" spans="1:5" ht="12">
      <c r="A36" s="421">
        <v>17034</v>
      </c>
      <c r="B36" s="422" t="s">
        <v>42</v>
      </c>
      <c r="C36" s="422" t="s">
        <v>309</v>
      </c>
      <c r="D36" s="422" t="s">
        <v>28</v>
      </c>
      <c r="E36" s="423">
        <v>23.7</v>
      </c>
    </row>
    <row r="37" spans="1:5" ht="12">
      <c r="A37" s="421">
        <v>17134</v>
      </c>
      <c r="B37" s="422" t="s">
        <v>43</v>
      </c>
      <c r="C37" s="422" t="s">
        <v>309</v>
      </c>
      <c r="D37" s="422" t="s">
        <v>28</v>
      </c>
      <c r="E37" s="423">
        <v>14.55</v>
      </c>
    </row>
    <row r="38" spans="1:5" ht="12">
      <c r="A38" s="421"/>
      <c r="B38" s="422"/>
      <c r="C38" s="422"/>
      <c r="D38" s="422"/>
      <c r="E38" s="422"/>
    </row>
    <row r="39" spans="1:5" ht="12">
      <c r="A39" s="421">
        <v>17180</v>
      </c>
      <c r="B39" s="422" t="s">
        <v>44</v>
      </c>
      <c r="C39" s="422" t="s">
        <v>309</v>
      </c>
      <c r="D39" s="422" t="s">
        <v>28</v>
      </c>
      <c r="E39" s="423">
        <v>36.880000000000003</v>
      </c>
    </row>
    <row r="40" spans="1:5" ht="12">
      <c r="A40" s="421">
        <v>17181</v>
      </c>
      <c r="B40" s="422" t="s">
        <v>45</v>
      </c>
      <c r="C40" s="422" t="s">
        <v>534</v>
      </c>
      <c r="D40" s="422" t="s">
        <v>809</v>
      </c>
      <c r="E40" s="423">
        <v>10.75</v>
      </c>
    </row>
    <row r="41" spans="1:5" ht="12">
      <c r="A41" s="421">
        <v>17185</v>
      </c>
      <c r="B41" s="422" t="s">
        <v>46</v>
      </c>
      <c r="C41" s="422" t="s">
        <v>309</v>
      </c>
      <c r="D41" s="422" t="s">
        <v>28</v>
      </c>
      <c r="E41" s="423">
        <v>50.96</v>
      </c>
    </row>
    <row r="42" spans="1:5" ht="12">
      <c r="A42" s="421">
        <v>17186</v>
      </c>
      <c r="B42" s="422" t="s">
        <v>47</v>
      </c>
      <c r="C42" s="422" t="s">
        <v>534</v>
      </c>
      <c r="D42" s="422" t="s">
        <v>809</v>
      </c>
      <c r="E42" s="423">
        <v>14.65</v>
      </c>
    </row>
    <row r="43" spans="1:5" ht="12">
      <c r="A43" s="421"/>
      <c r="B43" s="422"/>
      <c r="C43" s="422"/>
      <c r="D43" s="422"/>
      <c r="E43" s="423"/>
    </row>
    <row r="44" spans="1:5" ht="12">
      <c r="A44" s="421">
        <v>21042</v>
      </c>
      <c r="B44" s="422" t="s">
        <v>48</v>
      </c>
      <c r="C44" s="422" t="s">
        <v>28</v>
      </c>
      <c r="D44" s="422" t="s">
        <v>28</v>
      </c>
      <c r="E44" s="423">
        <v>29.25</v>
      </c>
    </row>
    <row r="45" spans="1:5" ht="12">
      <c r="A45" s="421">
        <v>21047</v>
      </c>
      <c r="B45" s="422" t="s">
        <v>49</v>
      </c>
      <c r="C45" s="422" t="s">
        <v>50</v>
      </c>
      <c r="D45" s="422" t="s">
        <v>809</v>
      </c>
      <c r="E45" s="423">
        <v>3.4</v>
      </c>
    </row>
    <row r="46" spans="1:5" ht="12">
      <c r="A46" s="425"/>
      <c r="B46" s="422"/>
      <c r="C46" s="422"/>
      <c r="D46" s="422"/>
      <c r="E46" s="423"/>
    </row>
    <row r="47" spans="1:5" ht="12.75" thickBot="1">
      <c r="A47" s="421">
        <v>24011</v>
      </c>
      <c r="B47" s="422" t="s">
        <v>51</v>
      </c>
      <c r="C47" s="422" t="s">
        <v>809</v>
      </c>
      <c r="D47" s="422" t="s">
        <v>809</v>
      </c>
      <c r="E47" s="423">
        <v>28.25</v>
      </c>
    </row>
    <row r="48" spans="1:5" ht="12.75" thickBot="1">
      <c r="A48" s="2534" t="s">
        <v>52</v>
      </c>
      <c r="B48" s="2534"/>
      <c r="C48" s="2534"/>
      <c r="D48" s="2534"/>
      <c r="E48" s="2535"/>
    </row>
    <row r="49" spans="1:5" ht="12">
      <c r="A49" s="421">
        <v>21800</v>
      </c>
      <c r="B49" s="422" t="s">
        <v>1</v>
      </c>
      <c r="C49" s="422" t="s">
        <v>534</v>
      </c>
      <c r="D49" s="422" t="s">
        <v>809</v>
      </c>
      <c r="E49" s="423">
        <v>7.93</v>
      </c>
    </row>
    <row r="50" spans="1:5" ht="12">
      <c r="A50" s="421">
        <v>21801</v>
      </c>
      <c r="B50" s="422" t="s">
        <v>2</v>
      </c>
      <c r="C50" s="422" t="s">
        <v>39</v>
      </c>
      <c r="D50" s="422" t="s">
        <v>809</v>
      </c>
      <c r="E50" s="423">
        <v>24.6</v>
      </c>
    </row>
    <row r="51" spans="1:5" ht="12.75" thickBot="1">
      <c r="A51" s="421">
        <v>21802</v>
      </c>
      <c r="B51" s="422" t="s">
        <v>3</v>
      </c>
      <c r="C51" s="422" t="s">
        <v>4</v>
      </c>
      <c r="D51" s="422" t="s">
        <v>809</v>
      </c>
      <c r="E51" s="423">
        <v>56.5</v>
      </c>
    </row>
    <row r="52" spans="1:5" ht="12.75" thickBot="1">
      <c r="A52" s="2534" t="s">
        <v>121</v>
      </c>
      <c r="B52" s="2534"/>
      <c r="C52" s="2534"/>
      <c r="D52" s="2534"/>
      <c r="E52" s="2535"/>
    </row>
    <row r="53" spans="1:5" ht="12">
      <c r="A53" s="421">
        <v>23003</v>
      </c>
      <c r="B53" s="422" t="s">
        <v>122</v>
      </c>
      <c r="C53" s="422" t="s">
        <v>541</v>
      </c>
      <c r="D53" s="422" t="s">
        <v>809</v>
      </c>
      <c r="E53" s="423">
        <v>0.94</v>
      </c>
    </row>
    <row r="54" spans="1:5" ht="12">
      <c r="A54" s="421">
        <v>24005</v>
      </c>
      <c r="B54" s="422" t="s">
        <v>123</v>
      </c>
      <c r="C54" s="422" t="s">
        <v>124</v>
      </c>
      <c r="D54" s="422" t="s">
        <v>809</v>
      </c>
      <c r="E54" s="423">
        <v>0.09</v>
      </c>
    </row>
    <row r="55" spans="1:5" ht="12">
      <c r="A55" s="426">
        <v>24021</v>
      </c>
      <c r="B55" s="424" t="s">
        <v>125</v>
      </c>
      <c r="C55" s="424" t="s">
        <v>126</v>
      </c>
      <c r="D55" s="424" t="s">
        <v>809</v>
      </c>
      <c r="E55" s="423">
        <v>0.42</v>
      </c>
    </row>
    <row r="56" spans="1:5" ht="12.75" thickBot="1">
      <c r="A56" s="426">
        <v>24022</v>
      </c>
      <c r="B56" s="424" t="s">
        <v>2240</v>
      </c>
      <c r="C56" s="424" t="s">
        <v>126</v>
      </c>
      <c r="D56" s="424" t="s">
        <v>809</v>
      </c>
      <c r="E56" s="423">
        <v>0.45</v>
      </c>
    </row>
    <row r="57" spans="1:5" ht="12.75" thickBot="1">
      <c r="A57" s="2534" t="s">
        <v>400</v>
      </c>
      <c r="B57" s="2534"/>
      <c r="C57" s="2534"/>
      <c r="D57" s="2534"/>
      <c r="E57" s="2535"/>
    </row>
    <row r="58" spans="1:5" ht="12">
      <c r="A58" s="426">
        <v>26540</v>
      </c>
      <c r="B58" s="424" t="s">
        <v>6783</v>
      </c>
      <c r="C58" s="424" t="s">
        <v>6784</v>
      </c>
      <c r="D58" s="424" t="s">
        <v>53</v>
      </c>
      <c r="E58" s="423">
        <v>6</v>
      </c>
    </row>
    <row r="59" spans="1:5" ht="12">
      <c r="A59" s="426">
        <v>26534</v>
      </c>
      <c r="B59" s="424" t="s">
        <v>6785</v>
      </c>
      <c r="C59" s="424" t="s">
        <v>6784</v>
      </c>
      <c r="D59" s="424" t="s">
        <v>53</v>
      </c>
      <c r="E59" s="423">
        <v>6</v>
      </c>
    </row>
    <row r="60" spans="1:5" ht="12">
      <c r="A60" s="426">
        <v>26535</v>
      </c>
      <c r="B60" s="424" t="s">
        <v>6786</v>
      </c>
      <c r="C60" s="424" t="s">
        <v>6784</v>
      </c>
      <c r="D60" s="424" t="s">
        <v>53</v>
      </c>
      <c r="E60" s="423">
        <v>6</v>
      </c>
    </row>
    <row r="61" spans="1:5" ht="12.75" thickBot="1">
      <c r="A61" s="426">
        <v>26533</v>
      </c>
      <c r="B61" s="424" t="s">
        <v>6787</v>
      </c>
      <c r="C61" s="424" t="s">
        <v>6784</v>
      </c>
      <c r="D61" s="424" t="s">
        <v>53</v>
      </c>
      <c r="E61" s="423">
        <v>6</v>
      </c>
    </row>
    <row r="62" spans="1:5" ht="12.75" thickBot="1">
      <c r="A62" s="2534" t="s">
        <v>5219</v>
      </c>
      <c r="B62" s="2534"/>
      <c r="C62" s="2534"/>
      <c r="D62" s="2534"/>
      <c r="E62" s="2535"/>
    </row>
    <row r="63" spans="1:5" ht="12">
      <c r="A63" s="418">
        <v>27213</v>
      </c>
      <c r="B63" s="422" t="s">
        <v>76</v>
      </c>
      <c r="C63" s="422" t="s">
        <v>77</v>
      </c>
      <c r="D63" s="422" t="s">
        <v>809</v>
      </c>
      <c r="E63" s="419">
        <v>0.28000000000000003</v>
      </c>
    </row>
    <row r="64" spans="1:5" ht="12">
      <c r="A64" s="418">
        <v>27214</v>
      </c>
      <c r="B64" s="422" t="s">
        <v>78</v>
      </c>
      <c r="C64" s="422" t="s">
        <v>77</v>
      </c>
      <c r="D64" s="422" t="s">
        <v>809</v>
      </c>
      <c r="E64" s="419">
        <v>0.35</v>
      </c>
    </row>
    <row r="65" spans="1:5" ht="12">
      <c r="A65" s="418">
        <v>27215</v>
      </c>
      <c r="B65" s="422" t="s">
        <v>79</v>
      </c>
      <c r="C65" s="422" t="s">
        <v>77</v>
      </c>
      <c r="D65" s="422" t="s">
        <v>809</v>
      </c>
      <c r="E65" s="419">
        <v>0.46</v>
      </c>
    </row>
    <row r="66" spans="1:5" ht="12">
      <c r="A66" s="418">
        <v>27216</v>
      </c>
      <c r="B66" s="422" t="s">
        <v>80</v>
      </c>
      <c r="C66" s="422" t="s">
        <v>77</v>
      </c>
      <c r="D66" s="422" t="s">
        <v>809</v>
      </c>
      <c r="E66" s="419">
        <v>0.76</v>
      </c>
    </row>
    <row r="67" spans="1:5" ht="12">
      <c r="A67" s="418"/>
      <c r="B67" s="422"/>
      <c r="C67" s="422"/>
      <c r="D67" s="422"/>
      <c r="E67" s="419"/>
    </row>
    <row r="68" spans="1:5" ht="12">
      <c r="A68" s="421">
        <v>27223</v>
      </c>
      <c r="B68" s="422" t="s">
        <v>81</v>
      </c>
      <c r="C68" s="422" t="s">
        <v>932</v>
      </c>
      <c r="D68" s="422" t="s">
        <v>809</v>
      </c>
      <c r="E68" s="423">
        <v>0.15</v>
      </c>
    </row>
    <row r="69" spans="1:5" ht="12">
      <c r="A69" s="421">
        <v>27224</v>
      </c>
      <c r="B69" s="422" t="s">
        <v>82</v>
      </c>
      <c r="C69" s="422" t="s">
        <v>932</v>
      </c>
      <c r="D69" s="422" t="s">
        <v>809</v>
      </c>
      <c r="E69" s="423">
        <v>0.19</v>
      </c>
    </row>
    <row r="70" spans="1:5" ht="12">
      <c r="A70" s="421">
        <v>27225</v>
      </c>
      <c r="B70" s="422" t="s">
        <v>82</v>
      </c>
      <c r="C70" s="422" t="s">
        <v>932</v>
      </c>
      <c r="D70" s="422" t="s">
        <v>809</v>
      </c>
      <c r="E70" s="423">
        <v>0.23</v>
      </c>
    </row>
    <row r="71" spans="1:5" ht="12.75" thickBot="1">
      <c r="A71" s="421">
        <v>27226</v>
      </c>
      <c r="B71" s="422" t="s">
        <v>83</v>
      </c>
      <c r="C71" s="422" t="s">
        <v>932</v>
      </c>
      <c r="D71" s="422" t="s">
        <v>809</v>
      </c>
      <c r="E71" s="423">
        <v>0.32</v>
      </c>
    </row>
    <row r="72" spans="1:5" ht="12.75" thickBot="1">
      <c r="A72" s="2534" t="s">
        <v>2472</v>
      </c>
      <c r="B72" s="2534"/>
      <c r="C72" s="2534"/>
      <c r="D72" s="2534"/>
      <c r="E72" s="2535"/>
    </row>
    <row r="73" spans="1:5" ht="12">
      <c r="A73" s="421">
        <v>27018</v>
      </c>
      <c r="B73" s="422" t="s">
        <v>73</v>
      </c>
      <c r="C73" s="422" t="s">
        <v>28</v>
      </c>
      <c r="D73" s="422" t="s">
        <v>28</v>
      </c>
      <c r="E73" s="423">
        <v>10.8</v>
      </c>
    </row>
    <row r="74" spans="1:5" ht="12">
      <c r="A74" s="421">
        <v>27065</v>
      </c>
      <c r="B74" s="422" t="s">
        <v>74</v>
      </c>
      <c r="C74" s="422" t="s">
        <v>28</v>
      </c>
      <c r="D74" s="422" t="s">
        <v>28</v>
      </c>
      <c r="E74" s="423">
        <v>17.75</v>
      </c>
    </row>
    <row r="75" spans="1:5" ht="12.75" thickBot="1">
      <c r="A75" s="421">
        <v>27064</v>
      </c>
      <c r="B75" s="422" t="s">
        <v>75</v>
      </c>
      <c r="C75" s="422" t="s">
        <v>28</v>
      </c>
      <c r="D75" s="422" t="s">
        <v>28</v>
      </c>
      <c r="E75" s="423">
        <v>29.38</v>
      </c>
    </row>
    <row r="76" spans="1:5" ht="12.75" thickBot="1">
      <c r="A76" s="2534" t="s">
        <v>19</v>
      </c>
      <c r="B76" s="2534"/>
      <c r="C76" s="2534"/>
      <c r="D76" s="2534"/>
      <c r="E76" s="2535"/>
    </row>
    <row r="77" spans="1:5" ht="12">
      <c r="A77" s="421">
        <v>28034</v>
      </c>
      <c r="B77" s="422" t="s">
        <v>6789</v>
      </c>
      <c r="C77" s="422" t="s">
        <v>6788</v>
      </c>
      <c r="D77" s="422" t="s">
        <v>809</v>
      </c>
      <c r="E77" s="423">
        <v>1.08</v>
      </c>
    </row>
    <row r="78" spans="1:5" ht="12">
      <c r="A78" s="421">
        <v>28100</v>
      </c>
      <c r="B78" s="422" t="s">
        <v>20</v>
      </c>
      <c r="C78" s="422" t="s">
        <v>21</v>
      </c>
      <c r="D78" s="422" t="s">
        <v>809</v>
      </c>
      <c r="E78" s="423">
        <v>1</v>
      </c>
    </row>
    <row r="79" spans="1:5" ht="12">
      <c r="A79" s="421">
        <v>28205</v>
      </c>
      <c r="B79" s="422" t="s">
        <v>22</v>
      </c>
      <c r="C79" s="422" t="s">
        <v>23</v>
      </c>
      <c r="D79" s="422" t="s">
        <v>809</v>
      </c>
      <c r="E79" s="423">
        <v>2.0699999999999998</v>
      </c>
    </row>
    <row r="80" spans="1:5" ht="12">
      <c r="A80" s="427"/>
      <c r="B80" s="209"/>
      <c r="C80" s="209"/>
      <c r="D80" s="209"/>
      <c r="E80" s="210"/>
    </row>
    <row r="81" spans="1:5" ht="14.25">
      <c r="A81" s="427"/>
      <c r="B81" s="211"/>
      <c r="C81" s="211"/>
      <c r="D81" s="211"/>
      <c r="E81" s="211"/>
    </row>
    <row r="82" spans="1:5" ht="14.25">
      <c r="A82" s="427"/>
      <c r="B82" s="211"/>
      <c r="C82" s="211"/>
      <c r="D82" s="211"/>
      <c r="E82" s="211"/>
    </row>
    <row r="83" spans="1:5" ht="14.25">
      <c r="A83" s="427"/>
      <c r="B83" s="211"/>
      <c r="C83" s="211"/>
      <c r="D83" s="211"/>
      <c r="E83" s="211"/>
    </row>
    <row r="84" spans="1:5" ht="14.25">
      <c r="A84" s="427"/>
      <c r="B84" s="175"/>
      <c r="C84" s="175"/>
      <c r="D84" s="175"/>
      <c r="E84" s="175"/>
    </row>
    <row r="85" spans="1:5" ht="14.25">
      <c r="A85" s="427"/>
      <c r="B85" s="175"/>
      <c r="C85" s="175"/>
      <c r="D85" s="175"/>
      <c r="E85" s="175"/>
    </row>
    <row r="86" spans="1:5" ht="14.25">
      <c r="A86" s="427"/>
      <c r="B86" s="175"/>
      <c r="C86" s="175"/>
      <c r="D86" s="175"/>
      <c r="E86" s="175"/>
    </row>
    <row r="87" spans="1:5" ht="14.25">
      <c r="A87" s="427"/>
      <c r="B87" s="175"/>
      <c r="C87" s="175"/>
      <c r="D87" s="175"/>
      <c r="E87" s="175"/>
    </row>
    <row r="88" spans="1:5" ht="12">
      <c r="A88" s="427"/>
    </row>
    <row r="89" spans="1:5" ht="12">
      <c r="A89" s="427"/>
    </row>
    <row r="90" spans="1:5" ht="12">
      <c r="A90" s="427"/>
    </row>
    <row r="91" spans="1:5" ht="12">
      <c r="A91" s="427"/>
    </row>
    <row r="92" spans="1:5" ht="12">
      <c r="A92" s="427"/>
    </row>
    <row r="93" spans="1:5" ht="12">
      <c r="A93" s="427"/>
    </row>
    <row r="94" spans="1:5" ht="12">
      <c r="A94" s="427"/>
    </row>
    <row r="95" spans="1:5" ht="12">
      <c r="A95" s="427"/>
    </row>
    <row r="96" spans="1:5" ht="12">
      <c r="A96" s="427"/>
    </row>
    <row r="97" spans="1:1" ht="12">
      <c r="A97" s="427"/>
    </row>
    <row r="98" spans="1:1" ht="12">
      <c r="A98" s="427"/>
    </row>
    <row r="99" spans="1:1" ht="12">
      <c r="A99" s="427"/>
    </row>
    <row r="100" spans="1:1" ht="12">
      <c r="A100" s="427"/>
    </row>
    <row r="101" spans="1:1" ht="12">
      <c r="A101" s="427"/>
    </row>
    <row r="102" spans="1:1" ht="12">
      <c r="A102" s="427"/>
    </row>
    <row r="103" spans="1:1" ht="12">
      <c r="A103" s="427"/>
    </row>
    <row r="104" spans="1:1" ht="12">
      <c r="A104" s="427"/>
    </row>
    <row r="105" spans="1:1" ht="12">
      <c r="A105" s="427"/>
    </row>
    <row r="106" spans="1:1" ht="12">
      <c r="A106" s="427"/>
    </row>
    <row r="107" spans="1:1" ht="12">
      <c r="A107" s="427"/>
    </row>
    <row r="108" spans="1:1" ht="12">
      <c r="A108" s="427"/>
    </row>
    <row r="109" spans="1:1" ht="12">
      <c r="A109" s="427"/>
    </row>
    <row r="110" spans="1:1" ht="12">
      <c r="A110" s="427"/>
    </row>
    <row r="111" spans="1:1" ht="12">
      <c r="A111" s="427"/>
    </row>
    <row r="112" spans="1:1" ht="12">
      <c r="A112" s="427"/>
    </row>
    <row r="113" spans="1:1" ht="12">
      <c r="A113" s="427"/>
    </row>
    <row r="114" spans="1:1" ht="12">
      <c r="A114" s="427"/>
    </row>
    <row r="115" spans="1:1" ht="12">
      <c r="A115" s="427"/>
    </row>
    <row r="116" spans="1:1" ht="12">
      <c r="A116" s="427"/>
    </row>
    <row r="117" spans="1:1" ht="12">
      <c r="A117" s="427"/>
    </row>
    <row r="118" spans="1:1" ht="12">
      <c r="A118" s="427"/>
    </row>
    <row r="119" spans="1:1" ht="12">
      <c r="A119" s="427"/>
    </row>
    <row r="120" spans="1:1" ht="12">
      <c r="A120" s="427"/>
    </row>
    <row r="121" spans="1:1" ht="12">
      <c r="A121" s="427"/>
    </row>
    <row r="122" spans="1:1" ht="12">
      <c r="A122" s="427"/>
    </row>
    <row r="123" spans="1:1" ht="12">
      <c r="A123" s="427"/>
    </row>
    <row r="124" spans="1:1" ht="12">
      <c r="A124" s="427"/>
    </row>
    <row r="125" spans="1:1" ht="12">
      <c r="A125" s="427"/>
    </row>
    <row r="126" spans="1:1" ht="12">
      <c r="A126" s="427"/>
    </row>
    <row r="127" spans="1:1" ht="12">
      <c r="A127" s="427"/>
    </row>
    <row r="128" spans="1:1" ht="12">
      <c r="A128" s="427"/>
    </row>
    <row r="129" spans="1:1" ht="12">
      <c r="A129" s="427"/>
    </row>
    <row r="130" spans="1:1" ht="12">
      <c r="A130" s="427"/>
    </row>
    <row r="131" spans="1:1" ht="12">
      <c r="A131" s="427"/>
    </row>
    <row r="132" spans="1:1" ht="12">
      <c r="A132" s="427"/>
    </row>
    <row r="133" spans="1:1" ht="12">
      <c r="A133" s="427"/>
    </row>
    <row r="134" spans="1:1" ht="12">
      <c r="A134" s="427"/>
    </row>
    <row r="135" spans="1:1" ht="12">
      <c r="A135" s="427"/>
    </row>
    <row r="136" spans="1:1" ht="12">
      <c r="A136" s="427"/>
    </row>
    <row r="137" spans="1:1" ht="12">
      <c r="A137" s="427"/>
    </row>
    <row r="138" spans="1:1" ht="12">
      <c r="A138" s="427"/>
    </row>
    <row r="139" spans="1:1" ht="12">
      <c r="A139" s="427"/>
    </row>
    <row r="140" spans="1:1" ht="12">
      <c r="A140" s="427"/>
    </row>
    <row r="141" spans="1:1" ht="12">
      <c r="A141" s="427"/>
    </row>
    <row r="142" spans="1:1" ht="12">
      <c r="A142" s="427"/>
    </row>
    <row r="143" spans="1:1" ht="12">
      <c r="A143" s="427"/>
    </row>
    <row r="144" spans="1:1" ht="12">
      <c r="A144" s="427"/>
    </row>
    <row r="145" spans="1:1" ht="12">
      <c r="A145" s="427"/>
    </row>
    <row r="146" spans="1:1" ht="12">
      <c r="A146" s="427"/>
    </row>
    <row r="147" spans="1:1" ht="12">
      <c r="A147" s="427"/>
    </row>
    <row r="148" spans="1:1" ht="12">
      <c r="A148" s="427"/>
    </row>
    <row r="149" spans="1:1" ht="12">
      <c r="A149" s="427"/>
    </row>
    <row r="150" spans="1:1" ht="12">
      <c r="A150" s="427"/>
    </row>
    <row r="151" spans="1:1" ht="12">
      <c r="A151" s="427"/>
    </row>
    <row r="152" spans="1:1" ht="12">
      <c r="A152" s="427"/>
    </row>
    <row r="153" spans="1:1" ht="12">
      <c r="A153" s="427"/>
    </row>
    <row r="154" spans="1:1" ht="12">
      <c r="A154" s="427"/>
    </row>
    <row r="155" spans="1:1" ht="12">
      <c r="A155" s="427"/>
    </row>
    <row r="156" spans="1:1" ht="12">
      <c r="A156" s="427"/>
    </row>
    <row r="157" spans="1:1" ht="12">
      <c r="A157" s="427"/>
    </row>
    <row r="158" spans="1:1" ht="12">
      <c r="A158" s="427"/>
    </row>
    <row r="159" spans="1:1" ht="12">
      <c r="A159" s="427"/>
    </row>
    <row r="160" spans="1:1" ht="12">
      <c r="A160" s="427"/>
    </row>
    <row r="161" spans="1:1" ht="12">
      <c r="A161" s="427"/>
    </row>
    <row r="162" spans="1:1" ht="12">
      <c r="A162" s="427"/>
    </row>
    <row r="163" spans="1:1" ht="12">
      <c r="A163" s="427"/>
    </row>
    <row r="164" spans="1:1" ht="12">
      <c r="A164" s="427"/>
    </row>
    <row r="165" spans="1:1" ht="12">
      <c r="A165" s="427"/>
    </row>
    <row r="166" spans="1:1" ht="12">
      <c r="A166" s="427"/>
    </row>
    <row r="167" spans="1:1" ht="12">
      <c r="A167" s="427"/>
    </row>
    <row r="168" spans="1:1" ht="12">
      <c r="A168" s="427"/>
    </row>
    <row r="169" spans="1:1" ht="12">
      <c r="A169" s="427"/>
    </row>
    <row r="170" spans="1:1" ht="12">
      <c r="A170" s="427"/>
    </row>
    <row r="171" spans="1:1" ht="12">
      <c r="A171" s="427"/>
    </row>
    <row r="172" spans="1:1" ht="12">
      <c r="A172" s="427"/>
    </row>
    <row r="173" spans="1:1" ht="12">
      <c r="A173" s="427"/>
    </row>
    <row r="174" spans="1:1" ht="12">
      <c r="A174" s="427"/>
    </row>
    <row r="175" spans="1:1" ht="12">
      <c r="A175" s="427"/>
    </row>
    <row r="176" spans="1:1" ht="12">
      <c r="A176" s="427"/>
    </row>
    <row r="177" spans="1:1" ht="12">
      <c r="A177" s="427"/>
    </row>
    <row r="178" spans="1:1" ht="12">
      <c r="A178" s="427"/>
    </row>
    <row r="179" spans="1:1" ht="12">
      <c r="A179" s="427"/>
    </row>
    <row r="180" spans="1:1" ht="12">
      <c r="A180" s="427"/>
    </row>
    <row r="181" spans="1:1" ht="12">
      <c r="A181" s="427"/>
    </row>
    <row r="182" spans="1:1" ht="12">
      <c r="A182" s="427"/>
    </row>
    <row r="183" spans="1:1" ht="12">
      <c r="A183" s="427"/>
    </row>
    <row r="184" spans="1:1" ht="12">
      <c r="A184" s="427"/>
    </row>
    <row r="185" spans="1:1" ht="12">
      <c r="A185" s="427"/>
    </row>
    <row r="186" spans="1:1" ht="12">
      <c r="A186" s="427"/>
    </row>
    <row r="187" spans="1:1" ht="12">
      <c r="A187" s="427"/>
    </row>
    <row r="188" spans="1:1" ht="12">
      <c r="A188" s="427"/>
    </row>
    <row r="189" spans="1:1" ht="12">
      <c r="A189" s="427"/>
    </row>
    <row r="190" spans="1:1" ht="12">
      <c r="A190" s="427"/>
    </row>
    <row r="191" spans="1:1" ht="12">
      <c r="A191" s="427"/>
    </row>
    <row r="192" spans="1:1" ht="12">
      <c r="A192" s="427"/>
    </row>
    <row r="193" spans="1:1" ht="12">
      <c r="A193" s="427"/>
    </row>
    <row r="194" spans="1:1" ht="12">
      <c r="A194" s="427"/>
    </row>
    <row r="195" spans="1:1" ht="12">
      <c r="A195" s="427"/>
    </row>
    <row r="196" spans="1:1" ht="12">
      <c r="A196" s="427"/>
    </row>
    <row r="197" spans="1:1" ht="12">
      <c r="A197" s="427"/>
    </row>
    <row r="198" spans="1:1" ht="12">
      <c r="A198" s="427"/>
    </row>
    <row r="199" spans="1:1" ht="12">
      <c r="A199" s="427"/>
    </row>
    <row r="200" spans="1:1" ht="12">
      <c r="A200" s="427"/>
    </row>
    <row r="201" spans="1:1" ht="12">
      <c r="A201" s="427"/>
    </row>
    <row r="202" spans="1:1" ht="12">
      <c r="A202" s="427"/>
    </row>
    <row r="203" spans="1:1" ht="12">
      <c r="A203" s="427"/>
    </row>
    <row r="204" spans="1:1" ht="12">
      <c r="A204" s="427"/>
    </row>
    <row r="205" spans="1:1" ht="12">
      <c r="A205" s="427"/>
    </row>
    <row r="206" spans="1:1" ht="12">
      <c r="A206" s="427"/>
    </row>
    <row r="207" spans="1:1" ht="12">
      <c r="A207" s="427"/>
    </row>
    <row r="208" spans="1:1" ht="12">
      <c r="A208" s="427"/>
    </row>
    <row r="209" spans="1:1" ht="12">
      <c r="A209" s="427"/>
    </row>
    <row r="210" spans="1:1" ht="12">
      <c r="A210" s="427"/>
    </row>
    <row r="211" spans="1:1" ht="12">
      <c r="A211" s="427"/>
    </row>
    <row r="212" spans="1:1" ht="12">
      <c r="A212" s="427"/>
    </row>
    <row r="213" spans="1:1" ht="12">
      <c r="A213" s="427"/>
    </row>
    <row r="214" spans="1:1" ht="12">
      <c r="A214" s="427"/>
    </row>
    <row r="215" spans="1:1" ht="12">
      <c r="A215" s="427"/>
    </row>
    <row r="216" spans="1:1" ht="12">
      <c r="A216" s="427"/>
    </row>
    <row r="217" spans="1:1" ht="12">
      <c r="A217" s="427"/>
    </row>
    <row r="218" spans="1:1" ht="12">
      <c r="A218" s="427"/>
    </row>
    <row r="219" spans="1:1" ht="12">
      <c r="A219" s="427"/>
    </row>
    <row r="220" spans="1:1" ht="12">
      <c r="A220" s="427"/>
    </row>
    <row r="221" spans="1:1" ht="12">
      <c r="A221" s="427"/>
    </row>
    <row r="222" spans="1:1" ht="12">
      <c r="A222" s="427"/>
    </row>
    <row r="223" spans="1:1" ht="12">
      <c r="A223" s="427"/>
    </row>
    <row r="224" spans="1:1" ht="12">
      <c r="A224" s="427"/>
    </row>
    <row r="225" spans="1:1" ht="12">
      <c r="A225" s="427"/>
    </row>
    <row r="226" spans="1:1" ht="12">
      <c r="A226" s="427"/>
    </row>
    <row r="227" spans="1:1" ht="12">
      <c r="A227" s="427"/>
    </row>
    <row r="228" spans="1:1" ht="12">
      <c r="A228" s="177"/>
    </row>
    <row r="229" spans="1:1" ht="12">
      <c r="A229" s="177"/>
    </row>
    <row r="230" spans="1:1" ht="12">
      <c r="A230" s="177"/>
    </row>
    <row r="231" spans="1:1" ht="12">
      <c r="A231" s="177"/>
    </row>
    <row r="232" spans="1:1" ht="12">
      <c r="A232" s="177"/>
    </row>
    <row r="233" spans="1:1" ht="12">
      <c r="A233" s="177"/>
    </row>
    <row r="234" spans="1:1" ht="12">
      <c r="A234" s="177"/>
    </row>
    <row r="235" spans="1:1" ht="12">
      <c r="A235" s="177"/>
    </row>
    <row r="236" spans="1:1" ht="12">
      <c r="A236" s="177"/>
    </row>
    <row r="237" spans="1:1" ht="12">
      <c r="A237" s="177"/>
    </row>
    <row r="238" spans="1:1" ht="12">
      <c r="A238" s="177"/>
    </row>
    <row r="239" spans="1:1" ht="12">
      <c r="A239" s="177"/>
    </row>
    <row r="240" spans="1:1" ht="12">
      <c r="A240" s="177"/>
    </row>
    <row r="241" spans="1:1" ht="12">
      <c r="A241" s="177"/>
    </row>
    <row r="242" spans="1:1" ht="12">
      <c r="A242" s="177"/>
    </row>
    <row r="243" spans="1:1" ht="12">
      <c r="A243" s="177"/>
    </row>
    <row r="244" spans="1:1" ht="12">
      <c r="A244" s="177"/>
    </row>
    <row r="245" spans="1:1" ht="12">
      <c r="A245" s="177"/>
    </row>
    <row r="246" spans="1:1" ht="12">
      <c r="A246" s="177"/>
    </row>
    <row r="247" spans="1:1" ht="12">
      <c r="A247" s="177"/>
    </row>
    <row r="248" spans="1:1" ht="12">
      <c r="A248" s="177"/>
    </row>
    <row r="249" spans="1:1" ht="12">
      <c r="A249" s="177"/>
    </row>
    <row r="250" spans="1:1" ht="12">
      <c r="A250" s="177"/>
    </row>
    <row r="251" spans="1:1" ht="12">
      <c r="A251" s="177"/>
    </row>
    <row r="252" spans="1:1" ht="12">
      <c r="A252" s="177"/>
    </row>
    <row r="253" spans="1:1" ht="12">
      <c r="A253" s="177"/>
    </row>
    <row r="254" spans="1:1" ht="12">
      <c r="A254" s="177"/>
    </row>
    <row r="255" spans="1:1" ht="12">
      <c r="A255" s="177"/>
    </row>
    <row r="256" spans="1:1" ht="12">
      <c r="A256" s="177"/>
    </row>
  </sheetData>
  <mergeCells count="13">
    <mergeCell ref="A72:E72"/>
    <mergeCell ref="A76:E76"/>
    <mergeCell ref="A2:E2"/>
    <mergeCell ref="A3:E3"/>
    <mergeCell ref="A7:E7"/>
    <mergeCell ref="A11:E11"/>
    <mergeCell ref="A17:E17"/>
    <mergeCell ref="A48:E48"/>
    <mergeCell ref="A52:E52"/>
    <mergeCell ref="A57:E57"/>
    <mergeCell ref="A62:E62"/>
    <mergeCell ref="A19:E19"/>
    <mergeCell ref="A22:E22"/>
  </mergeCells>
  <phoneticPr fontId="18" type="noConversion"/>
  <hyperlinks>
    <hyperlink ref="E1" location="Содержание!R1C1" display="главная" xr:uid="{00000000-0004-0000-1300-000000000000}"/>
  </hyperlinks>
  <pageMargins left="0.25" right="0.25" top="0.75" bottom="0.75" header="0.3" footer="0.3"/>
  <pageSetup paperSize="9" scale="94"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249977111117893"/>
    <pageSetUpPr fitToPage="1"/>
  </sheetPr>
  <dimension ref="A1:E622"/>
  <sheetViews>
    <sheetView workbookViewId="0">
      <selection activeCell="E1" sqref="E1"/>
    </sheetView>
  </sheetViews>
  <sheetFormatPr defaultRowHeight="12"/>
  <cols>
    <col min="1" max="1" width="23.28515625" style="1284" customWidth="1"/>
    <col min="2" max="2" width="100" style="1" customWidth="1"/>
    <col min="3" max="3" width="15.28515625" style="986" customWidth="1"/>
    <col min="4" max="4" width="11.5703125" style="1" customWidth="1"/>
    <col min="5" max="5" width="12" style="1" customWidth="1"/>
    <col min="6" max="16384" width="9.140625" style="1"/>
  </cols>
  <sheetData>
    <row r="1" spans="1:5">
      <c r="A1" s="2068"/>
      <c r="B1" s="766"/>
      <c r="C1" s="766"/>
      <c r="D1" s="766"/>
      <c r="E1" s="947" t="s">
        <v>3261</v>
      </c>
    </row>
    <row r="2" spans="1:5" ht="18" customHeight="1">
      <c r="A2" s="1205"/>
      <c r="B2" s="1390"/>
      <c r="C2" s="766"/>
      <c r="D2" s="766"/>
      <c r="E2" s="766"/>
    </row>
    <row r="3" spans="1:5" ht="45" customHeight="1">
      <c r="A3" s="1205"/>
      <c r="B3" s="766"/>
      <c r="C3" s="766"/>
      <c r="D3" s="766"/>
      <c r="E3" s="1288">
        <v>45573</v>
      </c>
    </row>
    <row r="4" spans="1:5" ht="12.75">
      <c r="A4" s="1949" t="s">
        <v>952</v>
      </c>
      <c r="B4" s="2069" t="s">
        <v>169</v>
      </c>
      <c r="C4" s="2069" t="s">
        <v>911</v>
      </c>
      <c r="D4" s="2069" t="s">
        <v>11922</v>
      </c>
    </row>
    <row r="5" spans="1:5" ht="12.75">
      <c r="A5" s="2564" t="s">
        <v>17571</v>
      </c>
      <c r="B5" s="2565"/>
      <c r="C5" s="2565"/>
      <c r="D5" s="2070"/>
      <c r="E5" s="22"/>
    </row>
    <row r="6" spans="1:5" ht="12.75">
      <c r="A6" s="2566" t="s">
        <v>17572</v>
      </c>
      <c r="B6" s="2567"/>
      <c r="C6" s="2567"/>
      <c r="D6" s="2071"/>
      <c r="E6" s="22"/>
    </row>
    <row r="7" spans="1:5" ht="84">
      <c r="A7" s="2072" t="s">
        <v>17573</v>
      </c>
      <c r="B7" s="2073" t="s">
        <v>17574</v>
      </c>
      <c r="C7" s="2074" t="s">
        <v>17575</v>
      </c>
      <c r="D7" s="2075">
        <v>22.98</v>
      </c>
      <c r="E7" s="22"/>
    </row>
    <row r="8" spans="1:5" ht="252">
      <c r="A8" s="2072" t="s">
        <v>17576</v>
      </c>
      <c r="B8" s="2073" t="s">
        <v>17577</v>
      </c>
      <c r="C8" s="2074" t="s">
        <v>17575</v>
      </c>
      <c r="D8" s="2075">
        <v>19.55</v>
      </c>
      <c r="E8" s="22"/>
    </row>
    <row r="9" spans="1:5" ht="84">
      <c r="A9" s="2072" t="s">
        <v>17578</v>
      </c>
      <c r="B9" s="2073" t="s">
        <v>17579</v>
      </c>
      <c r="C9" s="2074" t="s">
        <v>17575</v>
      </c>
      <c r="D9" s="2075">
        <v>24.5</v>
      </c>
      <c r="E9" s="22"/>
    </row>
    <row r="10" spans="1:5" ht="204">
      <c r="A10" s="2072" t="s">
        <v>17580</v>
      </c>
      <c r="B10" s="2076" t="s">
        <v>17581</v>
      </c>
      <c r="C10" s="2074" t="s">
        <v>17575</v>
      </c>
      <c r="D10" s="2075">
        <v>17.48</v>
      </c>
      <c r="E10" s="22"/>
    </row>
    <row r="11" spans="1:5" ht="156">
      <c r="A11" s="2077">
        <v>6950</v>
      </c>
      <c r="B11" s="1382" t="s">
        <v>18417</v>
      </c>
      <c r="C11" s="1389" t="s">
        <v>17</v>
      </c>
      <c r="D11" s="2075">
        <v>99.87</v>
      </c>
      <c r="E11" s="22"/>
    </row>
    <row r="12" spans="1:5" ht="48">
      <c r="A12" s="2077" t="s">
        <v>17582</v>
      </c>
      <c r="B12" s="1920" t="s">
        <v>17583</v>
      </c>
      <c r="C12" s="1389" t="s">
        <v>17</v>
      </c>
      <c r="D12" s="2075">
        <v>83.67</v>
      </c>
      <c r="E12" s="22"/>
    </row>
    <row r="13" spans="1:5" ht="216">
      <c r="A13" s="1972">
        <v>8500</v>
      </c>
      <c r="B13" s="1916" t="s">
        <v>18418</v>
      </c>
      <c r="C13" s="2074" t="s">
        <v>17</v>
      </c>
      <c r="D13" s="2078">
        <v>13.8</v>
      </c>
      <c r="E13" s="22"/>
    </row>
    <row r="14" spans="1:5" ht="216">
      <c r="A14" s="2077">
        <v>9500</v>
      </c>
      <c r="B14" s="1382" t="s">
        <v>17584</v>
      </c>
      <c r="C14" s="2079" t="s">
        <v>17</v>
      </c>
      <c r="D14" s="2075">
        <v>18.2</v>
      </c>
      <c r="E14" s="22"/>
    </row>
    <row r="15" spans="1:5" ht="12.75">
      <c r="A15" s="2566" t="s">
        <v>17585</v>
      </c>
      <c r="B15" s="2567"/>
      <c r="C15" s="2567"/>
      <c r="D15" s="1958"/>
      <c r="E15" s="22"/>
    </row>
    <row r="16" spans="1:5" ht="192">
      <c r="A16" s="2077" t="s">
        <v>17586</v>
      </c>
      <c r="B16" s="1336" t="s">
        <v>17587</v>
      </c>
      <c r="C16" s="1384" t="s">
        <v>17</v>
      </c>
      <c r="D16" s="2080">
        <v>0.52</v>
      </c>
      <c r="E16" s="22"/>
    </row>
    <row r="17" spans="1:5" ht="192">
      <c r="A17" s="2077" t="s">
        <v>17588</v>
      </c>
      <c r="B17" s="1336" t="s">
        <v>17589</v>
      </c>
      <c r="C17" s="1384" t="s">
        <v>17</v>
      </c>
      <c r="D17" s="2081">
        <v>0.73</v>
      </c>
      <c r="E17" s="22"/>
    </row>
    <row r="18" spans="1:5" ht="252">
      <c r="A18" s="2077" t="s">
        <v>17590</v>
      </c>
      <c r="B18" s="1336" t="s">
        <v>17591</v>
      </c>
      <c r="C18" s="1384" t="s">
        <v>17</v>
      </c>
      <c r="D18" s="2082">
        <v>1.2</v>
      </c>
      <c r="E18" s="22"/>
    </row>
    <row r="19" spans="1:5" ht="228">
      <c r="A19" s="2077" t="s">
        <v>17592</v>
      </c>
      <c r="B19" s="1336" t="s">
        <v>17593</v>
      </c>
      <c r="C19" s="1384" t="s">
        <v>17</v>
      </c>
      <c r="D19" s="2082">
        <v>1.72</v>
      </c>
    </row>
    <row r="20" spans="1:5" ht="192">
      <c r="A20" s="2077" t="s">
        <v>17594</v>
      </c>
      <c r="B20" s="1336" t="s">
        <v>17595</v>
      </c>
      <c r="C20" s="1384" t="s">
        <v>17</v>
      </c>
      <c r="D20" s="2082">
        <v>0.99</v>
      </c>
    </row>
    <row r="21" spans="1:5" ht="216">
      <c r="A21" s="2077" t="s">
        <v>17596</v>
      </c>
      <c r="B21" s="1336" t="s">
        <v>17597</v>
      </c>
      <c r="C21" s="1384" t="s">
        <v>17</v>
      </c>
      <c r="D21" s="2082">
        <v>1.05</v>
      </c>
    </row>
    <row r="22" spans="1:5" ht="252">
      <c r="A22" s="2077" t="s">
        <v>17598</v>
      </c>
      <c r="B22" s="1336" t="s">
        <v>17599</v>
      </c>
      <c r="C22" s="1384" t="s">
        <v>17</v>
      </c>
      <c r="D22" s="2082">
        <v>1.29</v>
      </c>
    </row>
    <row r="23" spans="1:5" ht="228">
      <c r="A23" s="2077" t="s">
        <v>17600</v>
      </c>
      <c r="B23" s="1336" t="s">
        <v>17601</v>
      </c>
      <c r="C23" s="1384" t="s">
        <v>17</v>
      </c>
      <c r="D23" s="2080">
        <v>1.98</v>
      </c>
    </row>
    <row r="24" spans="1:5" ht="12.75">
      <c r="A24" s="2566" t="s">
        <v>17602</v>
      </c>
      <c r="B24" s="2567"/>
      <c r="C24" s="2567"/>
      <c r="D24" s="1958"/>
    </row>
    <row r="25" spans="1:5" ht="24">
      <c r="A25" s="2077">
        <v>5030</v>
      </c>
      <c r="B25" s="1336" t="s">
        <v>17603</v>
      </c>
      <c r="C25" s="1384" t="s">
        <v>17</v>
      </c>
      <c r="D25" s="2080">
        <v>0.74</v>
      </c>
    </row>
    <row r="26" spans="1:5" ht="24">
      <c r="A26" s="2077">
        <v>5951</v>
      </c>
      <c r="B26" s="1336" t="s">
        <v>18419</v>
      </c>
      <c r="C26" s="1384" t="s">
        <v>17</v>
      </c>
      <c r="D26" s="2083">
        <v>0.69</v>
      </c>
    </row>
    <row r="27" spans="1:5" ht="24">
      <c r="A27" s="2077">
        <v>89501</v>
      </c>
      <c r="B27" s="1336" t="s">
        <v>17604</v>
      </c>
      <c r="C27" s="1384" t="s">
        <v>17</v>
      </c>
      <c r="D27" s="2083">
        <v>0.57999999999999996</v>
      </c>
    </row>
    <row r="28" spans="1:5" ht="48">
      <c r="A28" s="2072">
        <v>6101</v>
      </c>
      <c r="B28" s="1336" t="s">
        <v>17605</v>
      </c>
      <c r="C28" s="1384" t="s">
        <v>17</v>
      </c>
      <c r="D28" s="2083">
        <v>2.5499999999999998</v>
      </c>
    </row>
    <row r="29" spans="1:5" ht="48">
      <c r="A29" s="2072">
        <v>6510</v>
      </c>
      <c r="B29" s="2084" t="s">
        <v>17606</v>
      </c>
      <c r="C29" s="1393" t="s">
        <v>17</v>
      </c>
      <c r="D29" s="2080">
        <v>4.05</v>
      </c>
    </row>
    <row r="30" spans="1:5" ht="48">
      <c r="A30" s="2072">
        <v>6540</v>
      </c>
      <c r="B30" s="2084" t="s">
        <v>17607</v>
      </c>
      <c r="C30" s="1393" t="s">
        <v>17</v>
      </c>
      <c r="D30" s="2080">
        <v>5.89</v>
      </c>
    </row>
    <row r="31" spans="1:5" ht="60">
      <c r="A31" s="2072">
        <v>6541</v>
      </c>
      <c r="B31" s="2084" t="s">
        <v>17608</v>
      </c>
      <c r="C31" s="1393" t="s">
        <v>17</v>
      </c>
      <c r="D31" s="2080">
        <v>6.84</v>
      </c>
    </row>
    <row r="32" spans="1:5" ht="60">
      <c r="A32" s="2077">
        <v>6542</v>
      </c>
      <c r="B32" s="1336" t="s">
        <v>17609</v>
      </c>
      <c r="C32" s="1384" t="s">
        <v>17</v>
      </c>
      <c r="D32" s="2080">
        <v>6.83</v>
      </c>
    </row>
    <row r="33" spans="1:4" ht="96">
      <c r="A33" s="2077">
        <v>6550</v>
      </c>
      <c r="B33" s="1336" t="s">
        <v>17610</v>
      </c>
      <c r="C33" s="1384" t="s">
        <v>17</v>
      </c>
      <c r="D33" s="2080">
        <v>5.13</v>
      </c>
    </row>
    <row r="34" spans="1:4" ht="48">
      <c r="A34" s="2072" t="s">
        <v>17611</v>
      </c>
      <c r="B34" s="2084" t="s">
        <v>17612</v>
      </c>
      <c r="C34" s="1393" t="s">
        <v>17</v>
      </c>
      <c r="D34" s="2080">
        <v>3.16</v>
      </c>
    </row>
    <row r="35" spans="1:4" ht="108">
      <c r="A35" s="2072" t="s">
        <v>17613</v>
      </c>
      <c r="B35" s="2084" t="s">
        <v>17614</v>
      </c>
      <c r="C35" s="1393" t="s">
        <v>17</v>
      </c>
      <c r="D35" s="2080">
        <v>3.67</v>
      </c>
    </row>
    <row r="36" spans="1:4" ht="36">
      <c r="A36" s="2072" t="s">
        <v>17615</v>
      </c>
      <c r="B36" s="2084" t="s">
        <v>17616</v>
      </c>
      <c r="C36" s="1393" t="s">
        <v>17</v>
      </c>
      <c r="D36" s="2080">
        <v>0.89</v>
      </c>
    </row>
    <row r="37" spans="1:4" ht="48">
      <c r="A37" s="2072">
        <v>6021</v>
      </c>
      <c r="B37" s="2084" t="s">
        <v>17617</v>
      </c>
      <c r="C37" s="1393" t="s">
        <v>17</v>
      </c>
      <c r="D37" s="2080">
        <v>0.77</v>
      </c>
    </row>
    <row r="38" spans="1:4" ht="36">
      <c r="A38" s="2072">
        <v>6023</v>
      </c>
      <c r="B38" s="2084" t="s">
        <v>17618</v>
      </c>
      <c r="C38" s="1393" t="s">
        <v>17</v>
      </c>
      <c r="D38" s="2080">
        <v>1.0900000000000001</v>
      </c>
    </row>
    <row r="39" spans="1:4" ht="24">
      <c r="A39" s="2072">
        <v>5101</v>
      </c>
      <c r="B39" s="2084" t="s">
        <v>17619</v>
      </c>
      <c r="C39" s="1393" t="s">
        <v>17</v>
      </c>
      <c r="D39" s="2080">
        <v>1.02</v>
      </c>
    </row>
    <row r="40" spans="1:4" ht="12.75">
      <c r="A40" s="2072">
        <v>5951</v>
      </c>
      <c r="B40" s="2084" t="s">
        <v>17620</v>
      </c>
      <c r="C40" s="1393" t="s">
        <v>17</v>
      </c>
      <c r="D40" s="2080">
        <v>0.69</v>
      </c>
    </row>
    <row r="41" spans="1:4" ht="24">
      <c r="A41" s="2072">
        <v>65201</v>
      </c>
      <c r="B41" s="2084" t="s">
        <v>17621</v>
      </c>
      <c r="C41" s="1393" t="s">
        <v>17</v>
      </c>
      <c r="D41" s="2080">
        <v>4.5199999999999996</v>
      </c>
    </row>
    <row r="42" spans="1:4" ht="12.75">
      <c r="A42" s="2072">
        <v>65202</v>
      </c>
      <c r="B42" s="2084" t="s">
        <v>17622</v>
      </c>
      <c r="C42" s="1393" t="s">
        <v>14877</v>
      </c>
      <c r="D42" s="2080">
        <v>2.2599999999999998</v>
      </c>
    </row>
    <row r="43" spans="1:4" ht="24">
      <c r="A43" s="2072">
        <v>65204</v>
      </c>
      <c r="B43" s="2084" t="s">
        <v>17623</v>
      </c>
      <c r="C43" s="1393" t="s">
        <v>17</v>
      </c>
      <c r="D43" s="2080">
        <v>4.5199999999999996</v>
      </c>
    </row>
    <row r="44" spans="1:4" ht="24">
      <c r="A44" s="2072">
        <v>65205</v>
      </c>
      <c r="B44" s="2084" t="s">
        <v>17624</v>
      </c>
      <c r="C44" s="1393" t="s">
        <v>17</v>
      </c>
      <c r="D44" s="2080">
        <v>2.83</v>
      </c>
    </row>
    <row r="45" spans="1:4" ht="12.75">
      <c r="A45" s="2077">
        <v>65959</v>
      </c>
      <c r="B45" s="1920" t="s">
        <v>17625</v>
      </c>
      <c r="C45" s="1389" t="s">
        <v>17</v>
      </c>
      <c r="D45" s="2075">
        <v>4.5199999999999996</v>
      </c>
    </row>
    <row r="46" spans="1:4" ht="12.75">
      <c r="A46" s="2077">
        <v>65960</v>
      </c>
      <c r="B46" s="1382" t="s">
        <v>17626</v>
      </c>
      <c r="C46" s="1384" t="s">
        <v>17</v>
      </c>
      <c r="D46" s="1380">
        <v>2.2599999999999998</v>
      </c>
    </row>
    <row r="47" spans="1:4">
      <c r="A47" s="2554" t="s">
        <v>17627</v>
      </c>
      <c r="B47" s="2555"/>
      <c r="C47" s="2555"/>
      <c r="D47" s="1776"/>
    </row>
    <row r="48" spans="1:4">
      <c r="A48" s="2537" t="s">
        <v>17628</v>
      </c>
      <c r="B48" s="2559"/>
      <c r="C48" s="2538"/>
      <c r="D48" s="2085"/>
    </row>
    <row r="49" spans="1:4" ht="228">
      <c r="A49" s="2077" t="s">
        <v>17629</v>
      </c>
      <c r="B49" s="1341" t="s">
        <v>17630</v>
      </c>
      <c r="C49" s="1391" t="s">
        <v>17</v>
      </c>
      <c r="D49" s="1777">
        <v>22.5</v>
      </c>
    </row>
    <row r="50" spans="1:4" ht="264">
      <c r="A50" s="2077" t="s">
        <v>17631</v>
      </c>
      <c r="B50" s="1341" t="s">
        <v>17632</v>
      </c>
      <c r="C50" s="1391" t="s">
        <v>17</v>
      </c>
      <c r="D50" s="1777">
        <v>33.21</v>
      </c>
    </row>
    <row r="51" spans="1:4" ht="12.75">
      <c r="A51" s="2086" t="s">
        <v>17633</v>
      </c>
      <c r="B51" s="2512" t="s">
        <v>17774</v>
      </c>
      <c r="C51" s="1778" t="s">
        <v>17</v>
      </c>
      <c r="D51" s="1779">
        <v>13.25</v>
      </c>
    </row>
    <row r="52" spans="1:4" ht="12.75">
      <c r="A52" s="2077" t="s">
        <v>17634</v>
      </c>
      <c r="B52" s="2512"/>
      <c r="C52" s="1391" t="s">
        <v>17</v>
      </c>
      <c r="D52" s="1780">
        <v>13.25</v>
      </c>
    </row>
    <row r="53" spans="1:4" ht="12.75">
      <c r="A53" s="2077" t="s">
        <v>17635</v>
      </c>
      <c r="B53" s="2513"/>
      <c r="C53" s="1391" t="s">
        <v>17</v>
      </c>
      <c r="D53" s="1780">
        <v>13.25</v>
      </c>
    </row>
    <row r="54" spans="1:4" ht="204">
      <c r="A54" s="2077" t="s">
        <v>17636</v>
      </c>
      <c r="B54" s="2087" t="s">
        <v>17637</v>
      </c>
      <c r="C54" s="1384" t="s">
        <v>17</v>
      </c>
      <c r="D54" s="2088">
        <v>20.49</v>
      </c>
    </row>
    <row r="55" spans="1:4">
      <c r="A55" s="2537" t="s">
        <v>17638</v>
      </c>
      <c r="B55" s="2538"/>
      <c r="C55" s="2538"/>
      <c r="D55" s="2085"/>
    </row>
    <row r="56" spans="1:4" ht="192">
      <c r="A56" s="2077" t="s">
        <v>17639</v>
      </c>
      <c r="B56" s="2087" t="s">
        <v>18420</v>
      </c>
      <c r="C56" s="1384" t="s">
        <v>17</v>
      </c>
      <c r="D56" s="2088">
        <v>5.91</v>
      </c>
    </row>
    <row r="57" spans="1:4" ht="168">
      <c r="A57" s="2077" t="s">
        <v>17640</v>
      </c>
      <c r="B57" s="2087" t="s">
        <v>18421</v>
      </c>
      <c r="C57" s="1384" t="s">
        <v>17</v>
      </c>
      <c r="D57" s="1780">
        <v>7.62</v>
      </c>
    </row>
    <row r="58" spans="1:4" ht="216">
      <c r="A58" s="2077" t="s">
        <v>17641</v>
      </c>
      <c r="B58" s="2087" t="s">
        <v>17642</v>
      </c>
      <c r="C58" s="1384" t="s">
        <v>17</v>
      </c>
      <c r="D58" s="2088">
        <v>5.94</v>
      </c>
    </row>
    <row r="59" spans="1:4" ht="240">
      <c r="A59" s="2077" t="s">
        <v>18422</v>
      </c>
      <c r="B59" s="2087" t="s">
        <v>18423</v>
      </c>
      <c r="C59" s="1384" t="s">
        <v>17</v>
      </c>
      <c r="D59" s="2088">
        <v>8.01</v>
      </c>
    </row>
    <row r="60" spans="1:4" ht="228">
      <c r="A60" s="2077" t="s">
        <v>17643</v>
      </c>
      <c r="B60" s="2087" t="s">
        <v>18424</v>
      </c>
      <c r="C60" s="1384" t="s">
        <v>17</v>
      </c>
      <c r="D60" s="2088">
        <v>6.29</v>
      </c>
    </row>
    <row r="61" spans="1:4" ht="276">
      <c r="A61" s="2077" t="s">
        <v>17644</v>
      </c>
      <c r="B61" s="2087" t="s">
        <v>17645</v>
      </c>
      <c r="C61" s="1384" t="s">
        <v>17</v>
      </c>
      <c r="D61" s="1380">
        <v>4.8</v>
      </c>
    </row>
    <row r="62" spans="1:4" ht="228">
      <c r="A62" s="2077" t="s">
        <v>17644</v>
      </c>
      <c r="B62" s="2087" t="s">
        <v>18425</v>
      </c>
      <c r="C62" s="1384" t="s">
        <v>17</v>
      </c>
      <c r="D62" s="2088">
        <v>6.8</v>
      </c>
    </row>
    <row r="63" spans="1:4" ht="192">
      <c r="A63" s="2077" t="s">
        <v>18426</v>
      </c>
      <c r="B63" s="2087" t="s">
        <v>18427</v>
      </c>
      <c r="C63" s="1384" t="s">
        <v>17</v>
      </c>
      <c r="D63" s="2088">
        <v>7.05</v>
      </c>
    </row>
    <row r="64" spans="1:4" ht="216">
      <c r="A64" s="2077" t="s">
        <v>18428</v>
      </c>
      <c r="B64" s="2087" t="s">
        <v>18429</v>
      </c>
      <c r="C64" s="1384" t="s">
        <v>17</v>
      </c>
      <c r="D64" s="2088">
        <v>20.61</v>
      </c>
    </row>
    <row r="65" spans="1:4" ht="60">
      <c r="A65" s="2077" t="s">
        <v>17646</v>
      </c>
      <c r="B65" s="2087" t="s">
        <v>17647</v>
      </c>
      <c r="C65" s="2089" t="s">
        <v>17</v>
      </c>
      <c r="D65" s="2088">
        <v>2.97</v>
      </c>
    </row>
    <row r="66" spans="1:4" ht="204">
      <c r="A66" s="2077" t="s">
        <v>18430</v>
      </c>
      <c r="B66" s="2087" t="s">
        <v>18431</v>
      </c>
      <c r="C66" s="1384" t="s">
        <v>17</v>
      </c>
      <c r="D66" s="2088">
        <v>18.39</v>
      </c>
    </row>
    <row r="67" spans="1:4" ht="60">
      <c r="A67" s="2072" t="s">
        <v>17648</v>
      </c>
      <c r="B67" s="2090" t="s">
        <v>17649</v>
      </c>
      <c r="C67" s="1393" t="s">
        <v>17</v>
      </c>
      <c r="D67" s="2088">
        <v>14.77</v>
      </c>
    </row>
    <row r="68" spans="1:4">
      <c r="A68" s="2554" t="s">
        <v>17650</v>
      </c>
      <c r="B68" s="2555"/>
      <c r="C68" s="2555"/>
      <c r="D68" s="2091"/>
    </row>
    <row r="69" spans="1:4">
      <c r="A69" s="2537" t="s">
        <v>17651</v>
      </c>
      <c r="B69" s="2538"/>
      <c r="C69" s="2538"/>
      <c r="D69" s="2092"/>
    </row>
    <row r="70" spans="1:4" ht="12.75">
      <c r="A70" s="2077" t="s">
        <v>18432</v>
      </c>
      <c r="B70" s="2563" t="s">
        <v>18433</v>
      </c>
      <c r="C70" s="1384" t="s">
        <v>14877</v>
      </c>
      <c r="D70" s="1380">
        <v>6.34</v>
      </c>
    </row>
    <row r="71" spans="1:4" ht="12.75">
      <c r="A71" s="2077" t="s">
        <v>18434</v>
      </c>
      <c r="B71" s="2512"/>
      <c r="C71" s="1384" t="s">
        <v>14877</v>
      </c>
      <c r="D71" s="1380">
        <v>6.34</v>
      </c>
    </row>
    <row r="72" spans="1:4" ht="12.75">
      <c r="A72" s="2077" t="s">
        <v>18435</v>
      </c>
      <c r="B72" s="2512"/>
      <c r="C72" s="1384" t="s">
        <v>14877</v>
      </c>
      <c r="D72" s="1380">
        <v>6.34</v>
      </c>
    </row>
    <row r="73" spans="1:4" ht="12.75">
      <c r="A73" s="2077" t="s">
        <v>18436</v>
      </c>
      <c r="B73" s="2512"/>
      <c r="C73" s="1384" t="s">
        <v>14877</v>
      </c>
      <c r="D73" s="1380">
        <v>5.9</v>
      </c>
    </row>
    <row r="74" spans="1:4" ht="12.75">
      <c r="A74" s="2077" t="s">
        <v>18437</v>
      </c>
      <c r="B74" s="2512"/>
      <c r="C74" s="1384" t="s">
        <v>14877</v>
      </c>
      <c r="D74" s="1380">
        <v>6.92</v>
      </c>
    </row>
    <row r="75" spans="1:4" ht="12.75">
      <c r="A75" s="2077" t="s">
        <v>18438</v>
      </c>
      <c r="B75" s="2512"/>
      <c r="C75" s="1384" t="s">
        <v>14877</v>
      </c>
      <c r="D75" s="1380">
        <v>6.92</v>
      </c>
    </row>
    <row r="76" spans="1:4" ht="12.75">
      <c r="A76" s="2077" t="s">
        <v>18439</v>
      </c>
      <c r="B76" s="2512"/>
      <c r="C76" s="1384" t="s">
        <v>14877</v>
      </c>
      <c r="D76" s="1380">
        <v>6.92</v>
      </c>
    </row>
    <row r="77" spans="1:4" ht="12.75">
      <c r="A77" s="2077" t="s">
        <v>18440</v>
      </c>
      <c r="B77" s="2512"/>
      <c r="C77" s="1384" t="s">
        <v>14877</v>
      </c>
      <c r="D77" s="1380">
        <v>6.92</v>
      </c>
    </row>
    <row r="78" spans="1:4" ht="12.75">
      <c r="A78" s="2077" t="s">
        <v>18441</v>
      </c>
      <c r="B78" s="2512"/>
      <c r="C78" s="1384" t="s">
        <v>14877</v>
      </c>
      <c r="D78" s="1380">
        <v>7.96</v>
      </c>
    </row>
    <row r="79" spans="1:4" ht="12.75">
      <c r="A79" s="2077" t="s">
        <v>17652</v>
      </c>
      <c r="B79" s="2563" t="s">
        <v>18442</v>
      </c>
      <c r="C79" s="1384" t="s">
        <v>14877</v>
      </c>
      <c r="D79" s="2088">
        <v>17.89</v>
      </c>
    </row>
    <row r="80" spans="1:4" ht="12.75">
      <c r="A80" s="2077" t="s">
        <v>17653</v>
      </c>
      <c r="B80" s="2512"/>
      <c r="C80" s="1384" t="s">
        <v>14877</v>
      </c>
      <c r="D80" s="2088">
        <v>17.89</v>
      </c>
    </row>
    <row r="81" spans="1:4" ht="12.75">
      <c r="A81" s="2077" t="s">
        <v>18443</v>
      </c>
      <c r="B81" s="2512"/>
      <c r="C81" s="1384" t="s">
        <v>14877</v>
      </c>
      <c r="D81" s="2088">
        <v>17.89</v>
      </c>
    </row>
    <row r="82" spans="1:4" ht="12.75">
      <c r="A82" s="2077" t="s">
        <v>17654</v>
      </c>
      <c r="B82" s="2562" t="s">
        <v>17655</v>
      </c>
      <c r="C82" s="1384" t="s">
        <v>14877</v>
      </c>
      <c r="D82" s="2088">
        <v>10.4</v>
      </c>
    </row>
    <row r="83" spans="1:4" ht="12.75">
      <c r="A83" s="2077" t="s">
        <v>17656</v>
      </c>
      <c r="B83" s="2562"/>
      <c r="C83" s="1384" t="s">
        <v>14877</v>
      </c>
      <c r="D83" s="2088">
        <v>10.4</v>
      </c>
    </row>
    <row r="84" spans="1:4" ht="12.75">
      <c r="A84" s="2077" t="s">
        <v>17657</v>
      </c>
      <c r="B84" s="2562"/>
      <c r="C84" s="1384" t="s">
        <v>14877</v>
      </c>
      <c r="D84" s="2088">
        <v>10.4</v>
      </c>
    </row>
    <row r="85" spans="1:4" ht="12.75">
      <c r="A85" s="2077" t="s">
        <v>17658</v>
      </c>
      <c r="B85" s="2562"/>
      <c r="C85" s="1384" t="s">
        <v>14877</v>
      </c>
      <c r="D85" s="2088">
        <v>10.4</v>
      </c>
    </row>
    <row r="86" spans="1:4" ht="12.75">
      <c r="A86" s="2077" t="s">
        <v>17659</v>
      </c>
      <c r="B86" s="2562"/>
      <c r="C86" s="1384" t="s">
        <v>14877</v>
      </c>
      <c r="D86" s="2088">
        <v>10.4</v>
      </c>
    </row>
    <row r="87" spans="1:4" ht="48">
      <c r="A87" s="2077" t="s">
        <v>17660</v>
      </c>
      <c r="B87" s="2087" t="s">
        <v>17661</v>
      </c>
      <c r="C87" s="1384" t="s">
        <v>53</v>
      </c>
      <c r="D87" s="2088">
        <v>2.52</v>
      </c>
    </row>
    <row r="88" spans="1:4" ht="60">
      <c r="A88" s="2077" t="s">
        <v>17662</v>
      </c>
      <c r="B88" s="1341" t="s">
        <v>17663</v>
      </c>
      <c r="C88" s="1384" t="s">
        <v>53</v>
      </c>
      <c r="D88" s="2088">
        <v>2.7</v>
      </c>
    </row>
    <row r="89" spans="1:4" ht="144">
      <c r="A89" s="2072" t="s">
        <v>18444</v>
      </c>
      <c r="B89" s="2093" t="s">
        <v>18445</v>
      </c>
      <c r="C89" s="1393" t="s">
        <v>53</v>
      </c>
      <c r="D89" s="2088">
        <v>1.1200000000000001</v>
      </c>
    </row>
    <row r="90" spans="1:4" ht="144">
      <c r="A90" s="2077" t="s">
        <v>17664</v>
      </c>
      <c r="B90" s="1956" t="s">
        <v>17665</v>
      </c>
      <c r="C90" s="1386" t="s">
        <v>53</v>
      </c>
      <c r="D90" s="2088">
        <v>4.9000000000000004</v>
      </c>
    </row>
    <row r="91" spans="1:4">
      <c r="A91" s="2537" t="s">
        <v>17666</v>
      </c>
      <c r="B91" s="2559"/>
      <c r="C91" s="2538"/>
      <c r="D91" s="2092"/>
    </row>
    <row r="92" spans="1:4" ht="12.75">
      <c r="A92" s="2077" t="s">
        <v>17667</v>
      </c>
      <c r="B92" s="2562" t="s">
        <v>17668</v>
      </c>
      <c r="C92" s="1386" t="s">
        <v>53</v>
      </c>
      <c r="D92" s="2088">
        <v>0.61</v>
      </c>
    </row>
    <row r="93" spans="1:4" ht="12.75">
      <c r="A93" s="2077" t="s">
        <v>17669</v>
      </c>
      <c r="B93" s="2562"/>
      <c r="C93" s="1386" t="s">
        <v>53</v>
      </c>
      <c r="D93" s="2088">
        <v>0.61</v>
      </c>
    </row>
    <row r="94" spans="1:4" ht="12.75">
      <c r="A94" s="2077" t="s">
        <v>17670</v>
      </c>
      <c r="B94" s="2562"/>
      <c r="C94" s="1386" t="s">
        <v>53</v>
      </c>
      <c r="D94" s="2088">
        <v>0.44</v>
      </c>
    </row>
    <row r="95" spans="1:4" ht="12.75">
      <c r="A95" s="2077" t="s">
        <v>17671</v>
      </c>
      <c r="B95" s="2562"/>
      <c r="C95" s="1386" t="s">
        <v>53</v>
      </c>
      <c r="D95" s="2088">
        <v>0.46</v>
      </c>
    </row>
    <row r="96" spans="1:4">
      <c r="A96" s="2537" t="s">
        <v>17672</v>
      </c>
      <c r="B96" s="2538"/>
      <c r="C96" s="2538"/>
      <c r="D96" s="2092"/>
    </row>
    <row r="97" spans="1:4" ht="12.75">
      <c r="A97" s="2094" t="s">
        <v>17673</v>
      </c>
      <c r="B97" s="2560" t="s">
        <v>17674</v>
      </c>
      <c r="C97" s="1384" t="s">
        <v>53</v>
      </c>
      <c r="D97" s="2095">
        <v>0.85</v>
      </c>
    </row>
    <row r="98" spans="1:4" ht="25.5">
      <c r="A98" s="2094" t="s">
        <v>17675</v>
      </c>
      <c r="B98" s="2561"/>
      <c r="C98" s="1384" t="s">
        <v>53</v>
      </c>
      <c r="D98" s="2095">
        <v>0.75</v>
      </c>
    </row>
    <row r="99" spans="1:4" ht="108">
      <c r="A99" s="2094" t="s">
        <v>17676</v>
      </c>
      <c r="B99" s="1336" t="s">
        <v>17677</v>
      </c>
      <c r="C99" s="1384" t="s">
        <v>53</v>
      </c>
      <c r="D99" s="2095">
        <v>1.1599999999999999</v>
      </c>
    </row>
    <row r="100" spans="1:4" ht="96">
      <c r="A100" s="2077" t="s">
        <v>17678</v>
      </c>
      <c r="B100" s="1336" t="s">
        <v>17679</v>
      </c>
      <c r="C100" s="1389" t="s">
        <v>53</v>
      </c>
      <c r="D100" s="2095">
        <v>0.79</v>
      </c>
    </row>
    <row r="101" spans="1:4" ht="96.75" thickBot="1">
      <c r="A101" s="2096" t="s">
        <v>17680</v>
      </c>
      <c r="B101" s="781" t="s">
        <v>18446</v>
      </c>
      <c r="C101" s="1389" t="s">
        <v>53</v>
      </c>
      <c r="D101" s="2097">
        <v>2.68</v>
      </c>
    </row>
    <row r="102" spans="1:4" ht="97.5" thickTop="1" thickBot="1">
      <c r="A102" s="2077" t="s">
        <v>17681</v>
      </c>
      <c r="B102" s="2098" t="s">
        <v>17682</v>
      </c>
      <c r="C102" s="1389" t="s">
        <v>53</v>
      </c>
      <c r="D102" s="2097">
        <v>1.56</v>
      </c>
    </row>
    <row r="103" spans="1:4" ht="97.5" thickTop="1" thickBot="1">
      <c r="A103" s="2099" t="s">
        <v>17683</v>
      </c>
      <c r="B103" s="2098" t="s">
        <v>17684</v>
      </c>
      <c r="C103" s="1389" t="s">
        <v>53</v>
      </c>
      <c r="D103" s="2097">
        <v>2.0099999999999998</v>
      </c>
    </row>
    <row r="104" spans="1:4" ht="96.75" thickTop="1">
      <c r="A104" s="2077" t="s">
        <v>17685</v>
      </c>
      <c r="B104" s="2098" t="s">
        <v>17686</v>
      </c>
      <c r="C104" s="1389" t="s">
        <v>53</v>
      </c>
      <c r="D104" s="2097">
        <v>1.1499999999999999</v>
      </c>
    </row>
    <row r="105" spans="1:4">
      <c r="A105" s="2537" t="s">
        <v>17687</v>
      </c>
      <c r="B105" s="2559"/>
      <c r="C105" s="2538"/>
      <c r="D105" s="2092"/>
    </row>
    <row r="106" spans="1:4" ht="84">
      <c r="A106" s="2077" t="s">
        <v>17688</v>
      </c>
      <c r="B106" s="1336" t="s">
        <v>17775</v>
      </c>
      <c r="C106" s="1389" t="s">
        <v>53</v>
      </c>
      <c r="D106" s="2097">
        <v>2.09</v>
      </c>
    </row>
    <row r="107" spans="1:4" ht="12.75">
      <c r="A107" s="2077" t="s">
        <v>17689</v>
      </c>
      <c r="B107" s="2562" t="s">
        <v>17690</v>
      </c>
      <c r="C107" s="2100" t="s">
        <v>53</v>
      </c>
      <c r="D107" s="2101">
        <v>1.85</v>
      </c>
    </row>
    <row r="108" spans="1:4" ht="12.75">
      <c r="A108" s="2094" t="s">
        <v>17691</v>
      </c>
      <c r="B108" s="2562"/>
      <c r="C108" s="1348" t="s">
        <v>53</v>
      </c>
      <c r="D108" s="2097">
        <v>1.31</v>
      </c>
    </row>
    <row r="109" spans="1:4">
      <c r="A109" s="2537" t="s">
        <v>17692</v>
      </c>
      <c r="B109" s="2538"/>
      <c r="C109" s="2538"/>
      <c r="D109" s="2092"/>
    </row>
    <row r="110" spans="1:4" ht="12.75">
      <c r="A110" s="2102" t="s">
        <v>17693</v>
      </c>
      <c r="B110" s="2512" t="s">
        <v>17694</v>
      </c>
      <c r="C110" s="990" t="s">
        <v>53</v>
      </c>
      <c r="D110" s="2097">
        <v>2.0099999999999998</v>
      </c>
    </row>
    <row r="111" spans="1:4" ht="12.75">
      <c r="A111" s="2077" t="s">
        <v>17695</v>
      </c>
      <c r="B111" s="2512"/>
      <c r="C111" s="1389" t="s">
        <v>53</v>
      </c>
      <c r="D111" s="2097">
        <v>1.71</v>
      </c>
    </row>
    <row r="112" spans="1:4" ht="12.75">
      <c r="A112" s="2077" t="s">
        <v>17696</v>
      </c>
      <c r="B112" s="2512"/>
      <c r="C112" s="2100" t="s">
        <v>53</v>
      </c>
      <c r="D112" s="2101">
        <v>2</v>
      </c>
    </row>
    <row r="113" spans="1:4" ht="12.75">
      <c r="A113" s="2094" t="s">
        <v>17697</v>
      </c>
      <c r="B113" s="2513"/>
      <c r="C113" s="1348" t="s">
        <v>53</v>
      </c>
      <c r="D113" s="2097">
        <v>2.13</v>
      </c>
    </row>
    <row r="114" spans="1:4">
      <c r="A114" s="2558" t="s">
        <v>17698</v>
      </c>
      <c r="B114" s="2559"/>
      <c r="C114" s="2559"/>
      <c r="D114" s="2092"/>
    </row>
    <row r="115" spans="1:4" ht="60">
      <c r="A115" s="2094" t="s">
        <v>17699</v>
      </c>
      <c r="B115" s="1336" t="s">
        <v>17700</v>
      </c>
      <c r="C115" s="1348" t="s">
        <v>53</v>
      </c>
      <c r="D115" s="2103">
        <v>4.5999999999999996</v>
      </c>
    </row>
    <row r="116" spans="1:4" ht="84">
      <c r="A116" s="2094" t="s">
        <v>17701</v>
      </c>
      <c r="B116" s="1336" t="s">
        <v>17702</v>
      </c>
      <c r="C116" s="1348" t="s">
        <v>53</v>
      </c>
      <c r="D116" s="2103">
        <v>6.84</v>
      </c>
    </row>
    <row r="117" spans="1:4" ht="84">
      <c r="A117" s="2094" t="s">
        <v>17703</v>
      </c>
      <c r="B117" s="1336" t="s">
        <v>17704</v>
      </c>
      <c r="C117" s="1348" t="s">
        <v>53</v>
      </c>
      <c r="D117" s="2103">
        <v>5.56</v>
      </c>
    </row>
    <row r="118" spans="1:4" ht="84">
      <c r="A118" s="2094" t="s">
        <v>17705</v>
      </c>
      <c r="B118" s="1336" t="s">
        <v>17706</v>
      </c>
      <c r="C118" s="1348" t="s">
        <v>53</v>
      </c>
      <c r="D118" s="2103">
        <v>6.86</v>
      </c>
    </row>
    <row r="119" spans="1:4" ht="84">
      <c r="A119" s="2094" t="s">
        <v>17707</v>
      </c>
      <c r="B119" s="1336" t="s">
        <v>17708</v>
      </c>
      <c r="C119" s="1348" t="s">
        <v>53</v>
      </c>
      <c r="D119" s="2103">
        <v>8.8800000000000008</v>
      </c>
    </row>
    <row r="120" spans="1:4" ht="96">
      <c r="A120" s="2094" t="s">
        <v>17709</v>
      </c>
      <c r="B120" s="1336" t="s">
        <v>17710</v>
      </c>
      <c r="C120" s="1348" t="s">
        <v>53</v>
      </c>
      <c r="D120" s="2103">
        <v>9.0399999999999991</v>
      </c>
    </row>
    <row r="121" spans="1:4" ht="72">
      <c r="A121" s="2104" t="s">
        <v>17711</v>
      </c>
      <c r="B121" s="2084" t="s">
        <v>17712</v>
      </c>
      <c r="C121" s="2105" t="s">
        <v>53</v>
      </c>
      <c r="D121" s="2103">
        <v>6.64</v>
      </c>
    </row>
    <row r="122" spans="1:4">
      <c r="A122" s="2537" t="s">
        <v>17713</v>
      </c>
      <c r="B122" s="2538"/>
      <c r="C122" s="2538"/>
      <c r="D122" s="2092"/>
    </row>
    <row r="123" spans="1:4" ht="72">
      <c r="A123" s="2077" t="s">
        <v>17714</v>
      </c>
      <c r="B123" s="1336" t="s">
        <v>17776</v>
      </c>
      <c r="C123" s="1389" t="s">
        <v>53</v>
      </c>
      <c r="D123" s="2101">
        <v>3.02</v>
      </c>
    </row>
    <row r="124" spans="1:4" ht="72">
      <c r="A124" s="2102" t="s">
        <v>17715</v>
      </c>
      <c r="B124" s="1336" t="s">
        <v>17777</v>
      </c>
      <c r="C124" s="990" t="s">
        <v>53</v>
      </c>
      <c r="D124" s="2103">
        <v>3.05</v>
      </c>
    </row>
    <row r="125" spans="1:4" ht="72">
      <c r="A125" s="2094" t="s">
        <v>17716</v>
      </c>
      <c r="B125" s="1336" t="s">
        <v>17778</v>
      </c>
      <c r="C125" s="1348" t="s">
        <v>53</v>
      </c>
      <c r="D125" s="2106">
        <v>4.0599999999999996</v>
      </c>
    </row>
    <row r="126" spans="1:4" ht="96">
      <c r="A126" s="2094" t="s">
        <v>17717</v>
      </c>
      <c r="B126" s="1336" t="s">
        <v>18447</v>
      </c>
      <c r="C126" s="1348" t="s">
        <v>53</v>
      </c>
      <c r="D126" s="2097">
        <v>4.95</v>
      </c>
    </row>
    <row r="127" spans="1:4">
      <c r="A127" s="2537" t="s">
        <v>17718</v>
      </c>
      <c r="B127" s="2538"/>
      <c r="C127" s="2538"/>
      <c r="D127" s="2092"/>
    </row>
    <row r="128" spans="1:4" ht="89.25">
      <c r="A128" s="2077" t="s">
        <v>18448</v>
      </c>
      <c r="B128" s="2107" t="s">
        <v>18763</v>
      </c>
      <c r="C128" s="1348" t="s">
        <v>53</v>
      </c>
      <c r="D128" s="2097">
        <v>11.77</v>
      </c>
    </row>
    <row r="129" spans="1:4" ht="76.5">
      <c r="A129" s="2077" t="s">
        <v>17719</v>
      </c>
      <c r="B129" s="2108" t="s">
        <v>17720</v>
      </c>
      <c r="C129" s="1348" t="s">
        <v>53</v>
      </c>
      <c r="D129" s="2097">
        <v>39.81</v>
      </c>
    </row>
    <row r="130" spans="1:4" ht="76.5">
      <c r="A130" s="2077" t="s">
        <v>17721</v>
      </c>
      <c r="B130" s="2107" t="s">
        <v>17722</v>
      </c>
      <c r="C130" s="1348" t="s">
        <v>53</v>
      </c>
      <c r="D130" s="2097">
        <v>17.52</v>
      </c>
    </row>
    <row r="131" spans="1:4" ht="63.75">
      <c r="A131" s="2077" t="s">
        <v>17723</v>
      </c>
      <c r="B131" s="2109" t="s">
        <v>17724</v>
      </c>
      <c r="C131" s="1348" t="s">
        <v>53</v>
      </c>
      <c r="D131" s="2097">
        <v>12.03</v>
      </c>
    </row>
    <row r="132" spans="1:4" ht="51">
      <c r="A132" s="2077" t="s">
        <v>17725</v>
      </c>
      <c r="B132" s="2107" t="s">
        <v>17726</v>
      </c>
      <c r="C132" s="1348" t="s">
        <v>53</v>
      </c>
      <c r="D132" s="2103">
        <v>4.0599999999999996</v>
      </c>
    </row>
    <row r="133" spans="1:4" ht="76.5">
      <c r="A133" s="2077" t="s">
        <v>17727</v>
      </c>
      <c r="B133" s="2107" t="s">
        <v>17728</v>
      </c>
      <c r="C133" s="1348" t="s">
        <v>53</v>
      </c>
      <c r="D133" s="2075">
        <v>5.0999999999999996</v>
      </c>
    </row>
    <row r="134" spans="1:4" ht="51">
      <c r="A134" s="2077" t="s">
        <v>17729</v>
      </c>
      <c r="B134" s="2107" t="s">
        <v>17730</v>
      </c>
      <c r="C134" s="1348" t="s">
        <v>53</v>
      </c>
      <c r="D134" s="2097">
        <v>4.2300000000000004</v>
      </c>
    </row>
    <row r="135" spans="1:4" ht="51">
      <c r="A135" s="2077" t="s">
        <v>17731</v>
      </c>
      <c r="B135" s="2107" t="s">
        <v>17732</v>
      </c>
      <c r="C135" s="1348" t="s">
        <v>53</v>
      </c>
      <c r="D135" s="2097">
        <v>5.42</v>
      </c>
    </row>
    <row r="136" spans="1:4" ht="51">
      <c r="A136" s="2077" t="s">
        <v>17733</v>
      </c>
      <c r="B136" s="2107" t="s">
        <v>17734</v>
      </c>
      <c r="C136" s="1348" t="s">
        <v>53</v>
      </c>
      <c r="D136" s="2103">
        <v>4.0599999999999996</v>
      </c>
    </row>
    <row r="137" spans="1:4" ht="63.75">
      <c r="A137" s="2077" t="s">
        <v>17735</v>
      </c>
      <c r="B137" s="2107" t="s">
        <v>17736</v>
      </c>
      <c r="C137" s="1348" t="s">
        <v>53</v>
      </c>
      <c r="D137" s="2103">
        <v>4.78</v>
      </c>
    </row>
    <row r="138" spans="1:4">
      <c r="A138" s="2554" t="s">
        <v>17737</v>
      </c>
      <c r="B138" s="2555"/>
      <c r="C138" s="2555"/>
      <c r="D138" s="2091"/>
    </row>
    <row r="139" spans="1:4" ht="48">
      <c r="A139" s="2077" t="s">
        <v>17738</v>
      </c>
      <c r="B139" s="1341" t="s">
        <v>17739</v>
      </c>
      <c r="C139" s="1348" t="s">
        <v>17</v>
      </c>
      <c r="D139" s="2097">
        <v>6.24</v>
      </c>
    </row>
    <row r="140" spans="1:4" ht="48">
      <c r="A140" s="2077" t="s">
        <v>17740</v>
      </c>
      <c r="B140" s="1341" t="s">
        <v>17741</v>
      </c>
      <c r="C140" s="1348" t="s">
        <v>17</v>
      </c>
      <c r="D140" s="2097">
        <v>3.53</v>
      </c>
    </row>
    <row r="141" spans="1:4" ht="48">
      <c r="A141" s="2072" t="s">
        <v>17742</v>
      </c>
      <c r="B141" s="2110" t="s">
        <v>17743</v>
      </c>
      <c r="C141" s="1917" t="s">
        <v>17</v>
      </c>
      <c r="D141" s="2097">
        <v>4.71</v>
      </c>
    </row>
    <row r="142" spans="1:4" ht="48">
      <c r="A142" s="2072" t="s">
        <v>17744</v>
      </c>
      <c r="B142" s="2110" t="s">
        <v>17745</v>
      </c>
      <c r="C142" s="1917" t="s">
        <v>17</v>
      </c>
      <c r="D142" s="2097">
        <v>4.71</v>
      </c>
    </row>
    <row r="143" spans="1:4" ht="60">
      <c r="A143" s="2077" t="s">
        <v>17746</v>
      </c>
      <c r="B143" s="1341" t="s">
        <v>17747</v>
      </c>
      <c r="C143" s="1348" t="s">
        <v>17</v>
      </c>
      <c r="D143" s="2097">
        <v>4.71</v>
      </c>
    </row>
    <row r="144" spans="1:4" ht="84">
      <c r="A144" s="2077" t="s">
        <v>17748</v>
      </c>
      <c r="B144" s="1341" t="s">
        <v>17749</v>
      </c>
      <c r="C144" s="1348" t="s">
        <v>17</v>
      </c>
      <c r="D144" s="2097">
        <v>2.91</v>
      </c>
    </row>
    <row r="145" spans="1:4" ht="84">
      <c r="A145" s="2077" t="s">
        <v>17750</v>
      </c>
      <c r="B145" s="1341" t="s">
        <v>17751</v>
      </c>
      <c r="C145" s="1348" t="s">
        <v>17</v>
      </c>
      <c r="D145" s="2097">
        <v>2.91</v>
      </c>
    </row>
    <row r="146" spans="1:4" ht="84">
      <c r="A146" s="2077" t="s">
        <v>17752</v>
      </c>
      <c r="B146" s="1341" t="s">
        <v>17753</v>
      </c>
      <c r="C146" s="1348" t="s">
        <v>17</v>
      </c>
      <c r="D146" s="2097">
        <v>2.91</v>
      </c>
    </row>
    <row r="147" spans="1:4" ht="84">
      <c r="A147" s="2077" t="s">
        <v>17754</v>
      </c>
      <c r="B147" s="1341" t="s">
        <v>17755</v>
      </c>
      <c r="C147" s="1348" t="s">
        <v>17</v>
      </c>
      <c r="D147" s="2097">
        <v>2.7</v>
      </c>
    </row>
    <row r="148" spans="1:4" ht="84">
      <c r="A148" s="2077" t="s">
        <v>17756</v>
      </c>
      <c r="B148" s="1341" t="s">
        <v>17757</v>
      </c>
      <c r="C148" s="1348" t="s">
        <v>17</v>
      </c>
      <c r="D148" s="2097">
        <v>2.7</v>
      </c>
    </row>
    <row r="149" spans="1:4" ht="84">
      <c r="A149" s="2077" t="s">
        <v>17758</v>
      </c>
      <c r="B149" s="1341" t="s">
        <v>17759</v>
      </c>
      <c r="C149" s="1348" t="s">
        <v>17</v>
      </c>
      <c r="D149" s="2097">
        <v>2.7</v>
      </c>
    </row>
    <row r="150" spans="1:4">
      <c r="A150" s="2554" t="s">
        <v>17760</v>
      </c>
      <c r="B150" s="2555"/>
      <c r="C150" s="2555"/>
      <c r="D150" s="2091"/>
    </row>
    <row r="151" spans="1:4" ht="60">
      <c r="A151" s="2094" t="s">
        <v>17761</v>
      </c>
      <c r="B151" s="1336" t="s">
        <v>17762</v>
      </c>
      <c r="C151" s="1348" t="s">
        <v>53</v>
      </c>
      <c r="D151" s="2101">
        <v>17.22</v>
      </c>
    </row>
    <row r="152" spans="1:4" ht="156">
      <c r="A152" s="2094" t="s">
        <v>17763</v>
      </c>
      <c r="B152" s="1336" t="s">
        <v>17764</v>
      </c>
      <c r="C152" s="1348" t="s">
        <v>53</v>
      </c>
      <c r="D152" s="2097">
        <v>13.52</v>
      </c>
    </row>
    <row r="153" spans="1:4">
      <c r="A153" s="2554" t="s">
        <v>17765</v>
      </c>
      <c r="B153" s="2555"/>
      <c r="C153" s="2555"/>
      <c r="D153" s="2091"/>
    </row>
    <row r="154" spans="1:4" ht="144">
      <c r="A154" s="2077" t="s">
        <v>17766</v>
      </c>
      <c r="B154" s="1341" t="s">
        <v>17767</v>
      </c>
      <c r="C154" s="1348" t="s">
        <v>53</v>
      </c>
      <c r="D154" s="2097">
        <v>0.14000000000000001</v>
      </c>
    </row>
    <row r="155" spans="1:4" ht="144">
      <c r="A155" s="2077" t="s">
        <v>17768</v>
      </c>
      <c r="B155" s="1341" t="s">
        <v>17769</v>
      </c>
      <c r="C155" s="1348" t="s">
        <v>53</v>
      </c>
      <c r="D155" s="2097">
        <v>0.28000000000000003</v>
      </c>
    </row>
    <row r="156" spans="1:4" ht="180">
      <c r="A156" s="2077" t="s">
        <v>17770</v>
      </c>
      <c r="B156" s="1341" t="s">
        <v>17771</v>
      </c>
      <c r="C156" s="1348" t="s">
        <v>53</v>
      </c>
      <c r="D156" s="2097">
        <v>0.78</v>
      </c>
    </row>
    <row r="157" spans="1:4" ht="216">
      <c r="A157" s="2077" t="s">
        <v>17772</v>
      </c>
      <c r="B157" s="1341" t="s">
        <v>18449</v>
      </c>
      <c r="C157" s="1348" t="s">
        <v>17</v>
      </c>
      <c r="D157" s="2075">
        <v>11.5</v>
      </c>
    </row>
    <row r="158" spans="1:4" ht="180">
      <c r="A158" s="2077" t="s">
        <v>17773</v>
      </c>
      <c r="B158" s="1341" t="s">
        <v>18450</v>
      </c>
      <c r="C158" s="1348" t="s">
        <v>17</v>
      </c>
      <c r="D158" s="2097">
        <v>4.62</v>
      </c>
    </row>
    <row r="160" spans="1:4" ht="24">
      <c r="A160" s="1949" t="s">
        <v>952</v>
      </c>
      <c r="B160" s="2111" t="s">
        <v>311</v>
      </c>
      <c r="C160" s="2112" t="s">
        <v>11922</v>
      </c>
      <c r="D160" s="2112" t="s">
        <v>18764</v>
      </c>
    </row>
    <row r="161" spans="1:4">
      <c r="A161" s="2556" t="s">
        <v>18451</v>
      </c>
      <c r="B161" s="2557"/>
      <c r="C161" s="2113"/>
      <c r="D161" s="2113"/>
    </row>
    <row r="162" spans="1:4" ht="36">
      <c r="A162" s="2114" t="s">
        <v>18452</v>
      </c>
      <c r="B162" s="2115" t="s">
        <v>18453</v>
      </c>
      <c r="C162" s="2116">
        <v>26.565000000000001</v>
      </c>
      <c r="D162" s="2116">
        <v>26.565000000000001</v>
      </c>
    </row>
    <row r="163" spans="1:4" ht="96">
      <c r="A163" s="2117" t="s">
        <v>18454</v>
      </c>
      <c r="B163" s="2118" t="s">
        <v>18455</v>
      </c>
      <c r="C163" s="1775">
        <v>23.859000000000002</v>
      </c>
      <c r="D163" s="1775">
        <v>23.859000000000002</v>
      </c>
    </row>
    <row r="164" spans="1:4" ht="132">
      <c r="A164" s="2117" t="s">
        <v>18456</v>
      </c>
      <c r="B164" s="2118" t="s">
        <v>18457</v>
      </c>
      <c r="C164" s="1775">
        <v>125.33399999999999</v>
      </c>
      <c r="D164" s="1775">
        <v>125.33399999999999</v>
      </c>
    </row>
    <row r="165" spans="1:4" ht="108">
      <c r="A165" s="2119" t="s">
        <v>18458</v>
      </c>
      <c r="B165" s="2118" t="s">
        <v>18459</v>
      </c>
      <c r="C165" s="1775">
        <v>189.18899999999999</v>
      </c>
      <c r="D165" s="1775">
        <v>189.18899999999999</v>
      </c>
    </row>
    <row r="166" spans="1:4" ht="24">
      <c r="A166" s="2117" t="s">
        <v>18460</v>
      </c>
      <c r="B166" s="2118" t="s">
        <v>18461</v>
      </c>
      <c r="C166" s="1775">
        <v>83.885999999999996</v>
      </c>
      <c r="D166" s="1775">
        <v>83.885999999999996</v>
      </c>
    </row>
    <row r="168" spans="1:4" ht="24">
      <c r="A168" s="1949" t="s">
        <v>952</v>
      </c>
      <c r="B168" s="1902" t="s">
        <v>18462</v>
      </c>
      <c r="C168" s="2069" t="s">
        <v>11922</v>
      </c>
      <c r="D168" s="2069" t="s">
        <v>18764</v>
      </c>
    </row>
    <row r="169" spans="1:4" ht="12" customHeight="1">
      <c r="A169" s="2537" t="s">
        <v>18451</v>
      </c>
      <c r="B169" s="2538"/>
      <c r="C169" s="2120"/>
      <c r="D169" s="2120"/>
    </row>
    <row r="170" spans="1:4" ht="36">
      <c r="A170" s="2119" t="s">
        <v>18452</v>
      </c>
      <c r="B170" s="2121" t="s">
        <v>18463</v>
      </c>
      <c r="C170" s="2122">
        <v>26.565000000000001</v>
      </c>
      <c r="D170" s="2122">
        <f>C170*(1-$D$2%)</f>
        <v>26.565000000000001</v>
      </c>
    </row>
    <row r="171" spans="1:4" ht="12" customHeight="1">
      <c r="A171" s="2537" t="s">
        <v>18464</v>
      </c>
      <c r="B171" s="2538"/>
      <c r="C171" s="2120"/>
      <c r="D171" s="2120"/>
    </row>
    <row r="172" spans="1:4" ht="36">
      <c r="A172" s="1949" t="s">
        <v>18465</v>
      </c>
      <c r="B172" s="2123" t="s">
        <v>18466</v>
      </c>
      <c r="C172" s="1380">
        <v>14.01923076923077</v>
      </c>
      <c r="D172" s="1380">
        <f>C172*(1-$D$2%)</f>
        <v>14.01923076923077</v>
      </c>
    </row>
    <row r="173" spans="1:4" ht="36">
      <c r="A173" s="1949" t="s">
        <v>18467</v>
      </c>
      <c r="B173" s="2123" t="s">
        <v>18468</v>
      </c>
      <c r="C173" s="1380">
        <v>36.553846153846159</v>
      </c>
      <c r="D173" s="1380">
        <f t="shared" ref="D173:D246" si="0">C173*(1-$D$2%)</f>
        <v>36.553846153846159</v>
      </c>
    </row>
    <row r="174" spans="1:4" ht="36">
      <c r="A174" s="1949" t="s">
        <v>18469</v>
      </c>
      <c r="B174" s="2124" t="s">
        <v>18470</v>
      </c>
      <c r="C174" s="1380">
        <v>54.519230769230766</v>
      </c>
      <c r="D174" s="1380">
        <f t="shared" si="0"/>
        <v>54.519230769230766</v>
      </c>
    </row>
    <row r="175" spans="1:4" ht="36">
      <c r="A175" s="1949" t="s">
        <v>18471</v>
      </c>
      <c r="B175" s="2124" t="s">
        <v>18472</v>
      </c>
      <c r="C175" s="1380">
        <v>54.519230769230766</v>
      </c>
      <c r="D175" s="1380">
        <f>C175*(1-$D$2%)</f>
        <v>54.519230769230766</v>
      </c>
    </row>
    <row r="176" spans="1:4" ht="36">
      <c r="A176" s="2114" t="s">
        <v>18473</v>
      </c>
      <c r="B176" s="1341" t="s">
        <v>18474</v>
      </c>
      <c r="C176" s="1380">
        <v>47.094230769230776</v>
      </c>
      <c r="D176" s="1380">
        <f>C176*(1-$D$2%)</f>
        <v>47.094230769230776</v>
      </c>
    </row>
    <row r="177" spans="1:4" ht="36">
      <c r="A177" s="1949" t="s">
        <v>18475</v>
      </c>
      <c r="B177" s="2124" t="s">
        <v>18476</v>
      </c>
      <c r="C177" s="1380">
        <v>31.750961538461542</v>
      </c>
      <c r="D177" s="1380">
        <f t="shared" si="0"/>
        <v>31.750961538461542</v>
      </c>
    </row>
    <row r="178" spans="1:4" ht="36">
      <c r="A178" s="1949" t="s">
        <v>18477</v>
      </c>
      <c r="B178" s="2124" t="s">
        <v>18478</v>
      </c>
      <c r="C178" s="1380">
        <v>64.350000000000009</v>
      </c>
      <c r="D178" s="1380">
        <f t="shared" si="0"/>
        <v>64.350000000000009</v>
      </c>
    </row>
    <row r="179" spans="1:4" ht="36">
      <c r="A179" s="1949" t="s">
        <v>18479</v>
      </c>
      <c r="B179" s="2124" t="s">
        <v>18480</v>
      </c>
      <c r="C179" s="1380">
        <v>55.77</v>
      </c>
      <c r="D179" s="1380">
        <f t="shared" si="0"/>
        <v>55.77</v>
      </c>
    </row>
    <row r="180" spans="1:4" ht="12" customHeight="1">
      <c r="A180" s="2537" t="s">
        <v>18481</v>
      </c>
      <c r="B180" s="2538" t="s">
        <v>11571</v>
      </c>
      <c r="C180" s="2120"/>
      <c r="D180" s="2120"/>
    </row>
    <row r="181" spans="1:4">
      <c r="A181" s="2114">
        <v>581250308</v>
      </c>
      <c r="B181" s="1341" t="s">
        <v>18482</v>
      </c>
      <c r="C181" s="2075">
        <v>3.6674999999999995</v>
      </c>
      <c r="D181" s="1380">
        <f t="shared" ref="D181:D187" si="1">C181*(1-$D$2%)</f>
        <v>3.6674999999999995</v>
      </c>
    </row>
    <row r="182" spans="1:4">
      <c r="A182" s="2114">
        <v>581500300</v>
      </c>
      <c r="B182" s="1341" t="s">
        <v>18483</v>
      </c>
      <c r="C182" s="2075">
        <v>5.2812000000000001</v>
      </c>
      <c r="D182" s="1380">
        <f t="shared" si="1"/>
        <v>5.2812000000000001</v>
      </c>
    </row>
    <row r="183" spans="1:4">
      <c r="A183" s="2114">
        <v>581500367</v>
      </c>
      <c r="B183" s="1341" t="s">
        <v>18484</v>
      </c>
      <c r="C183" s="2075">
        <v>5.2812000000000001</v>
      </c>
      <c r="D183" s="1380">
        <f t="shared" si="1"/>
        <v>5.2812000000000001</v>
      </c>
    </row>
    <row r="184" spans="1:4">
      <c r="A184" s="2114">
        <v>591251008</v>
      </c>
      <c r="B184" s="1341" t="s">
        <v>18485</v>
      </c>
      <c r="C184" s="2075">
        <v>5.523439999999999</v>
      </c>
      <c r="D184" s="1380">
        <f t="shared" si="1"/>
        <v>5.523439999999999</v>
      </c>
    </row>
    <row r="185" spans="1:4">
      <c r="A185" s="2114">
        <v>591500567</v>
      </c>
      <c r="B185" s="1341" t="s">
        <v>18486</v>
      </c>
      <c r="C185" s="2075">
        <v>6.3544</v>
      </c>
      <c r="D185" s="1380">
        <f t="shared" si="1"/>
        <v>6.3544</v>
      </c>
    </row>
    <row r="186" spans="1:4">
      <c r="A186" s="2114" t="s">
        <v>18487</v>
      </c>
      <c r="B186" s="1341" t="s">
        <v>18488</v>
      </c>
      <c r="C186" s="2075">
        <v>7.970699999999999</v>
      </c>
      <c r="D186" s="1380">
        <f t="shared" si="1"/>
        <v>7.970699999999999</v>
      </c>
    </row>
    <row r="187" spans="1:4" ht="24">
      <c r="A187" s="2114" t="s">
        <v>18489</v>
      </c>
      <c r="B187" s="1341" t="s">
        <v>18490</v>
      </c>
      <c r="C187" s="2075">
        <v>7.970699999999999</v>
      </c>
      <c r="D187" s="1380">
        <f t="shared" si="1"/>
        <v>7.970699999999999</v>
      </c>
    </row>
    <row r="188" spans="1:4" ht="12" customHeight="1">
      <c r="A188" s="2548" t="s">
        <v>18491</v>
      </c>
      <c r="B188" s="2549"/>
      <c r="C188" s="2120"/>
      <c r="D188" s="2120"/>
    </row>
    <row r="189" spans="1:4" ht="12" customHeight="1">
      <c r="A189" s="2550" t="s">
        <v>18492</v>
      </c>
      <c r="B189" s="2551"/>
      <c r="C189" s="2125"/>
      <c r="D189" s="2125"/>
    </row>
    <row r="190" spans="1:4" ht="12.75">
      <c r="A190" s="1949" t="s">
        <v>18493</v>
      </c>
      <c r="B190" s="2124" t="s">
        <v>18494</v>
      </c>
      <c r="C190" s="1380">
        <v>95.056730769230768</v>
      </c>
      <c r="D190" s="1380">
        <f>C190*(1-$D$2%)</f>
        <v>95.056730769230768</v>
      </c>
    </row>
    <row r="191" spans="1:4" ht="24">
      <c r="A191" s="1949" t="s">
        <v>18495</v>
      </c>
      <c r="B191" s="2124" t="s">
        <v>18496</v>
      </c>
      <c r="C191" s="1380">
        <v>95.056730769230768</v>
      </c>
      <c r="D191" s="1380">
        <f>C191*(1-$D$2%)</f>
        <v>95.056730769230768</v>
      </c>
    </row>
    <row r="192" spans="1:4" ht="12.75">
      <c r="A192" s="1949" t="s">
        <v>18497</v>
      </c>
      <c r="B192" s="2126" t="s">
        <v>18498</v>
      </c>
      <c r="C192" s="1380">
        <v>101.43557692307692</v>
      </c>
      <c r="D192" s="1380">
        <f t="shared" si="0"/>
        <v>101.43557692307692</v>
      </c>
    </row>
    <row r="193" spans="1:4" ht="12.75">
      <c r="A193" s="1949" t="s">
        <v>18499</v>
      </c>
      <c r="B193" s="2126" t="s">
        <v>18500</v>
      </c>
      <c r="C193" s="1380">
        <v>101.43557692307692</v>
      </c>
      <c r="D193" s="1380">
        <f t="shared" si="0"/>
        <v>101.43557692307692</v>
      </c>
    </row>
    <row r="194" spans="1:4" ht="12.75">
      <c r="A194" s="1949" t="s">
        <v>18765</v>
      </c>
      <c r="B194" s="2127" t="s">
        <v>18501</v>
      </c>
      <c r="C194" s="1380">
        <v>154.44999999999999</v>
      </c>
      <c r="D194" s="1380">
        <f t="shared" si="0"/>
        <v>154.44999999999999</v>
      </c>
    </row>
    <row r="195" spans="1:4" ht="12.75">
      <c r="A195" s="1949" t="s">
        <v>18766</v>
      </c>
      <c r="B195" s="2127" t="s">
        <v>18502</v>
      </c>
      <c r="C195" s="1380">
        <v>154.44999999999999</v>
      </c>
      <c r="D195" s="1380">
        <f t="shared" si="0"/>
        <v>154.44999999999999</v>
      </c>
    </row>
    <row r="196" spans="1:4" ht="12.75">
      <c r="A196" s="1949" t="s">
        <v>18503</v>
      </c>
      <c r="B196" s="2127" t="s">
        <v>18504</v>
      </c>
      <c r="C196" s="1380">
        <v>43.60865384615385</v>
      </c>
      <c r="D196" s="1380">
        <f>C196*(1-$D$2%)</f>
        <v>43.60865384615385</v>
      </c>
    </row>
    <row r="197" spans="1:4" ht="12.75">
      <c r="A197" s="1949" t="s">
        <v>18505</v>
      </c>
      <c r="B197" s="2127" t="s">
        <v>18506</v>
      </c>
      <c r="C197" s="1380">
        <v>95.47403846153847</v>
      </c>
      <c r="D197" s="1380">
        <f t="shared" si="0"/>
        <v>95.47403846153847</v>
      </c>
    </row>
    <row r="198" spans="1:4" ht="12.75">
      <c r="A198" s="1949" t="s">
        <v>18507</v>
      </c>
      <c r="B198" s="2127" t="s">
        <v>18508</v>
      </c>
      <c r="C198" s="1380">
        <v>95.47403846153847</v>
      </c>
      <c r="D198" s="1380">
        <f t="shared" si="0"/>
        <v>95.47403846153847</v>
      </c>
    </row>
    <row r="199" spans="1:4">
      <c r="A199" s="2128" t="s">
        <v>18509</v>
      </c>
      <c r="B199" s="2127" t="s">
        <v>18510</v>
      </c>
      <c r="C199" s="1380">
        <v>159.70074230769231</v>
      </c>
      <c r="D199" s="1380">
        <f>C199*(1-$D$2%)</f>
        <v>159.70074230769231</v>
      </c>
    </row>
    <row r="200" spans="1:4">
      <c r="A200" s="2128" t="s">
        <v>18511</v>
      </c>
      <c r="B200" s="2127" t="s">
        <v>18512</v>
      </c>
      <c r="C200" s="1380">
        <v>159.70074230769231</v>
      </c>
      <c r="D200" s="1380">
        <f>C200*(1-$D$2%)</f>
        <v>159.70074230769231</v>
      </c>
    </row>
    <row r="201" spans="1:4" ht="12" customHeight="1">
      <c r="A201" s="2552" t="s">
        <v>18513</v>
      </c>
      <c r="B201" s="2553"/>
      <c r="C201" s="2125"/>
      <c r="D201" s="2125"/>
    </row>
    <row r="202" spans="1:4" ht="12.75">
      <c r="A202" s="1949" t="s">
        <v>18767</v>
      </c>
      <c r="B202" s="2127" t="s">
        <v>18514</v>
      </c>
      <c r="C202" s="1380">
        <v>70.435576923076923</v>
      </c>
      <c r="D202" s="1380">
        <f t="shared" si="0"/>
        <v>70.435576923076923</v>
      </c>
    </row>
    <row r="203" spans="1:4">
      <c r="A203" s="2550" t="s">
        <v>18515</v>
      </c>
      <c r="B203" s="2551"/>
      <c r="C203" s="2125"/>
      <c r="D203" s="2125"/>
    </row>
    <row r="204" spans="1:4">
      <c r="A204" s="2129" t="s">
        <v>18516</v>
      </c>
      <c r="B204" s="2124" t="s">
        <v>18517</v>
      </c>
      <c r="C204" s="1380">
        <v>22.653846153846153</v>
      </c>
      <c r="D204" s="1380">
        <f t="shared" ref="D204:D209" si="2">C204*(1-$D$2%)</f>
        <v>22.653846153846153</v>
      </c>
    </row>
    <row r="205" spans="1:4">
      <c r="A205" s="2129" t="s">
        <v>18518</v>
      </c>
      <c r="B205" s="2124" t="s">
        <v>18519</v>
      </c>
      <c r="C205" s="1380">
        <v>22.653846153846153</v>
      </c>
      <c r="D205" s="1380">
        <f t="shared" si="2"/>
        <v>22.653846153846153</v>
      </c>
    </row>
    <row r="206" spans="1:4">
      <c r="A206" s="2129" t="s">
        <v>18520</v>
      </c>
      <c r="B206" s="2124" t="s">
        <v>18521</v>
      </c>
      <c r="C206" s="1380">
        <v>5.0076923076923077</v>
      </c>
      <c r="D206" s="1380">
        <f t="shared" si="2"/>
        <v>5.0076923076923077</v>
      </c>
    </row>
    <row r="207" spans="1:4" ht="12.75">
      <c r="A207" s="1949" t="s">
        <v>18522</v>
      </c>
      <c r="B207" s="2124" t="s">
        <v>18531</v>
      </c>
      <c r="C207" s="1380">
        <v>43.221153846153847</v>
      </c>
      <c r="D207" s="1380">
        <f t="shared" si="2"/>
        <v>43.221153846153847</v>
      </c>
    </row>
    <row r="208" spans="1:4" ht="12.75">
      <c r="A208" s="1949" t="s">
        <v>18523</v>
      </c>
      <c r="B208" s="2124" t="s">
        <v>18768</v>
      </c>
      <c r="C208" s="1380">
        <v>43.221153846153847</v>
      </c>
      <c r="D208" s="1380">
        <f t="shared" si="2"/>
        <v>43.221153846153847</v>
      </c>
    </row>
    <row r="209" spans="1:4" ht="12.75">
      <c r="A209" s="1949" t="s">
        <v>18524</v>
      </c>
      <c r="B209" s="2124" t="s">
        <v>18521</v>
      </c>
      <c r="C209" s="1380">
        <v>12.638461538461538</v>
      </c>
      <c r="D209" s="1380">
        <f t="shared" si="2"/>
        <v>12.638461538461538</v>
      </c>
    </row>
    <row r="210" spans="1:4" ht="12.75">
      <c r="A210" s="1949" t="s">
        <v>18525</v>
      </c>
      <c r="B210" s="2124" t="s">
        <v>18517</v>
      </c>
      <c r="C210" s="1380">
        <v>40.83653846153846</v>
      </c>
      <c r="D210" s="1380">
        <f t="shared" si="0"/>
        <v>40.83653846153846</v>
      </c>
    </row>
    <row r="211" spans="1:4" ht="12.75">
      <c r="A211" s="1949" t="s">
        <v>18526</v>
      </c>
      <c r="B211" s="2124" t="s">
        <v>18527</v>
      </c>
      <c r="C211" s="1380">
        <v>40.83653846153846</v>
      </c>
      <c r="D211" s="1380">
        <f t="shared" si="0"/>
        <v>40.83653846153846</v>
      </c>
    </row>
    <row r="212" spans="1:4" ht="12.75">
      <c r="A212" s="1949" t="s">
        <v>18528</v>
      </c>
      <c r="B212" s="2124" t="s">
        <v>18521</v>
      </c>
      <c r="C212" s="1380">
        <v>11.923076923076922</v>
      </c>
      <c r="D212" s="1380">
        <f>C212*(1-$D$2%)</f>
        <v>11.923076923076922</v>
      </c>
    </row>
    <row r="213" spans="1:4">
      <c r="A213" s="2129" t="s">
        <v>18529</v>
      </c>
      <c r="B213" s="2124" t="s">
        <v>18517</v>
      </c>
      <c r="C213" s="1380">
        <v>45.605769230769234</v>
      </c>
      <c r="D213" s="1380">
        <f t="shared" si="0"/>
        <v>45.605769230769234</v>
      </c>
    </row>
    <row r="214" spans="1:4">
      <c r="A214" s="2129" t="s">
        <v>18530</v>
      </c>
      <c r="B214" s="2124" t="s">
        <v>18531</v>
      </c>
      <c r="C214" s="1380">
        <v>45.605769230769234</v>
      </c>
      <c r="D214" s="1380">
        <f t="shared" si="0"/>
        <v>45.605769230769234</v>
      </c>
    </row>
    <row r="215" spans="1:4">
      <c r="A215" s="2129" t="s">
        <v>18532</v>
      </c>
      <c r="B215" s="2124" t="s">
        <v>18521</v>
      </c>
      <c r="C215" s="1380">
        <v>13.979807692307695</v>
      </c>
      <c r="D215" s="1380">
        <f t="shared" si="0"/>
        <v>13.979807692307695</v>
      </c>
    </row>
    <row r="216" spans="1:4" ht="12.75">
      <c r="A216" s="1949" t="s">
        <v>18769</v>
      </c>
      <c r="B216" s="2127" t="s">
        <v>18533</v>
      </c>
      <c r="C216" s="1380">
        <v>54.050000000000011</v>
      </c>
      <c r="D216" s="1380">
        <f t="shared" si="0"/>
        <v>54.050000000000011</v>
      </c>
    </row>
    <row r="217" spans="1:4" ht="12.75">
      <c r="A217" s="1949" t="s">
        <v>18770</v>
      </c>
      <c r="B217" s="2127" t="s">
        <v>18533</v>
      </c>
      <c r="C217" s="1380">
        <v>51.525000000000006</v>
      </c>
      <c r="D217" s="1380">
        <f t="shared" si="0"/>
        <v>51.525000000000006</v>
      </c>
    </row>
    <row r="218" spans="1:4" ht="12.75">
      <c r="A218" s="1949" t="s">
        <v>18771</v>
      </c>
      <c r="B218" s="2127" t="s">
        <v>18534</v>
      </c>
      <c r="C218" s="1380">
        <v>46.449999999999996</v>
      </c>
      <c r="D218" s="1380">
        <f t="shared" si="0"/>
        <v>46.449999999999996</v>
      </c>
    </row>
    <row r="219" spans="1:4" ht="12.75">
      <c r="A219" s="1949" t="s">
        <v>18772</v>
      </c>
      <c r="B219" s="2127" t="s">
        <v>18534</v>
      </c>
      <c r="C219" s="1380">
        <v>43.925000000000004</v>
      </c>
      <c r="D219" s="1380">
        <f t="shared" si="0"/>
        <v>43.925000000000004</v>
      </c>
    </row>
    <row r="220" spans="1:4" ht="12.75">
      <c r="A220" s="1949" t="s">
        <v>18535</v>
      </c>
      <c r="B220" s="2127" t="s">
        <v>18536</v>
      </c>
      <c r="C220" s="1380">
        <v>26.175000000000004</v>
      </c>
      <c r="D220" s="1380">
        <f t="shared" si="0"/>
        <v>26.175000000000004</v>
      </c>
    </row>
    <row r="221" spans="1:4" ht="12.75">
      <c r="A221" s="1949" t="s">
        <v>18773</v>
      </c>
      <c r="B221" s="2127" t="s">
        <v>18533</v>
      </c>
      <c r="C221" s="1380">
        <v>41.4</v>
      </c>
      <c r="D221" s="1380">
        <f t="shared" si="0"/>
        <v>41.4</v>
      </c>
    </row>
    <row r="222" spans="1:4" ht="12.75">
      <c r="A222" s="1949" t="s">
        <v>18774</v>
      </c>
      <c r="B222" s="2127" t="s">
        <v>18533</v>
      </c>
      <c r="C222" s="1380">
        <v>39.700000000000003</v>
      </c>
      <c r="D222" s="1380">
        <f t="shared" si="0"/>
        <v>39.700000000000003</v>
      </c>
    </row>
    <row r="223" spans="1:4" ht="12.75">
      <c r="A223" s="1949" t="s">
        <v>18775</v>
      </c>
      <c r="B223" s="2127" t="s">
        <v>18537</v>
      </c>
      <c r="C223" s="1380">
        <v>19.424999999999997</v>
      </c>
      <c r="D223" s="1380">
        <f t="shared" si="0"/>
        <v>19.424999999999997</v>
      </c>
    </row>
    <row r="224" spans="1:4" ht="12" customHeight="1">
      <c r="A224" s="2550" t="s">
        <v>18538</v>
      </c>
      <c r="B224" s="2551"/>
      <c r="C224" s="2125"/>
      <c r="D224" s="2125"/>
    </row>
    <row r="225" spans="1:4">
      <c r="A225" s="2114" t="s">
        <v>18776</v>
      </c>
      <c r="B225" s="2124" t="s">
        <v>18539</v>
      </c>
      <c r="C225" s="1380">
        <v>26.320192307692306</v>
      </c>
      <c r="D225" s="1380">
        <f>C225*(1-$D$2%)</f>
        <v>26.320192307692306</v>
      </c>
    </row>
    <row r="226" spans="1:4">
      <c r="A226" s="2114" t="s">
        <v>18777</v>
      </c>
      <c r="B226" s="2124" t="s">
        <v>18540</v>
      </c>
      <c r="C226" s="1380">
        <v>68.64711538461539</v>
      </c>
      <c r="D226" s="1380">
        <f>C226*(1-$D$2%)</f>
        <v>68.64711538461539</v>
      </c>
    </row>
    <row r="227" spans="1:4" ht="12.75">
      <c r="A227" s="1949" t="s">
        <v>18778</v>
      </c>
      <c r="B227" s="2127" t="s">
        <v>18541</v>
      </c>
      <c r="C227" s="1380">
        <v>60.075000000000003</v>
      </c>
      <c r="D227" s="1380">
        <f t="shared" si="0"/>
        <v>60.075000000000003</v>
      </c>
    </row>
    <row r="228" spans="1:4" ht="24">
      <c r="A228" s="1949" t="s">
        <v>18779</v>
      </c>
      <c r="B228" s="2124" t="s">
        <v>18542</v>
      </c>
      <c r="C228" s="1380">
        <v>18.808653846153845</v>
      </c>
      <c r="D228" s="1380">
        <f t="shared" si="0"/>
        <v>18.808653846153845</v>
      </c>
    </row>
    <row r="229" spans="1:4" ht="24">
      <c r="A229" s="1949" t="s">
        <v>18543</v>
      </c>
      <c r="B229" s="2124" t="s">
        <v>18542</v>
      </c>
      <c r="C229" s="1380">
        <v>18.570192307692309</v>
      </c>
      <c r="D229" s="1380">
        <f t="shared" si="0"/>
        <v>18.570192307692309</v>
      </c>
    </row>
    <row r="230" spans="1:4" ht="12" customHeight="1">
      <c r="A230" s="2550" t="s">
        <v>18544</v>
      </c>
      <c r="B230" s="2551"/>
      <c r="C230" s="2125"/>
      <c r="D230" s="2125"/>
    </row>
    <row r="231" spans="1:4" ht="12.75">
      <c r="A231" s="1949" t="s">
        <v>18780</v>
      </c>
      <c r="B231" s="2127" t="s">
        <v>18545</v>
      </c>
      <c r="C231" s="1380">
        <v>19.424999999999997</v>
      </c>
      <c r="D231" s="1380">
        <f t="shared" si="0"/>
        <v>19.424999999999997</v>
      </c>
    </row>
    <row r="232" spans="1:4" ht="12.75">
      <c r="A232" s="1949" t="s">
        <v>18781</v>
      </c>
      <c r="B232" s="2127" t="s">
        <v>18546</v>
      </c>
      <c r="C232" s="1380">
        <v>4.95</v>
      </c>
      <c r="D232" s="1380">
        <f t="shared" si="0"/>
        <v>4.95</v>
      </c>
    </row>
    <row r="233" spans="1:4" ht="12.75">
      <c r="A233" s="1949" t="s">
        <v>18782</v>
      </c>
      <c r="B233" s="2127" t="s">
        <v>18545</v>
      </c>
      <c r="C233" s="1380">
        <v>20.274999999999999</v>
      </c>
      <c r="D233" s="1380">
        <f t="shared" si="0"/>
        <v>20.274999999999999</v>
      </c>
    </row>
    <row r="234" spans="1:4" ht="12" customHeight="1">
      <c r="A234" s="2537" t="s">
        <v>18547</v>
      </c>
      <c r="B234" s="2538"/>
      <c r="C234" s="2125"/>
      <c r="D234" s="2125"/>
    </row>
    <row r="235" spans="1:4" ht="24">
      <c r="A235" s="1949" t="s">
        <v>18548</v>
      </c>
      <c r="B235" s="2124" t="s">
        <v>18783</v>
      </c>
      <c r="C235" s="1380">
        <v>15.380769230769232</v>
      </c>
      <c r="D235" s="1380">
        <f t="shared" si="0"/>
        <v>15.380769230769232</v>
      </c>
    </row>
    <row r="236" spans="1:4" ht="12.75">
      <c r="A236" s="1949" t="s">
        <v>18784</v>
      </c>
      <c r="B236" s="2124" t="s">
        <v>18549</v>
      </c>
      <c r="C236" s="1380">
        <v>27.184615384615384</v>
      </c>
      <c r="D236" s="1380">
        <f t="shared" si="0"/>
        <v>27.184615384615384</v>
      </c>
    </row>
    <row r="237" spans="1:4" ht="12" customHeight="1">
      <c r="A237" s="2537" t="s">
        <v>18550</v>
      </c>
      <c r="B237" s="2538"/>
      <c r="C237" s="2125"/>
      <c r="D237" s="2125"/>
    </row>
    <row r="238" spans="1:4" ht="12.75">
      <c r="A238" s="1949" t="s">
        <v>18551</v>
      </c>
      <c r="B238" s="2124" t="s">
        <v>18552</v>
      </c>
      <c r="C238" s="1380">
        <v>5.415</v>
      </c>
      <c r="D238" s="1380">
        <f t="shared" si="0"/>
        <v>5.415</v>
      </c>
    </row>
    <row r="239" spans="1:4" ht="12.75">
      <c r="A239" s="1949" t="s">
        <v>18553</v>
      </c>
      <c r="B239" s="2124" t="s">
        <v>18554</v>
      </c>
      <c r="C239" s="1380">
        <v>3.61</v>
      </c>
      <c r="D239" s="1380">
        <f t="shared" si="0"/>
        <v>3.61</v>
      </c>
    </row>
    <row r="240" spans="1:4" ht="12.75">
      <c r="A240" s="1949" t="s">
        <v>18555</v>
      </c>
      <c r="B240" s="2124" t="s">
        <v>18556</v>
      </c>
      <c r="C240" s="1380">
        <v>5.415</v>
      </c>
      <c r="D240" s="1380">
        <f t="shared" si="0"/>
        <v>5.415</v>
      </c>
    </row>
    <row r="241" spans="1:4" ht="12.75">
      <c r="A241" s="1949" t="s">
        <v>18557</v>
      </c>
      <c r="B241" s="2124" t="s">
        <v>18558</v>
      </c>
      <c r="C241" s="1380">
        <v>3.61</v>
      </c>
      <c r="D241" s="1380">
        <f t="shared" si="0"/>
        <v>3.61</v>
      </c>
    </row>
    <row r="242" spans="1:4" ht="12.75">
      <c r="A242" s="1949" t="s">
        <v>18559</v>
      </c>
      <c r="B242" s="2124" t="s">
        <v>18560</v>
      </c>
      <c r="C242" s="1380">
        <v>3.61</v>
      </c>
      <c r="D242" s="1380">
        <f t="shared" si="0"/>
        <v>3.61</v>
      </c>
    </row>
    <row r="243" spans="1:4" ht="12" customHeight="1">
      <c r="A243" s="2537" t="s">
        <v>18561</v>
      </c>
      <c r="B243" s="2538"/>
      <c r="C243" s="2125"/>
      <c r="D243" s="2125"/>
    </row>
    <row r="244" spans="1:4" ht="12.75">
      <c r="A244" s="1949" t="s">
        <v>18562</v>
      </c>
      <c r="B244" s="2124" t="s">
        <v>18563</v>
      </c>
      <c r="C244" s="1380">
        <v>57.558653846153838</v>
      </c>
      <c r="D244" s="1380">
        <f t="shared" si="0"/>
        <v>57.558653846153838</v>
      </c>
    </row>
    <row r="245" spans="1:4" ht="24">
      <c r="A245" s="1949" t="s">
        <v>18564</v>
      </c>
      <c r="B245" s="2124" t="s">
        <v>18565</v>
      </c>
      <c r="C245" s="1380">
        <v>187.04326923076923</v>
      </c>
      <c r="D245" s="1380">
        <f t="shared" si="0"/>
        <v>187.04326923076923</v>
      </c>
    </row>
    <row r="246" spans="1:4" ht="24">
      <c r="A246" s="1949" t="s">
        <v>18566</v>
      </c>
      <c r="B246" s="2124" t="s">
        <v>18567</v>
      </c>
      <c r="C246" s="1380">
        <v>100.7201923076923</v>
      </c>
      <c r="D246" s="1380">
        <f t="shared" si="0"/>
        <v>100.7201923076923</v>
      </c>
    </row>
    <row r="247" spans="1:4">
      <c r="A247" s="2537" t="s">
        <v>18568</v>
      </c>
      <c r="B247" s="2538"/>
      <c r="C247" s="2125"/>
      <c r="D247" s="2125"/>
    </row>
    <row r="248" spans="1:4" ht="12.75">
      <c r="A248" s="1949" t="s">
        <v>18569</v>
      </c>
      <c r="B248" s="1381" t="s">
        <v>18570</v>
      </c>
      <c r="C248" s="1380">
        <v>4.0240384615384617</v>
      </c>
      <c r="D248" s="1380">
        <f t="shared" ref="D248:D285" si="3">C248*(1-$D$2%)</f>
        <v>4.0240384615384617</v>
      </c>
    </row>
    <row r="249" spans="1:4" ht="12.75">
      <c r="A249" s="1949" t="s">
        <v>18571</v>
      </c>
      <c r="B249" s="2124" t="s">
        <v>18572</v>
      </c>
      <c r="C249" s="1380">
        <v>4.2625000000000002</v>
      </c>
      <c r="D249" s="1380">
        <f t="shared" si="3"/>
        <v>4.2625000000000002</v>
      </c>
    </row>
    <row r="250" spans="1:4" ht="12.75">
      <c r="A250" s="1949" t="s">
        <v>18573</v>
      </c>
      <c r="B250" s="2124" t="s">
        <v>18574</v>
      </c>
      <c r="C250" s="1380">
        <v>6.5576923076923084</v>
      </c>
      <c r="D250" s="1380">
        <f t="shared" si="3"/>
        <v>6.5576923076923084</v>
      </c>
    </row>
    <row r="251" spans="1:4" ht="24">
      <c r="A251" s="1949" t="s">
        <v>18575</v>
      </c>
      <c r="B251" s="2124" t="s">
        <v>18576</v>
      </c>
      <c r="C251" s="1380">
        <v>9.270192307692307</v>
      </c>
      <c r="D251" s="1380">
        <f t="shared" si="3"/>
        <v>9.270192307692307</v>
      </c>
    </row>
    <row r="252" spans="1:4" ht="24">
      <c r="A252" s="1949" t="s">
        <v>18577</v>
      </c>
      <c r="B252" s="2124" t="s">
        <v>18578</v>
      </c>
      <c r="C252" s="1380">
        <v>11.416346153846154</v>
      </c>
      <c r="D252" s="1380">
        <f t="shared" si="3"/>
        <v>11.416346153846154</v>
      </c>
    </row>
    <row r="253" spans="1:4" ht="24">
      <c r="A253" s="2114" t="s">
        <v>18579</v>
      </c>
      <c r="B253" s="2124" t="s">
        <v>18580</v>
      </c>
      <c r="C253" s="1380">
        <v>11.326923076923077</v>
      </c>
      <c r="D253" s="1380">
        <f t="shared" si="3"/>
        <v>11.326923076923077</v>
      </c>
    </row>
    <row r="254" spans="1:4" ht="24">
      <c r="A254" s="2114" t="s">
        <v>18581</v>
      </c>
      <c r="B254" s="2124" t="s">
        <v>18582</v>
      </c>
      <c r="C254" s="1380">
        <v>12.817307692307692</v>
      </c>
      <c r="D254" s="1380">
        <f t="shared" si="3"/>
        <v>12.817307692307692</v>
      </c>
    </row>
    <row r="255" spans="1:4">
      <c r="A255" s="2114" t="s">
        <v>18583</v>
      </c>
      <c r="B255" s="2124" t="s">
        <v>18584</v>
      </c>
      <c r="C255" s="1380">
        <v>21.044230769230765</v>
      </c>
      <c r="D255" s="1380">
        <f t="shared" si="3"/>
        <v>21.044230769230765</v>
      </c>
    </row>
    <row r="256" spans="1:4" ht="12.75">
      <c r="A256" s="1949" t="s">
        <v>18585</v>
      </c>
      <c r="B256" s="2124" t="s">
        <v>18586</v>
      </c>
      <c r="C256" s="1380">
        <v>10.432692307692308</v>
      </c>
      <c r="D256" s="1380">
        <f t="shared" si="3"/>
        <v>10.432692307692308</v>
      </c>
    </row>
    <row r="257" spans="1:4" ht="12" customHeight="1">
      <c r="A257" s="2537" t="s">
        <v>18587</v>
      </c>
      <c r="B257" s="2538"/>
      <c r="C257" s="2125"/>
      <c r="D257" s="2125"/>
    </row>
    <row r="258" spans="1:4" ht="12.75">
      <c r="A258" s="1949" t="s">
        <v>18588</v>
      </c>
      <c r="B258" s="2124" t="s">
        <v>18589</v>
      </c>
      <c r="C258" s="1380">
        <v>2.2951923076923078</v>
      </c>
      <c r="D258" s="1380">
        <f t="shared" si="3"/>
        <v>2.2951923076923078</v>
      </c>
    </row>
    <row r="259" spans="1:4" ht="12.75">
      <c r="A259" s="1949" t="s">
        <v>18590</v>
      </c>
      <c r="B259" s="2124" t="s">
        <v>18591</v>
      </c>
      <c r="C259" s="1380">
        <v>2.2951923076923078</v>
      </c>
      <c r="D259" s="1380">
        <f t="shared" si="3"/>
        <v>2.2951923076923078</v>
      </c>
    </row>
    <row r="260" spans="1:4" ht="12.75">
      <c r="A260" s="1949" t="s">
        <v>18592</v>
      </c>
      <c r="B260" s="2124" t="s">
        <v>18593</v>
      </c>
      <c r="C260" s="1380">
        <v>2.384615384615385</v>
      </c>
      <c r="D260" s="1380">
        <f t="shared" si="3"/>
        <v>2.384615384615385</v>
      </c>
    </row>
    <row r="261" spans="1:4">
      <c r="A261" s="2114" t="s">
        <v>18594</v>
      </c>
      <c r="B261" s="2124" t="s">
        <v>18595</v>
      </c>
      <c r="C261" s="1380">
        <v>2.384615384615385</v>
      </c>
      <c r="D261" s="1380">
        <f t="shared" si="3"/>
        <v>2.384615384615385</v>
      </c>
    </row>
    <row r="262" spans="1:4">
      <c r="A262" s="2114" t="s">
        <v>18596</v>
      </c>
      <c r="B262" s="2124" t="s">
        <v>18597</v>
      </c>
      <c r="C262" s="1380">
        <v>2.384615384615385</v>
      </c>
      <c r="D262" s="1380">
        <f t="shared" si="3"/>
        <v>2.384615384615385</v>
      </c>
    </row>
    <row r="263" spans="1:4" ht="12.75">
      <c r="A263" s="1949" t="s">
        <v>18598</v>
      </c>
      <c r="B263" s="2124" t="s">
        <v>18599</v>
      </c>
      <c r="C263" s="1380">
        <v>0.44711538461538458</v>
      </c>
      <c r="D263" s="1380">
        <f t="shared" si="3"/>
        <v>0.44711538461538458</v>
      </c>
    </row>
    <row r="264" spans="1:4" ht="12.75">
      <c r="A264" s="1949" t="s">
        <v>18600</v>
      </c>
      <c r="B264" s="2124" t="s">
        <v>18601</v>
      </c>
      <c r="C264" s="1380">
        <v>0.38750000000000001</v>
      </c>
      <c r="D264" s="1380">
        <f t="shared" si="3"/>
        <v>0.38750000000000001</v>
      </c>
    </row>
    <row r="265" spans="1:4" ht="12" customHeight="1">
      <c r="A265" s="2537" t="s">
        <v>18602</v>
      </c>
      <c r="B265" s="2538"/>
      <c r="C265" s="2125"/>
      <c r="D265" s="2125"/>
    </row>
    <row r="266" spans="1:4" ht="12.75">
      <c r="A266" s="1949" t="s">
        <v>18603</v>
      </c>
      <c r="B266" s="2124" t="s">
        <v>18604</v>
      </c>
      <c r="C266" s="1380">
        <v>54.667307692307688</v>
      </c>
      <c r="D266" s="1380">
        <f t="shared" si="3"/>
        <v>54.667307692307688</v>
      </c>
    </row>
    <row r="267" spans="1:4" ht="12.75">
      <c r="A267" s="1949" t="s">
        <v>18605</v>
      </c>
      <c r="B267" s="2124" t="s">
        <v>18606</v>
      </c>
      <c r="C267" s="1380">
        <v>16.39423076923077</v>
      </c>
      <c r="D267" s="1380">
        <f t="shared" si="3"/>
        <v>16.39423076923077</v>
      </c>
    </row>
    <row r="268" spans="1:4" ht="12.75">
      <c r="A268" s="1949" t="s">
        <v>18607</v>
      </c>
      <c r="B268" s="1381" t="s">
        <v>18608</v>
      </c>
      <c r="C268" s="1380">
        <v>0.32788461538461539</v>
      </c>
      <c r="D268" s="1380">
        <f t="shared" si="3"/>
        <v>0.32788461538461539</v>
      </c>
    </row>
    <row r="269" spans="1:4" ht="12.75">
      <c r="A269" s="1949" t="s">
        <v>18609</v>
      </c>
      <c r="B269" s="1381" t="s">
        <v>18610</v>
      </c>
      <c r="C269" s="1380">
        <v>4.1134615384615385</v>
      </c>
      <c r="D269" s="1380">
        <f t="shared" si="3"/>
        <v>4.1134615384615385</v>
      </c>
    </row>
    <row r="270" spans="1:4">
      <c r="A270" s="2130" t="s">
        <v>18611</v>
      </c>
      <c r="B270" s="1381" t="s">
        <v>18606</v>
      </c>
      <c r="C270" s="1380">
        <v>9.240384615384615</v>
      </c>
      <c r="D270" s="1380">
        <f t="shared" si="3"/>
        <v>9.240384615384615</v>
      </c>
    </row>
    <row r="271" spans="1:4" ht="12.75">
      <c r="A271" s="1949" t="s">
        <v>18612</v>
      </c>
      <c r="B271" s="1381" t="s">
        <v>18613</v>
      </c>
      <c r="C271" s="1380">
        <v>3.9346153846153844</v>
      </c>
      <c r="D271" s="1380">
        <f t="shared" si="3"/>
        <v>3.9346153846153844</v>
      </c>
    </row>
    <row r="272" spans="1:4">
      <c r="A272" s="2114" t="s">
        <v>18614</v>
      </c>
      <c r="B272" s="1381" t="s">
        <v>18615</v>
      </c>
      <c r="C272" s="1380">
        <v>16.096153846153847</v>
      </c>
      <c r="D272" s="1380">
        <f t="shared" si="3"/>
        <v>16.096153846153847</v>
      </c>
    </row>
    <row r="273" spans="1:4">
      <c r="A273" s="2114" t="s">
        <v>18616</v>
      </c>
      <c r="B273" s="1381" t="s">
        <v>18617</v>
      </c>
      <c r="C273" s="1380">
        <v>8.0480769230769234</v>
      </c>
      <c r="D273" s="1380">
        <f t="shared" si="3"/>
        <v>8.0480769230769234</v>
      </c>
    </row>
    <row r="274" spans="1:4" ht="12.75">
      <c r="A274" s="1949" t="s">
        <v>18618</v>
      </c>
      <c r="B274" s="1381" t="s">
        <v>18619</v>
      </c>
      <c r="C274" s="1380">
        <v>3.2192307692307698</v>
      </c>
      <c r="D274" s="1380">
        <f t="shared" si="3"/>
        <v>3.2192307692307698</v>
      </c>
    </row>
    <row r="275" spans="1:4">
      <c r="A275" s="2537" t="s">
        <v>18620</v>
      </c>
      <c r="B275" s="2538"/>
      <c r="C275" s="2125"/>
      <c r="D275" s="2125"/>
    </row>
    <row r="276" spans="1:4" ht="12.75">
      <c r="A276" s="1949" t="s">
        <v>18621</v>
      </c>
      <c r="B276" s="2131" t="s">
        <v>18622</v>
      </c>
      <c r="C276" s="1380">
        <v>19.643269230769228</v>
      </c>
      <c r="D276" s="1380">
        <f>C276*(1-$D$2%)</f>
        <v>19.643269230769228</v>
      </c>
    </row>
    <row r="277" spans="1:4" ht="12.75">
      <c r="A277" s="1949" t="s">
        <v>18623</v>
      </c>
      <c r="B277" s="2131" t="s">
        <v>18624</v>
      </c>
      <c r="C277" s="1380">
        <v>40.240384615384613</v>
      </c>
      <c r="D277" s="1380">
        <f t="shared" si="3"/>
        <v>40.240384615384613</v>
      </c>
    </row>
    <row r="278" spans="1:4" ht="12.75">
      <c r="A278" s="1949" t="s">
        <v>18625</v>
      </c>
      <c r="B278" s="2124" t="s">
        <v>18626</v>
      </c>
      <c r="C278" s="1380">
        <v>20.567307692307693</v>
      </c>
      <c r="D278" s="1380">
        <f>C278*(1-$D$2%)</f>
        <v>20.567307692307693</v>
      </c>
    </row>
    <row r="279" spans="1:4" ht="12.75">
      <c r="A279" s="1949" t="s">
        <v>18627</v>
      </c>
      <c r="B279" s="2131" t="s">
        <v>18628</v>
      </c>
      <c r="C279" s="1380">
        <v>24.740384615384617</v>
      </c>
      <c r="D279" s="1380">
        <f t="shared" si="3"/>
        <v>24.740384615384617</v>
      </c>
    </row>
    <row r="280" spans="1:4" ht="36">
      <c r="A280" s="1949" t="s">
        <v>18629</v>
      </c>
      <c r="B280" s="2124" t="s">
        <v>18630</v>
      </c>
      <c r="C280" s="1380">
        <v>268.26923076923077</v>
      </c>
      <c r="D280" s="1380">
        <f>C280*(1-$D$2%)</f>
        <v>268.26923076923077</v>
      </c>
    </row>
    <row r="281" spans="1:4" ht="36">
      <c r="A281" s="1949" t="s">
        <v>18631</v>
      </c>
      <c r="B281" s="2124" t="s">
        <v>18632</v>
      </c>
      <c r="C281" s="1380">
        <v>357.69230769230774</v>
      </c>
      <c r="D281" s="1380">
        <f>C281*(1-$D$2%)</f>
        <v>357.69230769230774</v>
      </c>
    </row>
    <row r="282" spans="1:4" ht="48">
      <c r="A282" s="1949" t="s">
        <v>18633</v>
      </c>
      <c r="B282" s="2124" t="s">
        <v>18634</v>
      </c>
      <c r="C282" s="1380">
        <v>447.11538461538464</v>
      </c>
      <c r="D282" s="1380">
        <f t="shared" si="3"/>
        <v>447.11538461538464</v>
      </c>
    </row>
    <row r="283" spans="1:4" ht="24">
      <c r="A283" s="1949" t="s">
        <v>18635</v>
      </c>
      <c r="B283" s="2124" t="s">
        <v>18636</v>
      </c>
      <c r="C283" s="1380">
        <v>65.278846153846146</v>
      </c>
      <c r="D283" s="1380">
        <f t="shared" si="3"/>
        <v>65.278846153846146</v>
      </c>
    </row>
    <row r="284" spans="1:4" ht="24">
      <c r="A284" s="1949" t="s">
        <v>18637</v>
      </c>
      <c r="B284" s="2124" t="s">
        <v>18638</v>
      </c>
      <c r="C284" s="1380">
        <v>65.278846153846146</v>
      </c>
      <c r="D284" s="1380">
        <f t="shared" si="3"/>
        <v>65.278846153846146</v>
      </c>
    </row>
    <row r="285" spans="1:4" ht="24">
      <c r="A285" s="1949" t="s">
        <v>18639</v>
      </c>
      <c r="B285" s="2124" t="s">
        <v>18640</v>
      </c>
      <c r="C285" s="1380">
        <v>71.240384615384613</v>
      </c>
      <c r="D285" s="1380">
        <f t="shared" si="3"/>
        <v>71.240384615384613</v>
      </c>
    </row>
    <row r="286" spans="1:4" ht="12" customHeight="1">
      <c r="A286" s="2537" t="s">
        <v>18641</v>
      </c>
      <c r="B286" s="2538" t="s">
        <v>11571</v>
      </c>
      <c r="C286" s="2125"/>
      <c r="D286" s="2125"/>
    </row>
    <row r="287" spans="1:4" ht="12.75">
      <c r="A287" s="1949">
        <v>5886015</v>
      </c>
      <c r="B287" s="1336" t="s">
        <v>18642</v>
      </c>
      <c r="C287" s="1968">
        <v>28.72115384615385</v>
      </c>
      <c r="D287" s="1380">
        <f t="shared" ref="D287:D294" si="4">C287*(1-$D$2%)</f>
        <v>28.72115384615385</v>
      </c>
    </row>
    <row r="288" spans="1:4" ht="12.75">
      <c r="A288" s="1949">
        <v>5886100</v>
      </c>
      <c r="B288" s="1336" t="s">
        <v>18643</v>
      </c>
      <c r="C288" s="1968">
        <v>170.93269230769229</v>
      </c>
      <c r="D288" s="1380">
        <f t="shared" si="4"/>
        <v>170.93269230769229</v>
      </c>
    </row>
    <row r="289" spans="1:4">
      <c r="A289" s="2114">
        <v>5885010</v>
      </c>
      <c r="B289" s="1336" t="s">
        <v>18644</v>
      </c>
      <c r="C289" s="1968">
        <v>19.77</v>
      </c>
      <c r="D289" s="1380">
        <f>C289*(1-$D$2%)</f>
        <v>19.77</v>
      </c>
    </row>
    <row r="290" spans="1:4">
      <c r="A290" s="2114">
        <v>5887010</v>
      </c>
      <c r="B290" s="1336" t="s">
        <v>18645</v>
      </c>
      <c r="C290" s="1968">
        <v>19.77</v>
      </c>
      <c r="D290" s="1380">
        <f>C290*(1-$D$2%)</f>
        <v>19.77</v>
      </c>
    </row>
    <row r="291" spans="1:4">
      <c r="A291" s="2119">
        <v>5885015</v>
      </c>
      <c r="B291" s="2132" t="s">
        <v>18646</v>
      </c>
      <c r="C291" s="2133">
        <v>23.700000000000003</v>
      </c>
      <c r="D291" s="2122">
        <f>C291*(1-$D$2%)</f>
        <v>23.700000000000003</v>
      </c>
    </row>
    <row r="292" spans="1:4">
      <c r="A292" s="2119">
        <v>5887015</v>
      </c>
      <c r="B292" s="2132" t="s">
        <v>18647</v>
      </c>
      <c r="C292" s="2133">
        <v>23.700000000000003</v>
      </c>
      <c r="D292" s="2122">
        <f>C292*(1-$D$2%)</f>
        <v>23.700000000000003</v>
      </c>
    </row>
    <row r="293" spans="1:4" ht="12.75">
      <c r="A293" s="1949">
        <v>5888015</v>
      </c>
      <c r="B293" s="1336" t="s">
        <v>18648</v>
      </c>
      <c r="C293" s="1968">
        <v>27.605769230769234</v>
      </c>
      <c r="D293" s="1380">
        <f t="shared" si="4"/>
        <v>27.605769230769234</v>
      </c>
    </row>
    <row r="294" spans="1:4" ht="12.75">
      <c r="A294" s="1949">
        <v>5888100</v>
      </c>
      <c r="B294" s="1336" t="s">
        <v>18649</v>
      </c>
      <c r="C294" s="1968">
        <v>160.05769230769229</v>
      </c>
      <c r="D294" s="1380">
        <f t="shared" si="4"/>
        <v>160.05769230769229</v>
      </c>
    </row>
    <row r="295" spans="1:4" ht="12" customHeight="1">
      <c r="A295" s="2548" t="s">
        <v>18650</v>
      </c>
      <c r="B295" s="2549"/>
      <c r="C295" s="2120"/>
      <c r="D295" s="2120"/>
    </row>
    <row r="296" spans="1:4">
      <c r="A296" s="2114" t="s">
        <v>18651</v>
      </c>
      <c r="B296" s="1341" t="s">
        <v>18652</v>
      </c>
      <c r="C296" s="1380">
        <v>8.7829166666666669</v>
      </c>
      <c r="D296" s="1380">
        <f t="shared" ref="D296:D345" si="5">C296*(1-$D$2%)</f>
        <v>8.7829166666666669</v>
      </c>
    </row>
    <row r="297" spans="1:4">
      <c r="A297" s="2114" t="s">
        <v>18653</v>
      </c>
      <c r="B297" s="1341" t="s">
        <v>18654</v>
      </c>
      <c r="C297" s="1380">
        <v>2.2256666666666671</v>
      </c>
      <c r="D297" s="1380">
        <f t="shared" si="5"/>
        <v>2.2256666666666671</v>
      </c>
    </row>
    <row r="298" spans="1:4">
      <c r="A298" s="2114" t="s">
        <v>18655</v>
      </c>
      <c r="B298" s="1341" t="s">
        <v>18656</v>
      </c>
      <c r="C298" s="1380">
        <v>0.73699999999999999</v>
      </c>
      <c r="D298" s="1380">
        <f t="shared" si="5"/>
        <v>0.73699999999999999</v>
      </c>
    </row>
    <row r="299" spans="1:4">
      <c r="A299" s="2114" t="s">
        <v>18657</v>
      </c>
      <c r="B299" s="1341" t="s">
        <v>18658</v>
      </c>
      <c r="C299" s="1380">
        <v>0.27500000000000002</v>
      </c>
      <c r="D299" s="1380">
        <f t="shared" si="5"/>
        <v>0.27500000000000002</v>
      </c>
    </row>
    <row r="300" spans="1:4">
      <c r="A300" s="2114" t="s">
        <v>18659</v>
      </c>
      <c r="B300" s="1341" t="s">
        <v>18660</v>
      </c>
      <c r="C300" s="1380">
        <v>0.27500000000000002</v>
      </c>
      <c r="D300" s="1380">
        <f t="shared" si="5"/>
        <v>0.27500000000000002</v>
      </c>
    </row>
    <row r="301" spans="1:4">
      <c r="A301" s="2114" t="s">
        <v>18661</v>
      </c>
      <c r="B301" s="1341" t="s">
        <v>18662</v>
      </c>
      <c r="C301" s="1380">
        <v>1.8480000000000001</v>
      </c>
      <c r="D301" s="1380">
        <f t="shared" si="5"/>
        <v>1.8480000000000001</v>
      </c>
    </row>
    <row r="302" spans="1:4">
      <c r="A302" s="2114" t="s">
        <v>18663</v>
      </c>
      <c r="B302" s="1341" t="s">
        <v>18664</v>
      </c>
      <c r="C302" s="1380">
        <v>0.37416666666666665</v>
      </c>
      <c r="D302" s="1380">
        <f t="shared" si="5"/>
        <v>0.37416666666666665</v>
      </c>
    </row>
    <row r="303" spans="1:4">
      <c r="A303" s="2114" t="s">
        <v>18665</v>
      </c>
      <c r="B303" s="2124" t="s">
        <v>18666</v>
      </c>
      <c r="C303" s="1380">
        <v>1.6291666666666669</v>
      </c>
      <c r="D303" s="1380">
        <f t="shared" si="5"/>
        <v>1.6291666666666669</v>
      </c>
    </row>
    <row r="304" spans="1:4">
      <c r="A304" s="2114" t="s">
        <v>18667</v>
      </c>
      <c r="B304" s="1341" t="s">
        <v>18668</v>
      </c>
      <c r="C304" s="1380">
        <v>0.27500000000000002</v>
      </c>
      <c r="D304" s="1380">
        <f t="shared" si="5"/>
        <v>0.27500000000000002</v>
      </c>
    </row>
    <row r="305" spans="1:4">
      <c r="A305" s="2114" t="s">
        <v>18669</v>
      </c>
      <c r="B305" s="1341" t="s">
        <v>18670</v>
      </c>
      <c r="C305" s="1380">
        <v>0.78166666666666684</v>
      </c>
      <c r="D305" s="1380">
        <f t="shared" si="5"/>
        <v>0.78166666666666684</v>
      </c>
    </row>
    <row r="306" spans="1:4">
      <c r="A306" s="2114" t="s">
        <v>18671</v>
      </c>
      <c r="B306" s="1341" t="s">
        <v>18672</v>
      </c>
      <c r="C306" s="1380">
        <v>0.18708333333333332</v>
      </c>
      <c r="D306" s="1380">
        <f t="shared" si="5"/>
        <v>0.18708333333333332</v>
      </c>
    </row>
    <row r="307" spans="1:4">
      <c r="A307" s="2114" t="s">
        <v>18673</v>
      </c>
      <c r="B307" s="1341" t="s">
        <v>18674</v>
      </c>
      <c r="C307" s="1380">
        <v>18.450000000000003</v>
      </c>
      <c r="D307" s="1380">
        <f>C307*(1-$D$2%)</f>
        <v>18.450000000000003</v>
      </c>
    </row>
    <row r="308" spans="1:4">
      <c r="A308" s="2114" t="s">
        <v>18675</v>
      </c>
      <c r="B308" s="1341" t="s">
        <v>18676</v>
      </c>
      <c r="C308" s="1380">
        <v>6.3285333333333327</v>
      </c>
      <c r="D308" s="1380">
        <f t="shared" si="5"/>
        <v>6.3285333333333327</v>
      </c>
    </row>
    <row r="309" spans="1:4">
      <c r="A309" s="2114" t="s">
        <v>18677</v>
      </c>
      <c r="B309" s="1341" t="s">
        <v>18678</v>
      </c>
      <c r="C309" s="1380">
        <v>0.96799999999999997</v>
      </c>
      <c r="D309" s="1380">
        <f t="shared" si="5"/>
        <v>0.96799999999999997</v>
      </c>
    </row>
    <row r="310" spans="1:4">
      <c r="A310" s="2114" t="s">
        <v>18679</v>
      </c>
      <c r="B310" s="1341" t="s">
        <v>18680</v>
      </c>
      <c r="C310" s="1380">
        <v>0.27500000000000002</v>
      </c>
      <c r="D310" s="1380">
        <f t="shared" si="5"/>
        <v>0.27500000000000002</v>
      </c>
    </row>
    <row r="311" spans="1:4">
      <c r="A311" s="2114" t="s">
        <v>18681</v>
      </c>
      <c r="B311" s="1341" t="s">
        <v>18682</v>
      </c>
      <c r="C311" s="1380">
        <v>3.7</v>
      </c>
      <c r="D311" s="1380">
        <f t="shared" si="5"/>
        <v>3.7</v>
      </c>
    </row>
    <row r="312" spans="1:4">
      <c r="A312" s="2114" t="s">
        <v>18683</v>
      </c>
      <c r="B312" s="1341" t="s">
        <v>18684</v>
      </c>
      <c r="C312" s="1380">
        <v>1.4000000000000001</v>
      </c>
      <c r="D312" s="1380">
        <f t="shared" si="5"/>
        <v>1.4000000000000001</v>
      </c>
    </row>
    <row r="313" spans="1:4">
      <c r="A313" s="2114" t="s">
        <v>18685</v>
      </c>
      <c r="B313" s="1341" t="s">
        <v>18686</v>
      </c>
      <c r="C313" s="1380">
        <v>2.222</v>
      </c>
      <c r="D313" s="1380">
        <f t="shared" si="5"/>
        <v>2.222</v>
      </c>
    </row>
    <row r="314" spans="1:4">
      <c r="A314" s="2114" t="s">
        <v>18687</v>
      </c>
      <c r="B314" s="1341" t="s">
        <v>18688</v>
      </c>
      <c r="C314" s="1380">
        <v>0.27500000000000002</v>
      </c>
      <c r="D314" s="1380">
        <f t="shared" si="5"/>
        <v>0.27500000000000002</v>
      </c>
    </row>
    <row r="315" spans="1:4">
      <c r="A315" s="2114" t="s">
        <v>18689</v>
      </c>
      <c r="B315" s="1341" t="s">
        <v>18690</v>
      </c>
      <c r="C315" s="1380">
        <v>0.73699999999999999</v>
      </c>
      <c r="D315" s="1380">
        <f t="shared" si="5"/>
        <v>0.73699999999999999</v>
      </c>
    </row>
    <row r="316" spans="1:4">
      <c r="A316" s="2114" t="s">
        <v>18691</v>
      </c>
      <c r="B316" s="1341" t="s">
        <v>18692</v>
      </c>
      <c r="C316" s="1380">
        <v>4.7200000000000006</v>
      </c>
      <c r="D316" s="1380">
        <f t="shared" si="5"/>
        <v>4.7200000000000006</v>
      </c>
    </row>
    <row r="317" spans="1:4" ht="12.75">
      <c r="A317" s="1949" t="s">
        <v>18693</v>
      </c>
      <c r="B317" s="1341" t="s">
        <v>18694</v>
      </c>
      <c r="C317" s="1380">
        <v>6.1726666666666663</v>
      </c>
      <c r="D317" s="1380">
        <f t="shared" si="5"/>
        <v>6.1726666666666663</v>
      </c>
    </row>
    <row r="318" spans="1:4" ht="12" customHeight="1">
      <c r="A318" s="2548" t="s">
        <v>18695</v>
      </c>
      <c r="B318" s="2549"/>
      <c r="C318" s="2120"/>
      <c r="D318" s="2120"/>
    </row>
    <row r="319" spans="1:4">
      <c r="A319" s="2114" t="s">
        <v>18696</v>
      </c>
      <c r="B319" s="1341" t="s">
        <v>18697</v>
      </c>
      <c r="C319" s="1380">
        <v>1.2</v>
      </c>
      <c r="D319" s="1380">
        <f t="shared" si="5"/>
        <v>1.2</v>
      </c>
    </row>
    <row r="320" spans="1:4">
      <c r="A320" s="2114" t="s">
        <v>18698</v>
      </c>
      <c r="B320" s="1341" t="s">
        <v>18699</v>
      </c>
      <c r="C320" s="1380">
        <v>1.125</v>
      </c>
      <c r="D320" s="1380">
        <f t="shared" si="5"/>
        <v>1.125</v>
      </c>
    </row>
    <row r="321" spans="1:4">
      <c r="A321" s="2114" t="s">
        <v>18700</v>
      </c>
      <c r="B321" s="1341" t="s">
        <v>18701</v>
      </c>
      <c r="C321" s="1380">
        <v>7.9</v>
      </c>
      <c r="D321" s="1380">
        <f t="shared" si="5"/>
        <v>7.9</v>
      </c>
    </row>
    <row r="322" spans="1:4">
      <c r="A322" s="2114" t="s">
        <v>18702</v>
      </c>
      <c r="B322" s="1341" t="s">
        <v>18703</v>
      </c>
      <c r="C322" s="1380">
        <v>0.70000000000000007</v>
      </c>
      <c r="D322" s="1380">
        <f t="shared" si="5"/>
        <v>0.70000000000000007</v>
      </c>
    </row>
    <row r="323" spans="1:4">
      <c r="A323" s="2114" t="s">
        <v>18704</v>
      </c>
      <c r="B323" s="1341" t="s">
        <v>18705</v>
      </c>
      <c r="C323" s="1380">
        <v>2.8125</v>
      </c>
      <c r="D323" s="1380">
        <f t="shared" si="5"/>
        <v>2.8125</v>
      </c>
    </row>
    <row r="324" spans="1:4">
      <c r="A324" s="2114" t="s">
        <v>18706</v>
      </c>
      <c r="B324" s="1341" t="s">
        <v>18707</v>
      </c>
      <c r="C324" s="1380">
        <v>0.27500000000000002</v>
      </c>
      <c r="D324" s="1380">
        <f t="shared" si="5"/>
        <v>0.27500000000000002</v>
      </c>
    </row>
    <row r="325" spans="1:4">
      <c r="A325" s="2114" t="s">
        <v>18708</v>
      </c>
      <c r="B325" s="1341" t="s">
        <v>18709</v>
      </c>
      <c r="C325" s="1380">
        <v>0.27500000000000002</v>
      </c>
      <c r="D325" s="1380">
        <f t="shared" si="5"/>
        <v>0.27500000000000002</v>
      </c>
    </row>
    <row r="326" spans="1:4">
      <c r="A326" s="2114" t="s">
        <v>18710</v>
      </c>
      <c r="B326" s="1341" t="s">
        <v>18711</v>
      </c>
      <c r="C326" s="1380">
        <v>0.27500000000000002</v>
      </c>
      <c r="D326" s="1380">
        <f t="shared" si="5"/>
        <v>0.27500000000000002</v>
      </c>
    </row>
    <row r="327" spans="1:4">
      <c r="A327" s="2114" t="s">
        <v>18712</v>
      </c>
      <c r="B327" s="1341" t="s">
        <v>18713</v>
      </c>
      <c r="C327" s="1380">
        <v>0.27500000000000002</v>
      </c>
      <c r="D327" s="1380">
        <f t="shared" si="5"/>
        <v>0.27500000000000002</v>
      </c>
    </row>
    <row r="328" spans="1:4">
      <c r="A328" s="2114" t="s">
        <v>18714</v>
      </c>
      <c r="B328" s="1341" t="s">
        <v>18715</v>
      </c>
      <c r="C328" s="1380">
        <v>0.41250000000000003</v>
      </c>
      <c r="D328" s="1380">
        <f t="shared" si="5"/>
        <v>0.41250000000000003</v>
      </c>
    </row>
    <row r="329" spans="1:4">
      <c r="A329" s="2114" t="s">
        <v>18716</v>
      </c>
      <c r="B329" s="1341" t="s">
        <v>18717</v>
      </c>
      <c r="C329" s="1380">
        <v>5.5500000000000007</v>
      </c>
      <c r="D329" s="1380">
        <f t="shared" si="5"/>
        <v>5.5500000000000007</v>
      </c>
    </row>
    <row r="330" spans="1:4">
      <c r="A330" s="2114" t="s">
        <v>18718</v>
      </c>
      <c r="B330" s="1341" t="s">
        <v>18719</v>
      </c>
      <c r="C330" s="1380">
        <v>1.125</v>
      </c>
      <c r="D330" s="1380">
        <f t="shared" si="5"/>
        <v>1.125</v>
      </c>
    </row>
    <row r="331" spans="1:4">
      <c r="A331" s="2114" t="s">
        <v>18720</v>
      </c>
      <c r="B331" s="1341" t="s">
        <v>18721</v>
      </c>
      <c r="C331" s="1380">
        <v>1.2</v>
      </c>
      <c r="D331" s="1380">
        <f t="shared" si="5"/>
        <v>1.2</v>
      </c>
    </row>
    <row r="332" spans="1:4">
      <c r="A332" s="2114" t="s">
        <v>18722</v>
      </c>
      <c r="B332" s="1341" t="s">
        <v>18723</v>
      </c>
      <c r="C332" s="1380">
        <v>0.41250000000000003</v>
      </c>
      <c r="D332" s="1380">
        <f t="shared" si="5"/>
        <v>0.41250000000000003</v>
      </c>
    </row>
    <row r="333" spans="1:4">
      <c r="A333" s="2114" t="s">
        <v>18724</v>
      </c>
      <c r="B333" s="1341" t="s">
        <v>18725</v>
      </c>
      <c r="C333" s="1380">
        <v>1.6500000000000001</v>
      </c>
      <c r="D333" s="1380">
        <f t="shared" si="5"/>
        <v>1.6500000000000001</v>
      </c>
    </row>
    <row r="334" spans="1:4">
      <c r="A334" s="2114" t="s">
        <v>18726</v>
      </c>
      <c r="B334" s="1341" t="s">
        <v>18727</v>
      </c>
      <c r="C334" s="1380">
        <v>1.2</v>
      </c>
      <c r="D334" s="1380">
        <f t="shared" si="5"/>
        <v>1.2</v>
      </c>
    </row>
    <row r="335" spans="1:4">
      <c r="A335" s="2114" t="s">
        <v>18728</v>
      </c>
      <c r="B335" s="1341" t="s">
        <v>18729</v>
      </c>
      <c r="C335" s="1380">
        <v>0.8</v>
      </c>
      <c r="D335" s="1380">
        <f t="shared" si="5"/>
        <v>0.8</v>
      </c>
    </row>
    <row r="336" spans="1:4">
      <c r="A336" s="2114" t="s">
        <v>18730</v>
      </c>
      <c r="B336" s="1341" t="s">
        <v>18731</v>
      </c>
      <c r="C336" s="1380">
        <v>0.82500000000000007</v>
      </c>
      <c r="D336" s="1380">
        <f t="shared" si="5"/>
        <v>0.82500000000000007</v>
      </c>
    </row>
    <row r="337" spans="1:5">
      <c r="A337" s="2114" t="s">
        <v>18732</v>
      </c>
      <c r="B337" s="1341" t="s">
        <v>18733</v>
      </c>
      <c r="C337" s="1380">
        <v>7.0874999999999995</v>
      </c>
      <c r="D337" s="1380">
        <f t="shared" si="5"/>
        <v>7.0874999999999995</v>
      </c>
    </row>
    <row r="338" spans="1:5">
      <c r="A338" s="2114" t="s">
        <v>18734</v>
      </c>
      <c r="B338" s="1341" t="s">
        <v>18735</v>
      </c>
      <c r="C338" s="1380">
        <v>0.82500000000000007</v>
      </c>
      <c r="D338" s="1380">
        <f t="shared" si="5"/>
        <v>0.82500000000000007</v>
      </c>
    </row>
    <row r="339" spans="1:5">
      <c r="A339" s="2114" t="s">
        <v>18736</v>
      </c>
      <c r="B339" s="1341" t="s">
        <v>18737</v>
      </c>
      <c r="C339" s="1380">
        <v>4.7</v>
      </c>
      <c r="D339" s="1380">
        <f t="shared" si="5"/>
        <v>4.7</v>
      </c>
    </row>
    <row r="340" spans="1:5">
      <c r="A340" s="2114" t="s">
        <v>18738</v>
      </c>
      <c r="B340" s="1341" t="s">
        <v>18739</v>
      </c>
      <c r="C340" s="1380">
        <v>0.82500000000000007</v>
      </c>
      <c r="D340" s="1380">
        <f t="shared" si="5"/>
        <v>0.82500000000000007</v>
      </c>
    </row>
    <row r="341" spans="1:5">
      <c r="A341" s="2114" t="s">
        <v>18740</v>
      </c>
      <c r="B341" s="1341" t="s">
        <v>18741</v>
      </c>
      <c r="C341" s="1380">
        <v>0.82500000000000007</v>
      </c>
      <c r="D341" s="1380">
        <f t="shared" si="5"/>
        <v>0.82500000000000007</v>
      </c>
    </row>
    <row r="342" spans="1:5">
      <c r="A342" s="2114" t="s">
        <v>18742</v>
      </c>
      <c r="B342" s="1341" t="s">
        <v>18743</v>
      </c>
      <c r="C342" s="1380">
        <v>0.8</v>
      </c>
      <c r="D342" s="1380">
        <f t="shared" si="5"/>
        <v>0.8</v>
      </c>
    </row>
    <row r="343" spans="1:5">
      <c r="A343" s="2114" t="s">
        <v>18744</v>
      </c>
      <c r="B343" s="1341" t="s">
        <v>18745</v>
      </c>
      <c r="C343" s="1380">
        <v>2.8499999999999996</v>
      </c>
      <c r="D343" s="1380">
        <f t="shared" si="5"/>
        <v>2.8499999999999996</v>
      </c>
    </row>
    <row r="344" spans="1:5">
      <c r="A344" s="2114" t="s">
        <v>18746</v>
      </c>
      <c r="B344" s="1341" t="s">
        <v>18747</v>
      </c>
      <c r="C344" s="1380">
        <v>6</v>
      </c>
      <c r="D344" s="1380">
        <f t="shared" si="5"/>
        <v>6</v>
      </c>
    </row>
    <row r="345" spans="1:5">
      <c r="A345" s="2114" t="s">
        <v>18748</v>
      </c>
      <c r="B345" s="1341" t="s">
        <v>18749</v>
      </c>
      <c r="C345" s="1380">
        <v>3.1500000000000004</v>
      </c>
      <c r="D345" s="1380">
        <f t="shared" si="5"/>
        <v>3.1500000000000004</v>
      </c>
    </row>
    <row r="346" spans="1:5">
      <c r="A346" s="97"/>
      <c r="B346" s="5"/>
      <c r="C346" s="2134"/>
      <c r="D346" s="2135"/>
    </row>
    <row r="347" spans="1:5" ht="12.75">
      <c r="A347" s="1949" t="s">
        <v>952</v>
      </c>
      <c r="B347" s="1903" t="s">
        <v>169</v>
      </c>
      <c r="C347" s="1903" t="s">
        <v>560</v>
      </c>
      <c r="D347" s="1903" t="s">
        <v>910</v>
      </c>
      <c r="E347" s="2136" t="s">
        <v>4548</v>
      </c>
    </row>
    <row r="348" spans="1:5">
      <c r="A348" s="2544" t="s">
        <v>16039</v>
      </c>
      <c r="B348" s="2545"/>
      <c r="C348" s="2545"/>
      <c r="D348" s="2545"/>
      <c r="E348" s="2137"/>
    </row>
    <row r="349" spans="1:5" ht="12.75">
      <c r="A349" s="1949">
        <v>5861301</v>
      </c>
      <c r="B349" s="1931" t="s">
        <v>16040</v>
      </c>
      <c r="C349" s="2138" t="s">
        <v>16041</v>
      </c>
      <c r="D349" s="2138" t="s">
        <v>13449</v>
      </c>
      <c r="E349" s="2139">
        <v>29.050000000000004</v>
      </c>
    </row>
    <row r="350" spans="1:5" ht="12.75">
      <c r="A350" s="1949">
        <v>5861303</v>
      </c>
      <c r="B350" s="1931" t="s">
        <v>16042</v>
      </c>
      <c r="C350" s="2138" t="s">
        <v>16041</v>
      </c>
      <c r="D350" s="2138" t="s">
        <v>13449</v>
      </c>
      <c r="E350" s="2139">
        <v>29.050000000000004</v>
      </c>
    </row>
    <row r="351" spans="1:5" ht="12.75">
      <c r="A351" s="1949">
        <v>5861304</v>
      </c>
      <c r="B351" s="1931" t="s">
        <v>16043</v>
      </c>
      <c r="C351" s="2138" t="s">
        <v>16041</v>
      </c>
      <c r="D351" s="2138" t="s">
        <v>13449</v>
      </c>
      <c r="E351" s="2139">
        <v>29.050000000000004</v>
      </c>
    </row>
    <row r="352" spans="1:5">
      <c r="A352" s="2544" t="s">
        <v>10416</v>
      </c>
      <c r="B352" s="2545"/>
      <c r="C352" s="2545"/>
      <c r="D352" s="2545"/>
      <c r="E352" s="2137"/>
    </row>
    <row r="353" spans="1:5">
      <c r="A353" s="2140">
        <v>5847457</v>
      </c>
      <c r="B353" s="1931" t="s">
        <v>16044</v>
      </c>
      <c r="C353" s="1932" t="s">
        <v>16045</v>
      </c>
      <c r="D353" s="1932" t="s">
        <v>15863</v>
      </c>
      <c r="E353" s="2141">
        <v>0.68738613861386144</v>
      </c>
    </row>
    <row r="354" spans="1:5">
      <c r="A354" s="2140">
        <v>5846457</v>
      </c>
      <c r="B354" s="1931" t="s">
        <v>16044</v>
      </c>
      <c r="C354" s="1932" t="s">
        <v>16046</v>
      </c>
      <c r="D354" s="1932" t="s">
        <v>16047</v>
      </c>
      <c r="E354" s="2141">
        <v>0.92316831683168321</v>
      </c>
    </row>
    <row r="355" spans="1:5">
      <c r="A355" s="2140">
        <v>5847477</v>
      </c>
      <c r="B355" s="1931" t="s">
        <v>16044</v>
      </c>
      <c r="C355" s="1932" t="s">
        <v>16048</v>
      </c>
      <c r="D355" s="1932" t="s">
        <v>1007</v>
      </c>
      <c r="E355" s="2141">
        <v>1.0504158415841585</v>
      </c>
    </row>
    <row r="356" spans="1:5" ht="22.5">
      <c r="A356" s="1949" t="s">
        <v>16049</v>
      </c>
      <c r="B356" s="1931" t="s">
        <v>16050</v>
      </c>
      <c r="C356" s="1932" t="s">
        <v>16051</v>
      </c>
      <c r="D356" s="1932" t="s">
        <v>625</v>
      </c>
      <c r="E356" s="2141">
        <v>26.111111111111114</v>
      </c>
    </row>
    <row r="357" spans="1:5" ht="22.5">
      <c r="A357" s="1949" t="s">
        <v>16052</v>
      </c>
      <c r="B357" s="1931" t="s">
        <v>16050</v>
      </c>
      <c r="C357" s="1932" t="s">
        <v>16053</v>
      </c>
      <c r="D357" s="1932" t="s">
        <v>625</v>
      </c>
      <c r="E357" s="2141">
        <v>26.111111111111114</v>
      </c>
    </row>
    <row r="358" spans="1:5" ht="22.5">
      <c r="A358" s="1949" t="s">
        <v>16054</v>
      </c>
      <c r="B358" s="1931" t="s">
        <v>16055</v>
      </c>
      <c r="C358" s="1932" t="s">
        <v>16053</v>
      </c>
      <c r="D358" s="1932" t="s">
        <v>625</v>
      </c>
      <c r="E358" s="2141">
        <v>30.277777777777775</v>
      </c>
    </row>
    <row r="359" spans="1:5" ht="22.5">
      <c r="A359" s="1949" t="s">
        <v>16056</v>
      </c>
      <c r="B359" s="1931" t="s">
        <v>16055</v>
      </c>
      <c r="C359" s="1932" t="s">
        <v>16051</v>
      </c>
      <c r="D359" s="1932" t="s">
        <v>625</v>
      </c>
      <c r="E359" s="2141">
        <v>30.277777777777775</v>
      </c>
    </row>
    <row r="360" spans="1:5" ht="22.5">
      <c r="A360" s="1949" t="s">
        <v>16057</v>
      </c>
      <c r="B360" s="1931" t="s">
        <v>16055</v>
      </c>
      <c r="C360" s="1932" t="s">
        <v>16058</v>
      </c>
      <c r="D360" s="1932" t="s">
        <v>625</v>
      </c>
      <c r="E360" s="2141">
        <v>30.555555555555557</v>
      </c>
    </row>
    <row r="361" spans="1:5" ht="33.75">
      <c r="A361" s="2142" t="s">
        <v>18750</v>
      </c>
      <c r="B361" s="1931" t="s">
        <v>16059</v>
      </c>
      <c r="C361" s="1932" t="s">
        <v>16051</v>
      </c>
      <c r="D361" s="1932" t="s">
        <v>625</v>
      </c>
      <c r="E361" s="2141">
        <v>31.944444444444443</v>
      </c>
    </row>
    <row r="362" spans="1:5" ht="33.75">
      <c r="A362" s="2142" t="s">
        <v>18751</v>
      </c>
      <c r="B362" s="1931" t="s">
        <v>16059</v>
      </c>
      <c r="C362" s="1932" t="s">
        <v>16053</v>
      </c>
      <c r="D362" s="1932" t="s">
        <v>625</v>
      </c>
      <c r="E362" s="2141">
        <v>31.944444444444443</v>
      </c>
    </row>
    <row r="363" spans="1:5">
      <c r="A363" s="2544" t="s">
        <v>111</v>
      </c>
      <c r="B363" s="2545"/>
      <c r="C363" s="2545"/>
      <c r="D363" s="2545"/>
      <c r="E363" s="2137"/>
    </row>
    <row r="364" spans="1:5" ht="12.75">
      <c r="A364" s="1949" t="s">
        <v>16060</v>
      </c>
      <c r="B364" s="2143" t="s">
        <v>16061</v>
      </c>
      <c r="C364" s="2144" t="s">
        <v>16062</v>
      </c>
      <c r="D364" s="2144" t="s">
        <v>16063</v>
      </c>
      <c r="E364" s="2145">
        <v>8.9405940594059423</v>
      </c>
    </row>
    <row r="365" spans="1:5" ht="12.75">
      <c r="A365" s="1949" t="s">
        <v>16064</v>
      </c>
      <c r="B365" s="2143" t="s">
        <v>16061</v>
      </c>
      <c r="C365" s="2144" t="s">
        <v>16065</v>
      </c>
      <c r="D365" s="2144" t="s">
        <v>16063</v>
      </c>
      <c r="E365" s="2145">
        <v>13.514851485148517</v>
      </c>
    </row>
    <row r="366" spans="1:5" ht="12.75">
      <c r="A366" s="1949" t="s">
        <v>16066</v>
      </c>
      <c r="B366" s="2143" t="s">
        <v>16061</v>
      </c>
      <c r="C366" s="2144" t="s">
        <v>16067</v>
      </c>
      <c r="D366" s="2144" t="s">
        <v>16063</v>
      </c>
      <c r="E366" s="2145">
        <v>19.856435643564357</v>
      </c>
    </row>
    <row r="367" spans="1:5" ht="12.75">
      <c r="A367" s="1949" t="s">
        <v>16068</v>
      </c>
      <c r="B367" s="2143" t="s">
        <v>16061</v>
      </c>
      <c r="C367" s="2144" t="s">
        <v>16069</v>
      </c>
      <c r="D367" s="2144" t="s">
        <v>16063</v>
      </c>
      <c r="E367" s="2145">
        <v>25.990099009900991</v>
      </c>
    </row>
    <row r="368" spans="1:5" ht="12.75">
      <c r="A368" s="1949" t="s">
        <v>16070</v>
      </c>
      <c r="B368" s="1931" t="s">
        <v>16071</v>
      </c>
      <c r="C368" s="2146" t="s">
        <v>16072</v>
      </c>
      <c r="D368" s="2146" t="s">
        <v>16073</v>
      </c>
      <c r="E368" s="2147">
        <v>9.4429999999999996</v>
      </c>
    </row>
    <row r="369" spans="1:5" ht="12.75">
      <c r="A369" s="1949" t="s">
        <v>16074</v>
      </c>
      <c r="B369" s="1931" t="s">
        <v>16071</v>
      </c>
      <c r="C369" s="2148" t="s">
        <v>16075</v>
      </c>
      <c r="D369" s="2148" t="s">
        <v>16063</v>
      </c>
      <c r="E369" s="2147">
        <v>14.154999999999999</v>
      </c>
    </row>
    <row r="370" spans="1:5" ht="12.75">
      <c r="A370" s="1949" t="s">
        <v>16076</v>
      </c>
      <c r="B370" s="1931" t="s">
        <v>16071</v>
      </c>
      <c r="C370" s="2148" t="s">
        <v>16065</v>
      </c>
      <c r="D370" s="2148" t="s">
        <v>16063</v>
      </c>
      <c r="E370" s="2147">
        <v>27.530999999999999</v>
      </c>
    </row>
    <row r="371" spans="1:5" ht="12.75">
      <c r="A371" s="1949" t="s">
        <v>16077</v>
      </c>
      <c r="B371" s="1931" t="s">
        <v>16071</v>
      </c>
      <c r="C371" s="2148" t="s">
        <v>16067</v>
      </c>
      <c r="D371" s="2148" t="s">
        <v>16063</v>
      </c>
      <c r="E371" s="2147">
        <v>41.23</v>
      </c>
    </row>
    <row r="372" spans="1:5" ht="12.75">
      <c r="A372" s="1949" t="s">
        <v>16078</v>
      </c>
      <c r="B372" s="1931" t="s">
        <v>16071</v>
      </c>
      <c r="C372" s="2148" t="s">
        <v>16069</v>
      </c>
      <c r="D372" s="2148" t="s">
        <v>6106</v>
      </c>
      <c r="E372" s="2147">
        <v>54.948</v>
      </c>
    </row>
    <row r="373" spans="1:5">
      <c r="A373" s="2544" t="s">
        <v>13451</v>
      </c>
      <c r="B373" s="2545"/>
      <c r="C373" s="2545"/>
      <c r="D373" s="2545"/>
      <c r="E373" s="2137"/>
    </row>
    <row r="374" spans="1:5" ht="12.75">
      <c r="A374" s="1949" t="s">
        <v>18752</v>
      </c>
      <c r="B374" s="2149" t="s">
        <v>18753</v>
      </c>
      <c r="C374" s="2150" t="s">
        <v>15835</v>
      </c>
      <c r="D374" s="2148">
        <v>48</v>
      </c>
      <c r="E374" s="2151">
        <v>0.85499999999999998</v>
      </c>
    </row>
    <row r="375" spans="1:5" ht="12.75">
      <c r="A375" s="1949" t="s">
        <v>18754</v>
      </c>
      <c r="B375" s="2149" t="s">
        <v>18753</v>
      </c>
      <c r="C375" s="2150" t="s">
        <v>15837</v>
      </c>
      <c r="D375" s="2148">
        <v>36</v>
      </c>
      <c r="E375" s="2151">
        <v>1.1400000000000001</v>
      </c>
    </row>
    <row r="376" spans="1:5" ht="12.75">
      <c r="A376" s="1949" t="s">
        <v>18755</v>
      </c>
      <c r="B376" s="2149" t="s">
        <v>18753</v>
      </c>
      <c r="C376" s="2150" t="s">
        <v>15838</v>
      </c>
      <c r="D376" s="2148">
        <v>24</v>
      </c>
      <c r="E376" s="2151">
        <v>1.71</v>
      </c>
    </row>
    <row r="377" spans="1:5" ht="12.75">
      <c r="A377" s="1949" t="s">
        <v>16079</v>
      </c>
      <c r="B377" s="2149" t="s">
        <v>18753</v>
      </c>
      <c r="C377" s="2150" t="s">
        <v>15839</v>
      </c>
      <c r="D377" s="2148">
        <v>24</v>
      </c>
      <c r="E377" s="2151">
        <v>2.2230000000000003</v>
      </c>
    </row>
    <row r="378" spans="1:5">
      <c r="A378" s="2152" t="s">
        <v>16080</v>
      </c>
      <c r="B378" s="2153" t="s">
        <v>16081</v>
      </c>
      <c r="C378" s="2150" t="s">
        <v>15835</v>
      </c>
      <c r="D378" s="2148">
        <v>48</v>
      </c>
      <c r="E378" s="2151">
        <v>1.026</v>
      </c>
    </row>
    <row r="379" spans="1:5">
      <c r="A379" s="2152" t="s">
        <v>16082</v>
      </c>
      <c r="B379" s="2153" t="s">
        <v>16081</v>
      </c>
      <c r="C379" s="2150" t="s">
        <v>15837</v>
      </c>
      <c r="D379" s="2148">
        <v>36</v>
      </c>
      <c r="E379" s="2151">
        <v>1.35</v>
      </c>
    </row>
    <row r="380" spans="1:5">
      <c r="A380" s="2152" t="s">
        <v>16083</v>
      </c>
      <c r="B380" s="2153" t="s">
        <v>16081</v>
      </c>
      <c r="C380" s="2150" t="s">
        <v>15838</v>
      </c>
      <c r="D380" s="2148">
        <v>24</v>
      </c>
      <c r="E380" s="2151">
        <v>2.0250000000000004</v>
      </c>
    </row>
    <row r="381" spans="1:5">
      <c r="A381" s="2152" t="s">
        <v>16084</v>
      </c>
      <c r="B381" s="2153" t="s">
        <v>16081</v>
      </c>
      <c r="C381" s="2150" t="s">
        <v>15839</v>
      </c>
      <c r="D381" s="2148">
        <v>24</v>
      </c>
      <c r="E381" s="2151">
        <v>2.673</v>
      </c>
    </row>
    <row r="382" spans="1:5">
      <c r="A382" s="2154" t="s">
        <v>16085</v>
      </c>
      <c r="B382" s="2155" t="s">
        <v>16086</v>
      </c>
      <c r="C382" s="2150" t="s">
        <v>15835</v>
      </c>
      <c r="D382" s="2148">
        <v>48</v>
      </c>
      <c r="E382" s="2151">
        <v>1.026</v>
      </c>
    </row>
    <row r="383" spans="1:5">
      <c r="A383" s="2154" t="s">
        <v>16087</v>
      </c>
      <c r="B383" s="2155" t="s">
        <v>16086</v>
      </c>
      <c r="C383" s="2150" t="s">
        <v>15837</v>
      </c>
      <c r="D383" s="2148">
        <v>36</v>
      </c>
      <c r="E383" s="2151">
        <v>1.323</v>
      </c>
    </row>
    <row r="384" spans="1:5">
      <c r="A384" s="2154" t="s">
        <v>16088</v>
      </c>
      <c r="B384" s="2155" t="s">
        <v>16086</v>
      </c>
      <c r="C384" s="2150" t="s">
        <v>15838</v>
      </c>
      <c r="D384" s="2148">
        <v>24</v>
      </c>
      <c r="E384" s="2151">
        <v>2.0250000000000004</v>
      </c>
    </row>
    <row r="385" spans="1:5">
      <c r="A385" s="2154" t="s">
        <v>16089</v>
      </c>
      <c r="B385" s="2155" t="s">
        <v>16086</v>
      </c>
      <c r="C385" s="2150" t="s">
        <v>15839</v>
      </c>
      <c r="D385" s="2148">
        <v>24</v>
      </c>
      <c r="E385" s="2151">
        <v>2.673</v>
      </c>
    </row>
    <row r="386" spans="1:5">
      <c r="A386" s="2156" t="s">
        <v>16090</v>
      </c>
      <c r="B386" s="2157" t="s">
        <v>16091</v>
      </c>
      <c r="C386" s="2150" t="s">
        <v>15835</v>
      </c>
      <c r="D386" s="2148">
        <v>48</v>
      </c>
      <c r="E386" s="2151">
        <v>1.026</v>
      </c>
    </row>
    <row r="387" spans="1:5">
      <c r="A387" s="2156" t="s">
        <v>16092</v>
      </c>
      <c r="B387" s="2157" t="s">
        <v>16091</v>
      </c>
      <c r="C387" s="2150" t="s">
        <v>15837</v>
      </c>
      <c r="D387" s="2148">
        <v>36</v>
      </c>
      <c r="E387" s="2151">
        <v>1.35</v>
      </c>
    </row>
    <row r="388" spans="1:5">
      <c r="A388" s="2156" t="s">
        <v>16093</v>
      </c>
      <c r="B388" s="2157" t="s">
        <v>16091</v>
      </c>
      <c r="C388" s="2150" t="s">
        <v>15838</v>
      </c>
      <c r="D388" s="2148">
        <v>24</v>
      </c>
      <c r="E388" s="2151">
        <v>2.0250000000000004</v>
      </c>
    </row>
    <row r="389" spans="1:5">
      <c r="A389" s="2156" t="s">
        <v>16094</v>
      </c>
      <c r="B389" s="2157" t="s">
        <v>16091</v>
      </c>
      <c r="C389" s="2150" t="s">
        <v>15839</v>
      </c>
      <c r="D389" s="2148">
        <v>24</v>
      </c>
      <c r="E389" s="2151">
        <v>2.673</v>
      </c>
    </row>
    <row r="390" spans="1:5">
      <c r="A390" s="2154" t="s">
        <v>16095</v>
      </c>
      <c r="B390" s="2155" t="s">
        <v>16096</v>
      </c>
      <c r="C390" s="2150" t="s">
        <v>16097</v>
      </c>
      <c r="D390" s="2148">
        <v>48</v>
      </c>
      <c r="E390" s="2151">
        <v>1.075</v>
      </c>
    </row>
    <row r="391" spans="1:5">
      <c r="A391" s="2154" t="s">
        <v>16098</v>
      </c>
      <c r="B391" s="2155" t="s">
        <v>16096</v>
      </c>
      <c r="C391" s="2150" t="s">
        <v>16099</v>
      </c>
      <c r="D391" s="2148">
        <v>36</v>
      </c>
      <c r="E391" s="2151">
        <v>1.4000000000000001</v>
      </c>
    </row>
    <row r="392" spans="1:5">
      <c r="A392" s="2158" t="s">
        <v>16100</v>
      </c>
      <c r="B392" s="2155" t="s">
        <v>16096</v>
      </c>
      <c r="C392" s="2150" t="s">
        <v>16101</v>
      </c>
      <c r="D392" s="2148">
        <v>24</v>
      </c>
      <c r="E392" s="2151">
        <v>2.125</v>
      </c>
    </row>
    <row r="393" spans="1:5">
      <c r="A393" s="2158" t="s">
        <v>16102</v>
      </c>
      <c r="B393" s="2155" t="s">
        <v>16096</v>
      </c>
      <c r="C393" s="2150" t="s">
        <v>16103</v>
      </c>
      <c r="D393" s="2148">
        <v>24</v>
      </c>
      <c r="E393" s="2151">
        <v>2.8000000000000003</v>
      </c>
    </row>
    <row r="394" spans="1:5">
      <c r="A394" s="2159" t="s">
        <v>16104</v>
      </c>
      <c r="B394" s="2160" t="s">
        <v>16105</v>
      </c>
      <c r="C394" s="2150" t="s">
        <v>15835</v>
      </c>
      <c r="D394" s="2148">
        <v>96</v>
      </c>
      <c r="E394" s="2161">
        <v>1.2689999999999999</v>
      </c>
    </row>
    <row r="395" spans="1:5">
      <c r="A395" s="2159" t="s">
        <v>16106</v>
      </c>
      <c r="B395" s="2160" t="s">
        <v>16105</v>
      </c>
      <c r="C395" s="2150" t="s">
        <v>15837</v>
      </c>
      <c r="D395" s="2148">
        <v>36</v>
      </c>
      <c r="E395" s="2161">
        <v>1.6740000000000002</v>
      </c>
    </row>
    <row r="396" spans="1:5">
      <c r="A396" s="2159" t="s">
        <v>16107</v>
      </c>
      <c r="B396" s="2160" t="s">
        <v>16105</v>
      </c>
      <c r="C396" s="2150" t="s">
        <v>15838</v>
      </c>
      <c r="D396" s="2148">
        <v>24</v>
      </c>
      <c r="E396" s="2161">
        <v>2.5379999999999998</v>
      </c>
    </row>
    <row r="397" spans="1:5">
      <c r="A397" s="2159" t="s">
        <v>16108</v>
      </c>
      <c r="B397" s="2160" t="s">
        <v>16105</v>
      </c>
      <c r="C397" s="2150" t="s">
        <v>15839</v>
      </c>
      <c r="D397" s="2148">
        <v>24</v>
      </c>
      <c r="E397" s="2161">
        <v>3.3480000000000003</v>
      </c>
    </row>
    <row r="398" spans="1:5">
      <c r="A398" s="2162" t="s">
        <v>16109</v>
      </c>
      <c r="B398" s="2163" t="s">
        <v>16110</v>
      </c>
      <c r="C398" s="2150" t="s">
        <v>15835</v>
      </c>
      <c r="D398" s="2148">
        <v>48</v>
      </c>
      <c r="E398" s="2161">
        <v>0.89900000000000002</v>
      </c>
    </row>
    <row r="399" spans="1:5">
      <c r="A399" s="2162" t="s">
        <v>16111</v>
      </c>
      <c r="B399" s="2163" t="s">
        <v>16110</v>
      </c>
      <c r="C399" s="2150" t="s">
        <v>15837</v>
      </c>
      <c r="D399" s="2148">
        <v>36</v>
      </c>
      <c r="E399" s="2161">
        <v>1.1889999999999998</v>
      </c>
    </row>
    <row r="400" spans="1:5">
      <c r="A400" s="2162" t="s">
        <v>16112</v>
      </c>
      <c r="B400" s="2163" t="s">
        <v>16110</v>
      </c>
      <c r="C400" s="2150" t="s">
        <v>15838</v>
      </c>
      <c r="D400" s="2148">
        <v>24</v>
      </c>
      <c r="E400" s="2161">
        <v>1.798</v>
      </c>
    </row>
    <row r="401" spans="1:5">
      <c r="A401" s="2162" t="s">
        <v>16113</v>
      </c>
      <c r="B401" s="2163" t="s">
        <v>16110</v>
      </c>
      <c r="C401" s="2150" t="s">
        <v>15839</v>
      </c>
      <c r="D401" s="2148">
        <v>20</v>
      </c>
      <c r="E401" s="2161">
        <v>2.3490000000000002</v>
      </c>
    </row>
    <row r="402" spans="1:5">
      <c r="A402" s="2544" t="s">
        <v>16114</v>
      </c>
      <c r="B402" s="2545"/>
      <c r="C402" s="2545"/>
      <c r="D402" s="2545"/>
      <c r="E402" s="2164"/>
    </row>
    <row r="403" spans="1:5" ht="22.5">
      <c r="A403" s="1949">
        <v>5821525</v>
      </c>
      <c r="B403" s="2165" t="s">
        <v>16115</v>
      </c>
      <c r="C403" s="2150" t="s">
        <v>16116</v>
      </c>
      <c r="D403" s="2148" t="s">
        <v>17</v>
      </c>
      <c r="E403" s="2166">
        <v>36.278999999999996</v>
      </c>
    </row>
    <row r="404" spans="1:5" ht="12.75">
      <c r="A404" s="1949">
        <v>5821350</v>
      </c>
      <c r="B404" s="2165" t="s">
        <v>18785</v>
      </c>
      <c r="C404" s="2150" t="s">
        <v>16117</v>
      </c>
      <c r="D404" s="2148" t="s">
        <v>17</v>
      </c>
      <c r="E404" s="2161">
        <v>20.18</v>
      </c>
    </row>
    <row r="405" spans="1:5" ht="22.5">
      <c r="A405" s="1949">
        <v>5820909</v>
      </c>
      <c r="B405" s="2165" t="s">
        <v>16118</v>
      </c>
      <c r="C405" s="2150" t="s">
        <v>16119</v>
      </c>
      <c r="D405" s="2148" t="s">
        <v>16120</v>
      </c>
      <c r="E405" s="2166">
        <v>10.584999999999999</v>
      </c>
    </row>
    <row r="406" spans="1:5" ht="12.75">
      <c r="A406" s="1949" t="s">
        <v>16121</v>
      </c>
      <c r="B406" s="1931" t="s">
        <v>16122</v>
      </c>
      <c r="C406" s="2150" t="s">
        <v>16123</v>
      </c>
      <c r="D406" s="2148" t="s">
        <v>17</v>
      </c>
      <c r="E406" s="2166">
        <v>2.9</v>
      </c>
    </row>
    <row r="407" spans="1:5" ht="12.75">
      <c r="A407" s="1949" t="s">
        <v>16124</v>
      </c>
      <c r="B407" s="1931" t="s">
        <v>16122</v>
      </c>
      <c r="C407" s="2150" t="s">
        <v>16125</v>
      </c>
      <c r="D407" s="2148" t="s">
        <v>17</v>
      </c>
      <c r="E407" s="2166">
        <v>4.2050000000000001</v>
      </c>
    </row>
    <row r="408" spans="1:5" ht="12.75">
      <c r="A408" s="1949" t="s">
        <v>16126</v>
      </c>
      <c r="B408" s="1931" t="s">
        <v>16122</v>
      </c>
      <c r="C408" s="2150" t="s">
        <v>16127</v>
      </c>
      <c r="D408" s="2148" t="s">
        <v>17</v>
      </c>
      <c r="E408" s="2166">
        <v>5.9449999999999994</v>
      </c>
    </row>
    <row r="409" spans="1:5" ht="12.75">
      <c r="A409" s="1949" t="s">
        <v>16128</v>
      </c>
      <c r="B409" s="1931" t="s">
        <v>16122</v>
      </c>
      <c r="C409" s="2150" t="s">
        <v>16129</v>
      </c>
      <c r="D409" s="2148" t="s">
        <v>17</v>
      </c>
      <c r="E409" s="2166">
        <v>7.6269999999999998</v>
      </c>
    </row>
    <row r="410" spans="1:5" ht="12.75">
      <c r="A410" s="1949">
        <v>5825010</v>
      </c>
      <c r="B410" s="2165" t="s">
        <v>16130</v>
      </c>
      <c r="C410" s="2150" t="s">
        <v>16131</v>
      </c>
      <c r="D410" s="2148" t="s">
        <v>17</v>
      </c>
      <c r="E410" s="2166">
        <v>15.109</v>
      </c>
    </row>
    <row r="411" spans="1:5" ht="12.75">
      <c r="A411" s="1949">
        <v>5820225</v>
      </c>
      <c r="B411" s="2165" t="s">
        <v>16132</v>
      </c>
      <c r="C411" s="2150" t="s">
        <v>16133</v>
      </c>
      <c r="D411" s="2148" t="s">
        <v>16120</v>
      </c>
      <c r="E411" s="2161">
        <v>29.559000000000001</v>
      </c>
    </row>
    <row r="412" spans="1:5" ht="12.75">
      <c r="A412" s="1949" t="s">
        <v>16134</v>
      </c>
      <c r="B412" s="1931" t="s">
        <v>16135</v>
      </c>
      <c r="C412" s="2148" t="s">
        <v>16136</v>
      </c>
      <c r="D412" s="2148" t="s">
        <v>17</v>
      </c>
      <c r="E412" s="2161">
        <v>3.3334999999999999</v>
      </c>
    </row>
    <row r="413" spans="1:5" ht="12.75">
      <c r="A413" s="1949" t="s">
        <v>16137</v>
      </c>
      <c r="B413" s="1931" t="s">
        <v>16135</v>
      </c>
      <c r="C413" s="2148" t="s">
        <v>16138</v>
      </c>
      <c r="D413" s="2148" t="s">
        <v>17</v>
      </c>
      <c r="E413" s="2161">
        <v>4.3365</v>
      </c>
    </row>
    <row r="414" spans="1:5" ht="12.75">
      <c r="A414" s="1949" t="s">
        <v>16139</v>
      </c>
      <c r="B414" s="1931" t="s">
        <v>16135</v>
      </c>
      <c r="C414" s="2148" t="s">
        <v>16140</v>
      </c>
      <c r="D414" s="2148" t="s">
        <v>17</v>
      </c>
      <c r="E414" s="2161">
        <v>5.6639999999999997</v>
      </c>
    </row>
    <row r="415" spans="1:5" ht="12.75">
      <c r="A415" s="1949" t="s">
        <v>16141</v>
      </c>
      <c r="B415" s="1931" t="s">
        <v>16135</v>
      </c>
      <c r="C415" s="2148" t="s">
        <v>16142</v>
      </c>
      <c r="D415" s="2148" t="s">
        <v>17</v>
      </c>
      <c r="E415" s="2161">
        <v>9.027000000000001</v>
      </c>
    </row>
    <row r="416" spans="1:5">
      <c r="A416" s="2546" t="s">
        <v>1653</v>
      </c>
      <c r="B416" s="2547"/>
      <c r="C416" s="2547"/>
      <c r="D416" s="2547"/>
      <c r="E416" s="2167"/>
    </row>
    <row r="417" spans="1:5" ht="12.75">
      <c r="A417" s="1949">
        <v>5868067</v>
      </c>
      <c r="B417" s="1931" t="s">
        <v>16143</v>
      </c>
      <c r="C417" s="2168" t="s">
        <v>16144</v>
      </c>
      <c r="D417" s="2168" t="s">
        <v>77</v>
      </c>
      <c r="E417" s="2169">
        <v>41.6</v>
      </c>
    </row>
    <row r="418" spans="1:5" ht="12.75">
      <c r="A418" s="1949">
        <v>5868068</v>
      </c>
      <c r="B418" s="1931" t="s">
        <v>16143</v>
      </c>
      <c r="C418" s="2168" t="s">
        <v>16145</v>
      </c>
      <c r="D418" s="2138" t="s">
        <v>77</v>
      </c>
      <c r="E418" s="2169">
        <v>58</v>
      </c>
    </row>
    <row r="419" spans="1:5" ht="12.75">
      <c r="A419" s="1949">
        <v>5868069</v>
      </c>
      <c r="B419" s="1931" t="s">
        <v>16143</v>
      </c>
      <c r="C419" s="2168" t="s">
        <v>16146</v>
      </c>
      <c r="D419" s="2168" t="s">
        <v>77</v>
      </c>
      <c r="E419" s="2169">
        <v>84</v>
      </c>
    </row>
    <row r="420" spans="1:5" ht="12.75">
      <c r="A420" s="1949">
        <v>5868070</v>
      </c>
      <c r="B420" s="1931" t="s">
        <v>16143</v>
      </c>
      <c r="C420" s="2168" t="s">
        <v>16147</v>
      </c>
      <c r="D420" s="2168" t="s">
        <v>13449</v>
      </c>
      <c r="E420" s="2169">
        <v>72</v>
      </c>
    </row>
    <row r="421" spans="1:5" ht="12.75">
      <c r="A421" s="1949">
        <v>5866026</v>
      </c>
      <c r="B421" s="1931" t="s">
        <v>16148</v>
      </c>
      <c r="C421" s="2168" t="s">
        <v>16144</v>
      </c>
      <c r="D421" s="2168" t="s">
        <v>77</v>
      </c>
      <c r="E421" s="2169">
        <v>15.8</v>
      </c>
    </row>
    <row r="422" spans="1:5" ht="12.75">
      <c r="A422" s="1949">
        <v>5866027</v>
      </c>
      <c r="B422" s="1931" t="s">
        <v>16148</v>
      </c>
      <c r="C422" s="2168" t="s">
        <v>2155</v>
      </c>
      <c r="D422" s="2168" t="s">
        <v>77</v>
      </c>
      <c r="E422" s="2169">
        <v>22</v>
      </c>
    </row>
    <row r="423" spans="1:5" ht="12.75">
      <c r="A423" s="1949">
        <v>5866028</v>
      </c>
      <c r="B423" s="1931" t="s">
        <v>16148</v>
      </c>
      <c r="C423" s="2168" t="s">
        <v>16149</v>
      </c>
      <c r="D423" s="2168" t="s">
        <v>77</v>
      </c>
      <c r="E423" s="2169">
        <v>31</v>
      </c>
    </row>
    <row r="424" spans="1:5" ht="12.75">
      <c r="A424" s="1949">
        <v>5866030</v>
      </c>
      <c r="B424" s="1931" t="s">
        <v>16148</v>
      </c>
      <c r="C424" s="2168" t="s">
        <v>16150</v>
      </c>
      <c r="D424" s="2168" t="s">
        <v>13449</v>
      </c>
      <c r="E424" s="2169">
        <v>22</v>
      </c>
    </row>
    <row r="425" spans="1:5" ht="12.75">
      <c r="A425" s="1949">
        <v>5868010</v>
      </c>
      <c r="B425" s="2170" t="s">
        <v>16151</v>
      </c>
      <c r="C425" s="2171"/>
      <c r="D425" s="2171" t="s">
        <v>16152</v>
      </c>
      <c r="E425" s="2169">
        <v>76.5</v>
      </c>
    </row>
    <row r="426" spans="1:5">
      <c r="A426" s="2541" t="s">
        <v>15865</v>
      </c>
      <c r="B426" s="2542"/>
      <c r="C426" s="2542"/>
      <c r="D426" s="2542"/>
      <c r="E426" s="2172"/>
    </row>
    <row r="427" spans="1:5" ht="12.75">
      <c r="A427" s="1949">
        <v>586125</v>
      </c>
      <c r="B427" s="2173" t="s">
        <v>16153</v>
      </c>
      <c r="C427" s="2174"/>
      <c r="D427" s="2138" t="s">
        <v>16154</v>
      </c>
      <c r="E427" s="2161">
        <v>24.818181818181817</v>
      </c>
    </row>
    <row r="428" spans="1:5" ht="12.75">
      <c r="A428" s="1949">
        <v>586190</v>
      </c>
      <c r="B428" s="2173" t="s">
        <v>16155</v>
      </c>
      <c r="C428" s="2174"/>
      <c r="D428" s="2138" t="s">
        <v>16154</v>
      </c>
      <c r="E428" s="2161">
        <v>24.818181818181817</v>
      </c>
    </row>
    <row r="429" spans="1:5" ht="12.75">
      <c r="A429" s="1949">
        <v>586226</v>
      </c>
      <c r="B429" s="2173" t="s">
        <v>16156</v>
      </c>
      <c r="C429" s="2174"/>
      <c r="D429" s="2138" t="s">
        <v>16154</v>
      </c>
      <c r="E429" s="2161">
        <v>24.818181818181817</v>
      </c>
    </row>
    <row r="430" spans="1:5">
      <c r="A430" s="2175" t="s">
        <v>16157</v>
      </c>
      <c r="B430" s="2176" t="s">
        <v>16158</v>
      </c>
      <c r="C430" s="2177"/>
      <c r="D430" s="2178" t="s">
        <v>13449</v>
      </c>
      <c r="E430" s="2161">
        <v>5.1009090909090906</v>
      </c>
    </row>
    <row r="431" spans="1:5">
      <c r="A431" s="2175">
        <v>596190</v>
      </c>
      <c r="B431" s="2176" t="s">
        <v>16159</v>
      </c>
      <c r="C431" s="2177"/>
      <c r="D431" s="2178" t="s">
        <v>16154</v>
      </c>
      <c r="E431" s="2161">
        <v>12.118181818181817</v>
      </c>
    </row>
    <row r="432" spans="1:5">
      <c r="A432" s="2175" t="s">
        <v>16160</v>
      </c>
      <c r="B432" s="2176" t="s">
        <v>16161</v>
      </c>
      <c r="C432" s="2177"/>
      <c r="D432" s="2178" t="s">
        <v>13449</v>
      </c>
      <c r="E432" s="2161">
        <v>4.9318181818181817</v>
      </c>
    </row>
    <row r="433" spans="1:5">
      <c r="A433" s="2175">
        <v>596220</v>
      </c>
      <c r="B433" s="2176" t="s">
        <v>16162</v>
      </c>
      <c r="C433" s="2177"/>
      <c r="D433" s="2178" t="s">
        <v>16154</v>
      </c>
      <c r="E433" s="2161">
        <v>12.118181818181817</v>
      </c>
    </row>
    <row r="434" spans="1:5">
      <c r="A434" s="2175" t="s">
        <v>16163</v>
      </c>
      <c r="B434" s="2176" t="s">
        <v>16164</v>
      </c>
      <c r="C434" s="2177"/>
      <c r="D434" s="2178" t="s">
        <v>13449</v>
      </c>
      <c r="E434" s="2161">
        <v>4.9318181818181817</v>
      </c>
    </row>
    <row r="435" spans="1:5">
      <c r="A435" s="2544" t="s">
        <v>3845</v>
      </c>
      <c r="B435" s="2545"/>
      <c r="C435" s="2545"/>
      <c r="D435" s="2545"/>
      <c r="E435" s="2137"/>
    </row>
    <row r="436" spans="1:5" ht="22.5">
      <c r="A436" s="1949">
        <v>5850100</v>
      </c>
      <c r="B436" s="2179" t="s">
        <v>16165</v>
      </c>
      <c r="C436" s="2150" t="s">
        <v>13449</v>
      </c>
      <c r="D436" s="2150" t="s">
        <v>17</v>
      </c>
      <c r="E436" s="2141">
        <v>1.147</v>
      </c>
    </row>
    <row r="437" spans="1:5">
      <c r="A437" s="2140">
        <v>5850203</v>
      </c>
      <c r="B437" s="1931" t="s">
        <v>16166</v>
      </c>
      <c r="C437" s="2150"/>
      <c r="D437" s="2150" t="s">
        <v>16167</v>
      </c>
      <c r="E437" s="2141">
        <v>4.1230000000000002</v>
      </c>
    </row>
    <row r="438" spans="1:5">
      <c r="A438" s="2140">
        <v>5850303</v>
      </c>
      <c r="B438" s="1931" t="s">
        <v>16168</v>
      </c>
      <c r="C438" s="2150"/>
      <c r="D438" s="2150" t="s">
        <v>16167</v>
      </c>
      <c r="E438" s="2141">
        <v>4.0609999999999999</v>
      </c>
    </row>
    <row r="439" spans="1:5" ht="22.5">
      <c r="A439" s="1949">
        <v>5850477</v>
      </c>
      <c r="B439" s="2180" t="s">
        <v>18756</v>
      </c>
      <c r="C439" s="2181" t="s">
        <v>16169</v>
      </c>
      <c r="D439" s="2181" t="s">
        <v>6106</v>
      </c>
      <c r="E439" s="2141">
        <v>40.207000000000001</v>
      </c>
    </row>
    <row r="440" spans="1:5" ht="22.5">
      <c r="A440" s="1949">
        <v>5850481</v>
      </c>
      <c r="B440" s="2143" t="s">
        <v>17556</v>
      </c>
      <c r="C440" s="2150" t="s">
        <v>10993</v>
      </c>
      <c r="D440" s="2150" t="s">
        <v>17557</v>
      </c>
      <c r="E440" s="2141">
        <v>4.68</v>
      </c>
    </row>
    <row r="441" spans="1:5" ht="22.5">
      <c r="A441" s="1949" t="s">
        <v>16170</v>
      </c>
      <c r="B441" s="2143" t="s">
        <v>18757</v>
      </c>
      <c r="C441" s="2150" t="s">
        <v>16169</v>
      </c>
      <c r="D441" s="2150" t="s">
        <v>6106</v>
      </c>
      <c r="E441" s="2141">
        <v>42.841999999999999</v>
      </c>
    </row>
    <row r="442" spans="1:5" ht="22.5">
      <c r="A442" s="1949">
        <v>5850482</v>
      </c>
      <c r="B442" s="2143" t="s">
        <v>17558</v>
      </c>
      <c r="C442" s="2150" t="s">
        <v>10993</v>
      </c>
      <c r="D442" s="2150" t="s">
        <v>17557</v>
      </c>
      <c r="E442" s="2141">
        <v>5.0639999999999992</v>
      </c>
    </row>
    <row r="443" spans="1:5" ht="22.5">
      <c r="A443" s="1949" t="s">
        <v>16171</v>
      </c>
      <c r="B443" s="2143" t="s">
        <v>17559</v>
      </c>
      <c r="C443" s="2150" t="s">
        <v>16169</v>
      </c>
      <c r="D443" s="2150" t="s">
        <v>6106</v>
      </c>
      <c r="E443" s="2141">
        <v>45.725000000000001</v>
      </c>
    </row>
    <row r="444" spans="1:5" ht="22.5">
      <c r="A444" s="1949">
        <v>5850471</v>
      </c>
      <c r="B444" s="2143" t="s">
        <v>17560</v>
      </c>
      <c r="C444" s="2150" t="s">
        <v>16172</v>
      </c>
      <c r="D444" s="2150" t="s">
        <v>16173</v>
      </c>
      <c r="E444" s="2141">
        <v>3.5959999999999996</v>
      </c>
    </row>
    <row r="445" spans="1:5" ht="22.5">
      <c r="A445" s="1949" t="s">
        <v>16174</v>
      </c>
      <c r="B445" s="2143" t="s">
        <v>17561</v>
      </c>
      <c r="C445" s="2150" t="s">
        <v>16169</v>
      </c>
      <c r="D445" s="2150" t="s">
        <v>6106</v>
      </c>
      <c r="E445" s="2141">
        <v>40.92</v>
      </c>
    </row>
    <row r="446" spans="1:5" ht="22.5">
      <c r="A446" s="1949">
        <v>5850473</v>
      </c>
      <c r="B446" s="2180" t="s">
        <v>17562</v>
      </c>
      <c r="C446" s="2181" t="s">
        <v>18758</v>
      </c>
      <c r="D446" s="2181" t="s">
        <v>17563</v>
      </c>
      <c r="E446" s="2141">
        <v>3.1310000000000002</v>
      </c>
    </row>
    <row r="447" spans="1:5" ht="22.5">
      <c r="A447" s="1949">
        <v>5850474</v>
      </c>
      <c r="B447" s="2182" t="s">
        <v>17564</v>
      </c>
      <c r="C447" s="2181" t="s">
        <v>16169</v>
      </c>
      <c r="D447" s="2181" t="s">
        <v>6106</v>
      </c>
      <c r="E447" s="2141">
        <v>52.39</v>
      </c>
    </row>
    <row r="448" spans="1:5" ht="22.5">
      <c r="A448" s="1949">
        <v>5850475</v>
      </c>
      <c r="B448" s="2182" t="s">
        <v>17564</v>
      </c>
      <c r="C448" s="2181" t="s">
        <v>16172</v>
      </c>
      <c r="D448" s="2181" t="s">
        <v>17563</v>
      </c>
      <c r="E448" s="2141">
        <v>4.0920000000000005</v>
      </c>
    </row>
    <row r="449" spans="1:5">
      <c r="A449" s="2140">
        <v>5850236</v>
      </c>
      <c r="B449" s="2180" t="s">
        <v>17565</v>
      </c>
      <c r="C449" s="2181" t="s">
        <v>16169</v>
      </c>
      <c r="D449" s="2181" t="s">
        <v>16063</v>
      </c>
      <c r="E449" s="2141">
        <v>8.1089108910891081</v>
      </c>
    </row>
    <row r="450" spans="1:5">
      <c r="A450" s="2183">
        <v>5850766</v>
      </c>
      <c r="B450" s="2180" t="s">
        <v>16175</v>
      </c>
      <c r="C450" s="2181" t="s">
        <v>16169</v>
      </c>
      <c r="D450" s="2181" t="s">
        <v>16063</v>
      </c>
      <c r="E450" s="2141">
        <v>11.643564356435643</v>
      </c>
    </row>
    <row r="451" spans="1:5">
      <c r="A451" s="2183">
        <v>5850767</v>
      </c>
      <c r="B451" s="2180" t="s">
        <v>16175</v>
      </c>
      <c r="C451" s="2181" t="s">
        <v>16176</v>
      </c>
      <c r="D451" s="2181" t="s">
        <v>16063</v>
      </c>
      <c r="E451" s="2141">
        <v>19.752475247524753</v>
      </c>
    </row>
    <row r="452" spans="1:5">
      <c r="A452" s="2140">
        <v>5850968</v>
      </c>
      <c r="B452" s="1931" t="s">
        <v>16177</v>
      </c>
      <c r="C452" s="2150" t="s">
        <v>16169</v>
      </c>
      <c r="D452" s="2150" t="s">
        <v>16063</v>
      </c>
      <c r="E452" s="2141">
        <v>17.673267326732674</v>
      </c>
    </row>
    <row r="453" spans="1:5" ht="12.75">
      <c r="A453" s="1949" t="s">
        <v>16178</v>
      </c>
      <c r="B453" s="2179" t="s">
        <v>16179</v>
      </c>
      <c r="C453" s="2150" t="s">
        <v>77</v>
      </c>
      <c r="D453" s="2150" t="s">
        <v>17</v>
      </c>
      <c r="E453" s="2145">
        <v>1.05985</v>
      </c>
    </row>
    <row r="454" spans="1:5">
      <c r="A454" s="2184">
        <v>585401</v>
      </c>
      <c r="B454" s="2185" t="s">
        <v>18759</v>
      </c>
      <c r="C454" s="2186" t="s">
        <v>18760</v>
      </c>
      <c r="D454" s="2186" t="s">
        <v>16204</v>
      </c>
      <c r="E454" s="2187">
        <v>1.0990909090909089</v>
      </c>
    </row>
    <row r="455" spans="1:5">
      <c r="A455" s="2184">
        <v>585402</v>
      </c>
      <c r="B455" s="2185" t="s">
        <v>18761</v>
      </c>
      <c r="C455" s="2186" t="s">
        <v>18760</v>
      </c>
      <c r="D455" s="2186" t="s">
        <v>16204</v>
      </c>
      <c r="E455" s="2187">
        <v>1.0990909090909089</v>
      </c>
    </row>
    <row r="456" spans="1:5">
      <c r="A456" s="2184">
        <v>585403</v>
      </c>
      <c r="B456" s="2185" t="s">
        <v>18762</v>
      </c>
      <c r="C456" s="2186" t="s">
        <v>18760</v>
      </c>
      <c r="D456" s="2186" t="s">
        <v>16204</v>
      </c>
      <c r="E456" s="2187">
        <v>1.0990909090909089</v>
      </c>
    </row>
    <row r="457" spans="1:5">
      <c r="A457" s="2544" t="s">
        <v>3370</v>
      </c>
      <c r="B457" s="2545"/>
      <c r="C457" s="2545"/>
      <c r="D457" s="2545"/>
      <c r="E457" s="2137"/>
    </row>
    <row r="458" spans="1:5" ht="22.5">
      <c r="A458" s="1949">
        <v>5872311</v>
      </c>
      <c r="B458" s="2188" t="s">
        <v>16180</v>
      </c>
      <c r="C458" s="2150" t="s">
        <v>16181</v>
      </c>
      <c r="D458" s="2150" t="s">
        <v>17</v>
      </c>
      <c r="E458" s="2141">
        <v>5.3</v>
      </c>
    </row>
    <row r="459" spans="1:5" ht="22.5">
      <c r="A459" s="1949">
        <v>5872312</v>
      </c>
      <c r="B459" s="2188" t="s">
        <v>16182</v>
      </c>
      <c r="C459" s="2150" t="s">
        <v>16181</v>
      </c>
      <c r="D459" s="2150" t="s">
        <v>17</v>
      </c>
      <c r="E459" s="2141">
        <v>5</v>
      </c>
    </row>
    <row r="460" spans="1:5" ht="22.5">
      <c r="A460" s="1949">
        <v>5872313</v>
      </c>
      <c r="B460" s="2188" t="s">
        <v>16183</v>
      </c>
      <c r="C460" s="2150" t="s">
        <v>16181</v>
      </c>
      <c r="D460" s="2150" t="s">
        <v>17</v>
      </c>
      <c r="E460" s="2141">
        <v>4</v>
      </c>
    </row>
    <row r="461" spans="1:5" ht="22.5">
      <c r="A461" s="1949">
        <v>5872314</v>
      </c>
      <c r="B461" s="2188" t="s">
        <v>16184</v>
      </c>
      <c r="C461" s="2150" t="s">
        <v>16181</v>
      </c>
      <c r="D461" s="2150" t="s">
        <v>17</v>
      </c>
      <c r="E461" s="2141">
        <v>4.4000000000000004</v>
      </c>
    </row>
    <row r="462" spans="1:5" ht="12.75">
      <c r="A462" s="1949">
        <v>5873312</v>
      </c>
      <c r="B462" s="2188" t="s">
        <v>16185</v>
      </c>
      <c r="C462" s="2150" t="s">
        <v>16181</v>
      </c>
      <c r="D462" s="2150" t="s">
        <v>17</v>
      </c>
      <c r="E462" s="2141">
        <v>5.2</v>
      </c>
    </row>
    <row r="463" spans="1:5" ht="22.5">
      <c r="A463" s="1949">
        <v>5873313</v>
      </c>
      <c r="B463" s="2188" t="s">
        <v>16186</v>
      </c>
      <c r="C463" s="2150" t="s">
        <v>16181</v>
      </c>
      <c r="D463" s="2150" t="s">
        <v>17</v>
      </c>
      <c r="E463" s="2141">
        <v>4.2</v>
      </c>
    </row>
    <row r="464" spans="1:5">
      <c r="A464" s="2544" t="s">
        <v>11571</v>
      </c>
      <c r="B464" s="2545" t="s">
        <v>11571</v>
      </c>
      <c r="C464" s="2545"/>
      <c r="D464" s="2545"/>
      <c r="E464" s="2172"/>
    </row>
    <row r="465" spans="1:5">
      <c r="A465" s="2189">
        <v>586001</v>
      </c>
      <c r="B465" s="2190" t="s">
        <v>16187</v>
      </c>
      <c r="C465" s="2146" t="s">
        <v>16188</v>
      </c>
      <c r="D465" s="2146" t="s">
        <v>17</v>
      </c>
      <c r="E465" s="2161">
        <v>3.1949999999999998</v>
      </c>
    </row>
    <row r="466" spans="1:5">
      <c r="A466" s="2189">
        <v>586002</v>
      </c>
      <c r="B466" s="2190" t="s">
        <v>16189</v>
      </c>
      <c r="C466" s="2146" t="s">
        <v>16190</v>
      </c>
      <c r="D466" s="2146" t="s">
        <v>17</v>
      </c>
      <c r="E466" s="2161">
        <v>3.265625</v>
      </c>
    </row>
    <row r="467" spans="1:5">
      <c r="A467" s="2189">
        <v>586003</v>
      </c>
      <c r="B467" s="2190" t="s">
        <v>16191</v>
      </c>
      <c r="C467" s="2146" t="s">
        <v>16192</v>
      </c>
      <c r="D467" s="2146" t="s">
        <v>17</v>
      </c>
      <c r="E467" s="2161">
        <v>3.5625</v>
      </c>
    </row>
    <row r="468" spans="1:5">
      <c r="A468" s="2544" t="s">
        <v>16193</v>
      </c>
      <c r="B468" s="2545"/>
      <c r="C468" s="2545"/>
      <c r="D468" s="2545"/>
      <c r="E468" s="2137"/>
    </row>
    <row r="469" spans="1:5" ht="22.5">
      <c r="A469" s="1949" t="s">
        <v>16194</v>
      </c>
      <c r="B469" s="2173" t="s">
        <v>16195</v>
      </c>
      <c r="C469" s="2138" t="s">
        <v>65</v>
      </c>
      <c r="D469" s="2138" t="s">
        <v>16196</v>
      </c>
      <c r="E469" s="2139">
        <v>19.67159405940594</v>
      </c>
    </row>
    <row r="470" spans="1:5" ht="22.5">
      <c r="A470" s="2140" t="s">
        <v>16197</v>
      </c>
      <c r="B470" s="2173" t="s">
        <v>16195</v>
      </c>
      <c r="C470" s="2138" t="s">
        <v>4943</v>
      </c>
      <c r="D470" s="2138" t="s">
        <v>17</v>
      </c>
      <c r="E470" s="2139">
        <v>77.718920792079217</v>
      </c>
    </row>
    <row r="471" spans="1:5" ht="33.75">
      <c r="A471" s="2140" t="s">
        <v>16198</v>
      </c>
      <c r="B471" s="2173" t="s">
        <v>16199</v>
      </c>
      <c r="C471" s="2138" t="s">
        <v>65</v>
      </c>
      <c r="D471" s="2138" t="s">
        <v>17</v>
      </c>
      <c r="E471" s="2139">
        <v>22.98928217821782</v>
      </c>
    </row>
    <row r="472" spans="1:5">
      <c r="A472" s="2541" t="s">
        <v>16200</v>
      </c>
      <c r="B472" s="2542"/>
      <c r="C472" s="2542"/>
      <c r="D472" s="2542"/>
      <c r="E472" s="2172"/>
    </row>
    <row r="473" spans="1:5">
      <c r="A473" s="2183">
        <v>596602</v>
      </c>
      <c r="B473" s="2191" t="s">
        <v>17567</v>
      </c>
      <c r="C473" s="2192" t="s">
        <v>16201</v>
      </c>
      <c r="D473" s="2192" t="s">
        <v>16202</v>
      </c>
      <c r="E473" s="2161">
        <v>28.509090909090908</v>
      </c>
    </row>
    <row r="474" spans="1:5">
      <c r="A474" s="2183">
        <v>596603</v>
      </c>
      <c r="B474" s="2191" t="s">
        <v>17566</v>
      </c>
      <c r="C474" s="2192" t="s">
        <v>16201</v>
      </c>
      <c r="D474" s="2192" t="s">
        <v>16202</v>
      </c>
      <c r="E474" s="2161">
        <v>28.509090909090908</v>
      </c>
    </row>
    <row r="475" spans="1:5" ht="12.75">
      <c r="A475" s="1949">
        <v>596260</v>
      </c>
      <c r="B475" s="2165" t="s">
        <v>16203</v>
      </c>
      <c r="C475" s="2148" t="s">
        <v>16201</v>
      </c>
      <c r="D475" s="2148" t="s">
        <v>16204</v>
      </c>
      <c r="E475" s="2161">
        <v>5.4109090909090911</v>
      </c>
    </row>
    <row r="476" spans="1:5">
      <c r="A476" s="2140">
        <v>596360</v>
      </c>
      <c r="B476" s="2165" t="s">
        <v>16205</v>
      </c>
      <c r="C476" s="2148" t="s">
        <v>14877</v>
      </c>
      <c r="D476" s="2148" t="s">
        <v>932</v>
      </c>
      <c r="E476" s="2161">
        <v>0.2</v>
      </c>
    </row>
    <row r="477" spans="1:5" ht="12.75">
      <c r="A477" s="1949">
        <v>52049</v>
      </c>
      <c r="B477" s="2165" t="s">
        <v>17568</v>
      </c>
      <c r="C477" s="2148" t="s">
        <v>17</v>
      </c>
      <c r="D477" s="2148" t="s">
        <v>17</v>
      </c>
      <c r="E477" s="2161">
        <v>17.541818181818183</v>
      </c>
    </row>
    <row r="478" spans="1:5" ht="22.5">
      <c r="A478" s="1949">
        <v>52050</v>
      </c>
      <c r="B478" s="2165" t="s">
        <v>18786</v>
      </c>
      <c r="C478" s="2148" t="s">
        <v>17</v>
      </c>
      <c r="D478" s="2148" t="s">
        <v>17</v>
      </c>
      <c r="E478" s="2161">
        <v>17.541818181818183</v>
      </c>
    </row>
    <row r="479" spans="1:5" ht="12.75">
      <c r="A479" s="1949">
        <v>52051</v>
      </c>
      <c r="B479" s="2165" t="s">
        <v>16206</v>
      </c>
      <c r="C479" s="2148" t="s">
        <v>17</v>
      </c>
      <c r="D479" s="2148" t="s">
        <v>17</v>
      </c>
      <c r="E479" s="2161">
        <v>17.541818181818183</v>
      </c>
    </row>
    <row r="480" spans="1:5" ht="12.75">
      <c r="A480" s="1949">
        <v>52052</v>
      </c>
      <c r="B480" s="2193" t="s">
        <v>16207</v>
      </c>
      <c r="C480" s="2194" t="s">
        <v>17</v>
      </c>
      <c r="D480" s="2194" t="s">
        <v>17</v>
      </c>
      <c r="E480" s="2161">
        <v>17.541818181818183</v>
      </c>
    </row>
    <row r="481" spans="1:5" ht="12.75">
      <c r="A481" s="1949">
        <v>52053</v>
      </c>
      <c r="B481" s="2190" t="s">
        <v>16208</v>
      </c>
      <c r="C481" s="2146" t="s">
        <v>17</v>
      </c>
      <c r="D481" s="2146" t="s">
        <v>17</v>
      </c>
      <c r="E481" s="2161">
        <v>17.541818181818183</v>
      </c>
    </row>
    <row r="482" spans="1:5" ht="12.75">
      <c r="A482" s="1949">
        <v>52055</v>
      </c>
      <c r="B482" s="2190" t="s">
        <v>16209</v>
      </c>
      <c r="C482" s="2146" t="s">
        <v>17</v>
      </c>
      <c r="D482" s="2146" t="s">
        <v>17</v>
      </c>
      <c r="E482" s="2161">
        <v>17.541818181818183</v>
      </c>
    </row>
    <row r="483" spans="1:5" ht="12.75">
      <c r="A483" s="1949">
        <v>52056</v>
      </c>
      <c r="B483" s="2190" t="s">
        <v>17569</v>
      </c>
      <c r="C483" s="2146" t="s">
        <v>17</v>
      </c>
      <c r="D483" s="2146" t="s">
        <v>17</v>
      </c>
      <c r="E483" s="2161">
        <v>17.541818181818183</v>
      </c>
    </row>
    <row r="484" spans="1:5" ht="12.75">
      <c r="A484" s="1949">
        <v>52057</v>
      </c>
      <c r="B484" s="2190" t="s">
        <v>17570</v>
      </c>
      <c r="C484" s="2146" t="s">
        <v>17</v>
      </c>
      <c r="D484" s="2146" t="s">
        <v>17</v>
      </c>
      <c r="E484" s="2161">
        <v>17.541818181818183</v>
      </c>
    </row>
    <row r="485" spans="1:5">
      <c r="A485" s="2541" t="s">
        <v>16210</v>
      </c>
      <c r="B485" s="2542"/>
      <c r="C485" s="2542"/>
      <c r="D485" s="2542"/>
      <c r="E485" s="2172"/>
    </row>
    <row r="486" spans="1:5" ht="12.75">
      <c r="A486" s="1949">
        <v>5861020</v>
      </c>
      <c r="B486" s="2195" t="s">
        <v>16211</v>
      </c>
      <c r="C486" s="2148" t="s">
        <v>14877</v>
      </c>
      <c r="D486" s="2148" t="s">
        <v>16212</v>
      </c>
      <c r="E486" s="2151">
        <v>6.6622500000000002</v>
      </c>
    </row>
    <row r="487" spans="1:5" ht="12.75">
      <c r="A487" s="1949">
        <v>5862002</v>
      </c>
      <c r="B487" s="2165" t="s">
        <v>16213</v>
      </c>
      <c r="C487" s="2148" t="s">
        <v>16201</v>
      </c>
      <c r="D487" s="2148" t="s">
        <v>16212</v>
      </c>
      <c r="E487" s="2151">
        <v>12.69</v>
      </c>
    </row>
    <row r="488" spans="1:5" ht="12.75">
      <c r="A488" s="1949">
        <v>52042</v>
      </c>
      <c r="B488" s="2196" t="s">
        <v>16214</v>
      </c>
      <c r="C488" s="2197" t="s">
        <v>17</v>
      </c>
      <c r="D488" s="2197" t="s">
        <v>17</v>
      </c>
      <c r="E488" s="2151">
        <v>10.575000000000001</v>
      </c>
    </row>
    <row r="489" spans="1:5" ht="12.75">
      <c r="A489" s="1949">
        <v>52043</v>
      </c>
      <c r="B489" s="2195" t="s">
        <v>16215</v>
      </c>
      <c r="C489" s="2197" t="s">
        <v>17</v>
      </c>
      <c r="D489" s="2197" t="s">
        <v>17</v>
      </c>
      <c r="E489" s="2151">
        <v>10.575000000000001</v>
      </c>
    </row>
    <row r="490" spans="1:5" ht="12.75">
      <c r="A490" s="1949">
        <v>52044</v>
      </c>
      <c r="B490" s="2198" t="s">
        <v>16216</v>
      </c>
      <c r="C490" s="2197" t="s">
        <v>17</v>
      </c>
      <c r="D490" s="2197" t="s">
        <v>17</v>
      </c>
      <c r="E490" s="2151">
        <v>12.126000000000001</v>
      </c>
    </row>
    <row r="491" spans="1:5" ht="12.75">
      <c r="A491" s="1949">
        <v>52045</v>
      </c>
      <c r="B491" s="2198" t="s">
        <v>16217</v>
      </c>
      <c r="C491" s="2197" t="s">
        <v>17</v>
      </c>
      <c r="D491" s="2197" t="s">
        <v>17</v>
      </c>
      <c r="E491" s="2151">
        <v>10.575000000000001</v>
      </c>
    </row>
    <row r="492" spans="1:5" ht="12.75">
      <c r="A492" s="1949">
        <v>52046</v>
      </c>
      <c r="B492" s="2195" t="s">
        <v>16218</v>
      </c>
      <c r="C492" s="2197" t="s">
        <v>17</v>
      </c>
      <c r="D492" s="2197" t="s">
        <v>17</v>
      </c>
      <c r="E492" s="2151">
        <v>12.126000000000001</v>
      </c>
    </row>
    <row r="493" spans="1:5" ht="12.75">
      <c r="A493" s="1949">
        <v>52048</v>
      </c>
      <c r="B493" s="2195" t="s">
        <v>16219</v>
      </c>
      <c r="C493" s="2197" t="s">
        <v>17</v>
      </c>
      <c r="D493" s="2197" t="s">
        <v>17</v>
      </c>
      <c r="E493" s="2151">
        <v>18.165500000000002</v>
      </c>
    </row>
    <row r="495" spans="1:5" ht="24">
      <c r="A495" s="1949" t="s">
        <v>952</v>
      </c>
      <c r="B495" s="1902" t="s">
        <v>169</v>
      </c>
      <c r="C495" s="1902" t="s">
        <v>10922</v>
      </c>
      <c r="D495" s="1902" t="s">
        <v>533</v>
      </c>
      <c r="E495" s="1903" t="s">
        <v>4548</v>
      </c>
    </row>
    <row r="496" spans="1:5">
      <c r="A496" s="2537" t="s">
        <v>10923</v>
      </c>
      <c r="B496" s="2538"/>
      <c r="C496" s="2538"/>
      <c r="D496" s="2538"/>
      <c r="E496" s="1953"/>
    </row>
    <row r="497" spans="1:5" ht="12.75">
      <c r="A497" s="1949" t="s">
        <v>18787</v>
      </c>
      <c r="B497" s="1382" t="s">
        <v>10924</v>
      </c>
      <c r="C497" s="1383" t="s">
        <v>917</v>
      </c>
      <c r="D497" s="1383">
        <v>6</v>
      </c>
      <c r="E497" s="1954">
        <v>7.2473684210526308</v>
      </c>
    </row>
    <row r="498" spans="1:5" ht="12.75">
      <c r="A498" s="1949" t="s">
        <v>18788</v>
      </c>
      <c r="B498" s="1382" t="s">
        <v>10924</v>
      </c>
      <c r="C498" s="1383" t="s">
        <v>918</v>
      </c>
      <c r="D498" s="1383">
        <v>3</v>
      </c>
      <c r="E498" s="1954">
        <v>31.784210526315789</v>
      </c>
    </row>
    <row r="499" spans="1:5" ht="12.75">
      <c r="A499" s="1949" t="s">
        <v>18789</v>
      </c>
      <c r="B499" s="1382" t="s">
        <v>10925</v>
      </c>
      <c r="C499" s="1384" t="s">
        <v>917</v>
      </c>
      <c r="D499" s="1384">
        <v>9</v>
      </c>
      <c r="E499" s="1955">
        <v>6.3947368421052628</v>
      </c>
    </row>
    <row r="500" spans="1:5" ht="12.75">
      <c r="A500" s="1949" t="s">
        <v>18790</v>
      </c>
      <c r="B500" s="1382" t="s">
        <v>10925</v>
      </c>
      <c r="C500" s="1383" t="s">
        <v>918</v>
      </c>
      <c r="D500" s="1384">
        <v>4</v>
      </c>
      <c r="E500" s="1955">
        <v>27</v>
      </c>
    </row>
    <row r="501" spans="1:5" ht="12.75">
      <c r="A501" s="1949" t="s">
        <v>18791</v>
      </c>
      <c r="B501" s="1382" t="s">
        <v>10926</v>
      </c>
      <c r="C501" s="1384" t="s">
        <v>917</v>
      </c>
      <c r="D501" s="1384">
        <v>12</v>
      </c>
      <c r="E501" s="1954">
        <v>3.1736842105263157</v>
      </c>
    </row>
    <row r="502" spans="1:5" ht="12.75">
      <c r="A502" s="1949" t="s">
        <v>18792</v>
      </c>
      <c r="B502" s="1382" t="s">
        <v>10926</v>
      </c>
      <c r="C502" s="1384" t="s">
        <v>918</v>
      </c>
      <c r="D502" s="1384">
        <v>4</v>
      </c>
      <c r="E502" s="1954">
        <v>10.065789473684211</v>
      </c>
    </row>
    <row r="503" spans="1:5">
      <c r="A503" s="2537" t="s">
        <v>64</v>
      </c>
      <c r="B503" s="2538"/>
      <c r="C503" s="2538"/>
      <c r="D503" s="2538"/>
      <c r="E503" s="1953"/>
    </row>
    <row r="504" spans="1:5" ht="12.75">
      <c r="A504" s="1949">
        <v>5517</v>
      </c>
      <c r="B504" s="1956" t="s">
        <v>10929</v>
      </c>
      <c r="C504" s="1908">
        <v>1</v>
      </c>
      <c r="D504" s="1908">
        <v>6</v>
      </c>
      <c r="E504" s="1957">
        <v>16.123999999999999</v>
      </c>
    </row>
    <row r="505" spans="1:5" ht="12.75">
      <c r="A505" s="1949">
        <v>5517</v>
      </c>
      <c r="B505" s="1956" t="s">
        <v>10930</v>
      </c>
      <c r="C505" s="1908">
        <v>0.5</v>
      </c>
      <c r="D505" s="1908">
        <v>6</v>
      </c>
      <c r="E505" s="1957">
        <v>13.542999999999999</v>
      </c>
    </row>
    <row r="506" spans="1:5" ht="12.75">
      <c r="A506" s="1949">
        <v>5517</v>
      </c>
      <c r="B506" s="1907" t="s">
        <v>10931</v>
      </c>
      <c r="C506" s="1908" t="s">
        <v>10927</v>
      </c>
      <c r="D506" s="1908" t="s">
        <v>2222</v>
      </c>
      <c r="E506" s="1957">
        <v>29.667000000000002</v>
      </c>
    </row>
    <row r="507" spans="1:5" ht="12.75">
      <c r="A507" s="1949">
        <v>5517</v>
      </c>
      <c r="B507" s="1956" t="s">
        <v>10929</v>
      </c>
      <c r="C507" s="1908">
        <v>5</v>
      </c>
      <c r="D507" s="1908">
        <v>4</v>
      </c>
      <c r="E507" s="1957">
        <v>77.256</v>
      </c>
    </row>
    <row r="508" spans="1:5" ht="12.75">
      <c r="A508" s="1949">
        <v>5517</v>
      </c>
      <c r="B508" s="1956" t="s">
        <v>10930</v>
      </c>
      <c r="C508" s="1908">
        <v>2.5</v>
      </c>
      <c r="D508" s="1908">
        <v>4</v>
      </c>
      <c r="E508" s="1957">
        <v>65.743000000000009</v>
      </c>
    </row>
    <row r="509" spans="1:5" ht="12.75">
      <c r="A509" s="1949">
        <v>5517</v>
      </c>
      <c r="B509" s="1907" t="s">
        <v>10931</v>
      </c>
      <c r="C509" s="1908" t="s">
        <v>10928</v>
      </c>
      <c r="D509" s="1908" t="s">
        <v>67</v>
      </c>
      <c r="E509" s="1957">
        <v>142.999</v>
      </c>
    </row>
    <row r="510" spans="1:5" ht="12.75">
      <c r="A510" s="1666">
        <v>5525</v>
      </c>
      <c r="B510" s="1956" t="s">
        <v>13368</v>
      </c>
      <c r="C510" s="1908">
        <v>1</v>
      </c>
      <c r="D510" s="1908">
        <v>6</v>
      </c>
      <c r="E510" s="1957">
        <v>16.254000000000001</v>
      </c>
    </row>
    <row r="511" spans="1:5" ht="12.75">
      <c r="A511" s="1666">
        <v>5525</v>
      </c>
      <c r="B511" s="1956" t="s">
        <v>13369</v>
      </c>
      <c r="C511" s="1908">
        <v>0.5</v>
      </c>
      <c r="D511" s="1908">
        <v>6</v>
      </c>
      <c r="E511" s="1957">
        <v>10.179</v>
      </c>
    </row>
    <row r="512" spans="1:5" ht="12.75">
      <c r="A512" s="1666">
        <v>5525</v>
      </c>
      <c r="B512" s="1907" t="s">
        <v>13370</v>
      </c>
      <c r="C512" s="1908" t="s">
        <v>10927</v>
      </c>
      <c r="D512" s="1908" t="s">
        <v>2222</v>
      </c>
      <c r="E512" s="1957">
        <v>26.433</v>
      </c>
    </row>
    <row r="513" spans="1:5" ht="12.75">
      <c r="A513" s="1666">
        <v>5525</v>
      </c>
      <c r="B513" s="1956" t="s">
        <v>13368</v>
      </c>
      <c r="C513" s="1908">
        <v>5</v>
      </c>
      <c r="D513" s="1908">
        <v>4</v>
      </c>
      <c r="E513" s="1957">
        <v>79.515000000000001</v>
      </c>
    </row>
    <row r="514" spans="1:5" ht="12.75">
      <c r="A514" s="1666">
        <v>5525</v>
      </c>
      <c r="B514" s="1956" t="s">
        <v>13369</v>
      </c>
      <c r="C514" s="1908">
        <v>2.5</v>
      </c>
      <c r="D514" s="1908">
        <v>4</v>
      </c>
      <c r="E514" s="1957">
        <v>49.113000000000007</v>
      </c>
    </row>
    <row r="515" spans="1:5" ht="12.75">
      <c r="A515" s="1666">
        <v>5525</v>
      </c>
      <c r="B515" s="1907" t="s">
        <v>13370</v>
      </c>
      <c r="C515" s="1908" t="s">
        <v>10928</v>
      </c>
      <c r="D515" s="1908" t="s">
        <v>67</v>
      </c>
      <c r="E515" s="1957">
        <v>128.62800000000001</v>
      </c>
    </row>
    <row r="516" spans="1:5" ht="12.75">
      <c r="A516" s="1666">
        <v>5614</v>
      </c>
      <c r="B516" s="1956" t="s">
        <v>10932</v>
      </c>
      <c r="C516" s="1908">
        <v>1</v>
      </c>
      <c r="D516" s="1908">
        <v>12</v>
      </c>
      <c r="E516" s="1957">
        <v>10.368</v>
      </c>
    </row>
    <row r="517" spans="1:5" ht="12.75">
      <c r="A517" s="1666">
        <v>5614</v>
      </c>
      <c r="B517" s="1956" t="s">
        <v>10933</v>
      </c>
      <c r="C517" s="1908">
        <v>0.5</v>
      </c>
      <c r="D517" s="1908">
        <v>12</v>
      </c>
      <c r="E517" s="1957">
        <v>8.0730000000000004</v>
      </c>
    </row>
    <row r="518" spans="1:5" ht="12.75">
      <c r="A518" s="1666">
        <v>5614</v>
      </c>
      <c r="B518" s="1907" t="s">
        <v>10934</v>
      </c>
      <c r="C518" s="1908" t="s">
        <v>10927</v>
      </c>
      <c r="D518" s="1908" t="s">
        <v>2219</v>
      </c>
      <c r="E518" s="1957">
        <v>18.441000000000003</v>
      </c>
    </row>
    <row r="519" spans="1:5" ht="12.75">
      <c r="A519" s="1666">
        <v>5614</v>
      </c>
      <c r="B519" s="1956" t="s">
        <v>10932</v>
      </c>
      <c r="C519" s="1908">
        <v>5</v>
      </c>
      <c r="D519" s="1908">
        <v>4</v>
      </c>
      <c r="E519" s="1957">
        <v>50.085000000000008</v>
      </c>
    </row>
    <row r="520" spans="1:5" ht="12.75">
      <c r="A520" s="1666">
        <v>5614</v>
      </c>
      <c r="B520" s="1956" t="s">
        <v>10933</v>
      </c>
      <c r="C520" s="1908">
        <v>2.5</v>
      </c>
      <c r="D520" s="1908">
        <v>4</v>
      </c>
      <c r="E520" s="1957">
        <v>38.529000000000003</v>
      </c>
    </row>
    <row r="521" spans="1:5" ht="12.75">
      <c r="A521" s="1666">
        <v>5614</v>
      </c>
      <c r="B521" s="1907" t="s">
        <v>10934</v>
      </c>
      <c r="C521" s="1908" t="s">
        <v>10928</v>
      </c>
      <c r="D521" s="1908" t="s">
        <v>67</v>
      </c>
      <c r="E521" s="1957">
        <v>88.614000000000004</v>
      </c>
    </row>
    <row r="522" spans="1:5" ht="12.75">
      <c r="A522" s="1949">
        <v>5516</v>
      </c>
      <c r="B522" s="1382" t="s">
        <v>10935</v>
      </c>
      <c r="C522" s="1383" t="s">
        <v>602</v>
      </c>
      <c r="D522" s="1383">
        <v>12</v>
      </c>
      <c r="E522" s="1957">
        <v>4.0535421052631584</v>
      </c>
    </row>
    <row r="523" spans="1:5" ht="12.75">
      <c r="A523" s="2537" t="s">
        <v>3847</v>
      </c>
      <c r="B523" s="2543"/>
      <c r="C523" s="2543"/>
      <c r="D523" s="2543"/>
      <c r="E523" s="1958"/>
    </row>
    <row r="524" spans="1:5" ht="12.75">
      <c r="A524" s="1949">
        <v>5551</v>
      </c>
      <c r="B524" s="1385" t="s">
        <v>10942</v>
      </c>
      <c r="C524" s="1959" t="s">
        <v>2217</v>
      </c>
      <c r="D524" s="1386">
        <v>6</v>
      </c>
      <c r="E524" s="1960">
        <v>23.839000000000002</v>
      </c>
    </row>
    <row r="525" spans="1:5" ht="12.75">
      <c r="A525" s="1949">
        <v>5551</v>
      </c>
      <c r="B525" s="1385" t="s">
        <v>10943</v>
      </c>
      <c r="C525" s="1959" t="s">
        <v>2217</v>
      </c>
      <c r="D525" s="1386">
        <v>6</v>
      </c>
      <c r="E525" s="1960">
        <v>23.839000000000002</v>
      </c>
    </row>
    <row r="526" spans="1:5" ht="12.75">
      <c r="A526" s="1949">
        <v>5551</v>
      </c>
      <c r="B526" s="1385" t="s">
        <v>10944</v>
      </c>
      <c r="C526" s="1959" t="s">
        <v>2217</v>
      </c>
      <c r="D526" s="1386">
        <v>6</v>
      </c>
      <c r="E526" s="1960">
        <v>23.839000000000002</v>
      </c>
    </row>
    <row r="527" spans="1:5" ht="12.75">
      <c r="A527" s="1949">
        <v>5757</v>
      </c>
      <c r="B527" s="1387" t="s">
        <v>10936</v>
      </c>
      <c r="C527" s="1384" t="s">
        <v>2218</v>
      </c>
      <c r="D527" s="1386">
        <v>6</v>
      </c>
      <c r="E527" s="1960">
        <v>19.516999999999999</v>
      </c>
    </row>
    <row r="528" spans="1:5" ht="12.75">
      <c r="A528" s="1949">
        <v>5757</v>
      </c>
      <c r="B528" s="1388" t="s">
        <v>10937</v>
      </c>
      <c r="C528" s="1384" t="s">
        <v>2218</v>
      </c>
      <c r="D528" s="1386">
        <v>6</v>
      </c>
      <c r="E528" s="1960">
        <v>19.516999999999999</v>
      </c>
    </row>
    <row r="529" spans="1:5" ht="12.75">
      <c r="A529" s="1949">
        <v>5757</v>
      </c>
      <c r="B529" s="1388" t="s">
        <v>10938</v>
      </c>
      <c r="C529" s="1384" t="s">
        <v>2218</v>
      </c>
      <c r="D529" s="1386">
        <v>6</v>
      </c>
      <c r="E529" s="1960">
        <v>19.516999999999999</v>
      </c>
    </row>
    <row r="530" spans="1:5" ht="12.75">
      <c r="A530" s="1949">
        <v>5553</v>
      </c>
      <c r="B530" s="1385" t="s">
        <v>10945</v>
      </c>
      <c r="C530" s="1959" t="s">
        <v>2218</v>
      </c>
      <c r="D530" s="1386">
        <v>6</v>
      </c>
      <c r="E530" s="1960">
        <v>16.210999999999999</v>
      </c>
    </row>
    <row r="531" spans="1:5" ht="12.75">
      <c r="A531" s="1949">
        <v>5553</v>
      </c>
      <c r="B531" s="1385" t="s">
        <v>10946</v>
      </c>
      <c r="C531" s="1959" t="s">
        <v>2218</v>
      </c>
      <c r="D531" s="1386">
        <v>6</v>
      </c>
      <c r="E531" s="1960">
        <v>16.210999999999999</v>
      </c>
    </row>
    <row r="532" spans="1:5" ht="12.75">
      <c r="A532" s="1949">
        <v>5553</v>
      </c>
      <c r="B532" s="1385" t="s">
        <v>10947</v>
      </c>
      <c r="C532" s="1959" t="s">
        <v>2218</v>
      </c>
      <c r="D532" s="1386">
        <v>6</v>
      </c>
      <c r="E532" s="1960">
        <v>16.210999999999999</v>
      </c>
    </row>
    <row r="533" spans="1:5" ht="12.75">
      <c r="A533" s="1949">
        <v>5758</v>
      </c>
      <c r="B533" s="1388" t="s">
        <v>10939</v>
      </c>
      <c r="C533" s="1286" t="s">
        <v>13371</v>
      </c>
      <c r="D533" s="1386">
        <v>6</v>
      </c>
      <c r="E533" s="1955">
        <v>9.98</v>
      </c>
    </row>
    <row r="534" spans="1:5" ht="12.75">
      <c r="A534" s="1949">
        <v>5758</v>
      </c>
      <c r="B534" s="1388" t="s">
        <v>10940</v>
      </c>
      <c r="C534" s="1286" t="s">
        <v>13371</v>
      </c>
      <c r="D534" s="1386">
        <v>6</v>
      </c>
      <c r="E534" s="1955">
        <v>9.9759999999999991</v>
      </c>
    </row>
    <row r="535" spans="1:5" ht="12.75">
      <c r="A535" s="1949">
        <v>5758</v>
      </c>
      <c r="B535" s="1388" t="s">
        <v>10941</v>
      </c>
      <c r="C535" s="1286" t="s">
        <v>13371</v>
      </c>
      <c r="D535" s="1386">
        <v>6</v>
      </c>
      <c r="E535" s="1955">
        <v>9.98</v>
      </c>
    </row>
    <row r="536" spans="1:5" ht="12.75">
      <c r="A536" s="1949">
        <v>5758</v>
      </c>
      <c r="B536" s="1388" t="s">
        <v>10939</v>
      </c>
      <c r="C536" s="1286" t="s">
        <v>2220</v>
      </c>
      <c r="D536" s="1386">
        <v>6</v>
      </c>
      <c r="E536" s="1955">
        <v>13.95</v>
      </c>
    </row>
    <row r="537" spans="1:5" ht="12.75">
      <c r="A537" s="1949">
        <v>5758</v>
      </c>
      <c r="B537" s="1388" t="s">
        <v>10940</v>
      </c>
      <c r="C537" s="1286" t="s">
        <v>2220</v>
      </c>
      <c r="D537" s="1386">
        <v>6</v>
      </c>
      <c r="E537" s="1955">
        <v>13.948999999999998</v>
      </c>
    </row>
    <row r="538" spans="1:5" ht="12.75">
      <c r="A538" s="1949">
        <v>5758</v>
      </c>
      <c r="B538" s="1388" t="s">
        <v>10941</v>
      </c>
      <c r="C538" s="1286" t="s">
        <v>2220</v>
      </c>
      <c r="D538" s="1386">
        <v>6</v>
      </c>
      <c r="E538" s="1955">
        <v>13.95</v>
      </c>
    </row>
    <row r="539" spans="1:5" ht="12.75">
      <c r="A539" s="1949">
        <v>5550</v>
      </c>
      <c r="B539" s="1385" t="s">
        <v>10948</v>
      </c>
      <c r="C539" s="1384" t="s">
        <v>10949</v>
      </c>
      <c r="D539" s="1386">
        <v>6</v>
      </c>
      <c r="E539" s="1380">
        <v>10.535</v>
      </c>
    </row>
    <row r="540" spans="1:5" ht="12.75">
      <c r="A540" s="1949">
        <v>5552</v>
      </c>
      <c r="B540" s="1385" t="s">
        <v>10950</v>
      </c>
      <c r="C540" s="1384" t="s">
        <v>2218</v>
      </c>
      <c r="D540" s="1386">
        <v>6</v>
      </c>
      <c r="E540" s="1380">
        <v>16.34</v>
      </c>
    </row>
    <row r="541" spans="1:5" ht="12.75">
      <c r="A541" s="1949">
        <v>5753</v>
      </c>
      <c r="B541" s="1385" t="s">
        <v>10951</v>
      </c>
      <c r="C541" s="1384" t="s">
        <v>10952</v>
      </c>
      <c r="D541" s="1386">
        <v>6</v>
      </c>
      <c r="E541" s="1957">
        <v>18.617999999999999</v>
      </c>
    </row>
    <row r="542" spans="1:5" ht="12.75">
      <c r="A542" s="1949">
        <v>5557</v>
      </c>
      <c r="B542" s="1385" t="s">
        <v>10953</v>
      </c>
      <c r="C542" s="1383" t="s">
        <v>602</v>
      </c>
      <c r="D542" s="1384">
        <v>6</v>
      </c>
      <c r="E542" s="1961">
        <v>5.1840000000000011</v>
      </c>
    </row>
    <row r="543" spans="1:5" ht="12.75">
      <c r="A543" s="1949">
        <v>5557</v>
      </c>
      <c r="B543" s="1385" t="s">
        <v>10954</v>
      </c>
      <c r="C543" s="1383" t="s">
        <v>602</v>
      </c>
      <c r="D543" s="1384">
        <v>6</v>
      </c>
      <c r="E543" s="1961">
        <v>5.1840000000000011</v>
      </c>
    </row>
    <row r="544" spans="1:5" ht="12.75">
      <c r="A544" s="1949">
        <v>5557</v>
      </c>
      <c r="B544" s="1385" t="s">
        <v>10955</v>
      </c>
      <c r="C544" s="1383" t="s">
        <v>602</v>
      </c>
      <c r="D544" s="1384">
        <v>6</v>
      </c>
      <c r="E544" s="1961">
        <v>5.1840000000000011</v>
      </c>
    </row>
    <row r="545" spans="1:5" ht="12.75">
      <c r="A545" s="1949">
        <v>5558</v>
      </c>
      <c r="B545" s="1385" t="s">
        <v>10956</v>
      </c>
      <c r="C545" s="1384" t="s">
        <v>602</v>
      </c>
      <c r="D545" s="1384">
        <v>6</v>
      </c>
      <c r="E545" s="1961">
        <v>6.5920000000000005</v>
      </c>
    </row>
    <row r="546" spans="1:5" ht="12.75">
      <c r="A546" s="1949">
        <v>5559</v>
      </c>
      <c r="B546" s="1385" t="s">
        <v>10957</v>
      </c>
      <c r="C546" s="1384" t="s">
        <v>602</v>
      </c>
      <c r="D546" s="1384">
        <v>6</v>
      </c>
      <c r="E546" s="1961">
        <v>8.0640000000000001</v>
      </c>
    </row>
    <row r="547" spans="1:5" ht="12.75">
      <c r="A547" s="1949">
        <v>5556</v>
      </c>
      <c r="B547" s="1385" t="s">
        <v>13372</v>
      </c>
      <c r="C547" s="1384" t="s">
        <v>602</v>
      </c>
      <c r="D547" s="1384">
        <v>6</v>
      </c>
      <c r="E547" s="1961">
        <v>6.5920000000000005</v>
      </c>
    </row>
    <row r="548" spans="1:5" ht="12.75">
      <c r="A548" s="1949">
        <v>5759</v>
      </c>
      <c r="B548" s="1781" t="s">
        <v>10958</v>
      </c>
      <c r="C548" s="1297" t="s">
        <v>598</v>
      </c>
      <c r="D548" s="1297">
        <v>6</v>
      </c>
      <c r="E548" s="1962">
        <v>10.700999999999999</v>
      </c>
    </row>
    <row r="549" spans="1:5">
      <c r="A549" s="2537" t="s">
        <v>10959</v>
      </c>
      <c r="B549" s="2538"/>
      <c r="C549" s="2538"/>
      <c r="D549" s="2538"/>
      <c r="E549" s="1963"/>
    </row>
    <row r="550" spans="1:5" ht="12.75">
      <c r="A550" s="1949" t="s">
        <v>10960</v>
      </c>
      <c r="B550" s="1341" t="s">
        <v>10961</v>
      </c>
      <c r="C550" s="1297" t="s">
        <v>120</v>
      </c>
      <c r="D550" s="1383">
        <v>10</v>
      </c>
      <c r="E550" s="1957">
        <v>14.580000000000002</v>
      </c>
    </row>
    <row r="551" spans="1:5" ht="12.75">
      <c r="A551" s="1949" t="s">
        <v>10960</v>
      </c>
      <c r="B551" s="1341" t="s">
        <v>10961</v>
      </c>
      <c r="C551" s="1297" t="s">
        <v>11852</v>
      </c>
      <c r="D551" s="1383">
        <v>8</v>
      </c>
      <c r="E551" s="1957">
        <v>26.880000000000003</v>
      </c>
    </row>
    <row r="552" spans="1:5" ht="12.75">
      <c r="A552" s="1949" t="s">
        <v>18793</v>
      </c>
      <c r="B552" s="1382" t="s">
        <v>10962</v>
      </c>
      <c r="C552" s="1383" t="s">
        <v>10980</v>
      </c>
      <c r="D552" s="1383">
        <v>12</v>
      </c>
      <c r="E552" s="1957">
        <v>4.0500000000000007</v>
      </c>
    </row>
    <row r="553" spans="1:5" ht="12.75">
      <c r="A553" s="1949" t="s">
        <v>18793</v>
      </c>
      <c r="B553" s="1382" t="s">
        <v>10962</v>
      </c>
      <c r="C553" s="1383" t="s">
        <v>5142</v>
      </c>
      <c r="D553" s="1383">
        <v>18</v>
      </c>
      <c r="E553" s="1957">
        <v>6.0299999999999994</v>
      </c>
    </row>
    <row r="554" spans="1:5" ht="12.75">
      <c r="A554" s="1949" t="s">
        <v>18793</v>
      </c>
      <c r="B554" s="1382" t="s">
        <v>10962</v>
      </c>
      <c r="C554" s="1383" t="s">
        <v>63</v>
      </c>
      <c r="D554" s="1383">
        <v>10</v>
      </c>
      <c r="E554" s="1957">
        <v>8.94</v>
      </c>
    </row>
    <row r="555" spans="1:5" ht="12.75">
      <c r="A555" s="1949" t="s">
        <v>18793</v>
      </c>
      <c r="B555" s="1382" t="s">
        <v>10962</v>
      </c>
      <c r="C555" s="1383" t="s">
        <v>2215</v>
      </c>
      <c r="D555" s="1383">
        <v>10</v>
      </c>
      <c r="E555" s="1957">
        <v>13.26</v>
      </c>
    </row>
    <row r="556" spans="1:5" ht="12.75">
      <c r="A556" s="1666" t="s">
        <v>16220</v>
      </c>
      <c r="B556" s="1382" t="s">
        <v>10962</v>
      </c>
      <c r="C556" s="1383" t="s">
        <v>13373</v>
      </c>
      <c r="D556" s="1383">
        <v>4</v>
      </c>
      <c r="E556" s="1957">
        <v>30.509999999999998</v>
      </c>
    </row>
    <row r="557" spans="1:5" ht="12.75">
      <c r="A557" s="1949" t="s">
        <v>18794</v>
      </c>
      <c r="B557" s="1382" t="s">
        <v>10963</v>
      </c>
      <c r="C557" s="1383" t="s">
        <v>10980</v>
      </c>
      <c r="D557" s="1383">
        <v>12</v>
      </c>
      <c r="E557" s="1957">
        <v>3.81</v>
      </c>
    </row>
    <row r="558" spans="1:5" ht="12.75">
      <c r="A558" s="1949" t="s">
        <v>18794</v>
      </c>
      <c r="B558" s="1382" t="s">
        <v>10963</v>
      </c>
      <c r="C558" s="1383" t="s">
        <v>5142</v>
      </c>
      <c r="D558" s="1383">
        <v>18</v>
      </c>
      <c r="E558" s="1957">
        <v>5.5200000000000005</v>
      </c>
    </row>
    <row r="559" spans="1:5" ht="12.75">
      <c r="A559" s="1949" t="s">
        <v>18794</v>
      </c>
      <c r="B559" s="1382" t="s">
        <v>10963</v>
      </c>
      <c r="C559" s="1383" t="s">
        <v>63</v>
      </c>
      <c r="D559" s="1383">
        <v>10</v>
      </c>
      <c r="E559" s="1957">
        <v>8.2200000000000006</v>
      </c>
    </row>
    <row r="560" spans="1:5" ht="12.75">
      <c r="A560" s="1949" t="s">
        <v>18794</v>
      </c>
      <c r="B560" s="1382" t="s">
        <v>10963</v>
      </c>
      <c r="C560" s="1383" t="s">
        <v>2215</v>
      </c>
      <c r="D560" s="1383">
        <v>10</v>
      </c>
      <c r="E560" s="1957">
        <v>12.120000000000001</v>
      </c>
    </row>
    <row r="561" spans="1:5" ht="12.75">
      <c r="A561" s="1949" t="s">
        <v>18795</v>
      </c>
      <c r="B561" s="1382" t="s">
        <v>10964</v>
      </c>
      <c r="C561" s="1383" t="s">
        <v>10980</v>
      </c>
      <c r="D561" s="1383">
        <v>32</v>
      </c>
      <c r="E561" s="1957">
        <v>4.29</v>
      </c>
    </row>
    <row r="562" spans="1:5" ht="12.75">
      <c r="A562" s="1949" t="s">
        <v>10965</v>
      </c>
      <c r="B562" s="1382" t="s">
        <v>10964</v>
      </c>
      <c r="C562" s="1383" t="s">
        <v>5142</v>
      </c>
      <c r="D562" s="1383">
        <v>18</v>
      </c>
      <c r="E562" s="1957">
        <v>6.2099999999999991</v>
      </c>
    </row>
    <row r="563" spans="1:5" ht="12.75">
      <c r="A563" s="1949" t="s">
        <v>10965</v>
      </c>
      <c r="B563" s="1382" t="s">
        <v>10964</v>
      </c>
      <c r="C563" s="1383" t="s">
        <v>63</v>
      </c>
      <c r="D563" s="1383">
        <v>10</v>
      </c>
      <c r="E563" s="1957">
        <v>8.82</v>
      </c>
    </row>
    <row r="564" spans="1:5" ht="12.75">
      <c r="A564" s="1949" t="s">
        <v>10965</v>
      </c>
      <c r="B564" s="1382" t="s">
        <v>10964</v>
      </c>
      <c r="C564" s="1383" t="s">
        <v>2215</v>
      </c>
      <c r="D564" s="1383">
        <v>10</v>
      </c>
      <c r="E564" s="1957">
        <v>13.200000000000001</v>
      </c>
    </row>
    <row r="565" spans="1:5" ht="12.75">
      <c r="A565" s="1949" t="s">
        <v>18796</v>
      </c>
      <c r="B565" s="1382" t="s">
        <v>10966</v>
      </c>
      <c r="C565" s="1383" t="s">
        <v>10980</v>
      </c>
      <c r="D565" s="1383">
        <v>12</v>
      </c>
      <c r="E565" s="1957">
        <v>4.4399999999999995</v>
      </c>
    </row>
    <row r="566" spans="1:5" ht="12.75">
      <c r="A566" s="1949" t="s">
        <v>18796</v>
      </c>
      <c r="B566" s="1382" t="s">
        <v>10966</v>
      </c>
      <c r="C566" s="1383" t="s">
        <v>5142</v>
      </c>
      <c r="D566" s="1383">
        <v>18</v>
      </c>
      <c r="E566" s="1957">
        <v>6.66</v>
      </c>
    </row>
    <row r="567" spans="1:5" ht="12.75">
      <c r="A567" s="1949" t="s">
        <v>18796</v>
      </c>
      <c r="B567" s="1382" t="s">
        <v>10966</v>
      </c>
      <c r="C567" s="1383" t="s">
        <v>63</v>
      </c>
      <c r="D567" s="1383">
        <v>10</v>
      </c>
      <c r="E567" s="1957">
        <v>10.02</v>
      </c>
    </row>
    <row r="568" spans="1:5" ht="12.75">
      <c r="A568" s="1949" t="s">
        <v>18796</v>
      </c>
      <c r="B568" s="1382" t="s">
        <v>10966</v>
      </c>
      <c r="C568" s="1383" t="s">
        <v>2215</v>
      </c>
      <c r="D568" s="1383">
        <v>10</v>
      </c>
      <c r="E568" s="1957">
        <v>14.850000000000001</v>
      </c>
    </row>
    <row r="569" spans="1:5" ht="12.75">
      <c r="A569" s="1949" t="s">
        <v>18797</v>
      </c>
      <c r="B569" s="1382" t="s">
        <v>10967</v>
      </c>
      <c r="C569" s="1383" t="s">
        <v>10980</v>
      </c>
      <c r="D569" s="1383">
        <v>12</v>
      </c>
      <c r="E569" s="1957">
        <v>4.8600000000000003</v>
      </c>
    </row>
    <row r="570" spans="1:5" ht="12.75">
      <c r="A570" s="1949" t="s">
        <v>18797</v>
      </c>
      <c r="B570" s="1382" t="s">
        <v>10967</v>
      </c>
      <c r="C570" s="1383" t="s">
        <v>5142</v>
      </c>
      <c r="D570" s="1383">
        <v>18</v>
      </c>
      <c r="E570" s="1957">
        <v>6.36</v>
      </c>
    </row>
    <row r="571" spans="1:5" ht="12.75">
      <c r="A571" s="1949" t="s">
        <v>18797</v>
      </c>
      <c r="B571" s="1382" t="s">
        <v>10967</v>
      </c>
      <c r="C571" s="1383" t="s">
        <v>63</v>
      </c>
      <c r="D571" s="1383">
        <v>10</v>
      </c>
      <c r="E571" s="1957">
        <v>10.74</v>
      </c>
    </row>
    <row r="572" spans="1:5" ht="12.75">
      <c r="A572" s="1949" t="s">
        <v>18798</v>
      </c>
      <c r="B572" s="1382" t="s">
        <v>10968</v>
      </c>
      <c r="C572" s="1383" t="s">
        <v>3238</v>
      </c>
      <c r="D572" s="1383">
        <v>12</v>
      </c>
      <c r="E572" s="1957">
        <v>14.64</v>
      </c>
    </row>
    <row r="573" spans="1:5" ht="12.75">
      <c r="A573" s="1949" t="s">
        <v>18799</v>
      </c>
      <c r="B573" s="1382" t="s">
        <v>10969</v>
      </c>
      <c r="C573" s="1383" t="s">
        <v>10980</v>
      </c>
      <c r="D573" s="1383">
        <v>12</v>
      </c>
      <c r="E573" s="1957">
        <v>4.08</v>
      </c>
    </row>
    <row r="574" spans="1:5" ht="12.75">
      <c r="A574" s="1949" t="s">
        <v>18799</v>
      </c>
      <c r="B574" s="1382" t="s">
        <v>10969</v>
      </c>
      <c r="C574" s="1383" t="s">
        <v>5142</v>
      </c>
      <c r="D574" s="1383">
        <v>18</v>
      </c>
      <c r="E574" s="1957">
        <v>6.2099999999999991</v>
      </c>
    </row>
    <row r="575" spans="1:5" ht="12.75">
      <c r="A575" s="1949" t="s">
        <v>18799</v>
      </c>
      <c r="B575" s="1382" t="s">
        <v>10969</v>
      </c>
      <c r="C575" s="1383" t="s">
        <v>63</v>
      </c>
      <c r="D575" s="1383">
        <v>10</v>
      </c>
      <c r="E575" s="1957">
        <v>9.4499999999999993</v>
      </c>
    </row>
    <row r="576" spans="1:5" ht="12.75">
      <c r="A576" s="1949" t="s">
        <v>18799</v>
      </c>
      <c r="B576" s="1382" t="s">
        <v>10969</v>
      </c>
      <c r="C576" s="1383" t="s">
        <v>2215</v>
      </c>
      <c r="D576" s="1383">
        <v>10</v>
      </c>
      <c r="E576" s="1957">
        <v>14.73</v>
      </c>
    </row>
    <row r="577" spans="1:5" ht="12.75">
      <c r="A577" s="1949" t="s">
        <v>18800</v>
      </c>
      <c r="B577" s="1382" t="s">
        <v>10970</v>
      </c>
      <c r="C577" s="1383" t="s">
        <v>10980</v>
      </c>
      <c r="D577" s="1383">
        <v>12</v>
      </c>
      <c r="E577" s="1957">
        <v>4.71</v>
      </c>
    </row>
    <row r="578" spans="1:5" ht="12.75">
      <c r="A578" s="1949" t="s">
        <v>18800</v>
      </c>
      <c r="B578" s="1382" t="s">
        <v>10970</v>
      </c>
      <c r="C578" s="1383" t="s">
        <v>5142</v>
      </c>
      <c r="D578" s="1383">
        <v>18</v>
      </c>
      <c r="E578" s="1957">
        <v>6.66</v>
      </c>
    </row>
    <row r="579" spans="1:5" ht="12.75">
      <c r="A579" s="1949" t="s">
        <v>18800</v>
      </c>
      <c r="B579" s="1382" t="s">
        <v>10970</v>
      </c>
      <c r="C579" s="1383" t="s">
        <v>63</v>
      </c>
      <c r="D579" s="1383">
        <v>10</v>
      </c>
      <c r="E579" s="1957">
        <v>10.44</v>
      </c>
    </row>
    <row r="580" spans="1:5" ht="12.75">
      <c r="A580" s="1949" t="s">
        <v>18800</v>
      </c>
      <c r="B580" s="1382" t="s">
        <v>10970</v>
      </c>
      <c r="C580" s="1383" t="s">
        <v>2215</v>
      </c>
      <c r="D580" s="1383">
        <v>10</v>
      </c>
      <c r="E580" s="1957">
        <v>15.48</v>
      </c>
    </row>
    <row r="581" spans="1:5" ht="12.75">
      <c r="A581" s="1949" t="s">
        <v>18801</v>
      </c>
      <c r="B581" s="1382" t="s">
        <v>10971</v>
      </c>
      <c r="C581" s="1383" t="s">
        <v>10980</v>
      </c>
      <c r="D581" s="1383">
        <v>12</v>
      </c>
      <c r="E581" s="1957">
        <v>4.47</v>
      </c>
    </row>
    <row r="582" spans="1:5" ht="12.75">
      <c r="A582" s="1949" t="s">
        <v>18801</v>
      </c>
      <c r="B582" s="1382" t="s">
        <v>10971</v>
      </c>
      <c r="C582" s="1383" t="s">
        <v>5142</v>
      </c>
      <c r="D582" s="1383">
        <v>18</v>
      </c>
      <c r="E582" s="1957">
        <v>6.36</v>
      </c>
    </row>
    <row r="583" spans="1:5" ht="12.75">
      <c r="A583" s="1949" t="s">
        <v>18801</v>
      </c>
      <c r="B583" s="1382" t="s">
        <v>10971</v>
      </c>
      <c r="C583" s="1383" t="s">
        <v>63</v>
      </c>
      <c r="D583" s="1383">
        <v>10</v>
      </c>
      <c r="E583" s="1957">
        <v>10.32</v>
      </c>
    </row>
    <row r="584" spans="1:5" ht="12.75">
      <c r="A584" s="1949" t="s">
        <v>18801</v>
      </c>
      <c r="B584" s="1382" t="s">
        <v>10971</v>
      </c>
      <c r="C584" s="1383" t="s">
        <v>2215</v>
      </c>
      <c r="D584" s="1383">
        <v>10</v>
      </c>
      <c r="E584" s="1957">
        <v>15.36</v>
      </c>
    </row>
    <row r="585" spans="1:5" ht="12.75">
      <c r="A585" s="1949" t="s">
        <v>18802</v>
      </c>
      <c r="B585" s="1382" t="s">
        <v>10972</v>
      </c>
      <c r="C585" s="1383" t="s">
        <v>598</v>
      </c>
      <c r="D585" s="1383">
        <v>10</v>
      </c>
      <c r="E585" s="1957">
        <v>9.24</v>
      </c>
    </row>
    <row r="586" spans="1:5" ht="12.75">
      <c r="A586" s="1949" t="s">
        <v>18802</v>
      </c>
      <c r="B586" s="1382" t="s">
        <v>10972</v>
      </c>
      <c r="C586" s="1383" t="s">
        <v>917</v>
      </c>
      <c r="D586" s="1383">
        <v>10</v>
      </c>
      <c r="E586" s="1957">
        <v>14.100000000000001</v>
      </c>
    </row>
    <row r="587" spans="1:5" ht="12.75">
      <c r="A587" s="1666">
        <v>55494</v>
      </c>
      <c r="B587" s="1164" t="s">
        <v>10973</v>
      </c>
      <c r="C587" s="1383" t="s">
        <v>13374</v>
      </c>
      <c r="D587" s="1383"/>
      <c r="E587" s="1957">
        <v>1.77</v>
      </c>
    </row>
    <row r="588" spans="1:5">
      <c r="A588" s="2537" t="s">
        <v>7540</v>
      </c>
      <c r="B588" s="2538"/>
      <c r="C588" s="2538"/>
      <c r="D588" s="2538"/>
      <c r="E588" s="1953"/>
    </row>
    <row r="589" spans="1:5" ht="12.75">
      <c r="A589" s="1949">
        <v>5521</v>
      </c>
      <c r="B589" s="1382" t="s">
        <v>13375</v>
      </c>
      <c r="C589" s="1959" t="s">
        <v>63</v>
      </c>
      <c r="D589" s="1383">
        <v>12</v>
      </c>
      <c r="E589" s="1964">
        <v>9.625</v>
      </c>
    </row>
    <row r="590" spans="1:5" ht="12.75">
      <c r="A590" s="1949">
        <v>5521</v>
      </c>
      <c r="B590" s="1382" t="s">
        <v>13376</v>
      </c>
      <c r="C590" s="1959" t="s">
        <v>63</v>
      </c>
      <c r="D590" s="1383">
        <v>12</v>
      </c>
      <c r="E590" s="1964">
        <v>9.625</v>
      </c>
    </row>
    <row r="591" spans="1:5" ht="12.75">
      <c r="A591" s="1949">
        <v>5521</v>
      </c>
      <c r="B591" s="1382" t="s">
        <v>13377</v>
      </c>
      <c r="C591" s="1959" t="s">
        <v>63</v>
      </c>
      <c r="D591" s="1383">
        <v>12</v>
      </c>
      <c r="E591" s="1964">
        <v>9.625</v>
      </c>
    </row>
    <row r="592" spans="1:5" ht="12.75">
      <c r="A592" s="1949">
        <v>5522</v>
      </c>
      <c r="B592" s="1382" t="s">
        <v>13378</v>
      </c>
      <c r="C592" s="1959" t="s">
        <v>598</v>
      </c>
      <c r="D592" s="1383">
        <v>12</v>
      </c>
      <c r="E592" s="1380">
        <v>4.8205263157894729</v>
      </c>
    </row>
    <row r="593" spans="1:5" ht="12.75">
      <c r="A593" s="1949">
        <v>5522</v>
      </c>
      <c r="B593" s="1382" t="s">
        <v>13379</v>
      </c>
      <c r="C593" s="1959" t="s">
        <v>598</v>
      </c>
      <c r="D593" s="1383">
        <v>12</v>
      </c>
      <c r="E593" s="1380">
        <v>4.8205263157894729</v>
      </c>
    </row>
    <row r="594" spans="1:5" ht="12.75">
      <c r="A594" s="1949">
        <v>5522</v>
      </c>
      <c r="B594" s="1382" t="s">
        <v>13380</v>
      </c>
      <c r="C594" s="1959" t="s">
        <v>598</v>
      </c>
      <c r="D594" s="1383">
        <v>12</v>
      </c>
      <c r="E594" s="1380">
        <v>4.8205263157894729</v>
      </c>
    </row>
    <row r="595" spans="1:5" ht="12.75">
      <c r="A595" s="1949">
        <v>5776</v>
      </c>
      <c r="B595" s="1382" t="s">
        <v>10974</v>
      </c>
      <c r="C595" s="1386" t="s">
        <v>10975</v>
      </c>
      <c r="D595" s="1287">
        <v>6</v>
      </c>
      <c r="E595" s="1380">
        <v>24.806249999999999</v>
      </c>
    </row>
    <row r="596" spans="1:5" ht="12.75">
      <c r="A596" s="1949">
        <v>5777</v>
      </c>
      <c r="B596" s="1382" t="s">
        <v>10976</v>
      </c>
      <c r="C596" s="1386" t="s">
        <v>10977</v>
      </c>
      <c r="D596" s="1287">
        <v>6</v>
      </c>
      <c r="E596" s="1957">
        <v>25.635999999999999</v>
      </c>
    </row>
    <row r="597" spans="1:5">
      <c r="A597" s="2537" t="s">
        <v>10978</v>
      </c>
      <c r="B597" s="2538"/>
      <c r="C597" s="2538"/>
      <c r="D597" s="2538"/>
      <c r="E597" s="1963"/>
    </row>
    <row r="598" spans="1:5" ht="12.75">
      <c r="A598" s="1949">
        <v>5501</v>
      </c>
      <c r="B598" s="1382" t="s">
        <v>10979</v>
      </c>
      <c r="C598" s="1384" t="s">
        <v>10980</v>
      </c>
      <c r="D598" s="1384">
        <v>16</v>
      </c>
      <c r="E598" s="1960">
        <v>6.57</v>
      </c>
    </row>
    <row r="599" spans="1:5">
      <c r="A599" s="2537" t="s">
        <v>10981</v>
      </c>
      <c r="B599" s="2538"/>
      <c r="C599" s="2538"/>
      <c r="D599" s="2538"/>
      <c r="E599" s="1963"/>
    </row>
    <row r="600" spans="1:5" ht="12.75">
      <c r="A600" s="1949">
        <v>5593</v>
      </c>
      <c r="B600" s="1382" t="s">
        <v>16037</v>
      </c>
      <c r="C600" s="1384">
        <v>0.3</v>
      </c>
      <c r="D600" s="1384">
        <v>12</v>
      </c>
      <c r="E600" s="1960">
        <v>5.5350000000000001</v>
      </c>
    </row>
    <row r="601" spans="1:5" ht="12.75">
      <c r="A601" s="1949">
        <v>55914</v>
      </c>
      <c r="B601" s="1382" t="s">
        <v>16038</v>
      </c>
      <c r="C601" s="1384">
        <v>0.28999999999999998</v>
      </c>
      <c r="D601" s="1384">
        <v>12</v>
      </c>
      <c r="E601" s="1960">
        <v>6.48</v>
      </c>
    </row>
    <row r="602" spans="1:5" ht="12.75">
      <c r="A602" s="1949">
        <v>5594</v>
      </c>
      <c r="B602" s="1965" t="s">
        <v>10982</v>
      </c>
      <c r="C602" s="1384" t="s">
        <v>13381</v>
      </c>
      <c r="D602" s="1384">
        <v>14</v>
      </c>
      <c r="E602" s="1955">
        <v>5.859</v>
      </c>
    </row>
    <row r="603" spans="1:5" ht="12.75">
      <c r="A603" s="1949">
        <v>5596</v>
      </c>
      <c r="B603" s="1382" t="s">
        <v>10983</v>
      </c>
      <c r="C603" s="1384" t="s">
        <v>13381</v>
      </c>
      <c r="D603" s="1384">
        <v>14</v>
      </c>
      <c r="E603" s="1955">
        <v>5.859</v>
      </c>
    </row>
    <row r="604" spans="1:5" ht="24">
      <c r="A604" s="1949">
        <v>5597</v>
      </c>
      <c r="B604" s="1382" t="s">
        <v>10984</v>
      </c>
      <c r="C604" s="1384" t="s">
        <v>13382</v>
      </c>
      <c r="D604" s="1384">
        <v>10</v>
      </c>
      <c r="E604" s="1955">
        <v>8.5120000000000005</v>
      </c>
    </row>
    <row r="605" spans="1:5">
      <c r="A605" s="2199">
        <v>5600</v>
      </c>
      <c r="B605" s="1382" t="s">
        <v>13383</v>
      </c>
      <c r="C605" s="1384" t="s">
        <v>10985</v>
      </c>
      <c r="D605" s="1384">
        <v>10</v>
      </c>
      <c r="E605" s="1955">
        <v>9.3000000000000007</v>
      </c>
    </row>
    <row r="606" spans="1:5">
      <c r="A606" s="2199" t="s">
        <v>14875</v>
      </c>
      <c r="B606" s="1382" t="s">
        <v>14876</v>
      </c>
      <c r="C606" s="1384" t="s">
        <v>809</v>
      </c>
      <c r="D606" s="1384" t="s">
        <v>809</v>
      </c>
      <c r="E606" s="1955">
        <v>0.1</v>
      </c>
    </row>
    <row r="607" spans="1:5">
      <c r="A607" s="2537" t="s">
        <v>16</v>
      </c>
      <c r="B607" s="2538"/>
      <c r="C607" s="2538"/>
      <c r="D607" s="2538"/>
      <c r="E607" s="1958"/>
    </row>
    <row r="608" spans="1:5" ht="12.75">
      <c r="A608" s="1949">
        <v>5581</v>
      </c>
      <c r="B608" s="1382" t="s">
        <v>10986</v>
      </c>
      <c r="C608" s="1383" t="s">
        <v>602</v>
      </c>
      <c r="D608" s="1383">
        <v>6</v>
      </c>
      <c r="E608" s="1966">
        <v>3.915</v>
      </c>
    </row>
    <row r="609" spans="1:5" ht="12.75">
      <c r="A609" s="1949">
        <v>5581</v>
      </c>
      <c r="B609" s="1382" t="s">
        <v>10987</v>
      </c>
      <c r="C609" s="1383" t="s">
        <v>602</v>
      </c>
      <c r="D609" s="1383">
        <v>6</v>
      </c>
      <c r="E609" s="1966">
        <v>3.915</v>
      </c>
    </row>
    <row r="610" spans="1:5" ht="12.75">
      <c r="A610" s="1949">
        <v>5581</v>
      </c>
      <c r="B610" s="1382" t="s">
        <v>10988</v>
      </c>
      <c r="C610" s="1383" t="s">
        <v>602</v>
      </c>
      <c r="D610" s="1383">
        <v>6</v>
      </c>
      <c r="E610" s="1966">
        <v>3.915</v>
      </c>
    </row>
    <row r="611" spans="1:5" ht="12.75">
      <c r="A611" s="1949">
        <v>5582</v>
      </c>
      <c r="B611" s="1387" t="s">
        <v>10989</v>
      </c>
      <c r="C611" s="1384" t="s">
        <v>602</v>
      </c>
      <c r="D611" s="1384">
        <v>12</v>
      </c>
      <c r="E611" s="1967">
        <v>2.8409421052631578</v>
      </c>
    </row>
    <row r="612" spans="1:5" ht="12.75">
      <c r="A612" s="1949">
        <v>5583</v>
      </c>
      <c r="B612" s="1387" t="s">
        <v>10990</v>
      </c>
      <c r="C612" s="1384" t="s">
        <v>602</v>
      </c>
      <c r="D612" s="1384">
        <v>12</v>
      </c>
      <c r="E612" s="1967">
        <v>2.8054105263157894</v>
      </c>
    </row>
    <row r="613" spans="1:5" ht="12.75">
      <c r="A613" s="2200" t="s">
        <v>7541</v>
      </c>
      <c r="B613" s="1382" t="s">
        <v>10991</v>
      </c>
      <c r="C613" s="1389" t="s">
        <v>10985</v>
      </c>
      <c r="D613" s="1389" t="s">
        <v>10993</v>
      </c>
      <c r="E613" s="1968">
        <v>0.86639999999999995</v>
      </c>
    </row>
    <row r="614" spans="1:5" ht="12.75">
      <c r="A614" s="2200" t="s">
        <v>7542</v>
      </c>
      <c r="B614" s="1382" t="s">
        <v>10992</v>
      </c>
      <c r="C614" s="1389" t="s">
        <v>10985</v>
      </c>
      <c r="D614" s="1389" t="s">
        <v>10993</v>
      </c>
      <c r="E614" s="1968">
        <v>0.67</v>
      </c>
    </row>
    <row r="615" spans="1:5">
      <c r="A615" s="2537" t="s">
        <v>12219</v>
      </c>
      <c r="B615" s="2538"/>
      <c r="C615" s="2538"/>
      <c r="D615" s="2538"/>
      <c r="E615" s="1969"/>
    </row>
    <row r="616" spans="1:5">
      <c r="A616" s="2539" t="s">
        <v>10994</v>
      </c>
      <c r="B616" s="2540"/>
      <c r="C616" s="2540"/>
      <c r="D616" s="2540"/>
      <c r="E616" s="1970"/>
    </row>
    <row r="617" spans="1:5" ht="12.75">
      <c r="A617" s="1949">
        <v>5585</v>
      </c>
      <c r="B617" s="1382" t="s">
        <v>10995</v>
      </c>
      <c r="C617" s="1384"/>
      <c r="D617" s="1384">
        <v>1</v>
      </c>
      <c r="E617" s="1971">
        <v>49679.999999999993</v>
      </c>
    </row>
    <row r="618" spans="1:5" ht="12.75">
      <c r="A618" s="1949">
        <v>5586</v>
      </c>
      <c r="B618" s="1382" t="s">
        <v>10996</v>
      </c>
      <c r="C618" s="1384"/>
      <c r="D618" s="1384">
        <v>1</v>
      </c>
      <c r="E618" s="1971">
        <v>55650</v>
      </c>
    </row>
    <row r="619" spans="1:5">
      <c r="A619" s="2201" t="s">
        <v>12220</v>
      </c>
      <c r="B619" s="1382" t="s">
        <v>12221</v>
      </c>
      <c r="C619" s="1384"/>
      <c r="D619" s="1384">
        <v>1</v>
      </c>
      <c r="E619" s="1968">
        <v>23.167223529411768</v>
      </c>
    </row>
    <row r="620" spans="1:5">
      <c r="A620" s="2202" t="s">
        <v>7543</v>
      </c>
      <c r="B620" s="1382" t="s">
        <v>10997</v>
      </c>
      <c r="C620" s="1384"/>
      <c r="D620" s="1384">
        <v>1</v>
      </c>
      <c r="E620" s="1968">
        <v>146.37254117647058</v>
      </c>
    </row>
    <row r="621" spans="1:5">
      <c r="A621" s="2202" t="s">
        <v>10998</v>
      </c>
      <c r="B621" s="1382" t="s">
        <v>10999</v>
      </c>
      <c r="C621" s="1384"/>
      <c r="D621" s="1384">
        <v>1</v>
      </c>
      <c r="E621" s="1968">
        <v>60.141176470588228</v>
      </c>
    </row>
    <row r="622" spans="1:5">
      <c r="A622" s="2202" t="s">
        <v>11000</v>
      </c>
      <c r="B622" s="1382" t="s">
        <v>11001</v>
      </c>
      <c r="C622" s="1384"/>
      <c r="D622" s="1384">
        <v>1</v>
      </c>
      <c r="E622" s="1968">
        <v>8.0265882352941187</v>
      </c>
    </row>
  </sheetData>
  <mergeCells count="70">
    <mergeCell ref="A275:B275"/>
    <mergeCell ref="A286:B286"/>
    <mergeCell ref="A295:B295"/>
    <mergeCell ref="A318:B318"/>
    <mergeCell ref="A348:D348"/>
    <mergeCell ref="A237:B237"/>
    <mergeCell ref="A243:B243"/>
    <mergeCell ref="A247:B247"/>
    <mergeCell ref="A257:B257"/>
    <mergeCell ref="A265:B265"/>
    <mergeCell ref="A5:C5"/>
    <mergeCell ref="A6:C6"/>
    <mergeCell ref="A15:C15"/>
    <mergeCell ref="A24:C24"/>
    <mergeCell ref="A47:C47"/>
    <mergeCell ref="A48:C48"/>
    <mergeCell ref="B51:B53"/>
    <mergeCell ref="A55:C55"/>
    <mergeCell ref="A68:C68"/>
    <mergeCell ref="A69:C69"/>
    <mergeCell ref="B70:B78"/>
    <mergeCell ref="B79:B81"/>
    <mergeCell ref="B82:B86"/>
    <mergeCell ref="A91:C91"/>
    <mergeCell ref="B92:B95"/>
    <mergeCell ref="A96:C96"/>
    <mergeCell ref="B97:B98"/>
    <mergeCell ref="A105:C105"/>
    <mergeCell ref="B107:B108"/>
    <mergeCell ref="A109:C109"/>
    <mergeCell ref="A150:C150"/>
    <mergeCell ref="A153:C153"/>
    <mergeCell ref="A161:B161"/>
    <mergeCell ref="B110:B113"/>
    <mergeCell ref="A114:C114"/>
    <mergeCell ref="A122:C122"/>
    <mergeCell ref="A127:C127"/>
    <mergeCell ref="A138:C138"/>
    <mergeCell ref="A201:B201"/>
    <mergeCell ref="A203:B203"/>
    <mergeCell ref="A224:B224"/>
    <mergeCell ref="A230:B230"/>
    <mergeCell ref="A234:B234"/>
    <mergeCell ref="A169:B169"/>
    <mergeCell ref="A171:B171"/>
    <mergeCell ref="A180:B180"/>
    <mergeCell ref="A188:B188"/>
    <mergeCell ref="A189:B189"/>
    <mergeCell ref="A352:D352"/>
    <mergeCell ref="A363:D363"/>
    <mergeCell ref="A373:D373"/>
    <mergeCell ref="A402:D402"/>
    <mergeCell ref="A416:D416"/>
    <mergeCell ref="A426:D426"/>
    <mergeCell ref="A435:D435"/>
    <mergeCell ref="A457:D457"/>
    <mergeCell ref="A464:D464"/>
    <mergeCell ref="A468:D468"/>
    <mergeCell ref="A472:D472"/>
    <mergeCell ref="A485:D485"/>
    <mergeCell ref="A496:D496"/>
    <mergeCell ref="A503:D503"/>
    <mergeCell ref="A523:D523"/>
    <mergeCell ref="A615:D615"/>
    <mergeCell ref="A616:D616"/>
    <mergeCell ref="A549:D549"/>
    <mergeCell ref="A588:D588"/>
    <mergeCell ref="A597:D597"/>
    <mergeCell ref="A599:D599"/>
    <mergeCell ref="A607:D607"/>
  </mergeCells>
  <conditionalFormatting sqref="C445:D445">
    <cfRule type="duplicateValues" dxfId="3" priority="1"/>
    <cfRule type="duplicateValues" dxfId="2" priority="2"/>
  </conditionalFormatting>
  <dataValidations count="1">
    <dataValidation allowBlank="1" showErrorMessage="1" promptTitle="рпапр" prompt="лгорл" sqref="A435" xr:uid="{C3DE645C-0D9F-4002-AFCD-3EED3450CD53}"/>
  </dataValidations>
  <hyperlinks>
    <hyperlink ref="E1" location="Содержание!R1C1" display="главная" xr:uid="{84C96264-E71A-4F9B-8491-A9EF76EE28F2}"/>
  </hyperlinks>
  <pageMargins left="0.25" right="0.25" top="0.75" bottom="0.75" header="0.3" footer="0.3"/>
  <pageSetup paperSize="9" scale="74" fitToHeight="0"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G430"/>
  <sheetViews>
    <sheetView workbookViewId="0">
      <selection sqref="A1:C1"/>
    </sheetView>
  </sheetViews>
  <sheetFormatPr defaultColWidth="8.85546875" defaultRowHeight="12.75"/>
  <cols>
    <col min="1" max="1" width="7.5703125" style="3" customWidth="1"/>
    <col min="2" max="2" width="10.85546875" style="59" customWidth="1"/>
    <col min="3" max="3" width="62.28515625" style="3" customWidth="1"/>
    <col min="4" max="4" width="7.28515625" style="13" customWidth="1"/>
    <col min="5" max="5" width="4.85546875" style="13" customWidth="1"/>
    <col min="6" max="6" width="13.140625" style="60" customWidth="1"/>
    <col min="7" max="16384" width="8.85546875" style="3"/>
  </cols>
  <sheetData>
    <row r="1" spans="1:6" ht="41.25" customHeight="1">
      <c r="A1" s="2568"/>
      <c r="B1" s="2569"/>
      <c r="C1" s="2569"/>
      <c r="D1" s="106"/>
      <c r="E1" s="107"/>
      <c r="F1" s="110" t="s">
        <v>3261</v>
      </c>
    </row>
    <row r="2" spans="1:6" ht="18.75">
      <c r="A2" s="57" t="s">
        <v>4489</v>
      </c>
      <c r="B2" s="108"/>
      <c r="C2" s="108"/>
      <c r="D2" s="108"/>
      <c r="E2" s="108"/>
      <c r="F2" s="108"/>
    </row>
    <row r="3" spans="1:6" ht="18">
      <c r="A3" s="406"/>
      <c r="B3" s="407"/>
      <c r="C3" s="408" t="s">
        <v>6465</v>
      </c>
      <c r="D3" s="106"/>
      <c r="E3" s="107"/>
      <c r="F3" s="409"/>
    </row>
    <row r="4" spans="1:6" ht="15.75" customHeight="1" thickBot="1">
      <c r="A4" s="144"/>
      <c r="B4" s="145"/>
      <c r="C4" s="146"/>
      <c r="D4" s="147"/>
      <c r="E4" s="147"/>
      <c r="F4" s="150">
        <v>44270</v>
      </c>
    </row>
    <row r="5" spans="1:6" ht="15.75" customHeight="1" thickBot="1">
      <c r="A5" s="148" t="s">
        <v>952</v>
      </c>
      <c r="B5" s="148" t="s">
        <v>806</v>
      </c>
      <c r="C5" s="501" t="s">
        <v>887</v>
      </c>
      <c r="D5" s="502" t="s">
        <v>4498</v>
      </c>
      <c r="E5" s="149" t="s">
        <v>6466</v>
      </c>
      <c r="F5" s="503" t="s">
        <v>2045</v>
      </c>
    </row>
    <row r="6" spans="1:6" ht="13.5" thickBot="1">
      <c r="A6" s="501"/>
      <c r="B6" s="501"/>
      <c r="C6" s="501"/>
      <c r="D6" s="502"/>
      <c r="E6" s="149"/>
      <c r="F6" s="503"/>
    </row>
    <row r="7" spans="1:6">
      <c r="A7" s="504"/>
      <c r="B7" s="505"/>
      <c r="C7" s="506" t="s">
        <v>7544</v>
      </c>
      <c r="D7" s="11"/>
      <c r="E7" s="163"/>
      <c r="F7" s="507"/>
    </row>
    <row r="8" spans="1:6">
      <c r="A8" s="508"/>
      <c r="B8" s="508"/>
      <c r="C8" s="509" t="s">
        <v>10565</v>
      </c>
      <c r="D8" s="11"/>
      <c r="E8" s="11"/>
      <c r="F8" s="410"/>
    </row>
    <row r="9" spans="1:6">
      <c r="B9" s="508"/>
      <c r="C9" s="58" t="s">
        <v>7545</v>
      </c>
      <c r="D9" s="11"/>
      <c r="E9" s="11"/>
      <c r="F9" s="510"/>
    </row>
    <row r="10" spans="1:6">
      <c r="B10" s="508"/>
      <c r="C10" s="58" t="s">
        <v>1019</v>
      </c>
      <c r="D10" s="11"/>
      <c r="E10" s="11"/>
      <c r="F10" s="510"/>
    </row>
    <row r="11" spans="1:6">
      <c r="A11" s="511" t="s">
        <v>7546</v>
      </c>
      <c r="B11" s="511" t="s">
        <v>7547</v>
      </c>
      <c r="C11" s="472" t="s">
        <v>1020</v>
      </c>
      <c r="D11" s="477" t="s">
        <v>1018</v>
      </c>
      <c r="E11" s="512">
        <v>50</v>
      </c>
      <c r="F11" s="513">
        <v>0.502</v>
      </c>
    </row>
    <row r="12" spans="1:6">
      <c r="A12" s="511" t="s">
        <v>7548</v>
      </c>
      <c r="B12" s="511" t="s">
        <v>7549</v>
      </c>
      <c r="C12" s="472" t="s">
        <v>1021</v>
      </c>
      <c r="D12" s="477" t="s">
        <v>1018</v>
      </c>
      <c r="E12" s="512">
        <v>50</v>
      </c>
      <c r="F12" s="513">
        <v>0.46700000000000003</v>
      </c>
    </row>
    <row r="13" spans="1:6" ht="15.75" customHeight="1">
      <c r="A13" s="511" t="s">
        <v>7550</v>
      </c>
      <c r="B13" s="511" t="s">
        <v>7551</v>
      </c>
      <c r="C13" s="472" t="s">
        <v>1022</v>
      </c>
      <c r="D13" s="477" t="s">
        <v>1018</v>
      </c>
      <c r="E13" s="512">
        <v>50</v>
      </c>
      <c r="F13" s="513">
        <v>0.46700000000000003</v>
      </c>
    </row>
    <row r="14" spans="1:6">
      <c r="A14" s="511" t="s">
        <v>7552</v>
      </c>
      <c r="B14" s="511" t="s">
        <v>7553</v>
      </c>
      <c r="C14" s="472" t="s">
        <v>1023</v>
      </c>
      <c r="D14" s="477" t="s">
        <v>1018</v>
      </c>
      <c r="E14" s="512">
        <v>50</v>
      </c>
      <c r="F14" s="513">
        <v>0.45200000000000001</v>
      </c>
    </row>
    <row r="15" spans="1:6">
      <c r="A15" s="511" t="s">
        <v>7554</v>
      </c>
      <c r="B15" s="511" t="s">
        <v>10566</v>
      </c>
      <c r="C15" s="472" t="s">
        <v>1024</v>
      </c>
      <c r="D15" s="477" t="s">
        <v>1018</v>
      </c>
      <c r="E15" s="512">
        <v>50</v>
      </c>
      <c r="F15" s="513">
        <v>0.441</v>
      </c>
    </row>
    <row r="16" spans="1:6">
      <c r="A16" s="511" t="s">
        <v>7555</v>
      </c>
      <c r="B16" s="511" t="s">
        <v>7556</v>
      </c>
      <c r="C16" s="472" t="s">
        <v>1025</v>
      </c>
      <c r="D16" s="477" t="s">
        <v>1018</v>
      </c>
      <c r="E16" s="512">
        <v>50</v>
      </c>
      <c r="F16" s="513">
        <v>0.441</v>
      </c>
    </row>
    <row r="17" spans="1:6">
      <c r="A17" s="511" t="s">
        <v>7557</v>
      </c>
      <c r="B17" s="511" t="s">
        <v>7558</v>
      </c>
      <c r="C17" s="472" t="s">
        <v>1026</v>
      </c>
      <c r="D17" s="477" t="s">
        <v>1018</v>
      </c>
      <c r="E17" s="512">
        <v>50</v>
      </c>
      <c r="F17" s="513">
        <v>0.441</v>
      </c>
    </row>
    <row r="18" spans="1:6">
      <c r="A18" s="511" t="s">
        <v>7559</v>
      </c>
      <c r="B18" s="511" t="s">
        <v>7560</v>
      </c>
      <c r="C18" s="472" t="s">
        <v>1027</v>
      </c>
      <c r="D18" s="477" t="s">
        <v>1018</v>
      </c>
      <c r="E18" s="512">
        <v>50</v>
      </c>
      <c r="F18" s="513">
        <v>0.441</v>
      </c>
    </row>
    <row r="19" spans="1:6">
      <c r="A19" s="511" t="s">
        <v>7561</v>
      </c>
      <c r="B19" s="511" t="s">
        <v>7562</v>
      </c>
      <c r="C19" s="472" t="s">
        <v>1028</v>
      </c>
      <c r="D19" s="477" t="s">
        <v>1018</v>
      </c>
      <c r="E19" s="512">
        <v>50</v>
      </c>
      <c r="F19" s="513">
        <v>0.441</v>
      </c>
    </row>
    <row r="20" spans="1:6">
      <c r="A20" s="511" t="s">
        <v>7563</v>
      </c>
      <c r="B20" s="511" t="s">
        <v>7564</v>
      </c>
      <c r="C20" s="472" t="s">
        <v>1029</v>
      </c>
      <c r="D20" s="477" t="s">
        <v>1018</v>
      </c>
      <c r="E20" s="512">
        <v>50</v>
      </c>
      <c r="F20" s="513">
        <v>0.441</v>
      </c>
    </row>
    <row r="21" spans="1:6">
      <c r="A21" s="511" t="s">
        <v>7565</v>
      </c>
      <c r="B21" s="511" t="s">
        <v>7566</v>
      </c>
      <c r="C21" s="472" t="s">
        <v>1030</v>
      </c>
      <c r="D21" s="477" t="s">
        <v>1018</v>
      </c>
      <c r="E21" s="512">
        <v>50</v>
      </c>
      <c r="F21" s="513">
        <v>0.441</v>
      </c>
    </row>
    <row r="22" spans="1:6">
      <c r="A22" s="511" t="s">
        <v>7567</v>
      </c>
      <c r="B22" s="511" t="s">
        <v>7568</v>
      </c>
      <c r="C22" s="472" t="s">
        <v>1031</v>
      </c>
      <c r="D22" s="477" t="s">
        <v>1018</v>
      </c>
      <c r="E22" s="512">
        <v>50</v>
      </c>
      <c r="F22" s="513">
        <v>0.441</v>
      </c>
    </row>
    <row r="23" spans="1:6">
      <c r="A23" s="511" t="s">
        <v>7569</v>
      </c>
      <c r="B23" s="511" t="s">
        <v>7570</v>
      </c>
      <c r="C23" s="472" t="s">
        <v>1032</v>
      </c>
      <c r="D23" s="477" t="s">
        <v>1018</v>
      </c>
      <c r="E23" s="512">
        <v>50</v>
      </c>
      <c r="F23" s="513">
        <v>0.441</v>
      </c>
    </row>
    <row r="24" spans="1:6">
      <c r="A24" s="511" t="s">
        <v>7571</v>
      </c>
      <c r="B24" s="511" t="s">
        <v>7572</v>
      </c>
      <c r="C24" s="472" t="s">
        <v>1033</v>
      </c>
      <c r="D24" s="477" t="s">
        <v>1018</v>
      </c>
      <c r="E24" s="512">
        <v>50</v>
      </c>
      <c r="F24" s="513">
        <v>0.441</v>
      </c>
    </row>
    <row r="25" spans="1:6">
      <c r="A25" s="511" t="s">
        <v>7573</v>
      </c>
      <c r="B25" s="511" t="s">
        <v>7574</v>
      </c>
      <c r="C25" s="472" t="s">
        <v>1034</v>
      </c>
      <c r="D25" s="477" t="s">
        <v>1018</v>
      </c>
      <c r="E25" s="512">
        <v>50</v>
      </c>
      <c r="F25" s="513">
        <v>0.441</v>
      </c>
    </row>
    <row r="26" spans="1:6">
      <c r="A26" s="511" t="s">
        <v>7575</v>
      </c>
      <c r="B26" s="511" t="s">
        <v>7576</v>
      </c>
      <c r="C26" s="472" t="s">
        <v>1035</v>
      </c>
      <c r="D26" s="477" t="s">
        <v>1018</v>
      </c>
      <c r="E26" s="512">
        <v>50</v>
      </c>
      <c r="F26" s="513">
        <v>0.441</v>
      </c>
    </row>
    <row r="27" spans="1:6">
      <c r="A27" s="511" t="s">
        <v>7577</v>
      </c>
      <c r="B27" s="511" t="s">
        <v>7578</v>
      </c>
      <c r="C27" s="472" t="s">
        <v>1036</v>
      </c>
      <c r="D27" s="477" t="s">
        <v>1018</v>
      </c>
      <c r="E27" s="512">
        <v>50</v>
      </c>
      <c r="F27" s="513">
        <v>0.47299999999999998</v>
      </c>
    </row>
    <row r="28" spans="1:6">
      <c r="A28" s="511" t="s">
        <v>7579</v>
      </c>
      <c r="B28" s="511" t="s">
        <v>7580</v>
      </c>
      <c r="C28" s="472" t="s">
        <v>1037</v>
      </c>
      <c r="D28" s="477" t="s">
        <v>1018</v>
      </c>
      <c r="E28" s="512">
        <v>50</v>
      </c>
      <c r="F28" s="513">
        <v>0.504</v>
      </c>
    </row>
    <row r="29" spans="1:6">
      <c r="A29" s="511" t="s">
        <v>7581</v>
      </c>
      <c r="B29" s="511" t="s">
        <v>7582</v>
      </c>
      <c r="C29" s="472" t="s">
        <v>1038</v>
      </c>
      <c r="D29" s="477" t="s">
        <v>1018</v>
      </c>
      <c r="E29" s="512">
        <v>50</v>
      </c>
      <c r="F29" s="513">
        <v>0.441</v>
      </c>
    </row>
    <row r="30" spans="1:6">
      <c r="A30" s="508"/>
      <c r="B30" s="508"/>
      <c r="C30" s="58" t="s">
        <v>3262</v>
      </c>
      <c r="D30" s="11"/>
      <c r="E30" s="11"/>
      <c r="F30" s="3"/>
    </row>
    <row r="31" spans="1:6">
      <c r="A31" s="511" t="s">
        <v>7583</v>
      </c>
      <c r="B31" s="511" t="s">
        <v>7584</v>
      </c>
      <c r="C31" s="472" t="s">
        <v>7585</v>
      </c>
      <c r="D31" s="477" t="s">
        <v>1017</v>
      </c>
      <c r="E31" s="512">
        <v>25</v>
      </c>
      <c r="F31" s="513">
        <v>0.99</v>
      </c>
    </row>
    <row r="32" spans="1:6">
      <c r="A32" s="511" t="s">
        <v>7586</v>
      </c>
      <c r="B32" s="511" t="s">
        <v>7587</v>
      </c>
      <c r="C32" s="472" t="s">
        <v>7588</v>
      </c>
      <c r="D32" s="477" t="s">
        <v>1017</v>
      </c>
      <c r="E32" s="512">
        <v>25</v>
      </c>
      <c r="F32" s="513">
        <v>0.99</v>
      </c>
    </row>
    <row r="33" spans="1:6" ht="15.75" customHeight="1">
      <c r="A33" s="511" t="s">
        <v>7589</v>
      </c>
      <c r="B33" s="511" t="s">
        <v>7590</v>
      </c>
      <c r="C33" s="472" t="s">
        <v>7591</v>
      </c>
      <c r="D33" s="477" t="s">
        <v>1017</v>
      </c>
      <c r="E33" s="512">
        <v>20</v>
      </c>
      <c r="F33" s="513">
        <v>0.99</v>
      </c>
    </row>
    <row r="34" spans="1:6">
      <c r="A34" s="511" t="s">
        <v>7592</v>
      </c>
      <c r="B34" s="511" t="s">
        <v>7593</v>
      </c>
      <c r="C34" s="472" t="s">
        <v>7594</v>
      </c>
      <c r="D34" s="477" t="s">
        <v>1017</v>
      </c>
      <c r="E34" s="512">
        <v>20</v>
      </c>
      <c r="F34" s="513">
        <v>0.99</v>
      </c>
    </row>
    <row r="35" spans="1:6">
      <c r="A35" s="511" t="s">
        <v>7595</v>
      </c>
      <c r="B35" s="511" t="s">
        <v>7596</v>
      </c>
      <c r="C35" s="472" t="s">
        <v>7597</v>
      </c>
      <c r="D35" s="477" t="s">
        <v>1017</v>
      </c>
      <c r="E35" s="512">
        <v>1</v>
      </c>
      <c r="F35" s="513">
        <v>32.25</v>
      </c>
    </row>
    <row r="36" spans="1:6">
      <c r="A36" s="511" t="s">
        <v>7598</v>
      </c>
      <c r="B36" s="511" t="s">
        <v>7599</v>
      </c>
      <c r="C36" s="472" t="s">
        <v>7600</v>
      </c>
      <c r="D36" s="477" t="s">
        <v>1017</v>
      </c>
      <c r="E36" s="512">
        <v>1</v>
      </c>
      <c r="F36" s="513">
        <v>32.25</v>
      </c>
    </row>
    <row r="37" spans="1:6">
      <c r="A37" s="511" t="s">
        <v>7605</v>
      </c>
      <c r="B37" s="511" t="s">
        <v>10567</v>
      </c>
      <c r="C37" s="472" t="s">
        <v>10568</v>
      </c>
      <c r="D37" s="477" t="s">
        <v>1017</v>
      </c>
      <c r="E37" s="512">
        <v>100</v>
      </c>
      <c r="F37" s="513">
        <v>0.6</v>
      </c>
    </row>
    <row r="38" spans="1:6">
      <c r="A38" s="511" t="s">
        <v>7601</v>
      </c>
      <c r="B38" s="511" t="s">
        <v>10569</v>
      </c>
      <c r="C38" s="472" t="s">
        <v>10570</v>
      </c>
      <c r="D38" s="477" t="s">
        <v>1017</v>
      </c>
      <c r="E38" s="512">
        <v>100</v>
      </c>
      <c r="F38" s="513">
        <v>0.6</v>
      </c>
    </row>
    <row r="39" spans="1:6">
      <c r="A39" s="511" t="s">
        <v>7602</v>
      </c>
      <c r="B39" s="511" t="s">
        <v>10571</v>
      </c>
      <c r="C39" s="472" t="s">
        <v>10572</v>
      </c>
      <c r="D39" s="477" t="s">
        <v>1017</v>
      </c>
      <c r="E39" s="512">
        <v>100</v>
      </c>
      <c r="F39" s="513">
        <v>0.6</v>
      </c>
    </row>
    <row r="40" spans="1:6">
      <c r="A40" s="511" t="s">
        <v>7603</v>
      </c>
      <c r="B40" s="511" t="s">
        <v>10573</v>
      </c>
      <c r="C40" s="472" t="s">
        <v>10574</v>
      </c>
      <c r="D40" s="477" t="s">
        <v>1017</v>
      </c>
      <c r="E40" s="512">
        <v>100</v>
      </c>
      <c r="F40" s="513">
        <v>0.6</v>
      </c>
    </row>
    <row r="41" spans="1:6">
      <c r="A41" s="511" t="s">
        <v>7604</v>
      </c>
      <c r="B41" s="511" t="s">
        <v>10575</v>
      </c>
      <c r="C41" s="472" t="s">
        <v>10576</v>
      </c>
      <c r="D41" s="477" t="s">
        <v>1017</v>
      </c>
      <c r="E41" s="512">
        <v>100</v>
      </c>
      <c r="F41" s="513">
        <v>0.6</v>
      </c>
    </row>
    <row r="42" spans="1:6" ht="15.75" customHeight="1">
      <c r="A42" s="511" t="s">
        <v>10577</v>
      </c>
      <c r="B42" s="511" t="s">
        <v>10578</v>
      </c>
      <c r="C42" s="472" t="s">
        <v>10579</v>
      </c>
      <c r="D42" s="477" t="s">
        <v>1017</v>
      </c>
      <c r="E42" s="512">
        <v>100</v>
      </c>
      <c r="F42" s="513">
        <v>0.67</v>
      </c>
    </row>
    <row r="43" spans="1:6">
      <c r="A43" s="511" t="s">
        <v>10580</v>
      </c>
      <c r="B43" s="511" t="s">
        <v>10581</v>
      </c>
      <c r="C43" s="472" t="s">
        <v>10582</v>
      </c>
      <c r="D43" s="477" t="s">
        <v>1017</v>
      </c>
      <c r="E43" s="512">
        <v>100</v>
      </c>
      <c r="F43" s="513">
        <v>0.67</v>
      </c>
    </row>
    <row r="44" spans="1:6">
      <c r="A44" s="511" t="s">
        <v>10583</v>
      </c>
      <c r="B44" s="511" t="s">
        <v>10584</v>
      </c>
      <c r="C44" s="472" t="s">
        <v>10585</v>
      </c>
      <c r="D44" s="477" t="s">
        <v>1017</v>
      </c>
      <c r="E44" s="512">
        <v>100</v>
      </c>
      <c r="F44" s="513">
        <v>0.67</v>
      </c>
    </row>
    <row r="45" spans="1:6">
      <c r="A45" s="511" t="s">
        <v>10586</v>
      </c>
      <c r="B45" s="511" t="s">
        <v>10587</v>
      </c>
      <c r="C45" s="472" t="s">
        <v>10588</v>
      </c>
      <c r="D45" s="477" t="s">
        <v>1017</v>
      </c>
      <c r="E45" s="512">
        <v>100</v>
      </c>
      <c r="F45" s="513">
        <v>0.67</v>
      </c>
    </row>
    <row r="46" spans="1:6">
      <c r="A46" s="511" t="s">
        <v>10589</v>
      </c>
      <c r="B46" s="511" t="s">
        <v>10590</v>
      </c>
      <c r="C46" s="472" t="s">
        <v>10591</v>
      </c>
      <c r="D46" s="477" t="s">
        <v>1017</v>
      </c>
      <c r="E46" s="512">
        <v>100</v>
      </c>
      <c r="F46" s="513">
        <v>0.67</v>
      </c>
    </row>
    <row r="47" spans="1:6">
      <c r="A47" s="511" t="s">
        <v>10592</v>
      </c>
      <c r="B47" s="511" t="s">
        <v>10593</v>
      </c>
      <c r="C47" s="472" t="s">
        <v>10594</v>
      </c>
      <c r="D47" s="477" t="s">
        <v>1017</v>
      </c>
      <c r="E47" s="512">
        <v>250</v>
      </c>
      <c r="F47" s="513">
        <v>0.56999999999999995</v>
      </c>
    </row>
    <row r="48" spans="1:6">
      <c r="A48" s="511" t="s">
        <v>10595</v>
      </c>
      <c r="B48" s="511" t="s">
        <v>10596</v>
      </c>
      <c r="C48" s="472" t="s">
        <v>10597</v>
      </c>
      <c r="D48" s="477" t="s">
        <v>1017</v>
      </c>
      <c r="E48" s="512">
        <v>250</v>
      </c>
      <c r="F48" s="513">
        <v>0.56999999999999995</v>
      </c>
    </row>
    <row r="49" spans="1:6">
      <c r="A49" s="511" t="s">
        <v>10598</v>
      </c>
      <c r="B49" s="511" t="s">
        <v>10599</v>
      </c>
      <c r="C49" s="472" t="s">
        <v>10600</v>
      </c>
      <c r="D49" s="477" t="s">
        <v>1017</v>
      </c>
      <c r="E49" s="512">
        <v>250</v>
      </c>
      <c r="F49" s="513">
        <v>0.56999999999999995</v>
      </c>
    </row>
    <row r="50" spans="1:6">
      <c r="A50" s="511" t="s">
        <v>10601</v>
      </c>
      <c r="B50" s="511" t="s">
        <v>10602</v>
      </c>
      <c r="C50" s="472" t="s">
        <v>10603</v>
      </c>
      <c r="D50" s="477" t="s">
        <v>1017</v>
      </c>
      <c r="E50" s="512">
        <v>250</v>
      </c>
      <c r="F50" s="513">
        <v>0.56999999999999995</v>
      </c>
    </row>
    <row r="51" spans="1:6">
      <c r="A51" s="508"/>
      <c r="B51" s="508"/>
      <c r="C51" s="58" t="s">
        <v>6467</v>
      </c>
      <c r="D51" s="11"/>
      <c r="E51" s="11"/>
      <c r="F51" s="3"/>
    </row>
    <row r="52" spans="1:6" ht="15.75" customHeight="1">
      <c r="A52" s="511" t="s">
        <v>7607</v>
      </c>
      <c r="B52" s="511" t="s">
        <v>7608</v>
      </c>
      <c r="C52" s="472" t="s">
        <v>6468</v>
      </c>
      <c r="D52" s="477" t="s">
        <v>1017</v>
      </c>
      <c r="E52" s="512">
        <v>10</v>
      </c>
      <c r="F52" s="513">
        <v>4.7249999999999996</v>
      </c>
    </row>
    <row r="53" spans="1:6" ht="15.75" customHeight="1">
      <c r="A53" s="508"/>
      <c r="B53" s="508"/>
      <c r="C53" s="58" t="s">
        <v>3263</v>
      </c>
      <c r="D53" s="11"/>
      <c r="E53" s="11"/>
      <c r="F53" s="3"/>
    </row>
    <row r="54" spans="1:6">
      <c r="A54" s="508"/>
      <c r="B54" s="508"/>
      <c r="C54" s="58" t="s">
        <v>10604</v>
      </c>
      <c r="D54" s="11"/>
      <c r="E54" s="11"/>
      <c r="F54" s="3"/>
    </row>
    <row r="55" spans="1:6">
      <c r="A55" s="514" t="s">
        <v>10605</v>
      </c>
      <c r="B55" s="514" t="s">
        <v>10606</v>
      </c>
      <c r="C55" s="515" t="s">
        <v>10607</v>
      </c>
      <c r="D55" s="516" t="s">
        <v>1017</v>
      </c>
      <c r="E55" s="517">
        <v>50</v>
      </c>
      <c r="F55" s="518">
        <v>0.47499999999999998</v>
      </c>
    </row>
    <row r="56" spans="1:6">
      <c r="A56" s="514" t="s">
        <v>10608</v>
      </c>
      <c r="B56" s="514" t="s">
        <v>10609</v>
      </c>
      <c r="C56" s="515" t="s">
        <v>10610</v>
      </c>
      <c r="D56" s="516" t="s">
        <v>1017</v>
      </c>
      <c r="E56" s="517">
        <v>50</v>
      </c>
      <c r="F56" s="518">
        <v>0.45500000000000002</v>
      </c>
    </row>
    <row r="57" spans="1:6">
      <c r="A57" s="514" t="s">
        <v>10611</v>
      </c>
      <c r="B57" s="514" t="s">
        <v>10612</v>
      </c>
      <c r="C57" s="515" t="s">
        <v>10613</v>
      </c>
      <c r="D57" s="516" t="s">
        <v>1017</v>
      </c>
      <c r="E57" s="517">
        <v>50</v>
      </c>
      <c r="F57" s="518">
        <v>0.45500000000000002</v>
      </c>
    </row>
    <row r="58" spans="1:6">
      <c r="A58" s="514" t="s">
        <v>10614</v>
      </c>
      <c r="B58" s="514" t="s">
        <v>10615</v>
      </c>
      <c r="C58" s="515" t="s">
        <v>10616</v>
      </c>
      <c r="D58" s="516" t="s">
        <v>1017</v>
      </c>
      <c r="E58" s="517">
        <v>50</v>
      </c>
      <c r="F58" s="518">
        <v>0.45500000000000002</v>
      </c>
    </row>
    <row r="59" spans="1:6">
      <c r="A59" s="514" t="s">
        <v>10617</v>
      </c>
      <c r="B59" s="514" t="s">
        <v>10618</v>
      </c>
      <c r="C59" s="515" t="s">
        <v>10619</v>
      </c>
      <c r="D59" s="516" t="s">
        <v>1017</v>
      </c>
      <c r="E59" s="517">
        <v>50</v>
      </c>
      <c r="F59" s="518">
        <v>0.45500000000000002</v>
      </c>
    </row>
    <row r="60" spans="1:6">
      <c r="A60" s="514" t="s">
        <v>10620</v>
      </c>
      <c r="B60" s="514" t="s">
        <v>10621</v>
      </c>
      <c r="C60" s="515" t="s">
        <v>10622</v>
      </c>
      <c r="D60" s="516" t="s">
        <v>1017</v>
      </c>
      <c r="E60" s="517">
        <v>50</v>
      </c>
      <c r="F60" s="518">
        <v>0.45500000000000002</v>
      </c>
    </row>
    <row r="61" spans="1:6">
      <c r="A61" s="514" t="s">
        <v>10623</v>
      </c>
      <c r="B61" s="514" t="s">
        <v>10624</v>
      </c>
      <c r="C61" s="515" t="s">
        <v>10625</v>
      </c>
      <c r="D61" s="516" t="s">
        <v>1017</v>
      </c>
      <c r="E61" s="517">
        <v>50</v>
      </c>
      <c r="F61" s="518">
        <v>0.45500000000000002</v>
      </c>
    </row>
    <row r="62" spans="1:6">
      <c r="A62" s="514" t="s">
        <v>10626</v>
      </c>
      <c r="B62" s="514" t="s">
        <v>10627</v>
      </c>
      <c r="C62" s="515" t="s">
        <v>10628</v>
      </c>
      <c r="D62" s="516" t="s">
        <v>1017</v>
      </c>
      <c r="E62" s="517">
        <v>50</v>
      </c>
      <c r="F62" s="518">
        <v>0.45500000000000002</v>
      </c>
    </row>
    <row r="63" spans="1:6">
      <c r="A63" s="514" t="s">
        <v>10629</v>
      </c>
      <c r="B63" s="514" t="s">
        <v>10630</v>
      </c>
      <c r="C63" s="515" t="s">
        <v>10631</v>
      </c>
      <c r="D63" s="516" t="s">
        <v>1017</v>
      </c>
      <c r="E63" s="517">
        <v>50</v>
      </c>
      <c r="F63" s="518">
        <v>0.45500000000000002</v>
      </c>
    </row>
    <row r="64" spans="1:6">
      <c r="A64" s="508"/>
      <c r="B64" s="508"/>
      <c r="C64" s="58" t="s">
        <v>10632</v>
      </c>
      <c r="D64" s="11"/>
      <c r="E64" s="11"/>
      <c r="F64" s="3"/>
    </row>
    <row r="65" spans="1:6" ht="15.75" customHeight="1">
      <c r="A65" s="511" t="s">
        <v>7609</v>
      </c>
      <c r="B65" s="511" t="s">
        <v>7610</v>
      </c>
      <c r="C65" s="472" t="s">
        <v>7611</v>
      </c>
      <c r="D65" s="477" t="s">
        <v>1017</v>
      </c>
      <c r="E65" s="512">
        <v>50</v>
      </c>
      <c r="F65" s="513">
        <v>0.435</v>
      </c>
    </row>
    <row r="66" spans="1:6">
      <c r="A66" s="511" t="s">
        <v>7612</v>
      </c>
      <c r="B66" s="511" t="s">
        <v>7613</v>
      </c>
      <c r="C66" s="472" t="s">
        <v>7614</v>
      </c>
      <c r="D66" s="477" t="s">
        <v>1017</v>
      </c>
      <c r="E66" s="512">
        <v>50</v>
      </c>
      <c r="F66" s="513">
        <v>0.43</v>
      </c>
    </row>
    <row r="67" spans="1:6">
      <c r="A67" s="511" t="s">
        <v>7615</v>
      </c>
      <c r="B67" s="511" t="s">
        <v>7616</v>
      </c>
      <c r="C67" s="472" t="s">
        <v>7617</v>
      </c>
      <c r="D67" s="477" t="s">
        <v>1017</v>
      </c>
      <c r="E67" s="512">
        <v>50</v>
      </c>
      <c r="F67" s="513">
        <v>0.43</v>
      </c>
    </row>
    <row r="68" spans="1:6">
      <c r="A68" s="511" t="s">
        <v>7618</v>
      </c>
      <c r="B68" s="511" t="s">
        <v>7619</v>
      </c>
      <c r="C68" s="472" t="s">
        <v>7620</v>
      </c>
      <c r="D68" s="477" t="s">
        <v>1017</v>
      </c>
      <c r="E68" s="512">
        <v>50</v>
      </c>
      <c r="F68" s="513">
        <v>0.43</v>
      </c>
    </row>
    <row r="69" spans="1:6">
      <c r="A69" s="511" t="s">
        <v>7621</v>
      </c>
      <c r="B69" s="511" t="s">
        <v>7622</v>
      </c>
      <c r="C69" s="472" t="s">
        <v>7623</v>
      </c>
      <c r="D69" s="477" t="s">
        <v>1017</v>
      </c>
      <c r="E69" s="512">
        <v>50</v>
      </c>
      <c r="F69" s="513">
        <v>0.43</v>
      </c>
    </row>
    <row r="70" spans="1:6">
      <c r="A70" s="511" t="s">
        <v>7624</v>
      </c>
      <c r="B70" s="511" t="s">
        <v>7625</v>
      </c>
      <c r="C70" s="472" t="s">
        <v>7626</v>
      </c>
      <c r="D70" s="477" t="s">
        <v>1017</v>
      </c>
      <c r="E70" s="512">
        <v>50</v>
      </c>
      <c r="F70" s="513">
        <v>0.43</v>
      </c>
    </row>
    <row r="71" spans="1:6">
      <c r="A71" s="511" t="s">
        <v>7627</v>
      </c>
      <c r="B71" s="511" t="s">
        <v>7628</v>
      </c>
      <c r="C71" s="472" t="s">
        <v>7629</v>
      </c>
      <c r="D71" s="477" t="s">
        <v>1017</v>
      </c>
      <c r="E71" s="512">
        <v>50</v>
      </c>
      <c r="F71" s="513">
        <v>0.43</v>
      </c>
    </row>
    <row r="72" spans="1:6">
      <c r="A72" s="511" t="s">
        <v>7630</v>
      </c>
      <c r="B72" s="511" t="s">
        <v>7631</v>
      </c>
      <c r="C72" s="472" t="s">
        <v>7632</v>
      </c>
      <c r="D72" s="477" t="s">
        <v>1017</v>
      </c>
      <c r="E72" s="512">
        <v>50</v>
      </c>
      <c r="F72" s="513">
        <v>0.43</v>
      </c>
    </row>
    <row r="73" spans="1:6">
      <c r="A73" s="511" t="s">
        <v>7633</v>
      </c>
      <c r="B73" s="511" t="s">
        <v>7634</v>
      </c>
      <c r="C73" s="472" t="s">
        <v>7635</v>
      </c>
      <c r="D73" s="477" t="s">
        <v>1017</v>
      </c>
      <c r="E73" s="512">
        <v>50</v>
      </c>
      <c r="F73" s="513">
        <v>0.43</v>
      </c>
    </row>
    <row r="74" spans="1:6">
      <c r="A74" s="511" t="s">
        <v>7636</v>
      </c>
      <c r="B74" s="511" t="s">
        <v>7637</v>
      </c>
      <c r="C74" s="472" t="s">
        <v>10633</v>
      </c>
      <c r="D74" s="477" t="s">
        <v>809</v>
      </c>
      <c r="E74" s="512">
        <v>1</v>
      </c>
      <c r="F74" s="519">
        <v>5.7779999999999996</v>
      </c>
    </row>
    <row r="75" spans="1:6" ht="15.75" customHeight="1">
      <c r="A75" s="508"/>
      <c r="B75" s="508"/>
      <c r="C75" s="58" t="s">
        <v>2097</v>
      </c>
      <c r="D75" s="11"/>
      <c r="E75" s="11"/>
      <c r="F75" s="3"/>
    </row>
    <row r="76" spans="1:6">
      <c r="A76" s="511" t="s">
        <v>7638</v>
      </c>
      <c r="B76" s="511" t="s">
        <v>7639</v>
      </c>
      <c r="C76" s="472" t="s">
        <v>6469</v>
      </c>
      <c r="D76" s="477" t="s">
        <v>1017</v>
      </c>
      <c r="E76" s="512">
        <v>50</v>
      </c>
      <c r="F76" s="513">
        <v>0.47499999999999998</v>
      </c>
    </row>
    <row r="77" spans="1:6">
      <c r="A77" s="511" t="s">
        <v>7640</v>
      </c>
      <c r="B77" s="511" t="s">
        <v>7641</v>
      </c>
      <c r="C77" s="472" t="s">
        <v>2098</v>
      </c>
      <c r="D77" s="477" t="s">
        <v>1017</v>
      </c>
      <c r="E77" s="512">
        <v>50</v>
      </c>
      <c r="F77" s="513">
        <v>0.45500000000000002</v>
      </c>
    </row>
    <row r="78" spans="1:6">
      <c r="A78" s="511" t="s">
        <v>7642</v>
      </c>
      <c r="B78" s="511" t="s">
        <v>7643</v>
      </c>
      <c r="C78" s="472" t="s">
        <v>2099</v>
      </c>
      <c r="D78" s="477" t="s">
        <v>1017</v>
      </c>
      <c r="E78" s="512">
        <v>50</v>
      </c>
      <c r="F78" s="513">
        <v>0.45500000000000002</v>
      </c>
    </row>
    <row r="79" spans="1:6">
      <c r="A79" s="511" t="s">
        <v>7644</v>
      </c>
      <c r="B79" s="511" t="s">
        <v>7645</v>
      </c>
      <c r="C79" s="472" t="s">
        <v>2100</v>
      </c>
      <c r="D79" s="477" t="s">
        <v>1017</v>
      </c>
      <c r="E79" s="512">
        <v>50</v>
      </c>
      <c r="F79" s="513">
        <v>0.45</v>
      </c>
    </row>
    <row r="80" spans="1:6" ht="15.75" customHeight="1">
      <c r="A80" s="511" t="s">
        <v>7646</v>
      </c>
      <c r="B80" s="511" t="s">
        <v>7647</v>
      </c>
      <c r="C80" s="472" t="s">
        <v>2101</v>
      </c>
      <c r="D80" s="477" t="s">
        <v>1017</v>
      </c>
      <c r="E80" s="512">
        <v>50</v>
      </c>
      <c r="F80" s="513">
        <v>0.45</v>
      </c>
    </row>
    <row r="81" spans="1:6">
      <c r="A81" s="511" t="s">
        <v>7648</v>
      </c>
      <c r="B81" s="511" t="s">
        <v>7649</v>
      </c>
      <c r="C81" s="472" t="s">
        <v>2102</v>
      </c>
      <c r="D81" s="477" t="s">
        <v>1017</v>
      </c>
      <c r="E81" s="512">
        <v>50</v>
      </c>
      <c r="F81" s="513">
        <v>0.45</v>
      </c>
    </row>
    <row r="82" spans="1:6">
      <c r="A82" s="511" t="s">
        <v>7650</v>
      </c>
      <c r="B82" s="511" t="s">
        <v>7651</v>
      </c>
      <c r="C82" s="472" t="s">
        <v>6470</v>
      </c>
      <c r="D82" s="477" t="s">
        <v>1017</v>
      </c>
      <c r="E82" s="512">
        <v>50</v>
      </c>
      <c r="F82" s="513">
        <v>0.45</v>
      </c>
    </row>
    <row r="83" spans="1:6">
      <c r="A83" s="511" t="s">
        <v>7652</v>
      </c>
      <c r="B83" s="511" t="s">
        <v>7653</v>
      </c>
      <c r="C83" s="472" t="s">
        <v>2103</v>
      </c>
      <c r="D83" s="477" t="s">
        <v>1017</v>
      </c>
      <c r="E83" s="512">
        <v>50</v>
      </c>
      <c r="F83" s="513">
        <v>0.45</v>
      </c>
    </row>
    <row r="84" spans="1:6">
      <c r="A84" s="511" t="s">
        <v>7654</v>
      </c>
      <c r="B84" s="511" t="s">
        <v>7655</v>
      </c>
      <c r="C84" s="472" t="s">
        <v>2104</v>
      </c>
      <c r="D84" s="477" t="s">
        <v>1017</v>
      </c>
      <c r="E84" s="512">
        <v>50</v>
      </c>
      <c r="F84" s="513">
        <v>0.45</v>
      </c>
    </row>
    <row r="85" spans="1:6" ht="15.75" customHeight="1">
      <c r="A85" s="511" t="s">
        <v>7656</v>
      </c>
      <c r="B85" s="511" t="s">
        <v>7657</v>
      </c>
      <c r="C85" s="472" t="s">
        <v>2105</v>
      </c>
      <c r="D85" s="477" t="s">
        <v>1017</v>
      </c>
      <c r="E85" s="512">
        <v>50</v>
      </c>
      <c r="F85" s="513">
        <v>0.45</v>
      </c>
    </row>
    <row r="86" spans="1:6">
      <c r="A86" s="511" t="s">
        <v>7658</v>
      </c>
      <c r="B86" s="511" t="s">
        <v>7659</v>
      </c>
      <c r="C86" s="472" t="s">
        <v>2106</v>
      </c>
      <c r="D86" s="477" t="s">
        <v>1017</v>
      </c>
      <c r="E86" s="512">
        <v>50</v>
      </c>
      <c r="F86" s="513">
        <v>0.45</v>
      </c>
    </row>
    <row r="87" spans="1:6">
      <c r="A87" s="511" t="s">
        <v>7660</v>
      </c>
      <c r="B87" s="511" t="s">
        <v>7661</v>
      </c>
      <c r="C87" s="472" t="s">
        <v>2107</v>
      </c>
      <c r="D87" s="477" t="s">
        <v>1017</v>
      </c>
      <c r="E87" s="512">
        <v>50</v>
      </c>
      <c r="F87" s="513">
        <v>0.45</v>
      </c>
    </row>
    <row r="88" spans="1:6">
      <c r="A88" s="508"/>
      <c r="B88" s="508"/>
      <c r="C88" s="58" t="s">
        <v>1039</v>
      </c>
      <c r="D88" s="11"/>
      <c r="E88" s="11"/>
      <c r="F88" s="3"/>
    </row>
    <row r="89" spans="1:6">
      <c r="A89" s="511" t="s">
        <v>7662</v>
      </c>
      <c r="B89" s="511" t="s">
        <v>7663</v>
      </c>
      <c r="C89" s="472" t="s">
        <v>1040</v>
      </c>
      <c r="D89" s="477" t="s">
        <v>1017</v>
      </c>
      <c r="E89" s="512">
        <v>50</v>
      </c>
      <c r="F89" s="513">
        <v>0.46</v>
      </c>
    </row>
    <row r="90" spans="1:6">
      <c r="A90" s="511" t="s">
        <v>7664</v>
      </c>
      <c r="B90" s="511" t="s">
        <v>7665</v>
      </c>
      <c r="C90" s="472" t="s">
        <v>6471</v>
      </c>
      <c r="D90" s="477" t="s">
        <v>1017</v>
      </c>
      <c r="E90" s="512">
        <v>50</v>
      </c>
      <c r="F90" s="513">
        <v>0.46</v>
      </c>
    </row>
    <row r="91" spans="1:6">
      <c r="A91" s="511" t="s">
        <v>7666</v>
      </c>
      <c r="B91" s="511" t="s">
        <v>7667</v>
      </c>
      <c r="C91" s="472" t="s">
        <v>1041</v>
      </c>
      <c r="D91" s="477" t="s">
        <v>1017</v>
      </c>
      <c r="E91" s="512">
        <v>50</v>
      </c>
      <c r="F91" s="513">
        <v>0.46</v>
      </c>
    </row>
    <row r="92" spans="1:6" ht="15.75" customHeight="1">
      <c r="A92" s="511" t="s">
        <v>7668</v>
      </c>
      <c r="B92" s="511" t="s">
        <v>7669</v>
      </c>
      <c r="C92" s="472" t="s">
        <v>1042</v>
      </c>
      <c r="D92" s="477" t="s">
        <v>1017</v>
      </c>
      <c r="E92" s="512">
        <v>50</v>
      </c>
      <c r="F92" s="513">
        <v>0.45</v>
      </c>
    </row>
    <row r="93" spans="1:6">
      <c r="A93" s="511" t="s">
        <v>7670</v>
      </c>
      <c r="B93" s="511" t="s">
        <v>7671</v>
      </c>
      <c r="C93" s="472" t="s">
        <v>1043</v>
      </c>
      <c r="D93" s="477" t="s">
        <v>1017</v>
      </c>
      <c r="E93" s="512">
        <v>50</v>
      </c>
      <c r="F93" s="513">
        <v>0.45</v>
      </c>
    </row>
    <row r="94" spans="1:6">
      <c r="A94" s="511" t="s">
        <v>7672</v>
      </c>
      <c r="B94" s="511" t="s">
        <v>7673</v>
      </c>
      <c r="C94" s="472" t="s">
        <v>1044</v>
      </c>
      <c r="D94" s="477" t="s">
        <v>1017</v>
      </c>
      <c r="E94" s="512">
        <v>50</v>
      </c>
      <c r="F94" s="513">
        <v>0.45</v>
      </c>
    </row>
    <row r="95" spans="1:6">
      <c r="A95" s="511" t="s">
        <v>7674</v>
      </c>
      <c r="B95" s="511" t="s">
        <v>7675</v>
      </c>
      <c r="C95" s="472" t="s">
        <v>1925</v>
      </c>
      <c r="D95" s="477" t="s">
        <v>1017</v>
      </c>
      <c r="E95" s="512">
        <v>50</v>
      </c>
      <c r="F95" s="513">
        <v>0.45</v>
      </c>
    </row>
    <row r="96" spans="1:6">
      <c r="A96" s="511" t="s">
        <v>7676</v>
      </c>
      <c r="B96" s="511" t="s">
        <v>7677</v>
      </c>
      <c r="C96" s="472" t="s">
        <v>1045</v>
      </c>
      <c r="D96" s="477" t="s">
        <v>1017</v>
      </c>
      <c r="E96" s="512">
        <v>50</v>
      </c>
      <c r="F96" s="513">
        <v>0.45</v>
      </c>
    </row>
    <row r="97" spans="1:6">
      <c r="A97" s="511" t="s">
        <v>7678</v>
      </c>
      <c r="B97" s="511" t="s">
        <v>7679</v>
      </c>
      <c r="C97" s="472" t="s">
        <v>1046</v>
      </c>
      <c r="D97" s="477" t="s">
        <v>1017</v>
      </c>
      <c r="E97" s="512">
        <v>50</v>
      </c>
      <c r="F97" s="513">
        <v>0.45</v>
      </c>
    </row>
    <row r="98" spans="1:6">
      <c r="A98" s="511" t="s">
        <v>7680</v>
      </c>
      <c r="B98" s="511" t="s">
        <v>7681</v>
      </c>
      <c r="C98" s="472" t="s">
        <v>1926</v>
      </c>
      <c r="D98" s="477" t="s">
        <v>1017</v>
      </c>
      <c r="E98" s="512">
        <v>50</v>
      </c>
      <c r="F98" s="513">
        <v>0.45</v>
      </c>
    </row>
    <row r="99" spans="1:6">
      <c r="A99" s="508"/>
      <c r="B99" s="508"/>
      <c r="C99" s="58" t="s">
        <v>2425</v>
      </c>
      <c r="D99" s="11"/>
      <c r="E99" s="11"/>
      <c r="F99" s="3"/>
    </row>
    <row r="100" spans="1:6">
      <c r="A100" s="511" t="s">
        <v>7682</v>
      </c>
      <c r="B100" s="511" t="s">
        <v>7683</v>
      </c>
      <c r="C100" s="472" t="s">
        <v>2426</v>
      </c>
      <c r="D100" s="477" t="s">
        <v>1017</v>
      </c>
      <c r="E100" s="512">
        <v>50</v>
      </c>
      <c r="F100" s="513">
        <v>0.76</v>
      </c>
    </row>
    <row r="101" spans="1:6">
      <c r="A101" s="511" t="s">
        <v>7684</v>
      </c>
      <c r="B101" s="511" t="s">
        <v>7685</v>
      </c>
      <c r="C101" s="472" t="s">
        <v>2427</v>
      </c>
      <c r="D101" s="477" t="s">
        <v>1017</v>
      </c>
      <c r="E101" s="512">
        <v>50</v>
      </c>
      <c r="F101" s="513">
        <v>0.71</v>
      </c>
    </row>
    <row r="102" spans="1:6">
      <c r="A102" s="511" t="s">
        <v>7686</v>
      </c>
      <c r="B102" s="511" t="s">
        <v>7687</v>
      </c>
      <c r="C102" s="472" t="s">
        <v>2428</v>
      </c>
      <c r="D102" s="477" t="s">
        <v>1017</v>
      </c>
      <c r="E102" s="512">
        <v>50</v>
      </c>
      <c r="F102" s="513">
        <v>0.67</v>
      </c>
    </row>
    <row r="103" spans="1:6">
      <c r="A103" s="511" t="s">
        <v>7688</v>
      </c>
      <c r="B103" s="511" t="s">
        <v>7689</v>
      </c>
      <c r="C103" s="472" t="s">
        <v>2429</v>
      </c>
      <c r="D103" s="477" t="s">
        <v>1017</v>
      </c>
      <c r="E103" s="512">
        <v>50</v>
      </c>
      <c r="F103" s="513">
        <v>0.67</v>
      </c>
    </row>
    <row r="104" spans="1:6">
      <c r="A104" s="508"/>
      <c r="B104" s="508"/>
      <c r="C104" s="58" t="s">
        <v>1047</v>
      </c>
      <c r="D104" s="11"/>
      <c r="E104" s="11"/>
      <c r="F104" s="3"/>
    </row>
    <row r="105" spans="1:6">
      <c r="A105" s="511" t="s">
        <v>7690</v>
      </c>
      <c r="B105" s="511" t="s">
        <v>7691</v>
      </c>
      <c r="C105" s="472" t="s">
        <v>1048</v>
      </c>
      <c r="D105" s="477" t="s">
        <v>1017</v>
      </c>
      <c r="E105" s="512">
        <v>50</v>
      </c>
      <c r="F105" s="513">
        <v>0.76</v>
      </c>
    </row>
    <row r="106" spans="1:6" ht="15.75" customHeight="1">
      <c r="A106" s="511" t="s">
        <v>7692</v>
      </c>
      <c r="B106" s="511" t="s">
        <v>7693</v>
      </c>
      <c r="C106" s="472" t="s">
        <v>1049</v>
      </c>
      <c r="D106" s="477" t="s">
        <v>1017</v>
      </c>
      <c r="E106" s="512">
        <v>50</v>
      </c>
      <c r="F106" s="513">
        <v>0.71</v>
      </c>
    </row>
    <row r="107" spans="1:6">
      <c r="A107" s="511" t="s">
        <v>7694</v>
      </c>
      <c r="B107" s="511" t="s">
        <v>7695</v>
      </c>
      <c r="C107" s="472" t="s">
        <v>1050</v>
      </c>
      <c r="D107" s="477" t="s">
        <v>1017</v>
      </c>
      <c r="E107" s="512">
        <v>50</v>
      </c>
      <c r="F107" s="513">
        <v>0.67</v>
      </c>
    </row>
    <row r="108" spans="1:6">
      <c r="A108" s="511" t="s">
        <v>7696</v>
      </c>
      <c r="B108" s="511" t="s">
        <v>7697</v>
      </c>
      <c r="C108" s="472" t="s">
        <v>1051</v>
      </c>
      <c r="D108" s="477" t="s">
        <v>1017</v>
      </c>
      <c r="E108" s="512">
        <v>50</v>
      </c>
      <c r="F108" s="513">
        <v>0.67</v>
      </c>
    </row>
    <row r="109" spans="1:6">
      <c r="A109" s="508"/>
      <c r="B109" s="508"/>
      <c r="C109" s="58" t="s">
        <v>6472</v>
      </c>
      <c r="D109" s="11"/>
      <c r="E109" s="11"/>
      <c r="F109" s="3"/>
    </row>
    <row r="110" spans="1:6">
      <c r="A110" s="511" t="s">
        <v>7698</v>
      </c>
      <c r="B110" s="511" t="s">
        <v>7699</v>
      </c>
      <c r="C110" s="472" t="s">
        <v>6473</v>
      </c>
      <c r="D110" s="477" t="s">
        <v>1017</v>
      </c>
      <c r="E110" s="512">
        <v>50</v>
      </c>
      <c r="F110" s="513">
        <v>0.65</v>
      </c>
    </row>
    <row r="111" spans="1:6">
      <c r="A111" s="511" t="s">
        <v>7700</v>
      </c>
      <c r="B111" s="511" t="s">
        <v>7701</v>
      </c>
      <c r="C111" s="472" t="s">
        <v>6474</v>
      </c>
      <c r="D111" s="477" t="s">
        <v>1017</v>
      </c>
      <c r="E111" s="512">
        <v>50</v>
      </c>
      <c r="F111" s="513">
        <v>0.62</v>
      </c>
    </row>
    <row r="112" spans="1:6">
      <c r="A112" s="511" t="s">
        <v>3516</v>
      </c>
      <c r="B112" s="511" t="s">
        <v>7702</v>
      </c>
      <c r="C112" s="472" t="s">
        <v>4456</v>
      </c>
      <c r="D112" s="477" t="s">
        <v>1017</v>
      </c>
      <c r="E112" s="512">
        <v>50</v>
      </c>
      <c r="F112" s="513">
        <v>0.57999999999999996</v>
      </c>
    </row>
    <row r="113" spans="1:6">
      <c r="A113" s="511" t="s">
        <v>7703</v>
      </c>
      <c r="B113" s="511" t="s">
        <v>7704</v>
      </c>
      <c r="C113" s="472" t="s">
        <v>4457</v>
      </c>
      <c r="D113" s="477" t="s">
        <v>1017</v>
      </c>
      <c r="E113" s="512">
        <v>50</v>
      </c>
      <c r="F113" s="513">
        <v>0.57999999999999996</v>
      </c>
    </row>
    <row r="114" spans="1:6">
      <c r="A114" s="508"/>
      <c r="B114" s="508"/>
      <c r="C114" s="58" t="s">
        <v>6475</v>
      </c>
      <c r="D114" s="11"/>
      <c r="E114" s="11"/>
      <c r="F114" s="3"/>
    </row>
    <row r="115" spans="1:6">
      <c r="A115" s="511" t="s">
        <v>7705</v>
      </c>
      <c r="B115" s="511" t="s">
        <v>7706</v>
      </c>
      <c r="C115" s="472" t="s">
        <v>1052</v>
      </c>
      <c r="D115" s="477" t="s">
        <v>1017</v>
      </c>
      <c r="E115" s="512">
        <v>50</v>
      </c>
      <c r="F115" s="513">
        <v>0.76</v>
      </c>
    </row>
    <row r="116" spans="1:6">
      <c r="A116" s="511" t="s">
        <v>7707</v>
      </c>
      <c r="B116" s="511" t="s">
        <v>7708</v>
      </c>
      <c r="C116" s="472" t="s">
        <v>1053</v>
      </c>
      <c r="D116" s="477" t="s">
        <v>1017</v>
      </c>
      <c r="E116" s="512">
        <v>50</v>
      </c>
      <c r="F116" s="513">
        <v>0.71</v>
      </c>
    </row>
    <row r="117" spans="1:6">
      <c r="A117" s="511" t="s">
        <v>7709</v>
      </c>
      <c r="B117" s="511" t="s">
        <v>7710</v>
      </c>
      <c r="C117" s="472" t="s">
        <v>1054</v>
      </c>
      <c r="D117" s="477" t="s">
        <v>1017</v>
      </c>
      <c r="E117" s="512">
        <v>50</v>
      </c>
      <c r="F117" s="513">
        <v>0.67</v>
      </c>
    </row>
    <row r="118" spans="1:6">
      <c r="A118" s="511" t="s">
        <v>7711</v>
      </c>
      <c r="B118" s="511" t="s">
        <v>7712</v>
      </c>
      <c r="C118" s="472" t="s">
        <v>2132</v>
      </c>
      <c r="D118" s="477" t="s">
        <v>1017</v>
      </c>
      <c r="E118" s="512">
        <v>50</v>
      </c>
      <c r="F118" s="513">
        <v>0.67</v>
      </c>
    </row>
    <row r="119" spans="1:6">
      <c r="A119" s="508"/>
      <c r="B119" s="508"/>
      <c r="C119" s="58" t="s">
        <v>2473</v>
      </c>
      <c r="D119" s="11"/>
      <c r="E119" s="11"/>
      <c r="F119" s="3"/>
    </row>
    <row r="120" spans="1:6" ht="15.75" customHeight="1">
      <c r="A120" s="511" t="s">
        <v>7713</v>
      </c>
      <c r="B120" s="511" t="s">
        <v>7714</v>
      </c>
      <c r="C120" s="472" t="s">
        <v>2133</v>
      </c>
      <c r="D120" s="477" t="s">
        <v>1017</v>
      </c>
      <c r="E120" s="512">
        <v>50</v>
      </c>
      <c r="F120" s="513">
        <v>0.4</v>
      </c>
    </row>
    <row r="121" spans="1:6">
      <c r="A121" s="511" t="s">
        <v>7715</v>
      </c>
      <c r="B121" s="511" t="s">
        <v>7716</v>
      </c>
      <c r="C121" s="472" t="s">
        <v>2134</v>
      </c>
      <c r="D121" s="477" t="s">
        <v>1017</v>
      </c>
      <c r="E121" s="512">
        <v>50</v>
      </c>
      <c r="F121" s="513">
        <v>0.38500000000000001</v>
      </c>
    </row>
    <row r="122" spans="1:6">
      <c r="A122" s="511" t="s">
        <v>7717</v>
      </c>
      <c r="B122" s="511" t="s">
        <v>7718</v>
      </c>
      <c r="C122" s="472" t="s">
        <v>2108</v>
      </c>
      <c r="D122" s="477" t="s">
        <v>1017</v>
      </c>
      <c r="E122" s="512">
        <v>50</v>
      </c>
      <c r="F122" s="513">
        <v>0.38500000000000001</v>
      </c>
    </row>
    <row r="123" spans="1:6">
      <c r="A123" s="511" t="s">
        <v>7719</v>
      </c>
      <c r="B123" s="511" t="s">
        <v>7720</v>
      </c>
      <c r="C123" s="472" t="s">
        <v>2109</v>
      </c>
      <c r="D123" s="477" t="s">
        <v>1017</v>
      </c>
      <c r="E123" s="512">
        <v>50</v>
      </c>
      <c r="F123" s="513">
        <v>0.38</v>
      </c>
    </row>
    <row r="124" spans="1:6">
      <c r="A124" s="511" t="s">
        <v>7721</v>
      </c>
      <c r="B124" s="511" t="s">
        <v>7722</v>
      </c>
      <c r="C124" s="472" t="s">
        <v>2110</v>
      </c>
      <c r="D124" s="477" t="s">
        <v>1017</v>
      </c>
      <c r="E124" s="512">
        <v>50</v>
      </c>
      <c r="F124" s="513">
        <v>0.38</v>
      </c>
    </row>
    <row r="125" spans="1:6">
      <c r="A125" s="511" t="s">
        <v>7723</v>
      </c>
      <c r="B125" s="511" t="s">
        <v>7724</v>
      </c>
      <c r="C125" s="472" t="s">
        <v>2111</v>
      </c>
      <c r="D125" s="477" t="s">
        <v>1017</v>
      </c>
      <c r="E125" s="512">
        <v>50</v>
      </c>
      <c r="F125" s="513">
        <v>0.38</v>
      </c>
    </row>
    <row r="126" spans="1:6">
      <c r="A126" s="511" t="s">
        <v>7725</v>
      </c>
      <c r="B126" s="511" t="s">
        <v>7726</v>
      </c>
      <c r="C126" s="472" t="s">
        <v>2112</v>
      </c>
      <c r="D126" s="477" t="s">
        <v>1017</v>
      </c>
      <c r="E126" s="512">
        <v>50</v>
      </c>
      <c r="F126" s="513">
        <v>0.38</v>
      </c>
    </row>
    <row r="127" spans="1:6">
      <c r="A127" s="511" t="s">
        <v>7727</v>
      </c>
      <c r="B127" s="511" t="s">
        <v>7728</v>
      </c>
      <c r="C127" s="472" t="s">
        <v>2113</v>
      </c>
      <c r="D127" s="477" t="s">
        <v>1017</v>
      </c>
      <c r="E127" s="512">
        <v>50</v>
      </c>
      <c r="F127" s="513">
        <v>0.38</v>
      </c>
    </row>
    <row r="128" spans="1:6">
      <c r="A128" s="511" t="s">
        <v>7729</v>
      </c>
      <c r="B128" s="511" t="s">
        <v>7730</v>
      </c>
      <c r="C128" s="472" t="s">
        <v>2114</v>
      </c>
      <c r="D128" s="477" t="s">
        <v>1017</v>
      </c>
      <c r="E128" s="512">
        <v>50</v>
      </c>
      <c r="F128" s="513">
        <v>0.38</v>
      </c>
    </row>
    <row r="129" spans="1:6">
      <c r="A129" s="511" t="s">
        <v>7731</v>
      </c>
      <c r="B129" s="511" t="s">
        <v>7732</v>
      </c>
      <c r="C129" s="472" t="s">
        <v>2115</v>
      </c>
      <c r="D129" s="477" t="s">
        <v>1017</v>
      </c>
      <c r="E129" s="512">
        <v>50</v>
      </c>
      <c r="F129" s="513">
        <v>0.38</v>
      </c>
    </row>
    <row r="130" spans="1:6">
      <c r="A130" s="511" t="s">
        <v>7733</v>
      </c>
      <c r="B130" s="511" t="s">
        <v>7734</v>
      </c>
      <c r="C130" s="472" t="s">
        <v>2116</v>
      </c>
      <c r="D130" s="477" t="s">
        <v>1017</v>
      </c>
      <c r="E130" s="512">
        <v>50</v>
      </c>
      <c r="F130" s="513">
        <v>0.38</v>
      </c>
    </row>
    <row r="131" spans="1:6">
      <c r="A131" s="511" t="s">
        <v>7735</v>
      </c>
      <c r="B131" s="511" t="s">
        <v>7736</v>
      </c>
      <c r="C131" s="472" t="s">
        <v>2117</v>
      </c>
      <c r="D131" s="477" t="s">
        <v>1017</v>
      </c>
      <c r="E131" s="512">
        <v>50</v>
      </c>
      <c r="F131" s="513">
        <v>0.38</v>
      </c>
    </row>
    <row r="132" spans="1:6">
      <c r="A132" s="511" t="s">
        <v>7737</v>
      </c>
      <c r="B132" s="511" t="s">
        <v>7738</v>
      </c>
      <c r="C132" s="472" t="s">
        <v>2118</v>
      </c>
      <c r="D132" s="477" t="s">
        <v>1017</v>
      </c>
      <c r="E132" s="512">
        <v>50</v>
      </c>
      <c r="F132" s="513">
        <v>0.38</v>
      </c>
    </row>
    <row r="133" spans="1:6">
      <c r="A133" s="508"/>
      <c r="B133" s="508"/>
      <c r="C133" s="58" t="s">
        <v>2474</v>
      </c>
      <c r="D133" s="11"/>
      <c r="E133" s="11"/>
      <c r="F133" s="3"/>
    </row>
    <row r="134" spans="1:6">
      <c r="A134" s="511" t="s">
        <v>7739</v>
      </c>
      <c r="B134" s="511" t="s">
        <v>2130</v>
      </c>
      <c r="C134" s="472" t="s">
        <v>2135</v>
      </c>
      <c r="D134" s="477" t="s">
        <v>1017</v>
      </c>
      <c r="E134" s="512">
        <v>50</v>
      </c>
      <c r="F134" s="513">
        <v>0.4</v>
      </c>
    </row>
    <row r="135" spans="1:6" ht="15.75" customHeight="1">
      <c r="A135" s="511" t="s">
        <v>7740</v>
      </c>
      <c r="B135" s="511" t="s">
        <v>1927</v>
      </c>
      <c r="C135" s="472" t="s">
        <v>2136</v>
      </c>
      <c r="D135" s="477" t="s">
        <v>1017</v>
      </c>
      <c r="E135" s="512">
        <v>50</v>
      </c>
      <c r="F135" s="513">
        <v>0.38500000000000001</v>
      </c>
    </row>
    <row r="136" spans="1:6">
      <c r="A136" s="511" t="s">
        <v>7741</v>
      </c>
      <c r="B136" s="511" t="s">
        <v>1928</v>
      </c>
      <c r="C136" s="472" t="s">
        <v>2137</v>
      </c>
      <c r="D136" s="477" t="s">
        <v>1017</v>
      </c>
      <c r="E136" s="512">
        <v>50</v>
      </c>
      <c r="F136" s="513">
        <v>0.38500000000000001</v>
      </c>
    </row>
    <row r="137" spans="1:6">
      <c r="A137" s="511" t="s">
        <v>7742</v>
      </c>
      <c r="B137" s="511" t="s">
        <v>4458</v>
      </c>
      <c r="C137" s="472" t="s">
        <v>2119</v>
      </c>
      <c r="D137" s="477" t="s">
        <v>1017</v>
      </c>
      <c r="E137" s="512">
        <v>50</v>
      </c>
      <c r="F137" s="513">
        <v>0.38</v>
      </c>
    </row>
    <row r="138" spans="1:6">
      <c r="A138" s="511" t="s">
        <v>7743</v>
      </c>
      <c r="B138" s="511" t="s">
        <v>2120</v>
      </c>
      <c r="C138" s="472" t="s">
        <v>2121</v>
      </c>
      <c r="D138" s="477" t="s">
        <v>1017</v>
      </c>
      <c r="E138" s="512">
        <v>50</v>
      </c>
      <c r="F138" s="513">
        <v>0.38</v>
      </c>
    </row>
    <row r="139" spans="1:6">
      <c r="A139" s="511" t="s">
        <v>7744</v>
      </c>
      <c r="B139" s="511" t="s">
        <v>2122</v>
      </c>
      <c r="C139" s="472" t="s">
        <v>2123</v>
      </c>
      <c r="D139" s="477" t="s">
        <v>1017</v>
      </c>
      <c r="E139" s="512">
        <v>50</v>
      </c>
      <c r="F139" s="513">
        <v>0.38</v>
      </c>
    </row>
    <row r="140" spans="1:6">
      <c r="A140" s="511" t="s">
        <v>7745</v>
      </c>
      <c r="B140" s="511" t="s">
        <v>1929</v>
      </c>
      <c r="C140" s="472" t="s">
        <v>2138</v>
      </c>
      <c r="D140" s="477" t="s">
        <v>1017</v>
      </c>
      <c r="E140" s="512">
        <v>50</v>
      </c>
      <c r="F140" s="513">
        <v>0.38</v>
      </c>
    </row>
    <row r="141" spans="1:6">
      <c r="A141" s="511" t="s">
        <v>7746</v>
      </c>
      <c r="B141" s="511" t="s">
        <v>2124</v>
      </c>
      <c r="C141" s="472" t="s">
        <v>2125</v>
      </c>
      <c r="D141" s="477" t="s">
        <v>1017</v>
      </c>
      <c r="E141" s="512">
        <v>50</v>
      </c>
      <c r="F141" s="513">
        <v>0.38</v>
      </c>
    </row>
    <row r="142" spans="1:6">
      <c r="A142" s="511" t="s">
        <v>7747</v>
      </c>
      <c r="B142" s="511" t="s">
        <v>2126</v>
      </c>
      <c r="C142" s="472" t="s">
        <v>2127</v>
      </c>
      <c r="D142" s="477" t="s">
        <v>1017</v>
      </c>
      <c r="E142" s="512">
        <v>50</v>
      </c>
      <c r="F142" s="513">
        <v>0.38</v>
      </c>
    </row>
    <row r="143" spans="1:6">
      <c r="A143" s="511" t="s">
        <v>7748</v>
      </c>
      <c r="B143" s="511" t="s">
        <v>1930</v>
      </c>
      <c r="C143" s="472" t="s">
        <v>2139</v>
      </c>
      <c r="D143" s="477" t="s">
        <v>1017</v>
      </c>
      <c r="E143" s="512">
        <v>50</v>
      </c>
      <c r="F143" s="513">
        <v>0.38</v>
      </c>
    </row>
    <row r="144" spans="1:6">
      <c r="A144" s="511" t="s">
        <v>7749</v>
      </c>
      <c r="B144" s="511" t="s">
        <v>1931</v>
      </c>
      <c r="C144" s="472" t="s">
        <v>2140</v>
      </c>
      <c r="D144" s="477" t="s">
        <v>1017</v>
      </c>
      <c r="E144" s="512">
        <v>50</v>
      </c>
      <c r="F144" s="513">
        <v>0.38</v>
      </c>
    </row>
    <row r="145" spans="1:6">
      <c r="A145" s="511" t="s">
        <v>7750</v>
      </c>
      <c r="B145" s="511" t="s">
        <v>2128</v>
      </c>
      <c r="C145" s="472" t="s">
        <v>2129</v>
      </c>
      <c r="D145" s="477" t="s">
        <v>1017</v>
      </c>
      <c r="E145" s="512">
        <v>50</v>
      </c>
      <c r="F145" s="513">
        <v>0.38</v>
      </c>
    </row>
    <row r="146" spans="1:6">
      <c r="A146" s="511" t="s">
        <v>7751</v>
      </c>
      <c r="B146" s="511" t="s">
        <v>1932</v>
      </c>
      <c r="C146" s="472" t="s">
        <v>1933</v>
      </c>
      <c r="D146" s="477" t="s">
        <v>1017</v>
      </c>
      <c r="E146" s="512">
        <v>50</v>
      </c>
      <c r="F146" s="513">
        <v>0.38</v>
      </c>
    </row>
    <row r="147" spans="1:6">
      <c r="A147" s="508"/>
      <c r="B147" s="508"/>
      <c r="C147" s="58" t="s">
        <v>4459</v>
      </c>
      <c r="D147" s="11"/>
      <c r="E147" s="11"/>
      <c r="F147" s="3"/>
    </row>
    <row r="148" spans="1:6">
      <c r="A148" s="511" t="s">
        <v>7752</v>
      </c>
      <c r="B148" s="511" t="s">
        <v>7753</v>
      </c>
      <c r="C148" s="472" t="s">
        <v>4460</v>
      </c>
      <c r="D148" s="477" t="s">
        <v>1017</v>
      </c>
      <c r="E148" s="512">
        <v>100</v>
      </c>
      <c r="F148" s="513">
        <v>0.30499999999999999</v>
      </c>
    </row>
    <row r="149" spans="1:6">
      <c r="A149" s="511" t="s">
        <v>7754</v>
      </c>
      <c r="B149" s="511" t="s">
        <v>7755</v>
      </c>
      <c r="C149" s="472" t="s">
        <v>4461</v>
      </c>
      <c r="D149" s="477" t="s">
        <v>1017</v>
      </c>
      <c r="E149" s="512">
        <v>100</v>
      </c>
      <c r="F149" s="513">
        <v>0.28000000000000003</v>
      </c>
    </row>
    <row r="150" spans="1:6" ht="15.75" customHeight="1">
      <c r="A150" s="511" t="s">
        <v>7756</v>
      </c>
      <c r="B150" s="511" t="s">
        <v>7757</v>
      </c>
      <c r="C150" s="472" t="s">
        <v>4462</v>
      </c>
      <c r="D150" s="477" t="s">
        <v>1017</v>
      </c>
      <c r="E150" s="512">
        <v>100</v>
      </c>
      <c r="F150" s="513">
        <v>0.26500000000000001</v>
      </c>
    </row>
    <row r="151" spans="1:6">
      <c r="A151" s="511" t="s">
        <v>7758</v>
      </c>
      <c r="B151" s="511" t="s">
        <v>7759</v>
      </c>
      <c r="C151" s="472" t="s">
        <v>4463</v>
      </c>
      <c r="D151" s="477" t="s">
        <v>1017</v>
      </c>
      <c r="E151" s="512">
        <v>100</v>
      </c>
      <c r="F151" s="513">
        <v>0.255</v>
      </c>
    </row>
    <row r="152" spans="1:6">
      <c r="A152" s="511" t="s">
        <v>7760</v>
      </c>
      <c r="B152" s="511" t="s">
        <v>7761</v>
      </c>
      <c r="C152" s="472" t="s">
        <v>4464</v>
      </c>
      <c r="D152" s="477" t="s">
        <v>1017</v>
      </c>
      <c r="E152" s="512">
        <v>100</v>
      </c>
      <c r="F152" s="513">
        <v>0.245</v>
      </c>
    </row>
    <row r="153" spans="1:6">
      <c r="A153" s="511" t="s">
        <v>7762</v>
      </c>
      <c r="B153" s="511" t="s">
        <v>7763</v>
      </c>
      <c r="C153" s="472" t="s">
        <v>4465</v>
      </c>
      <c r="D153" s="477" t="s">
        <v>1017</v>
      </c>
      <c r="E153" s="512">
        <v>100</v>
      </c>
      <c r="F153" s="513">
        <v>0.245</v>
      </c>
    </row>
    <row r="154" spans="1:6">
      <c r="A154" s="511" t="s">
        <v>7764</v>
      </c>
      <c r="B154" s="511" t="s">
        <v>7765</v>
      </c>
      <c r="C154" s="472" t="s">
        <v>4466</v>
      </c>
      <c r="D154" s="477" t="s">
        <v>1017</v>
      </c>
      <c r="E154" s="512">
        <v>100</v>
      </c>
      <c r="F154" s="513">
        <v>0.245</v>
      </c>
    </row>
    <row r="155" spans="1:6">
      <c r="A155" s="511" t="s">
        <v>7766</v>
      </c>
      <c r="B155" s="511" t="s">
        <v>7767</v>
      </c>
      <c r="C155" s="472" t="s">
        <v>4467</v>
      </c>
      <c r="D155" s="477" t="s">
        <v>1017</v>
      </c>
      <c r="E155" s="512">
        <v>100</v>
      </c>
      <c r="F155" s="513">
        <v>0.245</v>
      </c>
    </row>
    <row r="156" spans="1:6">
      <c r="A156" s="511" t="s">
        <v>7768</v>
      </c>
      <c r="B156" s="511" t="s">
        <v>7769</v>
      </c>
      <c r="C156" s="472" t="s">
        <v>4468</v>
      </c>
      <c r="D156" s="477" t="s">
        <v>1017</v>
      </c>
      <c r="E156" s="512">
        <v>100</v>
      </c>
      <c r="F156" s="513">
        <v>0.245</v>
      </c>
    </row>
    <row r="157" spans="1:6">
      <c r="A157" s="511" t="s">
        <v>7770</v>
      </c>
      <c r="B157" s="511" t="s">
        <v>7771</v>
      </c>
      <c r="C157" s="472" t="s">
        <v>4469</v>
      </c>
      <c r="D157" s="477" t="s">
        <v>1017</v>
      </c>
      <c r="E157" s="512">
        <v>100</v>
      </c>
      <c r="F157" s="513">
        <v>0.245</v>
      </c>
    </row>
    <row r="158" spans="1:6">
      <c r="A158" s="511" t="s">
        <v>7772</v>
      </c>
      <c r="B158" s="511" t="s">
        <v>7773</v>
      </c>
      <c r="C158" s="472" t="s">
        <v>4470</v>
      </c>
      <c r="D158" s="477" t="s">
        <v>1017</v>
      </c>
      <c r="E158" s="512">
        <v>100</v>
      </c>
      <c r="F158" s="513">
        <v>0.245</v>
      </c>
    </row>
    <row r="159" spans="1:6">
      <c r="A159" s="511" t="s">
        <v>7774</v>
      </c>
      <c r="B159" s="511" t="s">
        <v>7775</v>
      </c>
      <c r="C159" s="472" t="s">
        <v>4471</v>
      </c>
      <c r="D159" s="477" t="s">
        <v>1017</v>
      </c>
      <c r="E159" s="512">
        <v>100</v>
      </c>
      <c r="F159" s="513">
        <v>0.245</v>
      </c>
    </row>
    <row r="160" spans="1:6">
      <c r="A160" s="511" t="s">
        <v>7776</v>
      </c>
      <c r="B160" s="511" t="s">
        <v>7777</v>
      </c>
      <c r="C160" s="472" t="s">
        <v>4472</v>
      </c>
      <c r="D160" s="477" t="s">
        <v>1017</v>
      </c>
      <c r="E160" s="512">
        <v>100</v>
      </c>
      <c r="F160" s="513">
        <v>0.245</v>
      </c>
    </row>
    <row r="161" spans="1:6">
      <c r="A161" s="511" t="s">
        <v>7778</v>
      </c>
      <c r="B161" s="511" t="s">
        <v>7779</v>
      </c>
      <c r="C161" s="472" t="s">
        <v>4473</v>
      </c>
      <c r="D161" s="477" t="s">
        <v>1017</v>
      </c>
      <c r="E161" s="512">
        <v>100</v>
      </c>
      <c r="F161" s="513">
        <v>0.245</v>
      </c>
    </row>
    <row r="162" spans="1:6">
      <c r="A162" s="508"/>
      <c r="B162" s="508"/>
      <c r="C162" s="58" t="s">
        <v>4474</v>
      </c>
      <c r="D162" s="11"/>
      <c r="E162" s="11"/>
      <c r="F162" s="3"/>
    </row>
    <row r="163" spans="1:6">
      <c r="A163" s="511" t="s">
        <v>3518</v>
      </c>
      <c r="B163" s="511" t="s">
        <v>7780</v>
      </c>
      <c r="C163" s="472" t="s">
        <v>6476</v>
      </c>
      <c r="D163" s="477" t="s">
        <v>1017</v>
      </c>
      <c r="E163" s="512">
        <v>100</v>
      </c>
      <c r="F163" s="513">
        <v>0.3</v>
      </c>
    </row>
    <row r="164" spans="1:6" ht="15.75" customHeight="1">
      <c r="A164" s="511" t="s">
        <v>3519</v>
      </c>
      <c r="B164" s="511" t="s">
        <v>7781</v>
      </c>
      <c r="C164" s="472" t="s">
        <v>6477</v>
      </c>
      <c r="D164" s="477" t="s">
        <v>1017</v>
      </c>
      <c r="E164" s="512">
        <v>100</v>
      </c>
      <c r="F164" s="513">
        <v>0.27500000000000002</v>
      </c>
    </row>
    <row r="165" spans="1:6" ht="15.75" customHeight="1">
      <c r="A165" s="511" t="s">
        <v>3520</v>
      </c>
      <c r="B165" s="511" t="s">
        <v>7782</v>
      </c>
      <c r="C165" s="472" t="s">
        <v>6478</v>
      </c>
      <c r="D165" s="477" t="s">
        <v>1017</v>
      </c>
      <c r="E165" s="512">
        <v>100</v>
      </c>
      <c r="F165" s="513">
        <v>0.26500000000000001</v>
      </c>
    </row>
    <row r="166" spans="1:6">
      <c r="A166" s="511" t="s">
        <v>3522</v>
      </c>
      <c r="B166" s="511" t="s">
        <v>7783</v>
      </c>
      <c r="C166" s="472" t="s">
        <v>6479</v>
      </c>
      <c r="D166" s="477" t="s">
        <v>1017</v>
      </c>
      <c r="E166" s="512">
        <v>100</v>
      </c>
      <c r="F166" s="513">
        <v>0.25</v>
      </c>
    </row>
    <row r="167" spans="1:6">
      <c r="A167" s="511" t="s">
        <v>3523</v>
      </c>
      <c r="B167" s="511" t="s">
        <v>7784</v>
      </c>
      <c r="C167" s="472" t="s">
        <v>6480</v>
      </c>
      <c r="D167" s="477" t="s">
        <v>1017</v>
      </c>
      <c r="E167" s="512">
        <v>100</v>
      </c>
      <c r="F167" s="513">
        <v>0.24</v>
      </c>
    </row>
    <row r="168" spans="1:6">
      <c r="A168" s="511" t="s">
        <v>3524</v>
      </c>
      <c r="B168" s="511" t="s">
        <v>7785</v>
      </c>
      <c r="C168" s="472" t="s">
        <v>6481</v>
      </c>
      <c r="D168" s="477" t="s">
        <v>1017</v>
      </c>
      <c r="E168" s="512">
        <v>100</v>
      </c>
      <c r="F168" s="513">
        <v>0.24</v>
      </c>
    </row>
    <row r="169" spans="1:6">
      <c r="A169" s="511" t="s">
        <v>3525</v>
      </c>
      <c r="B169" s="511" t="s">
        <v>7786</v>
      </c>
      <c r="C169" s="472" t="s">
        <v>6482</v>
      </c>
      <c r="D169" s="477" t="s">
        <v>1017</v>
      </c>
      <c r="E169" s="512">
        <v>100</v>
      </c>
      <c r="F169" s="513">
        <v>0.24</v>
      </c>
    </row>
    <row r="170" spans="1:6">
      <c r="A170" s="511" t="s">
        <v>3526</v>
      </c>
      <c r="B170" s="511" t="s">
        <v>7787</v>
      </c>
      <c r="C170" s="472" t="s">
        <v>6483</v>
      </c>
      <c r="D170" s="477" t="s">
        <v>1017</v>
      </c>
      <c r="E170" s="512">
        <v>100</v>
      </c>
      <c r="F170" s="513">
        <v>0.24</v>
      </c>
    </row>
    <row r="171" spans="1:6">
      <c r="A171" s="511" t="s">
        <v>3527</v>
      </c>
      <c r="B171" s="511" t="s">
        <v>7788</v>
      </c>
      <c r="C171" s="472" t="s">
        <v>6484</v>
      </c>
      <c r="D171" s="477" t="s">
        <v>1017</v>
      </c>
      <c r="E171" s="512">
        <v>100</v>
      </c>
      <c r="F171" s="513">
        <v>0.24</v>
      </c>
    </row>
    <row r="172" spans="1:6" ht="15.75" customHeight="1">
      <c r="A172" s="511" t="s">
        <v>3528</v>
      </c>
      <c r="B172" s="511" t="s">
        <v>7789</v>
      </c>
      <c r="C172" s="472" t="s">
        <v>6485</v>
      </c>
      <c r="D172" s="477" t="s">
        <v>1017</v>
      </c>
      <c r="E172" s="512">
        <v>100</v>
      </c>
      <c r="F172" s="513">
        <v>0.24</v>
      </c>
    </row>
    <row r="173" spans="1:6">
      <c r="A173" s="511" t="s">
        <v>7790</v>
      </c>
      <c r="B173" s="511" t="s">
        <v>7791</v>
      </c>
      <c r="C173" s="472" t="s">
        <v>6486</v>
      </c>
      <c r="D173" s="477" t="s">
        <v>1017</v>
      </c>
      <c r="E173" s="512">
        <v>100</v>
      </c>
      <c r="F173" s="513">
        <v>0.24</v>
      </c>
    </row>
    <row r="174" spans="1:6">
      <c r="A174" s="511" t="s">
        <v>3529</v>
      </c>
      <c r="B174" s="511" t="s">
        <v>7792</v>
      </c>
      <c r="C174" s="472" t="s">
        <v>6487</v>
      </c>
      <c r="D174" s="477" t="s">
        <v>1017</v>
      </c>
      <c r="E174" s="512">
        <v>100</v>
      </c>
      <c r="F174" s="513">
        <v>0.24</v>
      </c>
    </row>
    <row r="175" spans="1:6">
      <c r="A175" s="511" t="s">
        <v>7793</v>
      </c>
      <c r="B175" s="511" t="s">
        <v>7794</v>
      </c>
      <c r="C175" s="472" t="s">
        <v>6488</v>
      </c>
      <c r="D175" s="477" t="s">
        <v>1017</v>
      </c>
      <c r="E175" s="512">
        <v>100</v>
      </c>
      <c r="F175" s="513">
        <v>0.24</v>
      </c>
    </row>
    <row r="176" spans="1:6">
      <c r="A176" s="511" t="s">
        <v>7795</v>
      </c>
      <c r="B176" s="511" t="s">
        <v>7796</v>
      </c>
      <c r="C176" s="472" t="s">
        <v>6489</v>
      </c>
      <c r="D176" s="477" t="s">
        <v>1017</v>
      </c>
      <c r="E176" s="512">
        <v>100</v>
      </c>
      <c r="F176" s="513">
        <v>0.24</v>
      </c>
    </row>
    <row r="177" spans="1:6">
      <c r="A177" s="508"/>
      <c r="B177" s="508"/>
      <c r="C177" s="58" t="s">
        <v>3264</v>
      </c>
      <c r="D177" s="11"/>
      <c r="E177" s="11"/>
      <c r="F177" s="3"/>
    </row>
    <row r="178" spans="1:6" ht="15.75" customHeight="1">
      <c r="A178" s="511" t="s">
        <v>7797</v>
      </c>
      <c r="B178" s="511" t="s">
        <v>7798</v>
      </c>
      <c r="C178" s="472" t="s">
        <v>3265</v>
      </c>
      <c r="D178" s="477" t="s">
        <v>1017</v>
      </c>
      <c r="E178" s="512">
        <v>100</v>
      </c>
      <c r="F178" s="513">
        <v>0.35</v>
      </c>
    </row>
    <row r="179" spans="1:6">
      <c r="A179" s="511" t="s">
        <v>7799</v>
      </c>
      <c r="B179" s="511" t="s">
        <v>7800</v>
      </c>
      <c r="C179" s="472" t="s">
        <v>3266</v>
      </c>
      <c r="D179" s="477" t="s">
        <v>1017</v>
      </c>
      <c r="E179" s="512">
        <v>100</v>
      </c>
      <c r="F179" s="513">
        <v>0.315</v>
      </c>
    </row>
    <row r="180" spans="1:6">
      <c r="A180" s="511" t="s">
        <v>7801</v>
      </c>
      <c r="B180" s="511" t="s">
        <v>7802</v>
      </c>
      <c r="C180" s="472" t="s">
        <v>3267</v>
      </c>
      <c r="D180" s="477" t="s">
        <v>1017</v>
      </c>
      <c r="E180" s="512">
        <v>100</v>
      </c>
      <c r="F180" s="513">
        <v>0.28999999999999998</v>
      </c>
    </row>
    <row r="181" spans="1:6">
      <c r="A181" s="511" t="s">
        <v>7803</v>
      </c>
      <c r="B181" s="511" t="s">
        <v>7804</v>
      </c>
      <c r="C181" s="472" t="s">
        <v>3268</v>
      </c>
      <c r="D181" s="477" t="s">
        <v>1017</v>
      </c>
      <c r="E181" s="512">
        <v>100</v>
      </c>
      <c r="F181" s="513">
        <v>0.27500000000000002</v>
      </c>
    </row>
    <row r="182" spans="1:6">
      <c r="A182" s="511" t="s">
        <v>7805</v>
      </c>
      <c r="B182" s="511" t="s">
        <v>7806</v>
      </c>
      <c r="C182" s="472" t="s">
        <v>3269</v>
      </c>
      <c r="D182" s="477" t="s">
        <v>1017</v>
      </c>
      <c r="E182" s="512">
        <v>100</v>
      </c>
      <c r="F182" s="513">
        <v>0.27500000000000002</v>
      </c>
    </row>
    <row r="183" spans="1:6" ht="15.75" customHeight="1">
      <c r="A183" s="511" t="s">
        <v>7807</v>
      </c>
      <c r="B183" s="511" t="s">
        <v>7808</v>
      </c>
      <c r="C183" s="472" t="s">
        <v>3270</v>
      </c>
      <c r="D183" s="477" t="s">
        <v>1017</v>
      </c>
      <c r="E183" s="512">
        <v>100</v>
      </c>
      <c r="F183" s="513">
        <v>0.27500000000000002</v>
      </c>
    </row>
    <row r="184" spans="1:6">
      <c r="A184" s="511" t="s">
        <v>7809</v>
      </c>
      <c r="B184" s="511" t="s">
        <v>7810</v>
      </c>
      <c r="C184" s="472" t="s">
        <v>3271</v>
      </c>
      <c r="D184" s="477" t="s">
        <v>1017</v>
      </c>
      <c r="E184" s="512">
        <v>100</v>
      </c>
      <c r="F184" s="513">
        <v>0.27500000000000002</v>
      </c>
    </row>
    <row r="185" spans="1:6">
      <c r="A185" s="511" t="s">
        <v>7811</v>
      </c>
      <c r="B185" s="511" t="s">
        <v>7812</v>
      </c>
      <c r="C185" s="472" t="s">
        <v>3272</v>
      </c>
      <c r="D185" s="477" t="s">
        <v>1017</v>
      </c>
      <c r="E185" s="512">
        <v>100</v>
      </c>
      <c r="F185" s="513">
        <v>0.27500000000000002</v>
      </c>
    </row>
    <row r="186" spans="1:6">
      <c r="A186" s="511" t="s">
        <v>7813</v>
      </c>
      <c r="B186" s="511" t="s">
        <v>7814</v>
      </c>
      <c r="C186" s="472" t="s">
        <v>3273</v>
      </c>
      <c r="D186" s="477" t="s">
        <v>1017</v>
      </c>
      <c r="E186" s="512">
        <v>100</v>
      </c>
      <c r="F186" s="513">
        <v>0.27500000000000002</v>
      </c>
    </row>
    <row r="187" spans="1:6">
      <c r="A187" s="511" t="s">
        <v>7815</v>
      </c>
      <c r="B187" s="511" t="s">
        <v>7816</v>
      </c>
      <c r="C187" s="472" t="s">
        <v>3274</v>
      </c>
      <c r="D187" s="477" t="s">
        <v>1017</v>
      </c>
      <c r="E187" s="512">
        <v>100</v>
      </c>
      <c r="F187" s="513">
        <v>0.27500000000000002</v>
      </c>
    </row>
    <row r="188" spans="1:6" ht="15.75" customHeight="1">
      <c r="A188" s="511" t="s">
        <v>7817</v>
      </c>
      <c r="B188" s="511" t="s">
        <v>7818</v>
      </c>
      <c r="C188" s="472" t="s">
        <v>3275</v>
      </c>
      <c r="D188" s="477" t="s">
        <v>1017</v>
      </c>
      <c r="E188" s="512">
        <v>100</v>
      </c>
      <c r="F188" s="513">
        <v>0.27500000000000002</v>
      </c>
    </row>
    <row r="189" spans="1:6">
      <c r="A189" s="511" t="s">
        <v>7819</v>
      </c>
      <c r="B189" s="511" t="s">
        <v>7820</v>
      </c>
      <c r="C189" s="472" t="s">
        <v>3276</v>
      </c>
      <c r="D189" s="477" t="s">
        <v>1017</v>
      </c>
      <c r="E189" s="512">
        <v>100</v>
      </c>
      <c r="F189" s="513">
        <v>0.27500000000000002</v>
      </c>
    </row>
    <row r="190" spans="1:6">
      <c r="A190" s="511" t="s">
        <v>7821</v>
      </c>
      <c r="B190" s="511" t="s">
        <v>7822</v>
      </c>
      <c r="C190" s="472" t="s">
        <v>3277</v>
      </c>
      <c r="D190" s="477" t="s">
        <v>1017</v>
      </c>
      <c r="E190" s="512">
        <v>100</v>
      </c>
      <c r="F190" s="513">
        <v>0.27500000000000002</v>
      </c>
    </row>
    <row r="191" spans="1:6">
      <c r="A191" s="508"/>
      <c r="B191" s="508"/>
      <c r="C191" s="58" t="s">
        <v>2517</v>
      </c>
      <c r="D191" s="11"/>
      <c r="E191" s="11"/>
      <c r="F191" s="3"/>
    </row>
    <row r="192" spans="1:6">
      <c r="A192" s="508"/>
      <c r="B192" s="508"/>
      <c r="C192" s="58" t="s">
        <v>1055</v>
      </c>
      <c r="D192" s="11"/>
      <c r="E192" s="11"/>
      <c r="F192" s="3"/>
    </row>
    <row r="193" spans="1:6">
      <c r="A193" s="511" t="s">
        <v>7823</v>
      </c>
      <c r="B193" s="511" t="s">
        <v>7824</v>
      </c>
      <c r="C193" s="472" t="s">
        <v>1056</v>
      </c>
      <c r="D193" s="477" t="s">
        <v>1017</v>
      </c>
      <c r="E193" s="512">
        <v>50</v>
      </c>
      <c r="F193" s="513">
        <v>0.41</v>
      </c>
    </row>
    <row r="194" spans="1:6">
      <c r="A194" s="511" t="s">
        <v>7825</v>
      </c>
      <c r="B194" s="511" t="s">
        <v>7826</v>
      </c>
      <c r="C194" s="472" t="s">
        <v>1057</v>
      </c>
      <c r="D194" s="477" t="s">
        <v>1017</v>
      </c>
      <c r="E194" s="512">
        <v>50</v>
      </c>
      <c r="F194" s="513">
        <v>0.39</v>
      </c>
    </row>
    <row r="195" spans="1:6">
      <c r="A195" s="511" t="s">
        <v>7827</v>
      </c>
      <c r="B195" s="511" t="s">
        <v>7828</v>
      </c>
      <c r="C195" s="472" t="s">
        <v>1058</v>
      </c>
      <c r="D195" s="477" t="s">
        <v>1017</v>
      </c>
      <c r="E195" s="512">
        <v>50</v>
      </c>
      <c r="F195" s="513">
        <v>0.38</v>
      </c>
    </row>
    <row r="196" spans="1:6">
      <c r="A196" s="511" t="s">
        <v>7829</v>
      </c>
      <c r="B196" s="511" t="s">
        <v>7830</v>
      </c>
      <c r="C196" s="472" t="s">
        <v>3278</v>
      </c>
      <c r="D196" s="477" t="s">
        <v>1017</v>
      </c>
      <c r="E196" s="512">
        <v>50</v>
      </c>
      <c r="F196" s="513">
        <v>0.38</v>
      </c>
    </row>
    <row r="197" spans="1:6">
      <c r="A197" s="511" t="s">
        <v>7831</v>
      </c>
      <c r="B197" s="511" t="s">
        <v>7832</v>
      </c>
      <c r="C197" s="472" t="s">
        <v>3279</v>
      </c>
      <c r="D197" s="477" t="s">
        <v>1017</v>
      </c>
      <c r="E197" s="512">
        <v>50</v>
      </c>
      <c r="F197" s="513">
        <v>0.38</v>
      </c>
    </row>
    <row r="198" spans="1:6" ht="15.75" customHeight="1">
      <c r="A198" s="511" t="s">
        <v>7833</v>
      </c>
      <c r="B198" s="511" t="s">
        <v>7834</v>
      </c>
      <c r="C198" s="472" t="s">
        <v>1059</v>
      </c>
      <c r="D198" s="477" t="s">
        <v>1017</v>
      </c>
      <c r="E198" s="512">
        <v>50</v>
      </c>
      <c r="F198" s="513">
        <v>0.38</v>
      </c>
    </row>
    <row r="199" spans="1:6">
      <c r="A199" s="508"/>
      <c r="B199" s="508"/>
      <c r="C199" s="58" t="s">
        <v>2430</v>
      </c>
      <c r="D199" s="11"/>
      <c r="E199" s="11"/>
      <c r="F199" s="3"/>
    </row>
    <row r="200" spans="1:6">
      <c r="A200" s="511" t="s">
        <v>7835</v>
      </c>
      <c r="B200" s="511" t="s">
        <v>7836</v>
      </c>
      <c r="C200" s="472" t="s">
        <v>2431</v>
      </c>
      <c r="D200" s="477" t="s">
        <v>1017</v>
      </c>
      <c r="E200" s="512">
        <v>50</v>
      </c>
      <c r="F200" s="513">
        <v>0.73199999999999998</v>
      </c>
    </row>
    <row r="201" spans="1:6">
      <c r="A201" s="511" t="s">
        <v>7837</v>
      </c>
      <c r="B201" s="511" t="s">
        <v>7838</v>
      </c>
      <c r="C201" s="472" t="s">
        <v>2432</v>
      </c>
      <c r="D201" s="477" t="s">
        <v>1017</v>
      </c>
      <c r="E201" s="512">
        <v>50</v>
      </c>
      <c r="F201" s="513">
        <v>0.71199999999999997</v>
      </c>
    </row>
    <row r="202" spans="1:6">
      <c r="A202" s="511" t="s">
        <v>7839</v>
      </c>
      <c r="B202" s="511" t="s">
        <v>7840</v>
      </c>
      <c r="C202" s="472" t="s">
        <v>2433</v>
      </c>
      <c r="D202" s="477" t="s">
        <v>1017</v>
      </c>
      <c r="E202" s="512">
        <v>50</v>
      </c>
      <c r="F202" s="513">
        <v>0.71199999999999997</v>
      </c>
    </row>
    <row r="203" spans="1:6">
      <c r="A203" s="511" t="s">
        <v>7841</v>
      </c>
      <c r="B203" s="511" t="s">
        <v>7842</v>
      </c>
      <c r="C203" s="472" t="s">
        <v>2434</v>
      </c>
      <c r="D203" s="477" t="s">
        <v>1017</v>
      </c>
      <c r="E203" s="512">
        <v>50</v>
      </c>
      <c r="F203" s="513">
        <v>0.71199999999999997</v>
      </c>
    </row>
    <row r="204" spans="1:6">
      <c r="A204" s="511" t="s">
        <v>7843</v>
      </c>
      <c r="B204" s="511" t="s">
        <v>7844</v>
      </c>
      <c r="C204" s="472" t="s">
        <v>2435</v>
      </c>
      <c r="D204" s="477" t="s">
        <v>1017</v>
      </c>
      <c r="E204" s="512">
        <v>50</v>
      </c>
      <c r="F204" s="513">
        <v>0.71199999999999997</v>
      </c>
    </row>
    <row r="205" spans="1:6" ht="15.75" customHeight="1">
      <c r="A205" s="508"/>
      <c r="B205" s="508"/>
      <c r="C205" s="58" t="s">
        <v>1060</v>
      </c>
      <c r="D205" s="11"/>
      <c r="E205" s="11"/>
      <c r="F205" s="3"/>
    </row>
    <row r="206" spans="1:6" ht="15.75" customHeight="1">
      <c r="A206" s="511" t="s">
        <v>7845</v>
      </c>
      <c r="B206" s="511" t="s">
        <v>7846</v>
      </c>
      <c r="C206" s="472" t="s">
        <v>1061</v>
      </c>
      <c r="D206" s="477" t="s">
        <v>1017</v>
      </c>
      <c r="E206" s="512">
        <v>50</v>
      </c>
      <c r="F206" s="513">
        <v>0.99</v>
      </c>
    </row>
    <row r="207" spans="1:6">
      <c r="A207" s="511" t="s">
        <v>7847</v>
      </c>
      <c r="B207" s="511" t="s">
        <v>7848</v>
      </c>
      <c r="C207" s="472" t="s">
        <v>1062</v>
      </c>
      <c r="D207" s="477" t="s">
        <v>1017</v>
      </c>
      <c r="E207" s="512">
        <v>50</v>
      </c>
      <c r="F207" s="513">
        <v>0.95</v>
      </c>
    </row>
    <row r="208" spans="1:6">
      <c r="A208" s="511" t="s">
        <v>7849</v>
      </c>
      <c r="B208" s="511" t="s">
        <v>7850</v>
      </c>
      <c r="C208" s="472" t="s">
        <v>1063</v>
      </c>
      <c r="D208" s="477" t="s">
        <v>1017</v>
      </c>
      <c r="E208" s="512">
        <v>50</v>
      </c>
      <c r="F208" s="513">
        <v>0.9</v>
      </c>
    </row>
    <row r="209" spans="1:6">
      <c r="A209" s="511" t="s">
        <v>7851</v>
      </c>
      <c r="B209" s="511" t="s">
        <v>7852</v>
      </c>
      <c r="C209" s="472" t="s">
        <v>1064</v>
      </c>
      <c r="D209" s="477" t="s">
        <v>1017</v>
      </c>
      <c r="E209" s="512">
        <v>50</v>
      </c>
      <c r="F209" s="513">
        <v>0.9</v>
      </c>
    </row>
    <row r="210" spans="1:6">
      <c r="A210" s="508"/>
      <c r="B210" s="508"/>
      <c r="C210" s="58" t="s">
        <v>1065</v>
      </c>
      <c r="D210" s="11"/>
      <c r="E210" s="11"/>
      <c r="F210" s="3"/>
    </row>
    <row r="211" spans="1:6">
      <c r="A211" s="511" t="s">
        <v>7853</v>
      </c>
      <c r="B211" s="511" t="s">
        <v>7854</v>
      </c>
      <c r="C211" s="472" t="s">
        <v>1066</v>
      </c>
      <c r="D211" s="477" t="s">
        <v>1017</v>
      </c>
      <c r="E211" s="512">
        <v>50</v>
      </c>
      <c r="F211" s="513">
        <v>0.5</v>
      </c>
    </row>
    <row r="212" spans="1:6" ht="15.75" customHeight="1">
      <c r="A212" s="511" t="s">
        <v>7855</v>
      </c>
      <c r="B212" s="511" t="s">
        <v>7856</v>
      </c>
      <c r="C212" s="472" t="s">
        <v>1067</v>
      </c>
      <c r="D212" s="477" t="s">
        <v>1017</v>
      </c>
      <c r="E212" s="512">
        <v>50</v>
      </c>
      <c r="F212" s="513">
        <v>0.48</v>
      </c>
    </row>
    <row r="213" spans="1:6">
      <c r="A213" s="511" t="s">
        <v>7857</v>
      </c>
      <c r="B213" s="511" t="s">
        <v>7858</v>
      </c>
      <c r="C213" s="472" t="s">
        <v>1068</v>
      </c>
      <c r="D213" s="477" t="s">
        <v>1017</v>
      </c>
      <c r="E213" s="512">
        <v>50</v>
      </c>
      <c r="F213" s="513">
        <v>0.45</v>
      </c>
    </row>
    <row r="214" spans="1:6">
      <c r="A214" s="511" t="s">
        <v>7859</v>
      </c>
      <c r="B214" s="511" t="s">
        <v>7860</v>
      </c>
      <c r="C214" s="472" t="s">
        <v>1069</v>
      </c>
      <c r="D214" s="477" t="s">
        <v>1017</v>
      </c>
      <c r="E214" s="512">
        <v>50</v>
      </c>
      <c r="F214" s="513">
        <v>0.45</v>
      </c>
    </row>
    <row r="215" spans="1:6">
      <c r="A215" s="508"/>
      <c r="B215" s="508"/>
      <c r="C215" s="58" t="s">
        <v>1070</v>
      </c>
      <c r="D215" s="11"/>
      <c r="E215" s="11"/>
      <c r="F215" s="3"/>
    </row>
    <row r="216" spans="1:6">
      <c r="A216" s="511" t="s">
        <v>7861</v>
      </c>
      <c r="B216" s="511" t="s">
        <v>7862</v>
      </c>
      <c r="C216" s="472" t="s">
        <v>2436</v>
      </c>
      <c r="D216" s="477" t="s">
        <v>1017</v>
      </c>
      <c r="E216" s="512">
        <v>50</v>
      </c>
      <c r="F216" s="513">
        <v>0.875</v>
      </c>
    </row>
    <row r="217" spans="1:6">
      <c r="A217" s="511" t="s">
        <v>7863</v>
      </c>
      <c r="B217" s="511" t="s">
        <v>7864</v>
      </c>
      <c r="C217" s="472" t="s">
        <v>2437</v>
      </c>
      <c r="D217" s="477" t="s">
        <v>1017</v>
      </c>
      <c r="E217" s="512">
        <v>50</v>
      </c>
      <c r="F217" s="513">
        <v>0.96</v>
      </c>
    </row>
    <row r="218" spans="1:6">
      <c r="A218" s="511" t="s">
        <v>7865</v>
      </c>
      <c r="B218" s="511" t="s">
        <v>7866</v>
      </c>
      <c r="C218" s="472" t="s">
        <v>2438</v>
      </c>
      <c r="D218" s="477" t="s">
        <v>1017</v>
      </c>
      <c r="E218" s="512">
        <v>50</v>
      </c>
      <c r="F218" s="513">
        <v>0.87</v>
      </c>
    </row>
    <row r="219" spans="1:6">
      <c r="A219" s="511" t="s">
        <v>7867</v>
      </c>
      <c r="B219" s="511" t="s">
        <v>7868</v>
      </c>
      <c r="C219" s="472" t="s">
        <v>2439</v>
      </c>
      <c r="D219" s="477" t="s">
        <v>1017</v>
      </c>
      <c r="E219" s="512">
        <v>50</v>
      </c>
      <c r="F219" s="513">
        <v>0.77300000000000002</v>
      </c>
    </row>
    <row r="220" spans="1:6">
      <c r="A220" s="511" t="s">
        <v>7869</v>
      </c>
      <c r="B220" s="511" t="s">
        <v>7870</v>
      </c>
      <c r="C220" s="472" t="s">
        <v>1934</v>
      </c>
      <c r="D220" s="477" t="s">
        <v>1017</v>
      </c>
      <c r="E220" s="512">
        <v>50</v>
      </c>
      <c r="F220" s="513">
        <v>0.6</v>
      </c>
    </row>
    <row r="221" spans="1:6">
      <c r="A221" s="511" t="s">
        <v>7871</v>
      </c>
      <c r="B221" s="511" t="s">
        <v>7872</v>
      </c>
      <c r="C221" s="472" t="s">
        <v>2440</v>
      </c>
      <c r="D221" s="477" t="s">
        <v>1017</v>
      </c>
      <c r="E221" s="512">
        <v>50</v>
      </c>
      <c r="F221" s="513">
        <v>0.6</v>
      </c>
    </row>
    <row r="222" spans="1:6">
      <c r="A222" s="511" t="s">
        <v>7873</v>
      </c>
      <c r="B222" s="511" t="s">
        <v>7874</v>
      </c>
      <c r="C222" s="472" t="s">
        <v>2441</v>
      </c>
      <c r="D222" s="477" t="s">
        <v>1017</v>
      </c>
      <c r="E222" s="512">
        <v>50</v>
      </c>
      <c r="F222" s="513">
        <v>0.6</v>
      </c>
    </row>
    <row r="223" spans="1:6">
      <c r="A223" s="511" t="s">
        <v>7875</v>
      </c>
      <c r="B223" s="511" t="s">
        <v>7876</v>
      </c>
      <c r="C223" s="472" t="s">
        <v>2442</v>
      </c>
      <c r="D223" s="477" t="s">
        <v>1017</v>
      </c>
      <c r="E223" s="512">
        <v>50</v>
      </c>
      <c r="F223" s="513">
        <v>0.6</v>
      </c>
    </row>
    <row r="224" spans="1:6">
      <c r="A224" s="511" t="s">
        <v>7877</v>
      </c>
      <c r="B224" s="511" t="s">
        <v>7878</v>
      </c>
      <c r="C224" s="472" t="s">
        <v>2443</v>
      </c>
      <c r="D224" s="477" t="s">
        <v>1017</v>
      </c>
      <c r="E224" s="512">
        <v>50</v>
      </c>
      <c r="F224" s="513">
        <v>0.6</v>
      </c>
    </row>
    <row r="225" spans="1:6">
      <c r="A225" s="508"/>
      <c r="B225" s="508"/>
      <c r="C225" s="58" t="s">
        <v>2141</v>
      </c>
      <c r="D225" s="11"/>
      <c r="E225" s="11"/>
      <c r="F225" s="3"/>
    </row>
    <row r="226" spans="1:6">
      <c r="A226" s="511" t="s">
        <v>7879</v>
      </c>
      <c r="B226" s="511" t="s">
        <v>7880</v>
      </c>
      <c r="C226" s="472" t="s">
        <v>2142</v>
      </c>
      <c r="D226" s="477" t="s">
        <v>1017</v>
      </c>
      <c r="E226" s="512">
        <v>50</v>
      </c>
      <c r="F226" s="513">
        <v>0.73</v>
      </c>
    </row>
    <row r="227" spans="1:6">
      <c r="A227" s="511" t="s">
        <v>7881</v>
      </c>
      <c r="B227" s="511" t="s">
        <v>7882</v>
      </c>
      <c r="C227" s="472" t="s">
        <v>2444</v>
      </c>
      <c r="D227" s="477" t="s">
        <v>1017</v>
      </c>
      <c r="E227" s="512">
        <v>50</v>
      </c>
      <c r="F227" s="513">
        <v>0.71</v>
      </c>
    </row>
    <row r="228" spans="1:6">
      <c r="A228" s="511" t="s">
        <v>7883</v>
      </c>
      <c r="B228" s="511" t="s">
        <v>7884</v>
      </c>
      <c r="C228" s="472" t="s">
        <v>7885</v>
      </c>
      <c r="D228" s="477" t="s">
        <v>1017</v>
      </c>
      <c r="E228" s="512">
        <v>50</v>
      </c>
      <c r="F228" s="513">
        <v>0.68</v>
      </c>
    </row>
    <row r="229" spans="1:6">
      <c r="A229" s="511" t="s">
        <v>7886</v>
      </c>
      <c r="B229" s="511" t="s">
        <v>7887</v>
      </c>
      <c r="C229" s="472" t="s">
        <v>2445</v>
      </c>
      <c r="D229" s="477" t="s">
        <v>1017</v>
      </c>
      <c r="E229" s="512">
        <v>50</v>
      </c>
      <c r="F229" s="513">
        <v>0.68</v>
      </c>
    </row>
    <row r="230" spans="1:6">
      <c r="A230" s="511" t="s">
        <v>7888</v>
      </c>
      <c r="B230" s="511" t="s">
        <v>7889</v>
      </c>
      <c r="C230" s="472" t="s">
        <v>2446</v>
      </c>
      <c r="D230" s="477" t="s">
        <v>1017</v>
      </c>
      <c r="E230" s="512">
        <v>50</v>
      </c>
      <c r="F230" s="513">
        <v>0.68</v>
      </c>
    </row>
    <row r="231" spans="1:6">
      <c r="A231" s="511" t="s">
        <v>7890</v>
      </c>
      <c r="B231" s="511" t="s">
        <v>7891</v>
      </c>
      <c r="C231" s="472" t="s">
        <v>2447</v>
      </c>
      <c r="D231" s="477" t="s">
        <v>1017</v>
      </c>
      <c r="E231" s="512">
        <v>50</v>
      </c>
      <c r="F231" s="513">
        <v>0.68</v>
      </c>
    </row>
    <row r="232" spans="1:6">
      <c r="A232" s="511" t="s">
        <v>7892</v>
      </c>
      <c r="B232" s="511" t="s">
        <v>7893</v>
      </c>
      <c r="C232" s="472" t="s">
        <v>2448</v>
      </c>
      <c r="D232" s="477" t="s">
        <v>1017</v>
      </c>
      <c r="E232" s="512">
        <v>50</v>
      </c>
      <c r="F232" s="513">
        <v>0.68</v>
      </c>
    </row>
    <row r="233" spans="1:6">
      <c r="A233" s="511" t="s">
        <v>10634</v>
      </c>
      <c r="B233" s="511" t="s">
        <v>10635</v>
      </c>
      <c r="C233" s="472" t="s">
        <v>10636</v>
      </c>
      <c r="D233" s="477" t="s">
        <v>1017</v>
      </c>
      <c r="E233" s="512">
        <v>50</v>
      </c>
      <c r="F233" s="513">
        <v>0.88</v>
      </c>
    </row>
    <row r="234" spans="1:6">
      <c r="A234" s="508"/>
      <c r="B234" s="508"/>
      <c r="C234" s="58" t="s">
        <v>6490</v>
      </c>
      <c r="D234" s="11"/>
      <c r="E234" s="11"/>
      <c r="F234" s="3"/>
    </row>
    <row r="235" spans="1:6">
      <c r="A235" s="511" t="s">
        <v>7894</v>
      </c>
      <c r="B235" s="511" t="s">
        <v>6491</v>
      </c>
      <c r="C235" s="472" t="s">
        <v>6492</v>
      </c>
      <c r="D235" s="477" t="s">
        <v>1017</v>
      </c>
      <c r="E235" s="512">
        <v>1</v>
      </c>
      <c r="F235" s="513">
        <v>52</v>
      </c>
    </row>
    <row r="236" spans="1:6">
      <c r="A236" s="511" t="s">
        <v>7895</v>
      </c>
      <c r="B236" s="511" t="s">
        <v>6493</v>
      </c>
      <c r="C236" s="472" t="s">
        <v>6494</v>
      </c>
      <c r="D236" s="477" t="s">
        <v>1017</v>
      </c>
      <c r="E236" s="512">
        <v>1</v>
      </c>
      <c r="F236" s="513">
        <v>52</v>
      </c>
    </row>
    <row r="237" spans="1:6">
      <c r="A237" s="511" t="s">
        <v>7896</v>
      </c>
      <c r="B237" s="511" t="s">
        <v>6495</v>
      </c>
      <c r="C237" s="472" t="s">
        <v>6496</v>
      </c>
      <c r="D237" s="477" t="s">
        <v>1017</v>
      </c>
      <c r="E237" s="512">
        <v>1</v>
      </c>
      <c r="F237" s="513">
        <v>52</v>
      </c>
    </row>
    <row r="238" spans="1:6">
      <c r="A238" s="511" t="s">
        <v>7897</v>
      </c>
      <c r="B238" s="511" t="s">
        <v>6497</v>
      </c>
      <c r="C238" s="472" t="s">
        <v>6498</v>
      </c>
      <c r="D238" s="477" t="s">
        <v>1017</v>
      </c>
      <c r="E238" s="512">
        <v>1</v>
      </c>
      <c r="F238" s="513">
        <v>52</v>
      </c>
    </row>
    <row r="239" spans="1:6">
      <c r="A239" s="511" t="s">
        <v>7898</v>
      </c>
      <c r="B239" s="511" t="s">
        <v>6499</v>
      </c>
      <c r="C239" s="472" t="s">
        <v>6500</v>
      </c>
      <c r="D239" s="477" t="s">
        <v>1017</v>
      </c>
      <c r="E239" s="512">
        <v>1</v>
      </c>
      <c r="F239" s="513">
        <v>52</v>
      </c>
    </row>
    <row r="240" spans="1:6">
      <c r="A240" s="511" t="s">
        <v>7899</v>
      </c>
      <c r="B240" s="511" t="s">
        <v>6501</v>
      </c>
      <c r="C240" s="472" t="s">
        <v>6502</v>
      </c>
      <c r="D240" s="477" t="s">
        <v>1017</v>
      </c>
      <c r="E240" s="512">
        <v>1</v>
      </c>
      <c r="F240" s="513">
        <v>52</v>
      </c>
    </row>
    <row r="241" spans="1:6">
      <c r="A241" s="511" t="s">
        <v>7900</v>
      </c>
      <c r="B241" s="511" t="s">
        <v>6503</v>
      </c>
      <c r="C241" s="472" t="s">
        <v>6504</v>
      </c>
      <c r="D241" s="477" t="s">
        <v>1017</v>
      </c>
      <c r="E241" s="512">
        <v>1</v>
      </c>
      <c r="F241" s="513">
        <v>52</v>
      </c>
    </row>
    <row r="242" spans="1:6">
      <c r="A242" s="508"/>
      <c r="B242" s="508"/>
      <c r="C242" s="58" t="s">
        <v>7901</v>
      </c>
      <c r="D242" s="11"/>
      <c r="E242" s="11"/>
      <c r="F242" s="3"/>
    </row>
    <row r="243" spans="1:6" ht="15.75" customHeight="1">
      <c r="A243" s="511" t="s">
        <v>7910</v>
      </c>
      <c r="B243" s="511" t="s">
        <v>7911</v>
      </c>
      <c r="C243" s="472" t="s">
        <v>7912</v>
      </c>
      <c r="D243" s="477" t="s">
        <v>809</v>
      </c>
      <c r="E243" s="512">
        <v>1</v>
      </c>
      <c r="F243" s="513">
        <v>80</v>
      </c>
    </row>
    <row r="244" spans="1:6" ht="15.75" customHeight="1">
      <c r="A244" s="511" t="s">
        <v>7902</v>
      </c>
      <c r="B244" s="511" t="s">
        <v>7903</v>
      </c>
      <c r="C244" s="472" t="s">
        <v>10637</v>
      </c>
      <c r="D244" s="477" t="s">
        <v>809</v>
      </c>
      <c r="E244" s="512">
        <v>1</v>
      </c>
      <c r="F244" s="513">
        <v>75</v>
      </c>
    </row>
    <row r="245" spans="1:6">
      <c r="A245" s="511" t="s">
        <v>7904</v>
      </c>
      <c r="B245" s="511" t="s">
        <v>7905</v>
      </c>
      <c r="C245" s="472" t="s">
        <v>10638</v>
      </c>
      <c r="D245" s="477" t="s">
        <v>809</v>
      </c>
      <c r="E245" s="512">
        <v>1</v>
      </c>
      <c r="F245" s="513">
        <v>70</v>
      </c>
    </row>
    <row r="246" spans="1:6">
      <c r="A246" s="511" t="s">
        <v>7906</v>
      </c>
      <c r="B246" s="511" t="s">
        <v>7907</v>
      </c>
      <c r="C246" s="472" t="s">
        <v>10639</v>
      </c>
      <c r="D246" s="477" t="s">
        <v>809</v>
      </c>
      <c r="E246" s="512">
        <v>1</v>
      </c>
      <c r="F246" s="513">
        <v>69</v>
      </c>
    </row>
    <row r="247" spans="1:6">
      <c r="A247" s="511" t="s">
        <v>7908</v>
      </c>
      <c r="B247" s="511" t="s">
        <v>7909</v>
      </c>
      <c r="C247" s="472" t="s">
        <v>10640</v>
      </c>
      <c r="D247" s="477" t="s">
        <v>809</v>
      </c>
      <c r="E247" s="512">
        <v>1</v>
      </c>
      <c r="F247" s="513">
        <v>69</v>
      </c>
    </row>
    <row r="248" spans="1:6">
      <c r="A248" s="511" t="s">
        <v>7913</v>
      </c>
      <c r="B248" s="511" t="s">
        <v>7914</v>
      </c>
      <c r="C248" s="472" t="s">
        <v>7915</v>
      </c>
      <c r="D248" s="477" t="s">
        <v>809</v>
      </c>
      <c r="E248" s="512">
        <v>1</v>
      </c>
      <c r="F248" s="513">
        <v>69</v>
      </c>
    </row>
    <row r="249" spans="1:6">
      <c r="A249" s="511" t="s">
        <v>7916</v>
      </c>
      <c r="B249" s="511" t="s">
        <v>7917</v>
      </c>
      <c r="C249" s="472" t="s">
        <v>7918</v>
      </c>
      <c r="D249" s="477" t="s">
        <v>809</v>
      </c>
      <c r="E249" s="512">
        <v>1</v>
      </c>
      <c r="F249" s="513">
        <v>69</v>
      </c>
    </row>
    <row r="250" spans="1:6" ht="15.75" customHeight="1">
      <c r="A250" s="511" t="s">
        <v>7919</v>
      </c>
      <c r="B250" s="511" t="s">
        <v>7920</v>
      </c>
      <c r="C250" s="472" t="s">
        <v>7921</v>
      </c>
      <c r="D250" s="477" t="s">
        <v>809</v>
      </c>
      <c r="E250" s="512">
        <v>1</v>
      </c>
      <c r="F250" s="513">
        <v>69</v>
      </c>
    </row>
    <row r="251" spans="1:6">
      <c r="A251" s="508"/>
      <c r="B251" s="508"/>
      <c r="C251" s="58" t="s">
        <v>2518</v>
      </c>
      <c r="D251" s="11"/>
      <c r="E251" s="11"/>
      <c r="F251" s="3"/>
    </row>
    <row r="252" spans="1:6">
      <c r="A252" s="508"/>
      <c r="B252" s="508"/>
      <c r="C252" s="58" t="s">
        <v>1071</v>
      </c>
      <c r="D252" s="11"/>
      <c r="E252" s="11"/>
      <c r="F252" s="3"/>
    </row>
    <row r="253" spans="1:6">
      <c r="A253" s="511" t="s">
        <v>7922</v>
      </c>
      <c r="B253" s="511" t="s">
        <v>7923</v>
      </c>
      <c r="C253" s="472" t="s">
        <v>6505</v>
      </c>
      <c r="D253" s="477" t="s">
        <v>1017</v>
      </c>
      <c r="E253" s="512">
        <v>50</v>
      </c>
      <c r="F253" s="513">
        <v>1.07</v>
      </c>
    </row>
    <row r="254" spans="1:6">
      <c r="A254" s="511" t="s">
        <v>7924</v>
      </c>
      <c r="B254" s="511" t="s">
        <v>7925</v>
      </c>
      <c r="C254" s="472" t="s">
        <v>6506</v>
      </c>
      <c r="D254" s="477" t="s">
        <v>1017</v>
      </c>
      <c r="E254" s="512">
        <v>50</v>
      </c>
      <c r="F254" s="513">
        <v>1.07</v>
      </c>
    </row>
    <row r="255" spans="1:6" ht="15.75" customHeight="1">
      <c r="A255" s="511" t="s">
        <v>7926</v>
      </c>
      <c r="B255" s="511" t="s">
        <v>7927</v>
      </c>
      <c r="C255" s="472" t="s">
        <v>1072</v>
      </c>
      <c r="D255" s="477" t="s">
        <v>1017</v>
      </c>
      <c r="E255" s="512">
        <v>2</v>
      </c>
      <c r="F255" s="513">
        <v>9.3450000000000006</v>
      </c>
    </row>
    <row r="256" spans="1:6">
      <c r="A256" s="511" t="s">
        <v>7928</v>
      </c>
      <c r="B256" s="511" t="s">
        <v>7929</v>
      </c>
      <c r="C256" s="472" t="s">
        <v>1073</v>
      </c>
      <c r="D256" s="477" t="s">
        <v>1017</v>
      </c>
      <c r="E256" s="512">
        <v>6</v>
      </c>
      <c r="F256" s="513">
        <v>3.57</v>
      </c>
    </row>
    <row r="257" spans="1:6">
      <c r="A257" s="511" t="s">
        <v>7930</v>
      </c>
      <c r="B257" s="511" t="s">
        <v>7931</v>
      </c>
      <c r="C257" s="472" t="s">
        <v>2449</v>
      </c>
      <c r="D257" s="477" t="s">
        <v>1017</v>
      </c>
      <c r="E257" s="512">
        <v>2</v>
      </c>
      <c r="F257" s="513">
        <v>13.755000000000001</v>
      </c>
    </row>
    <row r="258" spans="1:6">
      <c r="A258" s="508"/>
      <c r="B258" s="508"/>
      <c r="C258" s="58" t="s">
        <v>2519</v>
      </c>
      <c r="D258" s="11"/>
      <c r="E258" s="11"/>
      <c r="F258" s="3"/>
    </row>
    <row r="259" spans="1:6">
      <c r="A259" s="511" t="s">
        <v>7932</v>
      </c>
      <c r="B259" s="511" t="s">
        <v>7933</v>
      </c>
      <c r="C259" s="472" t="s">
        <v>6507</v>
      </c>
      <c r="D259" s="477" t="s">
        <v>1017</v>
      </c>
      <c r="E259" s="512">
        <v>25</v>
      </c>
      <c r="F259" s="513">
        <v>2.1240000000000001</v>
      </c>
    </row>
    <row r="260" spans="1:6" ht="15.75" customHeight="1">
      <c r="A260" s="511" t="s">
        <v>7934</v>
      </c>
      <c r="B260" s="511" t="s">
        <v>7935</v>
      </c>
      <c r="C260" s="472" t="s">
        <v>6508</v>
      </c>
      <c r="D260" s="477" t="s">
        <v>1017</v>
      </c>
      <c r="E260" s="512">
        <v>25</v>
      </c>
      <c r="F260" s="513">
        <v>2.0209999999999999</v>
      </c>
    </row>
    <row r="261" spans="1:6">
      <c r="A261" s="511" t="s">
        <v>7936</v>
      </c>
      <c r="B261" s="511" t="s">
        <v>7937</v>
      </c>
      <c r="C261" s="472" t="s">
        <v>7938</v>
      </c>
      <c r="D261" s="477" t="s">
        <v>1017</v>
      </c>
      <c r="E261" s="512">
        <v>25</v>
      </c>
      <c r="F261" s="513">
        <v>1.95</v>
      </c>
    </row>
    <row r="262" spans="1:6">
      <c r="A262" s="511" t="s">
        <v>7939</v>
      </c>
      <c r="B262" s="511" t="s">
        <v>7940</v>
      </c>
      <c r="C262" s="472" t="s">
        <v>6509</v>
      </c>
      <c r="D262" s="477" t="s">
        <v>1017</v>
      </c>
      <c r="E262" s="512">
        <v>25</v>
      </c>
      <c r="F262" s="513">
        <v>1.95</v>
      </c>
    </row>
    <row r="263" spans="1:6">
      <c r="A263" s="511" t="s">
        <v>7941</v>
      </c>
      <c r="B263" s="511" t="s">
        <v>7942</v>
      </c>
      <c r="C263" s="472" t="s">
        <v>6510</v>
      </c>
      <c r="D263" s="477" t="s">
        <v>1017</v>
      </c>
      <c r="E263" s="512">
        <v>25</v>
      </c>
      <c r="F263" s="513">
        <v>1.95</v>
      </c>
    </row>
    <row r="264" spans="1:6" ht="15.75" customHeight="1">
      <c r="A264" s="511" t="s">
        <v>7943</v>
      </c>
      <c r="B264" s="511" t="s">
        <v>7944</v>
      </c>
      <c r="C264" s="472" t="s">
        <v>7945</v>
      </c>
      <c r="D264" s="477" t="s">
        <v>1017</v>
      </c>
      <c r="E264" s="512">
        <v>25</v>
      </c>
      <c r="F264" s="513">
        <v>1.95</v>
      </c>
    </row>
    <row r="265" spans="1:6">
      <c r="A265" s="511" t="s">
        <v>7946</v>
      </c>
      <c r="B265" s="511" t="s">
        <v>7947</v>
      </c>
      <c r="C265" s="472" t="s">
        <v>6511</v>
      </c>
      <c r="D265" s="477" t="s">
        <v>1017</v>
      </c>
      <c r="E265" s="512">
        <v>25</v>
      </c>
      <c r="F265" s="513">
        <v>1.95</v>
      </c>
    </row>
    <row r="266" spans="1:6">
      <c r="A266" s="511" t="s">
        <v>7948</v>
      </c>
      <c r="B266" s="511" t="s">
        <v>7949</v>
      </c>
      <c r="C266" s="472" t="s">
        <v>6512</v>
      </c>
      <c r="D266" s="477" t="s">
        <v>1017</v>
      </c>
      <c r="E266" s="512">
        <v>25</v>
      </c>
      <c r="F266" s="513">
        <v>1.95</v>
      </c>
    </row>
    <row r="267" spans="1:6">
      <c r="A267" s="511" t="s">
        <v>7950</v>
      </c>
      <c r="B267" s="511" t="s">
        <v>7951</v>
      </c>
      <c r="C267" s="472" t="s">
        <v>7952</v>
      </c>
      <c r="D267" s="477" t="s">
        <v>1017</v>
      </c>
      <c r="E267" s="512">
        <v>25</v>
      </c>
      <c r="F267" s="513">
        <v>1.95</v>
      </c>
    </row>
    <row r="268" spans="1:6">
      <c r="A268" s="511" t="s">
        <v>7953</v>
      </c>
      <c r="B268" s="511" t="s">
        <v>7954</v>
      </c>
      <c r="C268" s="472" t="s">
        <v>6513</v>
      </c>
      <c r="D268" s="477" t="s">
        <v>1017</v>
      </c>
      <c r="E268" s="512">
        <v>25</v>
      </c>
      <c r="F268" s="513">
        <v>2.25</v>
      </c>
    </row>
    <row r="269" spans="1:6">
      <c r="A269" s="511" t="s">
        <v>7955</v>
      </c>
      <c r="B269" s="511" t="s">
        <v>7956</v>
      </c>
      <c r="C269" s="472" t="s">
        <v>6514</v>
      </c>
      <c r="D269" s="477" t="s">
        <v>1017</v>
      </c>
      <c r="E269" s="512">
        <v>25</v>
      </c>
      <c r="F269" s="513">
        <v>1.95</v>
      </c>
    </row>
    <row r="270" spans="1:6">
      <c r="A270" s="511" t="s">
        <v>7957</v>
      </c>
      <c r="B270" s="511" t="s">
        <v>7958</v>
      </c>
      <c r="C270" s="472" t="s">
        <v>7959</v>
      </c>
      <c r="D270" s="477" t="s">
        <v>1017</v>
      </c>
      <c r="E270" s="512">
        <v>25</v>
      </c>
      <c r="F270" s="513">
        <v>1.95</v>
      </c>
    </row>
    <row r="271" spans="1:6">
      <c r="A271" s="511" t="s">
        <v>7960</v>
      </c>
      <c r="B271" s="511" t="s">
        <v>7961</v>
      </c>
      <c r="C271" s="472" t="s">
        <v>6515</v>
      </c>
      <c r="D271" s="477" t="s">
        <v>1017</v>
      </c>
      <c r="E271" s="512">
        <v>25</v>
      </c>
      <c r="F271" s="513">
        <v>2.25</v>
      </c>
    </row>
    <row r="272" spans="1:6">
      <c r="A272" s="511" t="s">
        <v>7962</v>
      </c>
      <c r="B272" s="511" t="s">
        <v>7963</v>
      </c>
      <c r="C272" s="472" t="s">
        <v>6516</v>
      </c>
      <c r="D272" s="477" t="s">
        <v>1017</v>
      </c>
      <c r="E272" s="512">
        <v>25</v>
      </c>
      <c r="F272" s="513">
        <v>2.15</v>
      </c>
    </row>
    <row r="273" spans="1:6">
      <c r="A273" s="511" t="s">
        <v>7964</v>
      </c>
      <c r="B273" s="511" t="s">
        <v>7965</v>
      </c>
      <c r="C273" s="472" t="s">
        <v>7966</v>
      </c>
      <c r="D273" s="477" t="s">
        <v>1017</v>
      </c>
      <c r="E273" s="512">
        <v>25</v>
      </c>
      <c r="F273" s="513">
        <v>2.15</v>
      </c>
    </row>
    <row r="274" spans="1:6">
      <c r="A274" s="511" t="s">
        <v>7967</v>
      </c>
      <c r="B274" s="511" t="s">
        <v>7968</v>
      </c>
      <c r="C274" s="472" t="s">
        <v>6517</v>
      </c>
      <c r="D274" s="477" t="s">
        <v>1017</v>
      </c>
      <c r="E274" s="512">
        <v>25</v>
      </c>
      <c r="F274" s="513">
        <v>2.15</v>
      </c>
    </row>
    <row r="275" spans="1:6">
      <c r="A275" s="511" t="s">
        <v>7969</v>
      </c>
      <c r="B275" s="511" t="s">
        <v>7970</v>
      </c>
      <c r="C275" s="472" t="s">
        <v>6518</v>
      </c>
      <c r="D275" s="477" t="s">
        <v>1017</v>
      </c>
      <c r="E275" s="512">
        <v>25</v>
      </c>
      <c r="F275" s="513">
        <v>2.15</v>
      </c>
    </row>
    <row r="276" spans="1:6">
      <c r="A276" s="511" t="s">
        <v>7971</v>
      </c>
      <c r="B276" s="511" t="s">
        <v>7972</v>
      </c>
      <c r="C276" s="472" t="s">
        <v>6519</v>
      </c>
      <c r="D276" s="477" t="s">
        <v>1017</v>
      </c>
      <c r="E276" s="512">
        <v>25</v>
      </c>
      <c r="F276" s="513">
        <v>2.15</v>
      </c>
    </row>
    <row r="277" spans="1:6">
      <c r="A277" s="511" t="s">
        <v>7973</v>
      </c>
      <c r="B277" s="511" t="s">
        <v>7974</v>
      </c>
      <c r="C277" s="472" t="s">
        <v>6520</v>
      </c>
      <c r="D277" s="477" t="s">
        <v>1017</v>
      </c>
      <c r="E277" s="512">
        <v>25</v>
      </c>
      <c r="F277" s="513">
        <v>2.15</v>
      </c>
    </row>
    <row r="278" spans="1:6">
      <c r="A278" s="511" t="s">
        <v>7975</v>
      </c>
      <c r="B278" s="511" t="s">
        <v>7976</v>
      </c>
      <c r="C278" s="472" t="s">
        <v>6521</v>
      </c>
      <c r="D278" s="477" t="s">
        <v>1017</v>
      </c>
      <c r="E278" s="512">
        <v>25</v>
      </c>
      <c r="F278" s="513">
        <v>2.4</v>
      </c>
    </row>
    <row r="279" spans="1:6">
      <c r="A279" s="511" t="s">
        <v>7977</v>
      </c>
      <c r="B279" s="511" t="s">
        <v>7978</v>
      </c>
      <c r="C279" s="472" t="s">
        <v>6522</v>
      </c>
      <c r="D279" s="477" t="s">
        <v>1017</v>
      </c>
      <c r="E279" s="512">
        <v>25</v>
      </c>
      <c r="F279" s="513">
        <v>2.15</v>
      </c>
    </row>
    <row r="280" spans="1:6">
      <c r="A280" s="511" t="s">
        <v>7979</v>
      </c>
      <c r="B280" s="511" t="s">
        <v>7980</v>
      </c>
      <c r="C280" s="472" t="s">
        <v>3357</v>
      </c>
      <c r="D280" s="477" t="s">
        <v>1017</v>
      </c>
      <c r="E280" s="512">
        <v>1</v>
      </c>
      <c r="F280" s="513">
        <v>8.7149999999999999</v>
      </c>
    </row>
    <row r="281" spans="1:6">
      <c r="A281" s="511" t="s">
        <v>7981</v>
      </c>
      <c r="B281" s="511" t="s">
        <v>7982</v>
      </c>
      <c r="C281" s="472" t="s">
        <v>3358</v>
      </c>
      <c r="D281" s="477" t="s">
        <v>1017</v>
      </c>
      <c r="E281" s="512">
        <v>1</v>
      </c>
      <c r="F281" s="513">
        <v>6.51</v>
      </c>
    </row>
    <row r="282" spans="1:6">
      <c r="A282" s="511" t="s">
        <v>7983</v>
      </c>
      <c r="B282" s="511" t="s">
        <v>7984</v>
      </c>
      <c r="C282" s="472" t="s">
        <v>10641</v>
      </c>
      <c r="D282" s="477" t="s">
        <v>1017</v>
      </c>
      <c r="E282" s="512">
        <v>2</v>
      </c>
      <c r="F282" s="513">
        <v>18.690000000000001</v>
      </c>
    </row>
    <row r="283" spans="1:6">
      <c r="A283" s="511" t="s">
        <v>7985</v>
      </c>
      <c r="B283" s="511" t="s">
        <v>7986</v>
      </c>
      <c r="C283" s="472" t="s">
        <v>10642</v>
      </c>
      <c r="D283" s="477" t="s">
        <v>1017</v>
      </c>
      <c r="E283" s="512">
        <v>2</v>
      </c>
      <c r="F283" s="513">
        <v>18.690000000000001</v>
      </c>
    </row>
    <row r="284" spans="1:6">
      <c r="A284" s="511" t="s">
        <v>7987</v>
      </c>
      <c r="B284" s="511" t="s">
        <v>7988</v>
      </c>
      <c r="C284" s="472" t="s">
        <v>10643</v>
      </c>
      <c r="D284" s="477" t="s">
        <v>1017</v>
      </c>
      <c r="E284" s="512">
        <v>2</v>
      </c>
      <c r="F284" s="513">
        <v>17.324999999999999</v>
      </c>
    </row>
    <row r="285" spans="1:6">
      <c r="A285" s="511" t="s">
        <v>7989</v>
      </c>
      <c r="B285" s="511" t="s">
        <v>7990</v>
      </c>
      <c r="C285" s="472" t="s">
        <v>10644</v>
      </c>
      <c r="D285" s="477" t="s">
        <v>1017</v>
      </c>
      <c r="E285" s="512">
        <v>2</v>
      </c>
      <c r="F285" s="513">
        <v>17.324999999999999</v>
      </c>
    </row>
    <row r="286" spans="1:6">
      <c r="A286" s="511" t="s">
        <v>7991</v>
      </c>
      <c r="B286" s="511" t="s">
        <v>7992</v>
      </c>
      <c r="C286" s="472" t="s">
        <v>10645</v>
      </c>
      <c r="D286" s="477" t="s">
        <v>1017</v>
      </c>
      <c r="E286" s="512">
        <v>4</v>
      </c>
      <c r="F286" s="513">
        <v>5.5650000000000004</v>
      </c>
    </row>
    <row r="287" spans="1:6">
      <c r="A287" s="511" t="s">
        <v>7993</v>
      </c>
      <c r="B287" s="511" t="s">
        <v>7994</v>
      </c>
      <c r="C287" s="472" t="s">
        <v>3280</v>
      </c>
      <c r="D287" s="477" t="s">
        <v>1017</v>
      </c>
      <c r="E287" s="512">
        <v>2</v>
      </c>
      <c r="F287" s="513">
        <v>9.5549999999999997</v>
      </c>
    </row>
    <row r="288" spans="1:6">
      <c r="A288" s="511" t="s">
        <v>7995</v>
      </c>
      <c r="B288" s="511" t="s">
        <v>7996</v>
      </c>
      <c r="C288" s="472" t="s">
        <v>1074</v>
      </c>
      <c r="D288" s="477" t="s">
        <v>1017</v>
      </c>
      <c r="E288" s="512">
        <v>4</v>
      </c>
      <c r="F288" s="513">
        <v>5.88</v>
      </c>
    </row>
    <row r="289" spans="1:6">
      <c r="A289" s="511" t="s">
        <v>7997</v>
      </c>
      <c r="B289" s="511" t="s">
        <v>7998</v>
      </c>
      <c r="C289" s="472" t="s">
        <v>2520</v>
      </c>
      <c r="D289" s="477" t="s">
        <v>1017</v>
      </c>
      <c r="E289" s="512">
        <v>4</v>
      </c>
      <c r="F289" s="513">
        <v>6.4580000000000002</v>
      </c>
    </row>
    <row r="290" spans="1:6">
      <c r="A290" s="511" t="s">
        <v>7999</v>
      </c>
      <c r="B290" s="511" t="s">
        <v>8000</v>
      </c>
      <c r="C290" s="472" t="s">
        <v>3359</v>
      </c>
      <c r="D290" s="477" t="s">
        <v>1017</v>
      </c>
      <c r="E290" s="512">
        <v>1</v>
      </c>
      <c r="F290" s="513">
        <v>46.2</v>
      </c>
    </row>
    <row r="291" spans="1:6" ht="15.75" customHeight="1">
      <c r="A291" s="511" t="s">
        <v>8001</v>
      </c>
      <c r="B291" s="511" t="s">
        <v>810</v>
      </c>
      <c r="C291" s="472" t="s">
        <v>3360</v>
      </c>
      <c r="D291" s="477" t="s">
        <v>1017</v>
      </c>
      <c r="E291" s="512">
        <v>1</v>
      </c>
      <c r="F291" s="513">
        <v>12</v>
      </c>
    </row>
    <row r="292" spans="1:6">
      <c r="A292" s="511" t="s">
        <v>8002</v>
      </c>
      <c r="B292" s="511" t="s">
        <v>8003</v>
      </c>
      <c r="C292" s="472" t="s">
        <v>3361</v>
      </c>
      <c r="D292" s="477" t="s">
        <v>1017</v>
      </c>
      <c r="E292" s="512">
        <v>1</v>
      </c>
      <c r="F292" s="513">
        <v>21</v>
      </c>
    </row>
    <row r="293" spans="1:6">
      <c r="A293" s="508"/>
      <c r="B293" s="508"/>
      <c r="C293" s="58" t="s">
        <v>2521</v>
      </c>
      <c r="D293" s="11"/>
      <c r="E293" s="11"/>
      <c r="F293" s="3"/>
    </row>
    <row r="294" spans="1:6">
      <c r="A294" s="508"/>
      <c r="B294" s="508"/>
      <c r="C294" s="58" t="s">
        <v>6523</v>
      </c>
      <c r="D294" s="11"/>
      <c r="E294" s="11"/>
      <c r="F294" s="3"/>
    </row>
    <row r="295" spans="1:6">
      <c r="A295" s="511" t="s">
        <v>8010</v>
      </c>
      <c r="B295" s="511" t="s">
        <v>8011</v>
      </c>
      <c r="C295" s="472" t="s">
        <v>10646</v>
      </c>
      <c r="D295" s="477" t="s">
        <v>1017</v>
      </c>
      <c r="E295" s="512">
        <v>50</v>
      </c>
      <c r="F295" s="513">
        <v>0.63</v>
      </c>
    </row>
    <row r="296" spans="1:6">
      <c r="A296" s="511" t="s">
        <v>8004</v>
      </c>
      <c r="B296" s="511" t="s">
        <v>8005</v>
      </c>
      <c r="C296" s="472" t="s">
        <v>6524</v>
      </c>
      <c r="D296" s="477" t="s">
        <v>1017</v>
      </c>
      <c r="E296" s="512">
        <v>50</v>
      </c>
      <c r="F296" s="513">
        <v>0.65</v>
      </c>
    </row>
    <row r="297" spans="1:6">
      <c r="A297" s="511" t="s">
        <v>8006</v>
      </c>
      <c r="B297" s="511" t="s">
        <v>8007</v>
      </c>
      <c r="C297" s="472" t="s">
        <v>6525</v>
      </c>
      <c r="D297" s="477" t="s">
        <v>1017</v>
      </c>
      <c r="E297" s="512">
        <v>50</v>
      </c>
      <c r="F297" s="513">
        <v>0.69</v>
      </c>
    </row>
    <row r="298" spans="1:6">
      <c r="A298" s="511" t="s">
        <v>8008</v>
      </c>
      <c r="B298" s="511" t="s">
        <v>8009</v>
      </c>
      <c r="C298" s="472" t="s">
        <v>6526</v>
      </c>
      <c r="D298" s="477" t="s">
        <v>1017</v>
      </c>
      <c r="E298" s="512">
        <v>50</v>
      </c>
      <c r="F298" s="513">
        <v>0.74</v>
      </c>
    </row>
    <row r="299" spans="1:6">
      <c r="A299" s="508"/>
      <c r="B299" s="508"/>
      <c r="C299" s="58" t="s">
        <v>6527</v>
      </c>
      <c r="D299" s="11"/>
      <c r="E299" s="11"/>
      <c r="F299" s="3"/>
    </row>
    <row r="300" spans="1:6">
      <c r="A300" s="511" t="s">
        <v>8017</v>
      </c>
      <c r="B300" s="511" t="s">
        <v>8018</v>
      </c>
      <c r="C300" s="472" t="s">
        <v>2522</v>
      </c>
      <c r="D300" s="477" t="s">
        <v>1017</v>
      </c>
      <c r="E300" s="512">
        <v>50</v>
      </c>
      <c r="F300" s="513">
        <v>0.91</v>
      </c>
    </row>
    <row r="301" spans="1:6">
      <c r="A301" s="511" t="s">
        <v>8012</v>
      </c>
      <c r="B301" s="511" t="s">
        <v>8013</v>
      </c>
      <c r="C301" s="472" t="s">
        <v>10647</v>
      </c>
      <c r="D301" s="477" t="s">
        <v>1017</v>
      </c>
      <c r="E301" s="512">
        <v>50</v>
      </c>
      <c r="F301" s="513">
        <v>0.92</v>
      </c>
    </row>
    <row r="302" spans="1:6" ht="15.75" customHeight="1">
      <c r="A302" s="511" t="s">
        <v>7539</v>
      </c>
      <c r="B302" s="511" t="s">
        <v>8014</v>
      </c>
      <c r="C302" s="472" t="s">
        <v>10648</v>
      </c>
      <c r="D302" s="477" t="s">
        <v>1017</v>
      </c>
      <c r="E302" s="512">
        <v>50</v>
      </c>
      <c r="F302" s="513">
        <v>0.95</v>
      </c>
    </row>
    <row r="303" spans="1:6">
      <c r="A303" s="511" t="s">
        <v>8015</v>
      </c>
      <c r="B303" s="511" t="s">
        <v>8016</v>
      </c>
      <c r="C303" s="472" t="s">
        <v>10649</v>
      </c>
      <c r="D303" s="477" t="s">
        <v>1017</v>
      </c>
      <c r="E303" s="512">
        <v>50</v>
      </c>
      <c r="F303" s="513">
        <v>1.01</v>
      </c>
    </row>
    <row r="304" spans="1:6">
      <c r="A304" s="511" t="s">
        <v>8019</v>
      </c>
      <c r="B304" s="511" t="s">
        <v>8020</v>
      </c>
      <c r="C304" s="472" t="s">
        <v>2475</v>
      </c>
      <c r="D304" s="477" t="s">
        <v>1017</v>
      </c>
      <c r="E304" s="512">
        <v>50</v>
      </c>
      <c r="F304" s="513">
        <v>1.08</v>
      </c>
    </row>
    <row r="305" spans="1:6">
      <c r="A305" s="508"/>
      <c r="B305" s="508"/>
      <c r="C305" s="58" t="s">
        <v>6528</v>
      </c>
      <c r="D305" s="11"/>
      <c r="E305" s="11"/>
      <c r="F305" s="3"/>
    </row>
    <row r="306" spans="1:6">
      <c r="A306" s="511" t="s">
        <v>8021</v>
      </c>
      <c r="B306" s="511" t="s">
        <v>8022</v>
      </c>
      <c r="C306" s="472" t="s">
        <v>2450</v>
      </c>
      <c r="D306" s="477" t="s">
        <v>1017</v>
      </c>
      <c r="E306" s="512">
        <v>50</v>
      </c>
      <c r="F306" s="513">
        <v>0.91</v>
      </c>
    </row>
    <row r="307" spans="1:6">
      <c r="A307" s="511" t="s">
        <v>8023</v>
      </c>
      <c r="B307" s="511" t="s">
        <v>8024</v>
      </c>
      <c r="C307" s="472" t="s">
        <v>2451</v>
      </c>
      <c r="D307" s="477" t="s">
        <v>1017</v>
      </c>
      <c r="E307" s="512">
        <v>50</v>
      </c>
      <c r="F307" s="513">
        <v>0.92</v>
      </c>
    </row>
    <row r="308" spans="1:6">
      <c r="A308" s="511" t="s">
        <v>8025</v>
      </c>
      <c r="B308" s="511" t="s">
        <v>8026</v>
      </c>
      <c r="C308" s="472" t="s">
        <v>2452</v>
      </c>
      <c r="D308" s="477" t="s">
        <v>1017</v>
      </c>
      <c r="E308" s="512">
        <v>50</v>
      </c>
      <c r="F308" s="513">
        <v>0.95</v>
      </c>
    </row>
    <row r="309" spans="1:6">
      <c r="A309" s="511" t="s">
        <v>8027</v>
      </c>
      <c r="B309" s="511" t="s">
        <v>8028</v>
      </c>
      <c r="C309" s="472" t="s">
        <v>2453</v>
      </c>
      <c r="D309" s="477" t="s">
        <v>1017</v>
      </c>
      <c r="E309" s="512">
        <v>50</v>
      </c>
      <c r="F309" s="513">
        <v>1.01</v>
      </c>
    </row>
    <row r="310" spans="1:6">
      <c r="A310" s="508"/>
      <c r="B310" s="508"/>
      <c r="C310" s="58" t="s">
        <v>6529</v>
      </c>
      <c r="D310" s="11"/>
      <c r="E310" s="11"/>
      <c r="F310" s="3"/>
    </row>
    <row r="311" spans="1:6">
      <c r="A311" s="511" t="s">
        <v>8029</v>
      </c>
      <c r="B311" s="511" t="s">
        <v>8030</v>
      </c>
      <c r="C311" s="472" t="s">
        <v>1075</v>
      </c>
      <c r="D311" s="477" t="s">
        <v>1017</v>
      </c>
      <c r="E311" s="512">
        <v>50</v>
      </c>
      <c r="F311" s="513">
        <v>0.91</v>
      </c>
    </row>
    <row r="312" spans="1:6">
      <c r="A312" s="511" t="s">
        <v>8031</v>
      </c>
      <c r="B312" s="511" t="s">
        <v>8032</v>
      </c>
      <c r="C312" s="472" t="s">
        <v>1076</v>
      </c>
      <c r="D312" s="477" t="s">
        <v>1017</v>
      </c>
      <c r="E312" s="512">
        <v>50</v>
      </c>
      <c r="F312" s="513">
        <v>0.92</v>
      </c>
    </row>
    <row r="313" spans="1:6">
      <c r="A313" s="511" t="s">
        <v>8033</v>
      </c>
      <c r="B313" s="511" t="s">
        <v>8034</v>
      </c>
      <c r="C313" s="472" t="s">
        <v>1077</v>
      </c>
      <c r="D313" s="477" t="s">
        <v>1017</v>
      </c>
      <c r="E313" s="512">
        <v>50</v>
      </c>
      <c r="F313" s="513">
        <v>0.95</v>
      </c>
    </row>
    <row r="314" spans="1:6">
      <c r="A314" s="511" t="s">
        <v>8035</v>
      </c>
      <c r="B314" s="511" t="s">
        <v>8036</v>
      </c>
      <c r="C314" s="472" t="s">
        <v>1078</v>
      </c>
      <c r="D314" s="477" t="s">
        <v>1017</v>
      </c>
      <c r="E314" s="512">
        <v>50</v>
      </c>
      <c r="F314" s="513">
        <v>1.01</v>
      </c>
    </row>
    <row r="315" spans="1:6">
      <c r="A315" s="508"/>
      <c r="B315" s="508"/>
      <c r="C315" s="58" t="s">
        <v>2523</v>
      </c>
      <c r="D315" s="11"/>
      <c r="E315" s="11"/>
      <c r="F315" s="3"/>
    </row>
    <row r="316" spans="1:6">
      <c r="A316" s="511" t="s">
        <v>8037</v>
      </c>
      <c r="B316" s="511" t="s">
        <v>8038</v>
      </c>
      <c r="C316" s="472" t="s">
        <v>6530</v>
      </c>
      <c r="D316" s="477" t="s">
        <v>1017</v>
      </c>
      <c r="E316" s="512">
        <v>25</v>
      </c>
      <c r="F316" s="513">
        <v>1.1000000000000001</v>
      </c>
    </row>
    <row r="317" spans="1:6">
      <c r="A317" s="511" t="s">
        <v>8039</v>
      </c>
      <c r="B317" s="511" t="s">
        <v>8040</v>
      </c>
      <c r="C317" s="472" t="s">
        <v>6531</v>
      </c>
      <c r="D317" s="477" t="s">
        <v>1017</v>
      </c>
      <c r="E317" s="512">
        <v>25</v>
      </c>
      <c r="F317" s="513">
        <v>1.141</v>
      </c>
    </row>
    <row r="318" spans="1:6">
      <c r="A318" s="511" t="s">
        <v>8041</v>
      </c>
      <c r="B318" s="511" t="s">
        <v>8042</v>
      </c>
      <c r="C318" s="472" t="s">
        <v>6532</v>
      </c>
      <c r="D318" s="477" t="s">
        <v>1017</v>
      </c>
      <c r="E318" s="512">
        <v>25</v>
      </c>
      <c r="F318" s="513">
        <v>1.3560000000000001</v>
      </c>
    </row>
    <row r="319" spans="1:6">
      <c r="A319" s="511" t="s">
        <v>8043</v>
      </c>
      <c r="B319" s="511" t="s">
        <v>8044</v>
      </c>
      <c r="C319" s="472" t="s">
        <v>6533</v>
      </c>
      <c r="D319" s="477" t="s">
        <v>1017</v>
      </c>
      <c r="E319" s="512">
        <v>25</v>
      </c>
      <c r="F319" s="513">
        <v>1.294</v>
      </c>
    </row>
    <row r="320" spans="1:6">
      <c r="A320" s="511" t="s">
        <v>8045</v>
      </c>
      <c r="B320" s="511" t="s">
        <v>8046</v>
      </c>
      <c r="C320" s="472" t="s">
        <v>6534</v>
      </c>
      <c r="D320" s="477" t="s">
        <v>1017</v>
      </c>
      <c r="E320" s="512">
        <v>25</v>
      </c>
      <c r="F320" s="513">
        <v>1.31</v>
      </c>
    </row>
    <row r="321" spans="1:6">
      <c r="A321" s="511" t="s">
        <v>8047</v>
      </c>
      <c r="B321" s="511" t="s">
        <v>8048</v>
      </c>
      <c r="C321" s="472" t="s">
        <v>6535</v>
      </c>
      <c r="D321" s="477" t="s">
        <v>1017</v>
      </c>
      <c r="E321" s="512">
        <v>25</v>
      </c>
      <c r="F321" s="513">
        <v>1.25</v>
      </c>
    </row>
    <row r="322" spans="1:6">
      <c r="A322" s="511" t="s">
        <v>8049</v>
      </c>
      <c r="B322" s="511" t="s">
        <v>8050</v>
      </c>
      <c r="C322" s="472" t="s">
        <v>6536</v>
      </c>
      <c r="D322" s="477" t="s">
        <v>1017</v>
      </c>
      <c r="E322" s="512">
        <v>25</v>
      </c>
      <c r="F322" s="513">
        <v>1.31</v>
      </c>
    </row>
    <row r="323" spans="1:6">
      <c r="A323" s="511" t="s">
        <v>8051</v>
      </c>
      <c r="B323" s="511" t="s">
        <v>8052</v>
      </c>
      <c r="C323" s="472" t="s">
        <v>6537</v>
      </c>
      <c r="D323" s="477" t="s">
        <v>1017</v>
      </c>
      <c r="E323" s="512">
        <v>25</v>
      </c>
      <c r="F323" s="513">
        <v>1.25</v>
      </c>
    </row>
    <row r="324" spans="1:6">
      <c r="A324" s="511" t="s">
        <v>8053</v>
      </c>
      <c r="B324" s="511" t="s">
        <v>8054</v>
      </c>
      <c r="C324" s="472" t="s">
        <v>6538</v>
      </c>
      <c r="D324" s="477" t="s">
        <v>1017</v>
      </c>
      <c r="E324" s="512">
        <v>25</v>
      </c>
      <c r="F324" s="513">
        <v>1.31</v>
      </c>
    </row>
    <row r="325" spans="1:6">
      <c r="A325" s="511" t="s">
        <v>8055</v>
      </c>
      <c r="B325" s="511" t="s">
        <v>8056</v>
      </c>
      <c r="C325" s="472" t="s">
        <v>6539</v>
      </c>
      <c r="D325" s="477" t="s">
        <v>1017</v>
      </c>
      <c r="E325" s="512">
        <v>25</v>
      </c>
      <c r="F325" s="513">
        <v>1.25</v>
      </c>
    </row>
    <row r="326" spans="1:6">
      <c r="A326" s="511" t="s">
        <v>8057</v>
      </c>
      <c r="B326" s="511" t="s">
        <v>8058</v>
      </c>
      <c r="C326" s="472" t="s">
        <v>6540</v>
      </c>
      <c r="D326" s="477" t="s">
        <v>1017</v>
      </c>
      <c r="E326" s="512">
        <v>25</v>
      </c>
      <c r="F326" s="513">
        <v>1.31</v>
      </c>
    </row>
    <row r="327" spans="1:6" ht="15.75" customHeight="1">
      <c r="A327" s="511" t="s">
        <v>8059</v>
      </c>
      <c r="B327" s="511" t="s">
        <v>8060</v>
      </c>
      <c r="C327" s="472" t="s">
        <v>6541</v>
      </c>
      <c r="D327" s="477" t="s">
        <v>1017</v>
      </c>
      <c r="E327" s="512">
        <v>25</v>
      </c>
      <c r="F327" s="513">
        <v>1.25</v>
      </c>
    </row>
    <row r="328" spans="1:6" ht="15.75" customHeight="1">
      <c r="A328" s="511" t="s">
        <v>8061</v>
      </c>
      <c r="B328" s="511" t="s">
        <v>8062</v>
      </c>
      <c r="C328" s="472" t="s">
        <v>6542</v>
      </c>
      <c r="D328" s="477" t="s">
        <v>1017</v>
      </c>
      <c r="E328" s="512">
        <v>25</v>
      </c>
      <c r="F328" s="513">
        <v>1.1000000000000001</v>
      </c>
    </row>
    <row r="329" spans="1:6">
      <c r="A329" s="511" t="s">
        <v>8063</v>
      </c>
      <c r="B329" s="511" t="s">
        <v>8064</v>
      </c>
      <c r="C329" s="472" t="s">
        <v>8065</v>
      </c>
      <c r="D329" s="477" t="s">
        <v>1017</v>
      </c>
      <c r="E329" s="512">
        <v>50</v>
      </c>
      <c r="F329" s="513">
        <v>1.31</v>
      </c>
    </row>
    <row r="330" spans="1:6">
      <c r="A330" s="511" t="s">
        <v>8066</v>
      </c>
      <c r="B330" s="511" t="s">
        <v>8067</v>
      </c>
      <c r="C330" s="472" t="s">
        <v>8068</v>
      </c>
      <c r="D330" s="477" t="s">
        <v>1017</v>
      </c>
      <c r="E330" s="512">
        <v>50</v>
      </c>
      <c r="F330" s="513">
        <v>1.25</v>
      </c>
    </row>
    <row r="331" spans="1:6">
      <c r="A331" s="511" t="s">
        <v>8069</v>
      </c>
      <c r="B331" s="511" t="s">
        <v>8070</v>
      </c>
      <c r="C331" s="472" t="s">
        <v>8071</v>
      </c>
      <c r="D331" s="477" t="s">
        <v>1017</v>
      </c>
      <c r="E331" s="512">
        <v>50</v>
      </c>
      <c r="F331" s="513">
        <v>1.31</v>
      </c>
    </row>
    <row r="332" spans="1:6">
      <c r="A332" s="511" t="s">
        <v>8072</v>
      </c>
      <c r="B332" s="511" t="s">
        <v>8073</v>
      </c>
      <c r="C332" s="472" t="s">
        <v>8074</v>
      </c>
      <c r="D332" s="477" t="s">
        <v>1017</v>
      </c>
      <c r="E332" s="512">
        <v>50</v>
      </c>
      <c r="F332" s="513">
        <v>1.31</v>
      </c>
    </row>
    <row r="333" spans="1:6" ht="15.75" customHeight="1">
      <c r="A333" s="511" t="s">
        <v>8075</v>
      </c>
      <c r="B333" s="511" t="s">
        <v>8076</v>
      </c>
      <c r="C333" s="472" t="s">
        <v>6543</v>
      </c>
      <c r="D333" s="477" t="s">
        <v>1017</v>
      </c>
      <c r="E333" s="512">
        <v>25</v>
      </c>
      <c r="F333" s="513">
        <v>2.2000000000000002</v>
      </c>
    </row>
    <row r="334" spans="1:6">
      <c r="A334" s="511" t="s">
        <v>8077</v>
      </c>
      <c r="B334" s="511" t="s">
        <v>8078</v>
      </c>
      <c r="C334" s="472" t="s">
        <v>6544</v>
      </c>
      <c r="D334" s="477" t="s">
        <v>1017</v>
      </c>
      <c r="E334" s="512">
        <v>25</v>
      </c>
      <c r="F334" s="513">
        <v>2.2000000000000002</v>
      </c>
    </row>
    <row r="335" spans="1:6">
      <c r="A335" s="511" t="s">
        <v>8079</v>
      </c>
      <c r="B335" s="511" t="s">
        <v>8080</v>
      </c>
      <c r="C335" s="472" t="s">
        <v>6545</v>
      </c>
      <c r="D335" s="477" t="s">
        <v>1017</v>
      </c>
      <c r="E335" s="512">
        <v>25</v>
      </c>
      <c r="F335" s="513">
        <v>2.6</v>
      </c>
    </row>
    <row r="336" spans="1:6">
      <c r="A336" s="511" t="s">
        <v>8081</v>
      </c>
      <c r="B336" s="511" t="s">
        <v>8082</v>
      </c>
      <c r="C336" s="472" t="s">
        <v>8083</v>
      </c>
      <c r="D336" s="477" t="s">
        <v>1017</v>
      </c>
      <c r="E336" s="512">
        <v>25</v>
      </c>
      <c r="F336" s="513">
        <v>2.6</v>
      </c>
    </row>
    <row r="337" spans="1:6" ht="15.75" customHeight="1">
      <c r="A337" s="511" t="s">
        <v>8084</v>
      </c>
      <c r="B337" s="511" t="s">
        <v>8085</v>
      </c>
      <c r="C337" s="472" t="s">
        <v>6546</v>
      </c>
      <c r="D337" s="477" t="s">
        <v>1017</v>
      </c>
      <c r="E337" s="512">
        <v>25</v>
      </c>
      <c r="F337" s="513">
        <v>2.6</v>
      </c>
    </row>
    <row r="338" spans="1:6">
      <c r="A338" s="511" t="s">
        <v>8086</v>
      </c>
      <c r="B338" s="511" t="s">
        <v>8087</v>
      </c>
      <c r="C338" s="472" t="s">
        <v>6547</v>
      </c>
      <c r="D338" s="477" t="s">
        <v>1017</v>
      </c>
      <c r="E338" s="512">
        <v>25</v>
      </c>
      <c r="F338" s="513">
        <v>2.2599999999999998</v>
      </c>
    </row>
    <row r="339" spans="1:6">
      <c r="A339" s="511" t="s">
        <v>8088</v>
      </c>
      <c r="B339" s="511" t="s">
        <v>8089</v>
      </c>
      <c r="C339" s="472" t="s">
        <v>6548</v>
      </c>
      <c r="D339" s="477" t="s">
        <v>1017</v>
      </c>
      <c r="E339" s="512">
        <v>25</v>
      </c>
      <c r="F339" s="513">
        <v>2.4300000000000002</v>
      </c>
    </row>
    <row r="340" spans="1:6">
      <c r="A340" s="511" t="s">
        <v>8090</v>
      </c>
      <c r="B340" s="511" t="s">
        <v>8091</v>
      </c>
      <c r="C340" s="472" t="s">
        <v>8092</v>
      </c>
      <c r="D340" s="477" t="s">
        <v>1017</v>
      </c>
      <c r="E340" s="512">
        <v>50</v>
      </c>
      <c r="F340" s="513">
        <v>2.4300000000000002</v>
      </c>
    </row>
    <row r="341" spans="1:6">
      <c r="A341" s="511" t="s">
        <v>8093</v>
      </c>
      <c r="B341" s="511" t="s">
        <v>8094</v>
      </c>
      <c r="C341" s="472" t="s">
        <v>6549</v>
      </c>
      <c r="D341" s="477" t="s">
        <v>1017</v>
      </c>
      <c r="E341" s="512">
        <v>25</v>
      </c>
      <c r="F341" s="513">
        <v>2.4300000000000002</v>
      </c>
    </row>
    <row r="342" spans="1:6">
      <c r="A342" s="511" t="s">
        <v>8095</v>
      </c>
      <c r="B342" s="511" t="s">
        <v>8096</v>
      </c>
      <c r="C342" s="472" t="s">
        <v>6550</v>
      </c>
      <c r="D342" s="477" t="s">
        <v>1017</v>
      </c>
      <c r="E342" s="512">
        <v>25</v>
      </c>
      <c r="F342" s="513">
        <v>2.2999999999999998</v>
      </c>
    </row>
    <row r="343" spans="1:6">
      <c r="A343" s="511" t="s">
        <v>8097</v>
      </c>
      <c r="B343" s="511" t="s">
        <v>8098</v>
      </c>
      <c r="C343" s="472" t="s">
        <v>2524</v>
      </c>
      <c r="D343" s="477" t="s">
        <v>1017</v>
      </c>
      <c r="E343" s="512">
        <v>1</v>
      </c>
      <c r="F343" s="513">
        <v>17.745000000000001</v>
      </c>
    </row>
    <row r="344" spans="1:6" ht="15.75" customHeight="1">
      <c r="A344" s="511" t="s">
        <v>8099</v>
      </c>
      <c r="B344" s="511" t="s">
        <v>8100</v>
      </c>
      <c r="C344" s="472" t="s">
        <v>10650</v>
      </c>
      <c r="D344" s="477" t="s">
        <v>1017</v>
      </c>
      <c r="E344" s="512">
        <v>10</v>
      </c>
      <c r="F344" s="513">
        <v>5.1449999999999996</v>
      </c>
    </row>
    <row r="345" spans="1:6">
      <c r="A345" s="511" t="s">
        <v>8101</v>
      </c>
      <c r="B345" s="511" t="s">
        <v>8102</v>
      </c>
      <c r="C345" s="472" t="s">
        <v>8103</v>
      </c>
      <c r="D345" s="477" t="s">
        <v>1017</v>
      </c>
      <c r="E345" s="512">
        <v>10</v>
      </c>
      <c r="F345" s="513">
        <v>3.1880000000000002</v>
      </c>
    </row>
    <row r="346" spans="1:6">
      <c r="A346" s="511" t="s">
        <v>8104</v>
      </c>
      <c r="B346" s="511" t="s">
        <v>8105</v>
      </c>
      <c r="C346" s="472" t="s">
        <v>2454</v>
      </c>
      <c r="D346" s="477" t="s">
        <v>1017</v>
      </c>
      <c r="E346" s="512">
        <v>2</v>
      </c>
      <c r="F346" s="513">
        <v>10.29</v>
      </c>
    </row>
    <row r="347" spans="1:6">
      <c r="A347" s="511" t="s">
        <v>8106</v>
      </c>
      <c r="B347" s="511" t="s">
        <v>8107</v>
      </c>
      <c r="C347" s="472" t="s">
        <v>2455</v>
      </c>
      <c r="D347" s="477" t="s">
        <v>1017</v>
      </c>
      <c r="E347" s="512">
        <v>2</v>
      </c>
      <c r="F347" s="513">
        <v>9.24</v>
      </c>
    </row>
    <row r="348" spans="1:6">
      <c r="A348" s="511" t="s">
        <v>8108</v>
      </c>
      <c r="B348" s="511" t="s">
        <v>8109</v>
      </c>
      <c r="C348" s="472" t="s">
        <v>2456</v>
      </c>
      <c r="D348" s="477" t="s">
        <v>1017</v>
      </c>
      <c r="E348" s="512">
        <v>2</v>
      </c>
      <c r="F348" s="513">
        <v>12.074999999999999</v>
      </c>
    </row>
    <row r="349" spans="1:6">
      <c r="A349" s="511" t="s">
        <v>8110</v>
      </c>
      <c r="B349" s="511" t="s">
        <v>8111</v>
      </c>
      <c r="C349" s="472" t="s">
        <v>2525</v>
      </c>
      <c r="D349" s="477" t="s">
        <v>1017</v>
      </c>
      <c r="E349" s="512">
        <v>2</v>
      </c>
      <c r="F349" s="513">
        <v>8.2759999999999998</v>
      </c>
    </row>
    <row r="350" spans="1:6">
      <c r="A350" s="511" t="s">
        <v>8112</v>
      </c>
      <c r="B350" s="511" t="s">
        <v>8113</v>
      </c>
      <c r="C350" s="472" t="s">
        <v>10651</v>
      </c>
      <c r="D350" s="477" t="s">
        <v>1017</v>
      </c>
      <c r="E350" s="512">
        <v>2</v>
      </c>
      <c r="F350" s="513">
        <v>8.9700000000000006</v>
      </c>
    </row>
    <row r="351" spans="1:6">
      <c r="A351" s="511" t="s">
        <v>8114</v>
      </c>
      <c r="B351" s="511" t="s">
        <v>8115</v>
      </c>
      <c r="C351" s="472" t="s">
        <v>6551</v>
      </c>
      <c r="D351" s="477" t="s">
        <v>1017</v>
      </c>
      <c r="E351" s="512">
        <v>2</v>
      </c>
      <c r="F351" s="513">
        <v>9.66</v>
      </c>
    </row>
    <row r="352" spans="1:6">
      <c r="A352" s="511" t="s">
        <v>8116</v>
      </c>
      <c r="B352" s="511" t="s">
        <v>8117</v>
      </c>
      <c r="C352" s="472" t="s">
        <v>3281</v>
      </c>
      <c r="D352" s="477" t="s">
        <v>1017</v>
      </c>
      <c r="E352" s="512">
        <v>2</v>
      </c>
      <c r="F352" s="513">
        <v>24.045000000000002</v>
      </c>
    </row>
    <row r="353" spans="1:6">
      <c r="A353" s="511" t="s">
        <v>8118</v>
      </c>
      <c r="B353" s="511" t="s">
        <v>8119</v>
      </c>
      <c r="C353" s="472" t="s">
        <v>2476</v>
      </c>
      <c r="D353" s="477" t="s">
        <v>1017</v>
      </c>
      <c r="E353" s="512">
        <v>2</v>
      </c>
      <c r="F353" s="513">
        <v>21.890999999999998</v>
      </c>
    </row>
    <row r="354" spans="1:6">
      <c r="A354" s="511" t="s">
        <v>8120</v>
      </c>
      <c r="B354" s="511" t="s">
        <v>8121</v>
      </c>
      <c r="C354" s="472" t="s">
        <v>10652</v>
      </c>
      <c r="D354" s="477" t="s">
        <v>1017</v>
      </c>
      <c r="E354" s="512">
        <v>10</v>
      </c>
      <c r="F354" s="513">
        <v>5.7229999999999999</v>
      </c>
    </row>
    <row r="355" spans="1:6">
      <c r="A355" s="511" t="s">
        <v>8122</v>
      </c>
      <c r="B355" s="511" t="s">
        <v>8123</v>
      </c>
      <c r="C355" s="472" t="s">
        <v>8124</v>
      </c>
      <c r="D355" s="477" t="s">
        <v>1017</v>
      </c>
      <c r="E355" s="512">
        <v>5</v>
      </c>
      <c r="F355" s="513">
        <v>10.71</v>
      </c>
    </row>
    <row r="356" spans="1:6">
      <c r="A356" s="511" t="s">
        <v>8125</v>
      </c>
      <c r="B356" s="511" t="s">
        <v>8126</v>
      </c>
      <c r="C356" s="472" t="s">
        <v>8127</v>
      </c>
      <c r="D356" s="477" t="s">
        <v>1017</v>
      </c>
      <c r="E356" s="512">
        <v>2</v>
      </c>
      <c r="F356" s="513">
        <v>26.565000000000001</v>
      </c>
    </row>
    <row r="357" spans="1:6">
      <c r="A357" s="511" t="s">
        <v>8128</v>
      </c>
      <c r="B357" s="511" t="s">
        <v>8129</v>
      </c>
      <c r="C357" s="472" t="s">
        <v>8130</v>
      </c>
      <c r="D357" s="477" t="s">
        <v>1017</v>
      </c>
      <c r="E357" s="512">
        <v>6</v>
      </c>
      <c r="F357" s="513">
        <v>9.1349999999999998</v>
      </c>
    </row>
    <row r="358" spans="1:6">
      <c r="A358" s="508"/>
      <c r="B358" s="508"/>
      <c r="C358" s="58" t="s">
        <v>2526</v>
      </c>
      <c r="D358" s="11"/>
      <c r="E358" s="11"/>
      <c r="F358" s="3"/>
    </row>
    <row r="359" spans="1:6">
      <c r="A359" s="511" t="s">
        <v>8131</v>
      </c>
      <c r="B359" s="511" t="s">
        <v>8132</v>
      </c>
      <c r="C359" s="472" t="s">
        <v>6552</v>
      </c>
      <c r="D359" s="477" t="s">
        <v>1017</v>
      </c>
      <c r="E359" s="512">
        <v>600</v>
      </c>
      <c r="F359" s="513">
        <v>0.36</v>
      </c>
    </row>
    <row r="360" spans="1:6">
      <c r="A360" s="511" t="s">
        <v>8133</v>
      </c>
      <c r="B360" s="511" t="s">
        <v>8134</v>
      </c>
      <c r="C360" s="472" t="s">
        <v>6553</v>
      </c>
      <c r="D360" s="477" t="s">
        <v>1017</v>
      </c>
      <c r="E360" s="512">
        <v>600</v>
      </c>
      <c r="F360" s="513">
        <v>0.36</v>
      </c>
    </row>
    <row r="361" spans="1:6">
      <c r="A361" s="511" t="s">
        <v>8135</v>
      </c>
      <c r="B361" s="511" t="s">
        <v>8136</v>
      </c>
      <c r="C361" s="472" t="s">
        <v>6554</v>
      </c>
      <c r="D361" s="477" t="s">
        <v>1017</v>
      </c>
      <c r="E361" s="512">
        <v>600</v>
      </c>
      <c r="F361" s="513">
        <v>0.36</v>
      </c>
    </row>
    <row r="362" spans="1:6">
      <c r="A362" s="511" t="s">
        <v>8137</v>
      </c>
      <c r="B362" s="511" t="s">
        <v>8138</v>
      </c>
      <c r="C362" s="472" t="s">
        <v>1079</v>
      </c>
      <c r="D362" s="477" t="s">
        <v>1017</v>
      </c>
      <c r="E362" s="512">
        <v>100</v>
      </c>
      <c r="F362" s="513">
        <v>0.22</v>
      </c>
    </row>
    <row r="363" spans="1:6">
      <c r="A363" s="511" t="s">
        <v>8139</v>
      </c>
      <c r="B363" s="511" t="s">
        <v>8140</v>
      </c>
      <c r="C363" s="472" t="s">
        <v>1080</v>
      </c>
      <c r="D363" s="477" t="s">
        <v>1017</v>
      </c>
      <c r="E363" s="512">
        <v>100</v>
      </c>
      <c r="F363" s="513">
        <v>0.21</v>
      </c>
    </row>
    <row r="364" spans="1:6">
      <c r="A364" s="511" t="s">
        <v>8141</v>
      </c>
      <c r="B364" s="511" t="s">
        <v>8142</v>
      </c>
      <c r="C364" s="472" t="s">
        <v>2457</v>
      </c>
      <c r="D364" s="477" t="s">
        <v>1017</v>
      </c>
      <c r="E364" s="512">
        <v>1</v>
      </c>
      <c r="F364" s="513">
        <v>6.72</v>
      </c>
    </row>
    <row r="365" spans="1:6">
      <c r="A365" s="511" t="s">
        <v>8143</v>
      </c>
      <c r="B365" s="511" t="s">
        <v>10653</v>
      </c>
      <c r="C365" s="472" t="s">
        <v>2458</v>
      </c>
      <c r="D365" s="477" t="s">
        <v>1017</v>
      </c>
      <c r="E365" s="512">
        <v>5</v>
      </c>
      <c r="F365" s="513">
        <v>6.72</v>
      </c>
    </row>
    <row r="366" spans="1:6">
      <c r="A366" s="511" t="s">
        <v>8144</v>
      </c>
      <c r="B366" s="511" t="s">
        <v>8145</v>
      </c>
      <c r="C366" s="472" t="s">
        <v>1081</v>
      </c>
      <c r="D366" s="477" t="s">
        <v>1017</v>
      </c>
      <c r="E366" s="512">
        <v>5</v>
      </c>
      <c r="F366" s="513">
        <v>8.2949999999999999</v>
      </c>
    </row>
    <row r="367" spans="1:6">
      <c r="A367" s="508"/>
      <c r="B367" s="508"/>
      <c r="C367" s="58" t="s">
        <v>4475</v>
      </c>
      <c r="D367" s="11"/>
      <c r="E367" s="11"/>
      <c r="F367" s="3"/>
    </row>
    <row r="368" spans="1:6">
      <c r="A368" s="511" t="s">
        <v>8146</v>
      </c>
      <c r="B368" s="511" t="s">
        <v>8147</v>
      </c>
      <c r="C368" s="472" t="s">
        <v>4476</v>
      </c>
      <c r="D368" s="477" t="s">
        <v>1017</v>
      </c>
      <c r="E368" s="512">
        <v>50</v>
      </c>
      <c r="F368" s="513">
        <v>0.40699999999999997</v>
      </c>
    </row>
    <row r="369" spans="1:7">
      <c r="A369" s="511" t="s">
        <v>8148</v>
      </c>
      <c r="B369" s="511" t="s">
        <v>8149</v>
      </c>
      <c r="C369" s="472" t="s">
        <v>4477</v>
      </c>
      <c r="D369" s="477" t="s">
        <v>1017</v>
      </c>
      <c r="E369" s="512">
        <v>50</v>
      </c>
      <c r="F369" s="513">
        <v>0.35599999999999998</v>
      </c>
    </row>
    <row r="370" spans="1:7">
      <c r="A370" s="511" t="s">
        <v>8150</v>
      </c>
      <c r="B370" s="511" t="s">
        <v>8151</v>
      </c>
      <c r="C370" s="472" t="s">
        <v>4478</v>
      </c>
      <c r="D370" s="477" t="s">
        <v>1017</v>
      </c>
      <c r="E370" s="512">
        <v>50</v>
      </c>
      <c r="F370" s="513">
        <v>0.315</v>
      </c>
    </row>
    <row r="371" spans="1:7">
      <c r="A371" s="511" t="s">
        <v>8152</v>
      </c>
      <c r="B371" s="511" t="s">
        <v>8153</v>
      </c>
      <c r="C371" s="472" t="s">
        <v>4479</v>
      </c>
      <c r="D371" s="477" t="s">
        <v>1017</v>
      </c>
      <c r="E371" s="512">
        <v>50</v>
      </c>
      <c r="F371" s="513">
        <v>0.315</v>
      </c>
    </row>
    <row r="372" spans="1:7">
      <c r="A372" s="511" t="s">
        <v>8154</v>
      </c>
      <c r="B372" s="511" t="s">
        <v>8155</v>
      </c>
      <c r="C372" s="472" t="s">
        <v>4480</v>
      </c>
      <c r="D372" s="477" t="s">
        <v>1017</v>
      </c>
      <c r="E372" s="512">
        <v>50</v>
      </c>
      <c r="F372" s="513">
        <v>0.315</v>
      </c>
    </row>
    <row r="373" spans="1:7">
      <c r="A373" s="511" t="s">
        <v>8156</v>
      </c>
      <c r="B373" s="511" t="s">
        <v>8157</v>
      </c>
      <c r="C373" s="472" t="s">
        <v>4481</v>
      </c>
      <c r="D373" s="477" t="s">
        <v>1017</v>
      </c>
      <c r="E373" s="512">
        <v>50</v>
      </c>
      <c r="F373" s="513">
        <v>0.315</v>
      </c>
    </row>
    <row r="374" spans="1:7">
      <c r="A374" s="511" t="s">
        <v>8158</v>
      </c>
      <c r="B374" s="511" t="s">
        <v>8159</v>
      </c>
      <c r="C374" s="472" t="s">
        <v>4482</v>
      </c>
      <c r="D374" s="477" t="s">
        <v>1017</v>
      </c>
      <c r="E374" s="512">
        <v>50</v>
      </c>
      <c r="F374" s="513">
        <v>0.315</v>
      </c>
    </row>
    <row r="375" spans="1:7">
      <c r="A375" s="511" t="s">
        <v>8160</v>
      </c>
      <c r="B375" s="511" t="s">
        <v>8161</v>
      </c>
      <c r="C375" s="472" t="s">
        <v>4483</v>
      </c>
      <c r="D375" s="477" t="s">
        <v>1017</v>
      </c>
      <c r="E375" s="512">
        <v>50</v>
      </c>
      <c r="F375" s="513">
        <v>0.315</v>
      </c>
    </row>
    <row r="376" spans="1:7">
      <c r="A376" s="511" t="s">
        <v>8162</v>
      </c>
      <c r="B376" s="511" t="s">
        <v>8163</v>
      </c>
      <c r="C376" s="472" t="s">
        <v>4484</v>
      </c>
      <c r="D376" s="477" t="s">
        <v>1017</v>
      </c>
      <c r="E376" s="512">
        <v>50</v>
      </c>
      <c r="F376" s="513">
        <v>0.315</v>
      </c>
    </row>
    <row r="377" spans="1:7">
      <c r="A377" s="511" t="s">
        <v>8164</v>
      </c>
      <c r="B377" s="511" t="s">
        <v>8165</v>
      </c>
      <c r="C377" s="472" t="s">
        <v>4485</v>
      </c>
      <c r="D377" s="477" t="s">
        <v>1017</v>
      </c>
      <c r="E377" s="512">
        <v>50</v>
      </c>
      <c r="F377" s="513">
        <v>0.315</v>
      </c>
    </row>
    <row r="378" spans="1:7">
      <c r="A378" s="511" t="s">
        <v>8166</v>
      </c>
      <c r="B378" s="511" t="s">
        <v>8167</v>
      </c>
      <c r="C378" s="472" t="s">
        <v>4486</v>
      </c>
      <c r="D378" s="477" t="s">
        <v>1017</v>
      </c>
      <c r="E378" s="512">
        <v>50</v>
      </c>
      <c r="F378" s="513">
        <v>0.315</v>
      </c>
    </row>
    <row r="379" spans="1:7">
      <c r="A379" s="511" t="s">
        <v>8168</v>
      </c>
      <c r="B379" s="511" t="s">
        <v>8169</v>
      </c>
      <c r="C379" s="472" t="s">
        <v>4487</v>
      </c>
      <c r="D379" s="477" t="s">
        <v>1017</v>
      </c>
      <c r="E379" s="512">
        <v>50</v>
      </c>
      <c r="F379" s="513">
        <v>0.315</v>
      </c>
    </row>
    <row r="380" spans="1:7">
      <c r="A380" s="511" t="s">
        <v>8170</v>
      </c>
      <c r="B380" s="511" t="s">
        <v>8171</v>
      </c>
      <c r="C380" s="472" t="s">
        <v>1082</v>
      </c>
      <c r="D380" s="477" t="s">
        <v>1017</v>
      </c>
      <c r="E380" s="512">
        <v>50</v>
      </c>
      <c r="F380" s="513">
        <v>0.66</v>
      </c>
      <c r="G380" s="410"/>
    </row>
    <row r="381" spans="1:7">
      <c r="A381" s="511" t="s">
        <v>8172</v>
      </c>
      <c r="B381" s="511" t="s">
        <v>8173</v>
      </c>
      <c r="C381" s="472" t="s">
        <v>1083</v>
      </c>
      <c r="D381" s="477" t="s">
        <v>1017</v>
      </c>
      <c r="E381" s="512">
        <v>50</v>
      </c>
      <c r="F381" s="513">
        <v>0.62</v>
      </c>
      <c r="G381" s="410"/>
    </row>
    <row r="382" spans="1:7">
      <c r="A382" s="511" t="s">
        <v>8174</v>
      </c>
      <c r="B382" s="511" t="s">
        <v>8175</v>
      </c>
      <c r="C382" s="472" t="s">
        <v>1084</v>
      </c>
      <c r="D382" s="477" t="s">
        <v>1017</v>
      </c>
      <c r="E382" s="512">
        <v>4</v>
      </c>
      <c r="F382" s="513">
        <v>7.4550000000000001</v>
      </c>
      <c r="G382" s="410"/>
    </row>
    <row r="383" spans="1:7">
      <c r="A383" s="511" t="s">
        <v>8176</v>
      </c>
      <c r="B383" s="511" t="s">
        <v>1085</v>
      </c>
      <c r="C383" s="472" t="s">
        <v>2459</v>
      </c>
      <c r="D383" s="477" t="s">
        <v>1017</v>
      </c>
      <c r="E383" s="512">
        <v>1</v>
      </c>
      <c r="F383" s="513">
        <v>57.33</v>
      </c>
      <c r="G383" s="410"/>
    </row>
    <row r="384" spans="1:7">
      <c r="A384" s="511" t="s">
        <v>8177</v>
      </c>
      <c r="B384" s="511" t="s">
        <v>8178</v>
      </c>
      <c r="C384" s="472" t="s">
        <v>3362</v>
      </c>
      <c r="D384" s="477" t="s">
        <v>1017</v>
      </c>
      <c r="E384" s="512">
        <v>4</v>
      </c>
      <c r="F384" s="513">
        <v>8.7560000000000002</v>
      </c>
      <c r="G384" s="410"/>
    </row>
    <row r="385" spans="1:7">
      <c r="A385" s="511" t="s">
        <v>8179</v>
      </c>
      <c r="B385" s="511" t="s">
        <v>8180</v>
      </c>
      <c r="C385" s="472" t="s">
        <v>4488</v>
      </c>
      <c r="D385" s="477" t="s">
        <v>1017</v>
      </c>
      <c r="E385" s="512">
        <v>4</v>
      </c>
      <c r="F385" s="513">
        <v>8.65</v>
      </c>
      <c r="G385" s="410"/>
    </row>
    <row r="386" spans="1:7">
      <c r="A386" s="511" t="s">
        <v>8181</v>
      </c>
      <c r="B386" s="511" t="s">
        <v>8182</v>
      </c>
      <c r="C386" s="472" t="s">
        <v>6555</v>
      </c>
      <c r="D386" s="477" t="s">
        <v>1017</v>
      </c>
      <c r="E386" s="512">
        <v>50</v>
      </c>
      <c r="F386" s="513">
        <v>0.97</v>
      </c>
      <c r="G386" s="410"/>
    </row>
    <row r="387" spans="1:7">
      <c r="A387" s="511" t="s">
        <v>8183</v>
      </c>
      <c r="B387" s="511" t="s">
        <v>8184</v>
      </c>
      <c r="C387" s="472" t="s">
        <v>6556</v>
      </c>
      <c r="D387" s="477" t="s">
        <v>1017</v>
      </c>
      <c r="E387" s="512">
        <v>50</v>
      </c>
      <c r="F387" s="513">
        <v>0.97</v>
      </c>
      <c r="G387" s="410"/>
    </row>
    <row r="388" spans="1:7">
      <c r="A388" s="511" t="s">
        <v>8185</v>
      </c>
      <c r="B388" s="511" t="s">
        <v>8186</v>
      </c>
      <c r="C388" s="472" t="s">
        <v>6557</v>
      </c>
      <c r="D388" s="477" t="s">
        <v>1017</v>
      </c>
      <c r="E388" s="512">
        <v>50</v>
      </c>
      <c r="F388" s="513">
        <v>0.97</v>
      </c>
      <c r="G388" s="410"/>
    </row>
    <row r="389" spans="1:7">
      <c r="A389" s="511" t="s">
        <v>8187</v>
      </c>
      <c r="B389" s="511" t="s">
        <v>8188</v>
      </c>
      <c r="C389" s="472" t="s">
        <v>6558</v>
      </c>
      <c r="D389" s="477" t="s">
        <v>1017</v>
      </c>
      <c r="E389" s="512">
        <v>50</v>
      </c>
      <c r="F389" s="513">
        <v>1.2310000000000001</v>
      </c>
      <c r="G389" s="410"/>
    </row>
    <row r="390" spans="1:7">
      <c r="A390" s="511" t="s">
        <v>8189</v>
      </c>
      <c r="B390" s="511" t="s">
        <v>8190</v>
      </c>
      <c r="C390" s="472" t="s">
        <v>6559</v>
      </c>
      <c r="D390" s="477" t="s">
        <v>1017</v>
      </c>
      <c r="E390" s="512">
        <v>50</v>
      </c>
      <c r="F390" s="513">
        <v>1.2310000000000001</v>
      </c>
      <c r="G390" s="410"/>
    </row>
    <row r="391" spans="1:7">
      <c r="A391" s="511" t="s">
        <v>8191</v>
      </c>
      <c r="B391" s="511" t="s">
        <v>8192</v>
      </c>
      <c r="C391" s="472" t="s">
        <v>6560</v>
      </c>
      <c r="D391" s="477" t="s">
        <v>1017</v>
      </c>
      <c r="E391" s="512">
        <v>50</v>
      </c>
      <c r="F391" s="513">
        <v>1.0369999999999999</v>
      </c>
      <c r="G391" s="410"/>
    </row>
    <row r="392" spans="1:7">
      <c r="A392" s="39"/>
      <c r="B392" s="405"/>
      <c r="F392" s="3"/>
      <c r="G392" s="410"/>
    </row>
    <row r="393" spans="1:7">
      <c r="A393" s="39"/>
      <c r="B393" s="405"/>
      <c r="F393" s="3"/>
      <c r="G393" s="410"/>
    </row>
    <row r="394" spans="1:7">
      <c r="A394" s="39"/>
      <c r="B394" s="405"/>
      <c r="F394" s="3"/>
      <c r="G394" s="410"/>
    </row>
    <row r="395" spans="1:7">
      <c r="A395" s="39"/>
      <c r="B395" s="405"/>
      <c r="F395" s="3"/>
      <c r="G395" s="410"/>
    </row>
    <row r="396" spans="1:7">
      <c r="A396" s="39"/>
      <c r="B396" s="405"/>
      <c r="F396" s="3"/>
      <c r="G396" s="410"/>
    </row>
    <row r="397" spans="1:7">
      <c r="A397" s="39"/>
      <c r="B397" s="405"/>
      <c r="F397" s="3"/>
      <c r="G397" s="410"/>
    </row>
    <row r="398" spans="1:7">
      <c r="A398" s="39"/>
      <c r="B398" s="405"/>
      <c r="F398" s="3"/>
      <c r="G398" s="410"/>
    </row>
    <row r="399" spans="1:7">
      <c r="A399" s="39"/>
      <c r="B399" s="405"/>
      <c r="F399" s="3"/>
      <c r="G399" s="410"/>
    </row>
    <row r="400" spans="1:7">
      <c r="A400" s="39"/>
      <c r="B400" s="405"/>
      <c r="F400" s="3"/>
      <c r="G400" s="410"/>
    </row>
    <row r="401" spans="1:7">
      <c r="A401" s="39"/>
      <c r="B401" s="405"/>
      <c r="F401" s="3"/>
      <c r="G401" s="410"/>
    </row>
    <row r="402" spans="1:7">
      <c r="A402" s="39"/>
      <c r="B402" s="405"/>
      <c r="F402" s="3"/>
      <c r="G402" s="410"/>
    </row>
    <row r="403" spans="1:7">
      <c r="A403" s="39"/>
      <c r="B403" s="405"/>
      <c r="F403" s="3"/>
      <c r="G403" s="410"/>
    </row>
    <row r="404" spans="1:7">
      <c r="A404" s="39"/>
      <c r="B404" s="405"/>
      <c r="F404" s="3"/>
      <c r="G404" s="410"/>
    </row>
    <row r="405" spans="1:7">
      <c r="A405" s="39"/>
      <c r="B405" s="405"/>
      <c r="F405" s="3"/>
      <c r="G405" s="410"/>
    </row>
    <row r="406" spans="1:7">
      <c r="A406" s="39"/>
      <c r="B406" s="405"/>
      <c r="F406" s="3"/>
      <c r="G406" s="410"/>
    </row>
    <row r="407" spans="1:7">
      <c r="A407" s="39"/>
      <c r="B407" s="405"/>
      <c r="F407" s="3"/>
      <c r="G407" s="410"/>
    </row>
    <row r="408" spans="1:7">
      <c r="A408" s="39"/>
      <c r="B408" s="405"/>
      <c r="F408" s="3"/>
      <c r="G408" s="410"/>
    </row>
    <row r="409" spans="1:7">
      <c r="A409" s="39"/>
      <c r="B409" s="405"/>
      <c r="F409" s="3"/>
      <c r="G409" s="410"/>
    </row>
    <row r="410" spans="1:7">
      <c r="A410" s="39"/>
      <c r="B410" s="405"/>
      <c r="F410" s="3"/>
      <c r="G410" s="410"/>
    </row>
    <row r="411" spans="1:7">
      <c r="A411" s="39"/>
      <c r="B411" s="405"/>
      <c r="F411" s="3"/>
      <c r="G411" s="410"/>
    </row>
    <row r="412" spans="1:7">
      <c r="A412" s="39"/>
      <c r="B412" s="405"/>
      <c r="F412" s="3"/>
      <c r="G412" s="410"/>
    </row>
    <row r="413" spans="1:7">
      <c r="A413" s="39"/>
      <c r="B413" s="405"/>
      <c r="F413" s="3"/>
      <c r="G413" s="410"/>
    </row>
    <row r="414" spans="1:7">
      <c r="A414" s="39"/>
      <c r="B414" s="405"/>
      <c r="F414" s="3"/>
      <c r="G414" s="410"/>
    </row>
    <row r="415" spans="1:7">
      <c r="A415" s="39"/>
      <c r="B415" s="405"/>
      <c r="F415" s="3"/>
      <c r="G415" s="410"/>
    </row>
    <row r="416" spans="1:7">
      <c r="A416" s="39"/>
      <c r="B416" s="405"/>
      <c r="F416" s="3"/>
      <c r="G416" s="410"/>
    </row>
    <row r="417" spans="1:7">
      <c r="A417" s="39"/>
      <c r="B417" s="405"/>
      <c r="F417" s="3"/>
      <c r="G417" s="410"/>
    </row>
    <row r="418" spans="1:7">
      <c r="A418" s="39"/>
      <c r="B418" s="405"/>
      <c r="F418" s="3"/>
      <c r="G418" s="410"/>
    </row>
    <row r="419" spans="1:7">
      <c r="A419" s="39"/>
      <c r="B419" s="405"/>
      <c r="F419" s="3"/>
      <c r="G419" s="410"/>
    </row>
    <row r="420" spans="1:7">
      <c r="A420" s="39"/>
      <c r="B420" s="405"/>
      <c r="F420" s="3"/>
      <c r="G420" s="410"/>
    </row>
    <row r="421" spans="1:7">
      <c r="A421" s="39"/>
      <c r="B421" s="405"/>
      <c r="F421" s="3"/>
      <c r="G421" s="410"/>
    </row>
    <row r="422" spans="1:7">
      <c r="A422" s="39"/>
      <c r="B422" s="405"/>
      <c r="F422" s="3"/>
      <c r="G422" s="410"/>
    </row>
    <row r="423" spans="1:7">
      <c r="A423" s="39"/>
      <c r="B423" s="405"/>
      <c r="F423" s="3"/>
      <c r="G423" s="410"/>
    </row>
    <row r="424" spans="1:7">
      <c r="A424" s="39"/>
      <c r="B424" s="405"/>
      <c r="F424" s="3"/>
      <c r="G424" s="410"/>
    </row>
    <row r="425" spans="1:7">
      <c r="A425" s="39"/>
      <c r="B425" s="405"/>
      <c r="F425" s="3"/>
      <c r="G425" s="410"/>
    </row>
    <row r="426" spans="1:7">
      <c r="A426" s="39"/>
      <c r="B426" s="405"/>
      <c r="F426" s="3"/>
      <c r="G426" s="410"/>
    </row>
    <row r="427" spans="1:7">
      <c r="A427" s="39"/>
      <c r="B427" s="405"/>
      <c r="F427" s="3"/>
      <c r="G427" s="410"/>
    </row>
    <row r="428" spans="1:7">
      <c r="A428" s="39"/>
      <c r="B428" s="405"/>
      <c r="F428" s="3"/>
      <c r="G428" s="410"/>
    </row>
    <row r="429" spans="1:7">
      <c r="A429" s="39"/>
      <c r="B429" s="405"/>
      <c r="F429" s="3"/>
      <c r="G429" s="410"/>
    </row>
    <row r="430" spans="1:7">
      <c r="A430" s="39"/>
      <c r="B430" s="405"/>
      <c r="F430" s="3"/>
      <c r="G430" s="410"/>
    </row>
  </sheetData>
  <mergeCells count="1">
    <mergeCell ref="A1:C1"/>
  </mergeCells>
  <hyperlinks>
    <hyperlink ref="F1" location="Содержание!R1C1" display="главная" xr:uid="{00000000-0004-0000-1500-000000000000}"/>
  </hyperlinks>
  <pageMargins left="0.25" right="0.25" top="0.75" bottom="0.75" header="0.3" footer="0.3"/>
  <pageSetup paperSize="9" scale="95" fitToHeight="0" orientation="portrait"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X264"/>
  <sheetViews>
    <sheetView workbookViewId="0">
      <selection activeCell="H1" sqref="H1"/>
    </sheetView>
  </sheetViews>
  <sheetFormatPr defaultRowHeight="14.25"/>
  <cols>
    <col min="1" max="1" width="12" style="183" customWidth="1"/>
    <col min="2" max="2" width="13.7109375" style="198" customWidth="1"/>
    <col min="3" max="3" width="41.5703125" style="36" customWidth="1"/>
    <col min="4" max="4" width="16.28515625" style="1" customWidth="1"/>
    <col min="5" max="5" width="12.5703125" style="36" customWidth="1"/>
    <col min="6" max="6" width="8.42578125" style="36" customWidth="1"/>
    <col min="7" max="7" width="11.42578125" style="36" customWidth="1"/>
    <col min="8" max="8" width="14.140625" style="187" customWidth="1"/>
    <col min="9" max="50" width="19.28515625" style="187" customWidth="1"/>
    <col min="51" max="16384" width="9.140625" style="183"/>
  </cols>
  <sheetData>
    <row r="1" spans="1:50" ht="35.25" customHeight="1">
      <c r="B1" s="184"/>
      <c r="D1" s="185"/>
      <c r="E1" s="186"/>
      <c r="F1" s="186"/>
      <c r="G1" s="182"/>
      <c r="H1" s="182" t="s">
        <v>3261</v>
      </c>
      <c r="AR1" s="183"/>
      <c r="AS1" s="183"/>
      <c r="AT1" s="183"/>
      <c r="AU1" s="183"/>
      <c r="AV1" s="183"/>
      <c r="AW1" s="183"/>
      <c r="AX1" s="183"/>
    </row>
    <row r="2" spans="1:50" ht="14.25" customHeight="1" thickBot="1">
      <c r="B2" s="184"/>
      <c r="C2" s="188"/>
      <c r="D2" s="189"/>
      <c r="E2" s="190"/>
      <c r="F2" s="190"/>
      <c r="G2" s="188"/>
      <c r="H2" s="199">
        <v>43240</v>
      </c>
      <c r="AR2" s="183"/>
      <c r="AS2" s="183"/>
      <c r="AT2" s="183"/>
      <c r="AU2" s="183"/>
      <c r="AV2" s="183"/>
      <c r="AW2" s="183"/>
      <c r="AX2" s="183"/>
    </row>
    <row r="3" spans="1:50" ht="29.25" hidden="1" customHeight="1">
      <c r="B3" s="191"/>
      <c r="C3" s="192"/>
      <c r="D3" s="2572" t="s">
        <v>5298</v>
      </c>
      <c r="E3" s="2572"/>
      <c r="F3" s="2573"/>
      <c r="G3" s="193">
        <v>0</v>
      </c>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c r="AN3" s="194"/>
      <c r="AO3" s="194"/>
      <c r="AP3" s="194"/>
      <c r="AQ3" s="194"/>
      <c r="AR3" s="183"/>
      <c r="AS3" s="183"/>
      <c r="AT3" s="183"/>
      <c r="AU3" s="183"/>
      <c r="AV3" s="183"/>
      <c r="AW3" s="183"/>
      <c r="AX3" s="183"/>
    </row>
    <row r="4" spans="1:50" ht="16.5" thickBot="1">
      <c r="B4" s="195"/>
      <c r="C4" s="196"/>
      <c r="D4" s="197" t="s">
        <v>4085</v>
      </c>
      <c r="E4" s="2574" t="s">
        <v>6026</v>
      </c>
      <c r="F4" s="2574"/>
      <c r="G4" s="2574"/>
      <c r="H4" s="200"/>
    </row>
    <row r="5" spans="1:50" ht="25.5" customHeight="1">
      <c r="A5" s="212"/>
      <c r="B5" s="213"/>
      <c r="C5" s="214"/>
      <c r="D5" s="215"/>
      <c r="E5" s="215"/>
      <c r="F5" s="215"/>
      <c r="G5" s="216" t="s">
        <v>6070</v>
      </c>
      <c r="H5" s="217" t="s">
        <v>113</v>
      </c>
    </row>
    <row r="6" spans="1:50" ht="16.5" customHeight="1">
      <c r="A6" s="218"/>
      <c r="B6" s="219"/>
      <c r="C6" s="220" t="s">
        <v>7536</v>
      </c>
      <c r="D6" s="2575" t="s">
        <v>6026</v>
      </c>
      <c r="E6" s="2575"/>
      <c r="F6" s="2575"/>
      <c r="G6" s="221">
        <v>0</v>
      </c>
      <c r="H6" s="222">
        <v>0</v>
      </c>
    </row>
    <row r="7" spans="1:50" ht="54.75" customHeight="1">
      <c r="A7" s="223" t="s">
        <v>4081</v>
      </c>
      <c r="B7" s="224" t="s">
        <v>4082</v>
      </c>
      <c r="C7" s="225" t="s">
        <v>807</v>
      </c>
      <c r="D7" s="226" t="s">
        <v>4083</v>
      </c>
      <c r="E7" s="226" t="s">
        <v>4084</v>
      </c>
      <c r="F7" s="227" t="s">
        <v>5138</v>
      </c>
      <c r="G7" s="228" t="s">
        <v>6071</v>
      </c>
      <c r="H7" s="229" t="s">
        <v>6071</v>
      </c>
    </row>
    <row r="8" spans="1:50">
      <c r="A8" s="230"/>
      <c r="B8" s="231"/>
      <c r="C8" s="232"/>
      <c r="D8" s="233"/>
      <c r="E8" s="233"/>
      <c r="F8" s="233"/>
      <c r="G8" s="234"/>
      <c r="H8" s="235"/>
    </row>
    <row r="9" spans="1:50" ht="15.75">
      <c r="A9" s="236"/>
      <c r="B9" s="237"/>
      <c r="C9" s="238" t="s">
        <v>4085</v>
      </c>
      <c r="D9" s="239"/>
      <c r="E9" s="239"/>
      <c r="F9" s="239"/>
      <c r="G9" s="240"/>
      <c r="H9" s="241"/>
    </row>
    <row r="10" spans="1:50">
      <c r="A10" s="242"/>
      <c r="B10" s="243"/>
      <c r="C10" s="244" t="s">
        <v>4086</v>
      </c>
      <c r="D10" s="245"/>
      <c r="E10" s="245"/>
      <c r="F10" s="245"/>
      <c r="G10" s="245"/>
      <c r="H10" s="246"/>
    </row>
    <row r="11" spans="1:50">
      <c r="A11" s="247"/>
      <c r="B11" s="248"/>
      <c r="C11" s="249" t="s">
        <v>7123</v>
      </c>
      <c r="D11" s="250"/>
      <c r="E11" s="250"/>
      <c r="F11" s="251"/>
      <c r="G11" s="252"/>
      <c r="H11" s="253"/>
    </row>
    <row r="12" spans="1:50">
      <c r="A12" s="254">
        <v>3113292</v>
      </c>
      <c r="B12" s="255">
        <v>3112264</v>
      </c>
      <c r="C12" s="256" t="s">
        <v>7124</v>
      </c>
      <c r="D12" s="257" t="s">
        <v>5108</v>
      </c>
      <c r="E12" s="257">
        <v>6</v>
      </c>
      <c r="F12" s="258">
        <f>F123+F162</f>
        <v>15.3</v>
      </c>
      <c r="G12" s="258">
        <f t="shared" ref="G12:G18" si="0">F12-F12*$H$9</f>
        <v>15.3</v>
      </c>
      <c r="H12" s="259"/>
    </row>
    <row r="13" spans="1:50">
      <c r="A13" s="254">
        <v>3113292</v>
      </c>
      <c r="B13" s="255">
        <v>3112270</v>
      </c>
      <c r="C13" s="260" t="s">
        <v>7125</v>
      </c>
      <c r="D13" s="261" t="s">
        <v>5108</v>
      </c>
      <c r="E13" s="261">
        <v>6</v>
      </c>
      <c r="F13" s="262">
        <f>F123+F163</f>
        <v>15.3</v>
      </c>
      <c r="G13" s="262">
        <f t="shared" si="0"/>
        <v>15.3</v>
      </c>
      <c r="H13" s="263"/>
    </row>
    <row r="14" spans="1:50">
      <c r="A14" s="247"/>
      <c r="B14" s="248"/>
      <c r="C14" s="264" t="s">
        <v>7126</v>
      </c>
      <c r="D14" s="265"/>
      <c r="E14" s="265"/>
      <c r="F14" s="266"/>
      <c r="G14" s="267"/>
      <c r="H14" s="268"/>
    </row>
    <row r="15" spans="1:50">
      <c r="A15" s="254">
        <v>3113292</v>
      </c>
      <c r="B15" s="255">
        <v>3112266</v>
      </c>
      <c r="C15" s="256" t="s">
        <v>7127</v>
      </c>
      <c r="D15" s="257" t="s">
        <v>5108</v>
      </c>
      <c r="E15" s="257">
        <v>6</v>
      </c>
      <c r="F15" s="257">
        <f>F123+F165</f>
        <v>20.350000000000001</v>
      </c>
      <c r="G15" s="258">
        <f t="shared" si="0"/>
        <v>20.350000000000001</v>
      </c>
      <c r="H15" s="259"/>
    </row>
    <row r="16" spans="1:50">
      <c r="A16" s="254">
        <v>3113292</v>
      </c>
      <c r="B16" s="255">
        <v>3112267</v>
      </c>
      <c r="C16" s="260" t="s">
        <v>7128</v>
      </c>
      <c r="D16" s="261" t="s">
        <v>5108</v>
      </c>
      <c r="E16" s="261">
        <v>6</v>
      </c>
      <c r="F16" s="261">
        <f>F123+F166</f>
        <v>20.350000000000001</v>
      </c>
      <c r="G16" s="262">
        <f t="shared" si="0"/>
        <v>20.350000000000001</v>
      </c>
      <c r="H16" s="263"/>
    </row>
    <row r="17" spans="1:8">
      <c r="A17" s="254">
        <v>3113296</v>
      </c>
      <c r="B17" s="255">
        <v>3112268</v>
      </c>
      <c r="C17" s="256" t="s">
        <v>7127</v>
      </c>
      <c r="D17" s="257" t="s">
        <v>4089</v>
      </c>
      <c r="E17" s="257">
        <v>3</v>
      </c>
      <c r="F17" s="258">
        <f>F124+F167</f>
        <v>68.150000000000006</v>
      </c>
      <c r="G17" s="258">
        <f t="shared" si="0"/>
        <v>68.150000000000006</v>
      </c>
      <c r="H17" s="259"/>
    </row>
    <row r="18" spans="1:8">
      <c r="A18" s="254">
        <v>3113296</v>
      </c>
      <c r="B18" s="255">
        <v>3112269</v>
      </c>
      <c r="C18" s="260" t="s">
        <v>7128</v>
      </c>
      <c r="D18" s="261" t="s">
        <v>4089</v>
      </c>
      <c r="E18" s="261">
        <v>3</v>
      </c>
      <c r="F18" s="262">
        <f>F124+F168</f>
        <v>68.150000000000006</v>
      </c>
      <c r="G18" s="262">
        <f t="shared" si="0"/>
        <v>68.150000000000006</v>
      </c>
      <c r="H18" s="263"/>
    </row>
    <row r="19" spans="1:8">
      <c r="A19" s="247"/>
      <c r="B19" s="248"/>
      <c r="C19" s="269" t="s">
        <v>7129</v>
      </c>
      <c r="D19" s="270"/>
      <c r="E19" s="270"/>
      <c r="F19" s="271"/>
      <c r="G19" s="272"/>
      <c r="H19" s="268"/>
    </row>
    <row r="20" spans="1:8">
      <c r="A20" s="254">
        <v>3113243</v>
      </c>
      <c r="B20" s="273">
        <v>3112244</v>
      </c>
      <c r="C20" s="274" t="s">
        <v>4390</v>
      </c>
      <c r="D20" s="275" t="s">
        <v>4091</v>
      </c>
      <c r="E20" s="275">
        <v>6</v>
      </c>
      <c r="F20" s="276">
        <f>F131+F170</f>
        <v>7.15</v>
      </c>
      <c r="G20" s="276">
        <f t="shared" ref="G20:G26" si="1">F20-F20*$H$9</f>
        <v>7.15</v>
      </c>
      <c r="H20" s="263"/>
    </row>
    <row r="21" spans="1:8">
      <c r="A21" s="254">
        <v>3113245</v>
      </c>
      <c r="B21" s="273">
        <v>3112237</v>
      </c>
      <c r="C21" s="277" t="s">
        <v>4390</v>
      </c>
      <c r="D21" s="278" t="s">
        <v>307</v>
      </c>
      <c r="E21" s="278">
        <v>6</v>
      </c>
      <c r="F21" s="276">
        <f>F132+F171</f>
        <v>11.16</v>
      </c>
      <c r="G21" s="279">
        <f t="shared" si="1"/>
        <v>11.16</v>
      </c>
      <c r="H21" s="259"/>
    </row>
    <row r="22" spans="1:8">
      <c r="A22" s="254">
        <v>3113245</v>
      </c>
      <c r="B22" s="273">
        <v>3112239</v>
      </c>
      <c r="C22" s="274" t="s">
        <v>4391</v>
      </c>
      <c r="D22" s="275" t="s">
        <v>307</v>
      </c>
      <c r="E22" s="275">
        <v>6</v>
      </c>
      <c r="F22" s="276">
        <f>F133+F172</f>
        <v>11.7</v>
      </c>
      <c r="G22" s="280">
        <f t="shared" si="1"/>
        <v>11.7</v>
      </c>
      <c r="H22" s="281"/>
    </row>
    <row r="23" spans="1:8">
      <c r="A23" s="254">
        <v>3113245</v>
      </c>
      <c r="B23" s="273">
        <v>3112238</v>
      </c>
      <c r="C23" s="277" t="s">
        <v>4392</v>
      </c>
      <c r="D23" s="278" t="s">
        <v>307</v>
      </c>
      <c r="E23" s="278">
        <v>6</v>
      </c>
      <c r="F23" s="279">
        <f>F133+F173</f>
        <v>11.7</v>
      </c>
      <c r="G23" s="279">
        <f t="shared" si="1"/>
        <v>11.7</v>
      </c>
      <c r="H23" s="259"/>
    </row>
    <row r="24" spans="1:8">
      <c r="A24" s="254">
        <v>3113247</v>
      </c>
      <c r="B24" s="273">
        <v>3112240</v>
      </c>
      <c r="C24" s="274" t="s">
        <v>4390</v>
      </c>
      <c r="D24" s="275" t="s">
        <v>4089</v>
      </c>
      <c r="E24" s="275">
        <v>3</v>
      </c>
      <c r="F24" s="276">
        <f>F137+F174</f>
        <v>45.800000000000004</v>
      </c>
      <c r="G24" s="276">
        <f t="shared" si="1"/>
        <v>45.800000000000004</v>
      </c>
      <c r="H24" s="263"/>
    </row>
    <row r="25" spans="1:8">
      <c r="A25" s="254">
        <v>3113247</v>
      </c>
      <c r="B25" s="273">
        <v>3112242</v>
      </c>
      <c r="C25" s="277" t="s">
        <v>4391</v>
      </c>
      <c r="D25" s="278" t="s">
        <v>4089</v>
      </c>
      <c r="E25" s="278">
        <v>3</v>
      </c>
      <c r="F25" s="279">
        <f>F137+F175</f>
        <v>45.800000000000004</v>
      </c>
      <c r="G25" s="279">
        <f t="shared" si="1"/>
        <v>45.800000000000004</v>
      </c>
      <c r="H25" s="259"/>
    </row>
    <row r="26" spans="1:8">
      <c r="A26" s="254">
        <v>3113247</v>
      </c>
      <c r="B26" s="273">
        <v>3112241</v>
      </c>
      <c r="C26" s="274" t="s">
        <v>4392</v>
      </c>
      <c r="D26" s="275" t="s">
        <v>4089</v>
      </c>
      <c r="E26" s="275">
        <v>3</v>
      </c>
      <c r="F26" s="276">
        <f>F137+F176</f>
        <v>45.800000000000004</v>
      </c>
      <c r="G26" s="276">
        <f t="shared" si="1"/>
        <v>45.800000000000004</v>
      </c>
      <c r="H26" s="263"/>
    </row>
    <row r="27" spans="1:8">
      <c r="A27" s="247"/>
      <c r="B27" s="248"/>
      <c r="C27" s="282" t="s">
        <v>7130</v>
      </c>
      <c r="D27" s="283"/>
      <c r="E27" s="283"/>
      <c r="F27" s="284"/>
      <c r="G27" s="284"/>
      <c r="H27" s="285"/>
    </row>
    <row r="28" spans="1:8">
      <c r="A28" s="254">
        <v>3113243</v>
      </c>
      <c r="B28" s="273">
        <v>3112232</v>
      </c>
      <c r="C28" s="277" t="s">
        <v>4090</v>
      </c>
      <c r="D28" s="278" t="s">
        <v>4091</v>
      </c>
      <c r="E28" s="278">
        <v>6</v>
      </c>
      <c r="F28" s="279">
        <f>F131+F178</f>
        <v>7.15</v>
      </c>
      <c r="G28" s="279">
        <f>F28-F28*$H$9</f>
        <v>7.15</v>
      </c>
      <c r="H28" s="259"/>
    </row>
    <row r="29" spans="1:8">
      <c r="A29" s="254">
        <v>3113245</v>
      </c>
      <c r="B29" s="273">
        <v>3112245</v>
      </c>
      <c r="C29" s="274" t="s">
        <v>4090</v>
      </c>
      <c r="D29" s="275" t="s">
        <v>307</v>
      </c>
      <c r="E29" s="275">
        <v>6</v>
      </c>
      <c r="F29" s="276">
        <f>F133+F179</f>
        <v>11.7</v>
      </c>
      <c r="G29" s="276">
        <f>F29-F29*$H$9</f>
        <v>11.7</v>
      </c>
      <c r="H29" s="263"/>
    </row>
    <row r="30" spans="1:8">
      <c r="A30" s="286"/>
      <c r="B30" s="287"/>
      <c r="C30" s="269" t="s">
        <v>7131</v>
      </c>
      <c r="D30" s="270"/>
      <c r="E30" s="270"/>
      <c r="F30" s="288"/>
      <c r="G30" s="288"/>
      <c r="H30" s="289"/>
    </row>
    <row r="31" spans="1:8">
      <c r="A31" s="254">
        <v>3113244</v>
      </c>
      <c r="B31" s="273">
        <v>3112230</v>
      </c>
      <c r="C31" s="274" t="s">
        <v>4087</v>
      </c>
      <c r="D31" s="275" t="s">
        <v>4088</v>
      </c>
      <c r="E31" s="275">
        <v>6</v>
      </c>
      <c r="F31" s="276">
        <f>F132+F181</f>
        <v>11.700000000000001</v>
      </c>
      <c r="G31" s="276">
        <f>F31-F31*$H$9</f>
        <v>11.700000000000001</v>
      </c>
      <c r="H31" s="263"/>
    </row>
    <row r="32" spans="1:8">
      <c r="A32" s="286"/>
      <c r="B32" s="287"/>
      <c r="C32" s="269" t="s">
        <v>7132</v>
      </c>
      <c r="D32" s="270"/>
      <c r="E32" s="270"/>
      <c r="F32" s="288"/>
      <c r="G32" s="288"/>
      <c r="H32" s="289"/>
    </row>
    <row r="33" spans="1:8">
      <c r="A33" s="254"/>
      <c r="B33" s="273">
        <v>3112247</v>
      </c>
      <c r="C33" s="274" t="s">
        <v>4393</v>
      </c>
      <c r="D33" s="275" t="s">
        <v>596</v>
      </c>
      <c r="E33" s="275">
        <v>6</v>
      </c>
      <c r="F33" s="276">
        <f>F183</f>
        <v>8.15</v>
      </c>
      <c r="G33" s="276">
        <f>F33-F33*$H$9</f>
        <v>8.15</v>
      </c>
      <c r="H33" s="263"/>
    </row>
    <row r="34" spans="1:8">
      <c r="A34" s="286"/>
      <c r="B34" s="287"/>
      <c r="C34" s="269" t="s">
        <v>7133</v>
      </c>
      <c r="D34" s="270"/>
      <c r="E34" s="270"/>
      <c r="F34" s="288"/>
      <c r="G34" s="288"/>
      <c r="H34" s="289"/>
    </row>
    <row r="35" spans="1:8">
      <c r="A35" s="254">
        <v>3113263</v>
      </c>
      <c r="B35" s="273">
        <v>3112248</v>
      </c>
      <c r="C35" s="274" t="s">
        <v>5139</v>
      </c>
      <c r="D35" s="275" t="s">
        <v>4394</v>
      </c>
      <c r="E35" s="275">
        <v>6</v>
      </c>
      <c r="F35" s="276">
        <f>F185+F152</f>
        <v>16</v>
      </c>
      <c r="G35" s="276">
        <f>F35-F35*$H$9</f>
        <v>16</v>
      </c>
      <c r="H35" s="263"/>
    </row>
    <row r="36" spans="1:8">
      <c r="A36" s="254">
        <v>3113263</v>
      </c>
      <c r="B36" s="273">
        <v>3112251</v>
      </c>
      <c r="C36" s="277" t="s">
        <v>6072</v>
      </c>
      <c r="D36" s="278" t="s">
        <v>4394</v>
      </c>
      <c r="E36" s="278">
        <v>6</v>
      </c>
      <c r="F36" s="279">
        <f>F186+F152</f>
        <v>16</v>
      </c>
      <c r="G36" s="279">
        <f>F36-F36*$H$9</f>
        <v>16</v>
      </c>
      <c r="H36" s="259"/>
    </row>
    <row r="37" spans="1:8">
      <c r="A37" s="254">
        <v>3113263</v>
      </c>
      <c r="B37" s="273">
        <v>3112252</v>
      </c>
      <c r="C37" s="274" t="s">
        <v>6073</v>
      </c>
      <c r="D37" s="275" t="s">
        <v>4394</v>
      </c>
      <c r="E37" s="275">
        <v>6</v>
      </c>
      <c r="F37" s="276">
        <f>F187+F152</f>
        <v>16</v>
      </c>
      <c r="G37" s="276">
        <f>F37-F37*$H$9</f>
        <v>16</v>
      </c>
      <c r="H37" s="263"/>
    </row>
    <row r="38" spans="1:8">
      <c r="A38" s="286"/>
      <c r="B38" s="287"/>
      <c r="C38" s="269" t="s">
        <v>7134</v>
      </c>
      <c r="D38" s="270"/>
      <c r="E38" s="270"/>
      <c r="F38" s="288"/>
      <c r="G38" s="288"/>
      <c r="H38" s="289"/>
    </row>
    <row r="39" spans="1:8">
      <c r="A39" s="254">
        <v>3113290</v>
      </c>
      <c r="B39" s="273">
        <v>3112263</v>
      </c>
      <c r="C39" s="274" t="s">
        <v>5140</v>
      </c>
      <c r="D39" s="275" t="s">
        <v>7135</v>
      </c>
      <c r="E39" s="275">
        <v>6</v>
      </c>
      <c r="F39" s="276">
        <f>F154+F189</f>
        <v>25</v>
      </c>
      <c r="G39" s="276">
        <f>F39-F39*$H$9</f>
        <v>25</v>
      </c>
      <c r="H39" s="263"/>
    </row>
    <row r="40" spans="1:8">
      <c r="A40" s="286"/>
      <c r="B40" s="287"/>
      <c r="C40" s="269" t="s">
        <v>7136</v>
      </c>
      <c r="D40" s="270"/>
      <c r="E40" s="270"/>
      <c r="F40" s="288"/>
      <c r="G40" s="288"/>
      <c r="H40" s="289"/>
    </row>
    <row r="41" spans="1:8">
      <c r="A41" s="254">
        <v>3113329</v>
      </c>
      <c r="B41" s="273">
        <v>3112253</v>
      </c>
      <c r="C41" s="274" t="s">
        <v>7137</v>
      </c>
      <c r="D41" s="275" t="s">
        <v>4394</v>
      </c>
      <c r="E41" s="275">
        <v>6</v>
      </c>
      <c r="F41" s="276">
        <f>F156+F191</f>
        <v>15.55</v>
      </c>
      <c r="G41" s="276">
        <f>F41-F41*$H$9</f>
        <v>15.55</v>
      </c>
      <c r="H41" s="263"/>
    </row>
    <row r="42" spans="1:8">
      <c r="A42" s="290"/>
      <c r="B42" s="287"/>
      <c r="C42" s="291"/>
      <c r="D42" s="292"/>
      <c r="E42" s="292"/>
      <c r="F42" s="288"/>
      <c r="G42" s="288"/>
      <c r="H42" s="289"/>
    </row>
    <row r="43" spans="1:8" ht="15.75">
      <c r="A43" s="293"/>
      <c r="B43" s="294"/>
      <c r="C43" s="295" t="s">
        <v>3287</v>
      </c>
      <c r="D43" s="294"/>
      <c r="E43" s="294"/>
      <c r="F43" s="296"/>
      <c r="G43" s="296"/>
      <c r="H43" s="297"/>
    </row>
    <row r="44" spans="1:8">
      <c r="A44" s="242"/>
      <c r="B44" s="243"/>
      <c r="C44" s="298" t="s">
        <v>4092</v>
      </c>
      <c r="D44" s="243"/>
      <c r="E44" s="243"/>
      <c r="F44" s="299"/>
      <c r="G44" s="299"/>
      <c r="H44" s="300"/>
    </row>
    <row r="45" spans="1:8">
      <c r="A45" s="247"/>
      <c r="B45" s="248"/>
      <c r="C45" s="282" t="s">
        <v>7138</v>
      </c>
      <c r="D45" s="251"/>
      <c r="E45" s="251"/>
      <c r="F45" s="301"/>
      <c r="G45" s="301"/>
      <c r="H45" s="268"/>
    </row>
    <row r="46" spans="1:8">
      <c r="A46" s="254">
        <v>3113293</v>
      </c>
      <c r="B46" s="255">
        <v>3111065</v>
      </c>
      <c r="C46" s="256" t="s">
        <v>7139</v>
      </c>
      <c r="D46" s="257" t="s">
        <v>2223</v>
      </c>
      <c r="E46" s="257">
        <v>6</v>
      </c>
      <c r="F46" s="258">
        <f>F126+F195</f>
        <v>27.5</v>
      </c>
      <c r="G46" s="258">
        <f>F46-F46*$H$9</f>
        <v>27.5</v>
      </c>
      <c r="H46" s="259"/>
    </row>
    <row r="47" spans="1:8">
      <c r="A47" s="254">
        <v>3113294</v>
      </c>
      <c r="B47" s="255">
        <v>3111066</v>
      </c>
      <c r="C47" s="260" t="s">
        <v>7139</v>
      </c>
      <c r="D47" s="261" t="s">
        <v>69</v>
      </c>
      <c r="E47" s="261">
        <v>3</v>
      </c>
      <c r="F47" s="262">
        <f>F127+F196</f>
        <v>132.19999999999999</v>
      </c>
      <c r="G47" s="262">
        <f>F47-F47*$H$9</f>
        <v>132.19999999999999</v>
      </c>
      <c r="H47" s="263"/>
    </row>
    <row r="48" spans="1:8">
      <c r="A48" s="247"/>
      <c r="B48" s="302"/>
      <c r="C48" s="282" t="s">
        <v>7140</v>
      </c>
      <c r="D48" s="283"/>
      <c r="E48" s="283"/>
      <c r="F48" s="303"/>
      <c r="G48" s="303"/>
      <c r="H48" s="268"/>
    </row>
    <row r="49" spans="1:8">
      <c r="A49" s="254">
        <v>3113306</v>
      </c>
      <c r="B49" s="255">
        <v>3111070</v>
      </c>
      <c r="C49" s="256" t="s">
        <v>7141</v>
      </c>
      <c r="D49" s="257" t="s">
        <v>7142</v>
      </c>
      <c r="E49" s="257">
        <v>6</v>
      </c>
      <c r="F49" s="258">
        <f>F129+F198</f>
        <v>19.82</v>
      </c>
      <c r="G49" s="258">
        <f>F49-F49*$H$9</f>
        <v>19.82</v>
      </c>
      <c r="H49" s="259"/>
    </row>
    <row r="50" spans="1:8">
      <c r="A50" s="247"/>
      <c r="B50" s="248"/>
      <c r="C50" s="269" t="s">
        <v>7143</v>
      </c>
      <c r="D50" s="292"/>
      <c r="E50" s="292"/>
      <c r="F50" s="288"/>
      <c r="G50" s="288"/>
      <c r="H50" s="268"/>
    </row>
    <row r="51" spans="1:8">
      <c r="A51" s="254">
        <v>3113242</v>
      </c>
      <c r="B51" s="273">
        <v>3111033</v>
      </c>
      <c r="C51" s="304" t="s">
        <v>4095</v>
      </c>
      <c r="D51" s="305" t="s">
        <v>4091</v>
      </c>
      <c r="E51" s="305">
        <v>6</v>
      </c>
      <c r="F51" s="306">
        <f>F200+F149</f>
        <v>9.6999999999999993</v>
      </c>
      <c r="G51" s="306">
        <f>F51-F51*$H$9</f>
        <v>9.6999999999999993</v>
      </c>
      <c r="H51" s="263"/>
    </row>
    <row r="52" spans="1:8">
      <c r="A52" s="307">
        <v>3113241</v>
      </c>
      <c r="B52" s="308">
        <v>3111035</v>
      </c>
      <c r="C52" s="277" t="s">
        <v>4095</v>
      </c>
      <c r="D52" s="309" t="s">
        <v>307</v>
      </c>
      <c r="E52" s="310">
        <v>6</v>
      </c>
      <c r="F52" s="311">
        <f>F201+F150</f>
        <v>16.8</v>
      </c>
      <c r="G52" s="311">
        <f>F52-F52*$H$9</f>
        <v>16.8</v>
      </c>
      <c r="H52" s="259"/>
    </row>
    <row r="53" spans="1:8">
      <c r="A53" s="247"/>
      <c r="B53" s="248"/>
      <c r="C53" s="282" t="s">
        <v>7144</v>
      </c>
      <c r="D53" s="312"/>
      <c r="E53" s="312"/>
      <c r="F53" s="284"/>
      <c r="G53" s="284"/>
      <c r="H53" s="285"/>
    </row>
    <row r="54" spans="1:8">
      <c r="A54" s="254">
        <v>3113245</v>
      </c>
      <c r="B54" s="273">
        <v>3111041</v>
      </c>
      <c r="C54" s="274" t="s">
        <v>4094</v>
      </c>
      <c r="D54" s="313" t="s">
        <v>6075</v>
      </c>
      <c r="E54" s="313">
        <v>6</v>
      </c>
      <c r="F54" s="314">
        <f>F203+F133</f>
        <v>8.15</v>
      </c>
      <c r="G54" s="276">
        <f>F54-F54*$H$9</f>
        <v>8.15</v>
      </c>
      <c r="H54" s="263"/>
    </row>
    <row r="55" spans="1:8">
      <c r="A55" s="254">
        <v>3113254</v>
      </c>
      <c r="B55" s="273">
        <v>3111030</v>
      </c>
      <c r="C55" s="277" t="s">
        <v>4094</v>
      </c>
      <c r="D55" s="309" t="s">
        <v>2223</v>
      </c>
      <c r="E55" s="309">
        <v>6</v>
      </c>
      <c r="F55" s="279">
        <f>F204+F135</f>
        <v>16.8</v>
      </c>
      <c r="G55" s="279">
        <f>F55-F55*$H$9</f>
        <v>16.8</v>
      </c>
      <c r="H55" s="259"/>
    </row>
    <row r="56" spans="1:8">
      <c r="A56" s="254">
        <v>3113257</v>
      </c>
      <c r="B56" s="273">
        <v>3111031</v>
      </c>
      <c r="C56" s="315" t="s">
        <v>4094</v>
      </c>
      <c r="D56" s="316" t="s">
        <v>6076</v>
      </c>
      <c r="E56" s="317">
        <v>3</v>
      </c>
      <c r="F56" s="318">
        <f>F205+F136</f>
        <v>81.400000000000006</v>
      </c>
      <c r="G56" s="318">
        <f>F56-F56*$H$9</f>
        <v>81.400000000000006</v>
      </c>
      <c r="H56" s="263"/>
    </row>
    <row r="57" spans="1:8">
      <c r="A57" s="247"/>
      <c r="B57" s="248"/>
      <c r="C57" s="282" t="s">
        <v>7145</v>
      </c>
      <c r="D57" s="312"/>
      <c r="E57" s="312"/>
      <c r="F57" s="284"/>
      <c r="G57" s="284"/>
      <c r="H57" s="285"/>
    </row>
    <row r="58" spans="1:8">
      <c r="A58" s="254">
        <v>3113248</v>
      </c>
      <c r="B58" s="273">
        <v>3111045</v>
      </c>
      <c r="C58" s="274" t="s">
        <v>6078</v>
      </c>
      <c r="D58" s="313" t="s">
        <v>4093</v>
      </c>
      <c r="E58" s="313">
        <v>6</v>
      </c>
      <c r="F58" s="276">
        <f>F139+F207</f>
        <v>9.6999999999999993</v>
      </c>
      <c r="G58" s="276">
        <f>F58-F58*$H$9</f>
        <v>9.6999999999999993</v>
      </c>
      <c r="H58" s="263"/>
    </row>
    <row r="59" spans="1:8">
      <c r="A59" s="254">
        <v>3113249</v>
      </c>
      <c r="B59" s="273">
        <v>3111046</v>
      </c>
      <c r="C59" s="277" t="s">
        <v>6078</v>
      </c>
      <c r="D59" s="309" t="s">
        <v>2223</v>
      </c>
      <c r="E59" s="309">
        <v>6</v>
      </c>
      <c r="F59" s="279">
        <f>F140+F208</f>
        <v>19.899999999999999</v>
      </c>
      <c r="G59" s="279">
        <f>F59-F59*$H$9</f>
        <v>19.899999999999999</v>
      </c>
      <c r="H59" s="259"/>
    </row>
    <row r="60" spans="1:8">
      <c r="A60" s="254">
        <v>3113251</v>
      </c>
      <c r="B60" s="273">
        <v>3111047</v>
      </c>
      <c r="C60" s="274" t="s">
        <v>6078</v>
      </c>
      <c r="D60" s="313" t="s">
        <v>69</v>
      </c>
      <c r="E60" s="313">
        <v>3</v>
      </c>
      <c r="F60" s="276">
        <f>F142+F209</f>
        <v>92</v>
      </c>
      <c r="G60" s="276">
        <f>F60-F60*$H$9</f>
        <v>92</v>
      </c>
      <c r="H60" s="263"/>
    </row>
    <row r="61" spans="1:8">
      <c r="A61" s="254">
        <v>3113269</v>
      </c>
      <c r="B61" s="273">
        <v>3111048</v>
      </c>
      <c r="C61" s="277" t="s">
        <v>6078</v>
      </c>
      <c r="D61" s="309" t="s">
        <v>6074</v>
      </c>
      <c r="E61" s="310" t="s">
        <v>4490</v>
      </c>
      <c r="F61" s="311">
        <f>2*F144+F210</f>
        <v>325.5</v>
      </c>
      <c r="G61" s="311">
        <f>F61-F61*$H$9</f>
        <v>325.5</v>
      </c>
      <c r="H61" s="259"/>
    </row>
    <row r="62" spans="1:8">
      <c r="A62" s="286"/>
      <c r="B62" s="287"/>
      <c r="C62" s="291"/>
      <c r="D62" s="292"/>
      <c r="E62" s="292"/>
      <c r="F62" s="288"/>
      <c r="G62" s="288"/>
      <c r="H62" s="289"/>
    </row>
    <row r="63" spans="1:8" ht="15.75">
      <c r="A63" s="319" t="s">
        <v>4096</v>
      </c>
      <c r="B63" s="320"/>
      <c r="C63" s="238" t="s">
        <v>600</v>
      </c>
      <c r="D63" s="320"/>
      <c r="E63" s="320"/>
      <c r="F63" s="321"/>
      <c r="G63" s="321"/>
      <c r="H63" s="322"/>
    </row>
    <row r="64" spans="1:8">
      <c r="A64" s="323"/>
      <c r="B64" s="324"/>
      <c r="C64" s="325" t="s">
        <v>7146</v>
      </c>
      <c r="D64" s="324"/>
      <c r="E64" s="324"/>
      <c r="F64" s="326"/>
      <c r="G64" s="326"/>
      <c r="H64" s="327"/>
    </row>
    <row r="65" spans="1:8">
      <c r="A65" s="247"/>
      <c r="B65" s="248"/>
      <c r="C65" s="282" t="s">
        <v>7147</v>
      </c>
      <c r="D65" s="312"/>
      <c r="E65" s="312"/>
      <c r="F65" s="284"/>
      <c r="G65" s="284"/>
      <c r="H65" s="285"/>
    </row>
    <row r="66" spans="1:8">
      <c r="A66" s="254"/>
      <c r="B66" s="273">
        <v>3114219</v>
      </c>
      <c r="C66" s="274" t="s">
        <v>7148</v>
      </c>
      <c r="D66" s="313" t="s">
        <v>917</v>
      </c>
      <c r="E66" s="313">
        <v>6</v>
      </c>
      <c r="F66" s="276">
        <v>5.0999999999999996</v>
      </c>
      <c r="G66" s="276">
        <f>F66-F66*$H$9</f>
        <v>5.0999999999999996</v>
      </c>
      <c r="H66" s="263"/>
    </row>
    <row r="67" spans="1:8">
      <c r="A67" s="254"/>
      <c r="B67" s="273">
        <v>3114220</v>
      </c>
      <c r="C67" s="277" t="s">
        <v>7148</v>
      </c>
      <c r="D67" s="309" t="s">
        <v>918</v>
      </c>
      <c r="E67" s="309">
        <v>3</v>
      </c>
      <c r="F67" s="279">
        <v>23.9</v>
      </c>
      <c r="G67" s="279">
        <f>F67-F67*$H$9</f>
        <v>23.9</v>
      </c>
      <c r="H67" s="259"/>
    </row>
    <row r="68" spans="1:8">
      <c r="A68" s="247"/>
      <c r="B68" s="248"/>
      <c r="C68" s="282" t="s">
        <v>7149</v>
      </c>
      <c r="D68" s="312"/>
      <c r="E68" s="312"/>
      <c r="F68" s="284"/>
      <c r="G68" s="284"/>
      <c r="H68" s="285"/>
    </row>
    <row r="69" spans="1:8">
      <c r="A69" s="254"/>
      <c r="B69" s="273">
        <v>3114221</v>
      </c>
      <c r="C69" s="274" t="s">
        <v>7150</v>
      </c>
      <c r="D69" s="313" t="s">
        <v>917</v>
      </c>
      <c r="E69" s="313">
        <v>6</v>
      </c>
      <c r="F69" s="276">
        <v>5.0999999999999996</v>
      </c>
      <c r="G69" s="276">
        <f>F69-F69*$H$9</f>
        <v>5.0999999999999996</v>
      </c>
      <c r="H69" s="263"/>
    </row>
    <row r="70" spans="1:8">
      <c r="A70" s="254"/>
      <c r="B70" s="273">
        <v>3114222</v>
      </c>
      <c r="C70" s="277" t="s">
        <v>7150</v>
      </c>
      <c r="D70" s="309" t="s">
        <v>918</v>
      </c>
      <c r="E70" s="309">
        <v>3</v>
      </c>
      <c r="F70" s="279">
        <v>23.9</v>
      </c>
      <c r="G70" s="279">
        <f>F70-F70*$H$9</f>
        <v>23.9</v>
      </c>
      <c r="H70" s="259"/>
    </row>
    <row r="71" spans="1:8">
      <c r="A71" s="247"/>
      <c r="B71" s="248"/>
      <c r="C71" s="282" t="s">
        <v>7151</v>
      </c>
      <c r="D71" s="312"/>
      <c r="E71" s="312"/>
      <c r="F71" s="284"/>
      <c r="G71" s="284"/>
      <c r="H71" s="285"/>
    </row>
    <row r="72" spans="1:8">
      <c r="A72" s="254"/>
      <c r="B72" s="273">
        <v>3114223</v>
      </c>
      <c r="C72" s="274" t="s">
        <v>7152</v>
      </c>
      <c r="D72" s="313" t="s">
        <v>917</v>
      </c>
      <c r="E72" s="313">
        <v>6</v>
      </c>
      <c r="F72" s="276">
        <v>5.6</v>
      </c>
      <c r="G72" s="276">
        <f>F72-F72*$H$9</f>
        <v>5.6</v>
      </c>
      <c r="H72" s="263"/>
    </row>
    <row r="73" spans="1:8">
      <c r="A73" s="254"/>
      <c r="B73" s="273">
        <v>3114224</v>
      </c>
      <c r="C73" s="277" t="s">
        <v>7152</v>
      </c>
      <c r="D73" s="309" t="s">
        <v>918</v>
      </c>
      <c r="E73" s="309">
        <v>3</v>
      </c>
      <c r="F73" s="279">
        <v>24.95</v>
      </c>
      <c r="G73" s="279">
        <f>F73-F73*$H$9</f>
        <v>24.95</v>
      </c>
      <c r="H73" s="259"/>
    </row>
    <row r="74" spans="1:8">
      <c r="A74" s="247"/>
      <c r="B74" s="248"/>
      <c r="C74" s="282" t="s">
        <v>7153</v>
      </c>
      <c r="D74" s="312"/>
      <c r="E74" s="312"/>
      <c r="F74" s="284"/>
      <c r="G74" s="284"/>
      <c r="H74" s="285"/>
    </row>
    <row r="75" spans="1:8">
      <c r="A75" s="254"/>
      <c r="B75" s="273">
        <v>3114232</v>
      </c>
      <c r="C75" s="274" t="s">
        <v>7154</v>
      </c>
      <c r="D75" s="313" t="s">
        <v>7155</v>
      </c>
      <c r="E75" s="313">
        <v>6</v>
      </c>
      <c r="F75" s="276">
        <v>2.4</v>
      </c>
      <c r="G75" s="276">
        <f>F75-F75*$H$9</f>
        <v>2.4</v>
      </c>
      <c r="H75" s="263"/>
    </row>
    <row r="76" spans="1:8">
      <c r="A76" s="247"/>
      <c r="B76" s="248"/>
      <c r="C76" s="328"/>
      <c r="D76" s="312"/>
      <c r="E76" s="312"/>
      <c r="F76" s="284"/>
      <c r="G76" s="284"/>
      <c r="H76" s="285"/>
    </row>
    <row r="77" spans="1:8" ht="15.75">
      <c r="A77" s="319" t="s">
        <v>4096</v>
      </c>
      <c r="B77" s="320"/>
      <c r="C77" s="238" t="s">
        <v>4097</v>
      </c>
      <c r="D77" s="320"/>
      <c r="E77" s="320"/>
      <c r="F77" s="321"/>
      <c r="G77" s="321"/>
      <c r="H77" s="322"/>
    </row>
    <row r="78" spans="1:8">
      <c r="A78" s="329"/>
      <c r="B78" s="330"/>
      <c r="C78" s="331" t="s">
        <v>4098</v>
      </c>
      <c r="D78" s="330"/>
      <c r="E78" s="330"/>
      <c r="F78" s="332"/>
      <c r="G78" s="332"/>
      <c r="H78" s="333"/>
    </row>
    <row r="79" spans="1:8">
      <c r="A79" s="334"/>
      <c r="B79" s="335"/>
      <c r="C79" s="282" t="s">
        <v>4099</v>
      </c>
      <c r="D79" s="336"/>
      <c r="E79" s="336"/>
      <c r="F79" s="337"/>
      <c r="G79" s="337"/>
      <c r="H79" s="338"/>
    </row>
    <row r="80" spans="1:8">
      <c r="A80" s="254"/>
      <c r="B80" s="273">
        <v>3216007</v>
      </c>
      <c r="C80" s="274" t="s">
        <v>4100</v>
      </c>
      <c r="D80" s="313" t="s">
        <v>63</v>
      </c>
      <c r="E80" s="313">
        <v>12</v>
      </c>
      <c r="F80" s="276">
        <v>6.1</v>
      </c>
      <c r="G80" s="276">
        <f>F80-F80*$H$9</f>
        <v>6.1</v>
      </c>
      <c r="H80" s="263"/>
    </row>
    <row r="81" spans="1:8">
      <c r="A81" s="254"/>
      <c r="B81" s="273">
        <v>3216008</v>
      </c>
      <c r="C81" s="277" t="s">
        <v>4101</v>
      </c>
      <c r="D81" s="309" t="s">
        <v>63</v>
      </c>
      <c r="E81" s="309">
        <v>12</v>
      </c>
      <c r="F81" s="279">
        <v>6.1</v>
      </c>
      <c r="G81" s="279">
        <f>F81-F81*$H$9</f>
        <v>6.1</v>
      </c>
      <c r="H81" s="259"/>
    </row>
    <row r="82" spans="1:8">
      <c r="A82" s="254"/>
      <c r="B82" s="273">
        <v>3216009</v>
      </c>
      <c r="C82" s="274" t="s">
        <v>4102</v>
      </c>
      <c r="D82" s="313" t="s">
        <v>63</v>
      </c>
      <c r="E82" s="313">
        <v>12</v>
      </c>
      <c r="F82" s="276">
        <v>6.6</v>
      </c>
      <c r="G82" s="276">
        <f>F82-F82*$H$9</f>
        <v>6.6</v>
      </c>
      <c r="H82" s="263"/>
    </row>
    <row r="83" spans="1:8">
      <c r="A83" s="334"/>
      <c r="B83" s="248"/>
      <c r="C83" s="328"/>
      <c r="D83" s="312"/>
      <c r="E83" s="312"/>
      <c r="F83" s="284"/>
      <c r="G83" s="284"/>
      <c r="H83" s="285"/>
    </row>
    <row r="84" spans="1:8" ht="15.75">
      <c r="A84" s="319" t="s">
        <v>4096</v>
      </c>
      <c r="B84" s="320"/>
      <c r="C84" s="238" t="s">
        <v>299</v>
      </c>
      <c r="D84" s="320"/>
      <c r="E84" s="320"/>
      <c r="F84" s="321"/>
      <c r="G84" s="321"/>
      <c r="H84" s="322"/>
    </row>
    <row r="85" spans="1:8">
      <c r="A85" s="242"/>
      <c r="B85" s="243"/>
      <c r="C85" s="298" t="s">
        <v>4103</v>
      </c>
      <c r="D85" s="243"/>
      <c r="E85" s="243"/>
      <c r="F85" s="299"/>
      <c r="G85" s="299"/>
      <c r="H85" s="300"/>
    </row>
    <row r="86" spans="1:8">
      <c r="A86" s="247"/>
      <c r="B86" s="248"/>
      <c r="C86" s="282" t="s">
        <v>7156</v>
      </c>
      <c r="D86" s="312"/>
      <c r="E86" s="312"/>
      <c r="F86" s="284"/>
      <c r="G86" s="284"/>
      <c r="H86" s="285"/>
    </row>
    <row r="87" spans="1:8">
      <c r="A87" s="254"/>
      <c r="B87" s="273">
        <v>3215034</v>
      </c>
      <c r="C87" s="256" t="s">
        <v>7157</v>
      </c>
      <c r="D87" s="257" t="s">
        <v>917</v>
      </c>
      <c r="E87" s="257">
        <v>8</v>
      </c>
      <c r="F87" s="258">
        <v>12.25</v>
      </c>
      <c r="G87" s="258">
        <f>F87-F87*$H$9</f>
        <v>12.25</v>
      </c>
      <c r="H87" s="259"/>
    </row>
    <row r="88" spans="1:8">
      <c r="A88" s="254"/>
      <c r="B88" s="273">
        <v>3111072</v>
      </c>
      <c r="C88" s="260" t="s">
        <v>7158</v>
      </c>
      <c r="D88" s="261" t="s">
        <v>7159</v>
      </c>
      <c r="E88" s="261">
        <v>4</v>
      </c>
      <c r="F88" s="262">
        <v>25.4</v>
      </c>
      <c r="G88" s="262">
        <f>F88-F88*$H$9</f>
        <v>25.4</v>
      </c>
      <c r="H88" s="263"/>
    </row>
    <row r="89" spans="1:8">
      <c r="A89" s="247"/>
      <c r="B89" s="248"/>
      <c r="C89" s="282" t="s">
        <v>7160</v>
      </c>
      <c r="D89" s="312"/>
      <c r="E89" s="312"/>
      <c r="F89" s="284"/>
      <c r="G89" s="284"/>
      <c r="H89" s="285"/>
    </row>
    <row r="90" spans="1:8">
      <c r="A90" s="254"/>
      <c r="B90" s="273">
        <v>3215021</v>
      </c>
      <c r="C90" s="274" t="s">
        <v>4104</v>
      </c>
      <c r="D90" s="313" t="s">
        <v>63</v>
      </c>
      <c r="E90" s="313">
        <v>8</v>
      </c>
      <c r="F90" s="276">
        <v>7.5</v>
      </c>
      <c r="G90" s="276">
        <f>F90-F90*$H$9</f>
        <v>7.5</v>
      </c>
      <c r="H90" s="263"/>
    </row>
    <row r="91" spans="1:8">
      <c r="A91" s="254"/>
      <c r="B91" s="273">
        <v>3215022</v>
      </c>
      <c r="C91" s="277" t="s">
        <v>4104</v>
      </c>
      <c r="D91" s="309" t="s">
        <v>2215</v>
      </c>
      <c r="E91" s="309">
        <v>8</v>
      </c>
      <c r="F91" s="279">
        <v>11.2</v>
      </c>
      <c r="G91" s="279">
        <f>F91-F91*$H$9</f>
        <v>11.2</v>
      </c>
      <c r="H91" s="259"/>
    </row>
    <row r="92" spans="1:8">
      <c r="A92" s="247"/>
      <c r="B92" s="248"/>
      <c r="C92" s="282" t="s">
        <v>7161</v>
      </c>
      <c r="D92" s="312"/>
      <c r="E92" s="312"/>
      <c r="F92" s="284"/>
      <c r="G92" s="284"/>
      <c r="H92" s="285"/>
    </row>
    <row r="93" spans="1:8">
      <c r="A93" s="254"/>
      <c r="B93" s="273">
        <v>3215035</v>
      </c>
      <c r="C93" s="274" t="s">
        <v>5141</v>
      </c>
      <c r="D93" s="313" t="s">
        <v>5142</v>
      </c>
      <c r="E93" s="313">
        <v>18</v>
      </c>
      <c r="F93" s="276">
        <v>6.65</v>
      </c>
      <c r="G93" s="276">
        <f>F93-F93*$H$9</f>
        <v>6.65</v>
      </c>
      <c r="H93" s="263"/>
    </row>
    <row r="94" spans="1:8">
      <c r="A94" s="247"/>
      <c r="B94" s="248"/>
      <c r="C94" s="282" t="s">
        <v>7162</v>
      </c>
      <c r="D94" s="312"/>
      <c r="E94" s="312"/>
      <c r="F94" s="284"/>
      <c r="G94" s="284"/>
      <c r="H94" s="285"/>
    </row>
    <row r="95" spans="1:8">
      <c r="A95" s="254"/>
      <c r="B95" s="273">
        <v>3215029</v>
      </c>
      <c r="C95" s="274" t="s">
        <v>4105</v>
      </c>
      <c r="D95" s="316" t="s">
        <v>5142</v>
      </c>
      <c r="E95" s="316">
        <v>18</v>
      </c>
      <c r="F95" s="314">
        <v>4.0999999999999996</v>
      </c>
      <c r="G95" s="314">
        <f>F95-F95*$H$9</f>
        <v>4.0999999999999996</v>
      </c>
      <c r="H95" s="263"/>
    </row>
    <row r="96" spans="1:8">
      <c r="A96" s="254"/>
      <c r="B96" s="273">
        <v>3215027</v>
      </c>
      <c r="C96" s="277" t="s">
        <v>4105</v>
      </c>
      <c r="D96" s="309" t="s">
        <v>63</v>
      </c>
      <c r="E96" s="309">
        <v>8</v>
      </c>
      <c r="F96" s="279">
        <v>6.15</v>
      </c>
      <c r="G96" s="279">
        <f>F96-F96*$H$9</f>
        <v>6.15</v>
      </c>
      <c r="H96" s="259"/>
    </row>
    <row r="97" spans="1:8">
      <c r="A97" s="247"/>
      <c r="B97" s="248"/>
      <c r="C97" s="282" t="s">
        <v>7163</v>
      </c>
      <c r="D97" s="312"/>
      <c r="E97" s="312"/>
      <c r="F97" s="284"/>
      <c r="G97" s="284"/>
      <c r="H97" s="285"/>
    </row>
    <row r="98" spans="1:8">
      <c r="A98" s="254"/>
      <c r="B98" s="273">
        <v>3215024</v>
      </c>
      <c r="C98" s="274" t="s">
        <v>4106</v>
      </c>
      <c r="D98" s="316" t="s">
        <v>63</v>
      </c>
      <c r="E98" s="316">
        <v>8</v>
      </c>
      <c r="F98" s="314">
        <v>6.65</v>
      </c>
      <c r="G98" s="314">
        <f>F98-F98*$H$9</f>
        <v>6.65</v>
      </c>
      <c r="H98" s="263"/>
    </row>
    <row r="99" spans="1:8">
      <c r="A99" s="254"/>
      <c r="B99" s="273">
        <v>3215025</v>
      </c>
      <c r="C99" s="277" t="s">
        <v>4106</v>
      </c>
      <c r="D99" s="309" t="s">
        <v>2215</v>
      </c>
      <c r="E99" s="309">
        <v>8</v>
      </c>
      <c r="F99" s="279">
        <v>9.6999999999999993</v>
      </c>
      <c r="G99" s="279">
        <f>F99-F99*$H$9</f>
        <v>9.6999999999999993</v>
      </c>
      <c r="H99" s="259"/>
    </row>
    <row r="100" spans="1:8">
      <c r="A100" s="247"/>
      <c r="B100" s="248"/>
      <c r="C100" s="282" t="s">
        <v>7164</v>
      </c>
      <c r="D100" s="312"/>
      <c r="E100" s="312"/>
      <c r="F100" s="284"/>
      <c r="G100" s="284"/>
      <c r="H100" s="285"/>
    </row>
    <row r="101" spans="1:8">
      <c r="A101" s="254"/>
      <c r="B101" s="273">
        <v>3215020</v>
      </c>
      <c r="C101" s="274" t="s">
        <v>4107</v>
      </c>
      <c r="D101" s="313" t="s">
        <v>5109</v>
      </c>
      <c r="E101" s="313">
        <v>8</v>
      </c>
      <c r="F101" s="276">
        <v>13.75</v>
      </c>
      <c r="G101" s="276">
        <f>F101-F101*$H$9</f>
        <v>13.75</v>
      </c>
      <c r="H101" s="263"/>
    </row>
    <row r="102" spans="1:8">
      <c r="A102" s="247"/>
      <c r="B102" s="248"/>
      <c r="C102" s="282" t="s">
        <v>7165</v>
      </c>
      <c r="D102" s="312"/>
      <c r="E102" s="312"/>
      <c r="F102" s="284"/>
      <c r="G102" s="284"/>
      <c r="H102" s="285"/>
    </row>
    <row r="103" spans="1:8">
      <c r="A103" s="254"/>
      <c r="B103" s="273">
        <v>3215038</v>
      </c>
      <c r="C103" s="315" t="s">
        <v>7166</v>
      </c>
      <c r="D103" s="316" t="s">
        <v>917</v>
      </c>
      <c r="E103" s="316">
        <v>8</v>
      </c>
      <c r="F103" s="314">
        <v>12.25</v>
      </c>
      <c r="G103" s="314">
        <f>F103-F103*$H$9</f>
        <v>12.25</v>
      </c>
      <c r="H103" s="263"/>
    </row>
    <row r="104" spans="1:8">
      <c r="A104" s="247"/>
      <c r="B104" s="248"/>
      <c r="C104" s="282" t="s">
        <v>7167</v>
      </c>
      <c r="D104" s="312"/>
      <c r="E104" s="312"/>
      <c r="F104" s="284"/>
      <c r="G104" s="284"/>
      <c r="H104" s="285"/>
    </row>
    <row r="105" spans="1:8">
      <c r="A105" s="254"/>
      <c r="B105" s="273">
        <v>3215039</v>
      </c>
      <c r="C105" s="315" t="s">
        <v>7168</v>
      </c>
      <c r="D105" s="316" t="s">
        <v>5142</v>
      </c>
      <c r="E105" s="316">
        <v>18</v>
      </c>
      <c r="F105" s="314">
        <v>4.5</v>
      </c>
      <c r="G105" s="314">
        <f>F105-F105*$H$9</f>
        <v>4.5</v>
      </c>
      <c r="H105" s="263"/>
    </row>
    <row r="106" spans="1:8">
      <c r="A106" s="254"/>
      <c r="B106" s="273">
        <v>3215036</v>
      </c>
      <c r="C106" s="277" t="s">
        <v>7168</v>
      </c>
      <c r="D106" s="309" t="s">
        <v>63</v>
      </c>
      <c r="E106" s="309">
        <v>8</v>
      </c>
      <c r="F106" s="279">
        <v>7</v>
      </c>
      <c r="G106" s="279">
        <f>F106-F106*$H$9</f>
        <v>7</v>
      </c>
      <c r="H106" s="259"/>
    </row>
    <row r="107" spans="1:8">
      <c r="A107" s="254"/>
      <c r="B107" s="273">
        <v>3215037</v>
      </c>
      <c r="C107" s="315" t="s">
        <v>7168</v>
      </c>
      <c r="D107" s="316" t="s">
        <v>2215</v>
      </c>
      <c r="E107" s="316">
        <v>8</v>
      </c>
      <c r="F107" s="314">
        <v>10.1</v>
      </c>
      <c r="G107" s="314">
        <f>F107-F107*$H$9</f>
        <v>10.1</v>
      </c>
      <c r="H107" s="263"/>
    </row>
    <row r="108" spans="1:8">
      <c r="A108" s="286"/>
      <c r="B108" s="287"/>
      <c r="C108" s="291"/>
      <c r="D108" s="292"/>
      <c r="E108" s="292"/>
      <c r="F108" s="288"/>
      <c r="G108" s="288"/>
      <c r="H108" s="289"/>
    </row>
    <row r="109" spans="1:8" ht="15.75">
      <c r="A109" s="319" t="s">
        <v>4096</v>
      </c>
      <c r="B109" s="320"/>
      <c r="C109" s="238" t="s">
        <v>2204</v>
      </c>
      <c r="D109" s="320"/>
      <c r="E109" s="320"/>
      <c r="F109" s="321"/>
      <c r="G109" s="321"/>
      <c r="H109" s="322"/>
    </row>
    <row r="110" spans="1:8">
      <c r="A110" s="242"/>
      <c r="B110" s="243"/>
      <c r="C110" s="298" t="s">
        <v>4491</v>
      </c>
      <c r="D110" s="243"/>
      <c r="E110" s="243"/>
      <c r="F110" s="299"/>
      <c r="G110" s="299"/>
      <c r="H110" s="300"/>
    </row>
    <row r="111" spans="1:8">
      <c r="A111" s="334"/>
      <c r="B111" s="335"/>
      <c r="C111" s="282" t="s">
        <v>7169</v>
      </c>
      <c r="D111" s="336"/>
      <c r="E111" s="336"/>
      <c r="F111" s="337"/>
      <c r="G111" s="337"/>
      <c r="H111" s="338"/>
    </row>
    <row r="112" spans="1:8">
      <c r="A112" s="254"/>
      <c r="B112" s="339">
        <v>3216325</v>
      </c>
      <c r="C112" s="274" t="s">
        <v>7170</v>
      </c>
      <c r="D112" s="313" t="s">
        <v>4492</v>
      </c>
      <c r="E112" s="313">
        <v>12</v>
      </c>
      <c r="F112" s="276">
        <v>5.35</v>
      </c>
      <c r="G112" s="276">
        <f>F112-F112*$H$9</f>
        <v>5.35</v>
      </c>
      <c r="H112" s="263"/>
    </row>
    <row r="113" spans="1:8">
      <c r="A113" s="254"/>
      <c r="B113" s="339">
        <v>3216323</v>
      </c>
      <c r="C113" s="277" t="s">
        <v>7171</v>
      </c>
      <c r="D113" s="309" t="s">
        <v>4492</v>
      </c>
      <c r="E113" s="309">
        <v>12</v>
      </c>
      <c r="F113" s="279">
        <v>5.35</v>
      </c>
      <c r="G113" s="279">
        <f>F113-F113*$H$9</f>
        <v>5.35</v>
      </c>
      <c r="H113" s="259"/>
    </row>
    <row r="114" spans="1:8">
      <c r="A114" s="254"/>
      <c r="B114" s="339">
        <v>3216324</v>
      </c>
      <c r="C114" s="274" t="s">
        <v>7172</v>
      </c>
      <c r="D114" s="313" t="s">
        <v>4492</v>
      </c>
      <c r="E114" s="313">
        <v>12</v>
      </c>
      <c r="F114" s="276">
        <v>5.35</v>
      </c>
      <c r="G114" s="276">
        <f>F114-F114*$H$9</f>
        <v>5.35</v>
      </c>
      <c r="H114" s="263"/>
    </row>
    <row r="115" spans="1:8">
      <c r="A115" s="334"/>
      <c r="B115" s="335"/>
      <c r="C115" s="282" t="s">
        <v>7173</v>
      </c>
      <c r="D115" s="336"/>
      <c r="E115" s="336"/>
      <c r="F115" s="337"/>
      <c r="G115" s="337"/>
      <c r="H115" s="338"/>
    </row>
    <row r="116" spans="1:8">
      <c r="A116" s="254"/>
      <c r="B116" s="339">
        <v>3216353</v>
      </c>
      <c r="C116" s="315" t="s">
        <v>7174</v>
      </c>
      <c r="D116" s="316" t="s">
        <v>30</v>
      </c>
      <c r="E116" s="316">
        <v>12</v>
      </c>
      <c r="F116" s="314">
        <v>6.65</v>
      </c>
      <c r="G116" s="314">
        <f>F116-F116*$H$9</f>
        <v>6.65</v>
      </c>
      <c r="H116" s="263"/>
    </row>
    <row r="117" spans="1:8">
      <c r="A117" s="334"/>
      <c r="B117" s="335"/>
      <c r="C117" s="282" t="s">
        <v>7175</v>
      </c>
      <c r="D117" s="336"/>
      <c r="E117" s="336"/>
      <c r="F117" s="337"/>
      <c r="G117" s="337"/>
      <c r="H117" s="338"/>
    </row>
    <row r="118" spans="1:8">
      <c r="A118" s="254"/>
      <c r="B118" s="339">
        <v>3216354</v>
      </c>
      <c r="C118" s="274" t="s">
        <v>7176</v>
      </c>
      <c r="D118" s="313" t="s">
        <v>31</v>
      </c>
      <c r="E118" s="313">
        <v>25</v>
      </c>
      <c r="F118" s="276">
        <v>6.1</v>
      </c>
      <c r="G118" s="276">
        <f>F118-F118*$H$9</f>
        <v>6.1</v>
      </c>
      <c r="H118" s="263"/>
    </row>
    <row r="119" spans="1:8" ht="16.5" thickBot="1">
      <c r="A119" s="2570" t="s">
        <v>4115</v>
      </c>
      <c r="B119" s="2571"/>
      <c r="C119" s="2571"/>
      <c r="D119" s="340"/>
      <c r="E119" s="340"/>
      <c r="F119" s="341"/>
      <c r="G119" s="341"/>
      <c r="H119" s="342"/>
    </row>
    <row r="120" spans="1:8" ht="15.75">
      <c r="A120" s="343" t="s">
        <v>4096</v>
      </c>
      <c r="B120" s="344"/>
      <c r="C120" s="345" t="s">
        <v>3288</v>
      </c>
      <c r="D120" s="344"/>
      <c r="E120" s="344"/>
      <c r="F120" s="346"/>
      <c r="G120" s="346"/>
      <c r="H120" s="347"/>
    </row>
    <row r="121" spans="1:8">
      <c r="A121" s="242"/>
      <c r="B121" s="243"/>
      <c r="C121" s="298" t="s">
        <v>4116</v>
      </c>
      <c r="D121" s="243"/>
      <c r="E121" s="243"/>
      <c r="F121" s="299"/>
      <c r="G121" s="299"/>
      <c r="H121" s="300"/>
    </row>
    <row r="122" spans="1:8">
      <c r="A122" s="334"/>
      <c r="B122" s="335"/>
      <c r="C122" s="249" t="s">
        <v>7177</v>
      </c>
      <c r="D122" s="348"/>
      <c r="E122" s="348"/>
      <c r="F122" s="349"/>
      <c r="G122" s="349"/>
      <c r="H122" s="338"/>
    </row>
    <row r="123" spans="1:8">
      <c r="A123" s="254"/>
      <c r="B123" s="350">
        <v>3113292</v>
      </c>
      <c r="C123" s="260" t="s">
        <v>7178</v>
      </c>
      <c r="D123" s="261" t="s">
        <v>1935</v>
      </c>
      <c r="E123" s="261">
        <v>12</v>
      </c>
      <c r="F123" s="261">
        <v>4.07</v>
      </c>
      <c r="G123" s="262">
        <f>F123-F123*$H$9</f>
        <v>4.07</v>
      </c>
      <c r="H123" s="281"/>
    </row>
    <row r="124" spans="1:8">
      <c r="A124" s="254"/>
      <c r="B124" s="350">
        <v>3113296</v>
      </c>
      <c r="C124" s="256" t="s">
        <v>7178</v>
      </c>
      <c r="D124" s="257" t="s">
        <v>4117</v>
      </c>
      <c r="E124" s="257">
        <v>6</v>
      </c>
      <c r="F124" s="258">
        <v>12.2</v>
      </c>
      <c r="G124" s="258">
        <f>F124-F124*$H$9</f>
        <v>12.2</v>
      </c>
      <c r="H124" s="351"/>
    </row>
    <row r="125" spans="1:8">
      <c r="A125" s="334"/>
      <c r="B125" s="336"/>
      <c r="C125" s="282" t="s">
        <v>7179</v>
      </c>
      <c r="D125" s="335"/>
      <c r="E125" s="335"/>
      <c r="F125" s="352"/>
      <c r="G125" s="352"/>
      <c r="H125" s="353"/>
    </row>
    <row r="126" spans="1:8">
      <c r="A126" s="254"/>
      <c r="B126" s="350">
        <v>3113293</v>
      </c>
      <c r="C126" s="260" t="s">
        <v>7180</v>
      </c>
      <c r="D126" s="261" t="s">
        <v>598</v>
      </c>
      <c r="E126" s="261">
        <v>6</v>
      </c>
      <c r="F126" s="261">
        <v>10.02</v>
      </c>
      <c r="G126" s="262">
        <f>F126-F126*$H$9</f>
        <v>10.02</v>
      </c>
      <c r="H126" s="281"/>
    </row>
    <row r="127" spans="1:8">
      <c r="A127" s="254"/>
      <c r="B127" s="350">
        <v>3113294</v>
      </c>
      <c r="C127" s="256" t="s">
        <v>7180</v>
      </c>
      <c r="D127" s="257" t="s">
        <v>599</v>
      </c>
      <c r="E127" s="257">
        <v>3</v>
      </c>
      <c r="F127" s="258">
        <v>47.8</v>
      </c>
      <c r="G127" s="258">
        <f>F127-F127*$H$9</f>
        <v>47.8</v>
      </c>
      <c r="H127" s="351"/>
    </row>
    <row r="128" spans="1:8">
      <c r="A128" s="334"/>
      <c r="B128" s="336"/>
      <c r="C128" s="282" t="s">
        <v>7181</v>
      </c>
      <c r="D128" s="335"/>
      <c r="E128" s="335"/>
      <c r="F128" s="352"/>
      <c r="G128" s="352"/>
      <c r="H128" s="353"/>
    </row>
    <row r="129" spans="1:8">
      <c r="A129" s="254"/>
      <c r="B129" s="350">
        <v>3113306</v>
      </c>
      <c r="C129" s="260" t="s">
        <v>7182</v>
      </c>
      <c r="D129" s="261" t="s">
        <v>1935</v>
      </c>
      <c r="E129" s="261">
        <v>12</v>
      </c>
      <c r="F129" s="262">
        <v>6</v>
      </c>
      <c r="G129" s="262">
        <f>F129-F129*$H$9</f>
        <v>6</v>
      </c>
      <c r="H129" s="281"/>
    </row>
    <row r="130" spans="1:8">
      <c r="A130" s="334"/>
      <c r="B130" s="335"/>
      <c r="C130" s="269" t="s">
        <v>7183</v>
      </c>
      <c r="D130" s="354"/>
      <c r="E130" s="354"/>
      <c r="F130" s="272"/>
      <c r="G130" s="272"/>
      <c r="H130" s="338"/>
    </row>
    <row r="131" spans="1:8">
      <c r="A131" s="254"/>
      <c r="B131" s="339">
        <v>3113243</v>
      </c>
      <c r="C131" s="315" t="s">
        <v>4396</v>
      </c>
      <c r="D131" s="313" t="s">
        <v>3290</v>
      </c>
      <c r="E131" s="313">
        <v>12</v>
      </c>
      <c r="F131" s="276">
        <v>1.75</v>
      </c>
      <c r="G131" s="276">
        <f t="shared" ref="G131:G137" si="2">F131-F131*$H$9</f>
        <v>1.75</v>
      </c>
      <c r="H131" s="263"/>
    </row>
    <row r="132" spans="1:8">
      <c r="A132" s="254"/>
      <c r="B132" s="339">
        <v>3113244</v>
      </c>
      <c r="C132" s="277" t="s">
        <v>4397</v>
      </c>
      <c r="D132" s="309" t="s">
        <v>2224</v>
      </c>
      <c r="E132" s="309">
        <v>12</v>
      </c>
      <c r="F132" s="279">
        <v>2.65</v>
      </c>
      <c r="G132" s="279">
        <f t="shared" si="2"/>
        <v>2.65</v>
      </c>
      <c r="H132" s="259"/>
    </row>
    <row r="133" spans="1:8">
      <c r="A133" s="254"/>
      <c r="B133" s="339">
        <v>3113245</v>
      </c>
      <c r="C133" s="274" t="s">
        <v>4396</v>
      </c>
      <c r="D133" s="313" t="s">
        <v>597</v>
      </c>
      <c r="E133" s="313">
        <v>12</v>
      </c>
      <c r="F133" s="276">
        <v>3.19</v>
      </c>
      <c r="G133" s="276">
        <f t="shared" si="2"/>
        <v>3.19</v>
      </c>
      <c r="H133" s="263"/>
    </row>
    <row r="134" spans="1:8">
      <c r="A134" s="254"/>
      <c r="B134" s="339">
        <v>3113262</v>
      </c>
      <c r="C134" s="277" t="s">
        <v>4397</v>
      </c>
      <c r="D134" s="309" t="s">
        <v>1935</v>
      </c>
      <c r="E134" s="309">
        <v>12</v>
      </c>
      <c r="F134" s="279">
        <v>3.72</v>
      </c>
      <c r="G134" s="279">
        <f t="shared" si="2"/>
        <v>3.72</v>
      </c>
      <c r="H134" s="259"/>
    </row>
    <row r="135" spans="1:8">
      <c r="A135" s="254"/>
      <c r="B135" s="339">
        <v>3113254</v>
      </c>
      <c r="C135" s="274" t="s">
        <v>4396</v>
      </c>
      <c r="D135" s="313" t="s">
        <v>598</v>
      </c>
      <c r="E135" s="313">
        <v>6</v>
      </c>
      <c r="F135" s="276">
        <v>6.73</v>
      </c>
      <c r="G135" s="276">
        <f t="shared" si="2"/>
        <v>6.73</v>
      </c>
      <c r="H135" s="263"/>
    </row>
    <row r="136" spans="1:8">
      <c r="A136" s="254"/>
      <c r="B136" s="339">
        <v>3113257</v>
      </c>
      <c r="C136" s="277" t="s">
        <v>4396</v>
      </c>
      <c r="D136" s="309" t="s">
        <v>599</v>
      </c>
      <c r="E136" s="309">
        <v>3</v>
      </c>
      <c r="F136" s="279">
        <v>30.25</v>
      </c>
      <c r="G136" s="279">
        <f t="shared" si="2"/>
        <v>30.25</v>
      </c>
      <c r="H136" s="259"/>
    </row>
    <row r="137" spans="1:8">
      <c r="A137" s="254"/>
      <c r="B137" s="339">
        <v>3113247</v>
      </c>
      <c r="C137" s="274" t="s">
        <v>4397</v>
      </c>
      <c r="D137" s="313" t="s">
        <v>4117</v>
      </c>
      <c r="E137" s="313">
        <v>6</v>
      </c>
      <c r="F137" s="276">
        <v>11.17</v>
      </c>
      <c r="G137" s="276">
        <f t="shared" si="2"/>
        <v>11.17</v>
      </c>
      <c r="H137" s="263"/>
    </row>
    <row r="138" spans="1:8">
      <c r="A138" s="334"/>
      <c r="B138" s="335"/>
      <c r="C138" s="282" t="s">
        <v>7184</v>
      </c>
      <c r="D138" s="336"/>
      <c r="E138" s="336"/>
      <c r="F138" s="337"/>
      <c r="G138" s="337"/>
      <c r="H138" s="338"/>
    </row>
    <row r="139" spans="1:8">
      <c r="A139" s="254"/>
      <c r="B139" s="339">
        <v>3113248</v>
      </c>
      <c r="C139" s="274" t="s">
        <v>7185</v>
      </c>
      <c r="D139" s="313" t="s">
        <v>597</v>
      </c>
      <c r="E139" s="313">
        <v>12</v>
      </c>
      <c r="F139" s="276">
        <v>4.07</v>
      </c>
      <c r="G139" s="276">
        <f t="shared" ref="G139:G144" si="3">F139-F139*$H$9</f>
        <v>4.07</v>
      </c>
      <c r="H139" s="263"/>
    </row>
    <row r="140" spans="1:8">
      <c r="A140" s="254"/>
      <c r="B140" s="339">
        <v>3113249</v>
      </c>
      <c r="C140" s="277" t="s">
        <v>7186</v>
      </c>
      <c r="D140" s="309" t="s">
        <v>598</v>
      </c>
      <c r="E140" s="309">
        <v>6</v>
      </c>
      <c r="F140" s="279">
        <v>7.35</v>
      </c>
      <c r="G140" s="279">
        <f t="shared" si="3"/>
        <v>7.35</v>
      </c>
      <c r="H140" s="259"/>
    </row>
    <row r="141" spans="1:8">
      <c r="A141" s="254"/>
      <c r="B141" s="339">
        <v>3113250</v>
      </c>
      <c r="C141" s="274" t="s">
        <v>7187</v>
      </c>
      <c r="D141" s="313" t="s">
        <v>598</v>
      </c>
      <c r="E141" s="313">
        <v>6</v>
      </c>
      <c r="F141" s="276">
        <v>7.35</v>
      </c>
      <c r="G141" s="276">
        <f t="shared" si="3"/>
        <v>7.35</v>
      </c>
      <c r="H141" s="263"/>
    </row>
    <row r="142" spans="1:8">
      <c r="A142" s="254"/>
      <c r="B142" s="339">
        <v>3113251</v>
      </c>
      <c r="C142" s="277" t="s">
        <v>7186</v>
      </c>
      <c r="D142" s="309" t="s">
        <v>599</v>
      </c>
      <c r="E142" s="309">
        <v>3</v>
      </c>
      <c r="F142" s="279">
        <v>34.94</v>
      </c>
      <c r="G142" s="279">
        <f t="shared" si="3"/>
        <v>34.94</v>
      </c>
      <c r="H142" s="259"/>
    </row>
    <row r="143" spans="1:8">
      <c r="A143" s="254"/>
      <c r="B143" s="339">
        <v>3113252</v>
      </c>
      <c r="C143" s="274" t="s">
        <v>7187</v>
      </c>
      <c r="D143" s="313" t="s">
        <v>599</v>
      </c>
      <c r="E143" s="313">
        <v>3</v>
      </c>
      <c r="F143" s="276">
        <v>34.94</v>
      </c>
      <c r="G143" s="276">
        <f t="shared" si="3"/>
        <v>34.94</v>
      </c>
      <c r="H143" s="263"/>
    </row>
    <row r="144" spans="1:8">
      <c r="A144" s="254"/>
      <c r="B144" s="339">
        <v>3113269</v>
      </c>
      <c r="C144" s="277" t="s">
        <v>7186</v>
      </c>
      <c r="D144" s="309" t="s">
        <v>918</v>
      </c>
      <c r="E144" s="310">
        <v>3</v>
      </c>
      <c r="F144" s="311">
        <v>61.23</v>
      </c>
      <c r="G144" s="311">
        <f t="shared" si="3"/>
        <v>61.23</v>
      </c>
      <c r="H144" s="259"/>
    </row>
    <row r="145" spans="1:8">
      <c r="A145" s="334"/>
      <c r="B145" s="335"/>
      <c r="C145" s="282" t="s">
        <v>7188</v>
      </c>
      <c r="D145" s="336"/>
      <c r="E145" s="336"/>
      <c r="F145" s="337"/>
      <c r="G145" s="337"/>
      <c r="H145" s="338"/>
    </row>
    <row r="146" spans="1:8">
      <c r="A146" s="254"/>
      <c r="B146" s="339">
        <v>3113256</v>
      </c>
      <c r="C146" s="274" t="s">
        <v>7189</v>
      </c>
      <c r="D146" s="313" t="s">
        <v>598</v>
      </c>
      <c r="E146" s="313">
        <v>6</v>
      </c>
      <c r="F146" s="276">
        <v>6.73</v>
      </c>
      <c r="G146" s="276">
        <f>F146-F146*$H$9</f>
        <v>6.73</v>
      </c>
      <c r="H146" s="263"/>
    </row>
    <row r="147" spans="1:8">
      <c r="A147" s="254"/>
      <c r="B147" s="339">
        <v>3113258</v>
      </c>
      <c r="C147" s="277" t="s">
        <v>7189</v>
      </c>
      <c r="D147" s="309" t="s">
        <v>599</v>
      </c>
      <c r="E147" s="309">
        <v>3</v>
      </c>
      <c r="F147" s="279">
        <v>30.25</v>
      </c>
      <c r="G147" s="279">
        <f>F147-F147*$H$9</f>
        <v>30.25</v>
      </c>
      <c r="H147" s="259"/>
    </row>
    <row r="148" spans="1:8">
      <c r="A148" s="334"/>
      <c r="B148" s="335"/>
      <c r="C148" s="282" t="s">
        <v>7190</v>
      </c>
      <c r="D148" s="336"/>
      <c r="E148" s="336"/>
      <c r="F148" s="337"/>
      <c r="G148" s="337"/>
      <c r="H148" s="338"/>
    </row>
    <row r="149" spans="1:8">
      <c r="A149" s="254"/>
      <c r="B149" s="339">
        <v>3113242</v>
      </c>
      <c r="C149" s="274" t="s">
        <v>7191</v>
      </c>
      <c r="D149" s="313" t="s">
        <v>3290</v>
      </c>
      <c r="E149" s="313">
        <v>12</v>
      </c>
      <c r="F149" s="276">
        <v>3.1</v>
      </c>
      <c r="G149" s="276">
        <f>F149-F149*$H$9</f>
        <v>3.1</v>
      </c>
      <c r="H149" s="263"/>
    </row>
    <row r="150" spans="1:8">
      <c r="A150" s="307"/>
      <c r="B150" s="355">
        <v>3113241</v>
      </c>
      <c r="C150" s="356" t="s">
        <v>7191</v>
      </c>
      <c r="D150" s="357" t="s">
        <v>597</v>
      </c>
      <c r="E150" s="357">
        <v>12</v>
      </c>
      <c r="F150" s="358">
        <v>4.1500000000000004</v>
      </c>
      <c r="G150" s="358">
        <f>F150-F150*$H$9</f>
        <v>4.1500000000000004</v>
      </c>
      <c r="H150" s="259"/>
    </row>
    <row r="151" spans="1:8">
      <c r="A151" s="334"/>
      <c r="B151" s="335"/>
      <c r="C151" s="282" t="s">
        <v>7192</v>
      </c>
      <c r="D151" s="336"/>
      <c r="E151" s="336"/>
      <c r="F151" s="337"/>
      <c r="G151" s="337"/>
      <c r="H151" s="338"/>
    </row>
    <row r="152" spans="1:8">
      <c r="A152" s="254"/>
      <c r="B152" s="339">
        <v>3113263</v>
      </c>
      <c r="C152" s="274" t="s">
        <v>7193</v>
      </c>
      <c r="D152" s="313" t="s">
        <v>4398</v>
      </c>
      <c r="E152" s="313">
        <v>12</v>
      </c>
      <c r="F152" s="276">
        <v>4.07</v>
      </c>
      <c r="G152" s="276">
        <f>F152-F152*$H$9</f>
        <v>4.07</v>
      </c>
      <c r="H152" s="263"/>
    </row>
    <row r="153" spans="1:8">
      <c r="A153" s="286"/>
      <c r="B153" s="287"/>
      <c r="C153" s="269" t="s">
        <v>7194</v>
      </c>
      <c r="D153" s="270"/>
      <c r="E153" s="270"/>
      <c r="F153" s="288"/>
      <c r="G153" s="288"/>
      <c r="H153" s="338"/>
    </row>
    <row r="154" spans="1:8">
      <c r="A154" s="254"/>
      <c r="B154" s="339">
        <v>3113290</v>
      </c>
      <c r="C154" s="274" t="s">
        <v>7195</v>
      </c>
      <c r="D154" s="313" t="s">
        <v>917</v>
      </c>
      <c r="E154" s="313">
        <v>6</v>
      </c>
      <c r="F154" s="276">
        <v>9.16</v>
      </c>
      <c r="G154" s="276">
        <f>F154-F154*$H$9</f>
        <v>9.16</v>
      </c>
      <c r="H154" s="263"/>
    </row>
    <row r="155" spans="1:8">
      <c r="A155" s="334"/>
      <c r="B155" s="335"/>
      <c r="C155" s="282" t="s">
        <v>7196</v>
      </c>
      <c r="D155" s="336"/>
      <c r="E155" s="336"/>
      <c r="F155" s="337"/>
      <c r="G155" s="337"/>
      <c r="H155" s="338"/>
    </row>
    <row r="156" spans="1:8">
      <c r="A156" s="254"/>
      <c r="B156" s="339">
        <v>3113329</v>
      </c>
      <c r="C156" s="315" t="s">
        <v>7197</v>
      </c>
      <c r="D156" s="313" t="s">
        <v>7198</v>
      </c>
      <c r="E156" s="313">
        <v>12</v>
      </c>
      <c r="F156" s="276">
        <v>3.95</v>
      </c>
      <c r="G156" s="276">
        <f>F156-F156*$H$9</f>
        <v>3.95</v>
      </c>
      <c r="H156" s="263"/>
    </row>
    <row r="157" spans="1:8">
      <c r="A157" s="286"/>
      <c r="B157" s="287"/>
      <c r="C157" s="269" t="s">
        <v>6079</v>
      </c>
      <c r="D157" s="270"/>
      <c r="E157" s="270"/>
      <c r="F157" s="288"/>
      <c r="G157" s="288"/>
      <c r="H157" s="338"/>
    </row>
    <row r="158" spans="1:8">
      <c r="A158" s="254"/>
      <c r="B158" s="339">
        <v>3223227</v>
      </c>
      <c r="C158" s="274" t="s">
        <v>6080</v>
      </c>
      <c r="D158" s="313" t="s">
        <v>6081</v>
      </c>
      <c r="E158" s="313" t="s">
        <v>4490</v>
      </c>
      <c r="F158" s="276">
        <v>2.4500000000000002</v>
      </c>
      <c r="G158" s="276">
        <f>F158-F158*$H$9</f>
        <v>2.4500000000000002</v>
      </c>
      <c r="H158" s="263"/>
    </row>
    <row r="159" spans="1:8">
      <c r="A159" s="334"/>
      <c r="B159" s="335"/>
      <c r="C159" s="359"/>
      <c r="D159" s="335"/>
      <c r="E159" s="335"/>
      <c r="F159" s="272"/>
      <c r="G159" s="272"/>
      <c r="H159" s="360"/>
    </row>
    <row r="160" spans="1:8" ht="15.75">
      <c r="A160" s="236"/>
      <c r="B160" s="237"/>
      <c r="C160" s="238" t="s">
        <v>4085</v>
      </c>
      <c r="D160" s="239"/>
      <c r="E160" s="239"/>
      <c r="F160" s="361"/>
      <c r="G160" s="361"/>
      <c r="H160" s="362"/>
    </row>
    <row r="161" spans="1:8">
      <c r="A161" s="247"/>
      <c r="B161" s="248"/>
      <c r="C161" s="249" t="s">
        <v>7123</v>
      </c>
      <c r="D161" s="250"/>
      <c r="E161" s="250"/>
      <c r="F161" s="301"/>
      <c r="G161" s="301"/>
      <c r="H161" s="285"/>
    </row>
    <row r="162" spans="1:8">
      <c r="A162" s="254"/>
      <c r="B162" s="350">
        <v>3112264</v>
      </c>
      <c r="C162" s="256" t="s">
        <v>7199</v>
      </c>
      <c r="D162" s="257" t="s">
        <v>917</v>
      </c>
      <c r="E162" s="257">
        <v>6</v>
      </c>
      <c r="F162" s="257">
        <v>11.23</v>
      </c>
      <c r="G162" s="258">
        <f>F162-F162*$H$9</f>
        <v>11.23</v>
      </c>
      <c r="H162" s="259"/>
    </row>
    <row r="163" spans="1:8">
      <c r="A163" s="254"/>
      <c r="B163" s="350">
        <v>3112270</v>
      </c>
      <c r="C163" s="260" t="s">
        <v>7200</v>
      </c>
      <c r="D163" s="261" t="s">
        <v>917</v>
      </c>
      <c r="E163" s="261">
        <v>6</v>
      </c>
      <c r="F163" s="261">
        <v>11.23</v>
      </c>
      <c r="G163" s="262">
        <f t="shared" ref="G163:G168" si="4">F163-F163*$H$9</f>
        <v>11.23</v>
      </c>
      <c r="H163" s="263"/>
    </row>
    <row r="164" spans="1:8">
      <c r="A164" s="247"/>
      <c r="B164" s="302"/>
      <c r="C164" s="264" t="s">
        <v>7126</v>
      </c>
      <c r="D164" s="283"/>
      <c r="E164" s="283"/>
      <c r="F164" s="303"/>
      <c r="G164" s="303"/>
      <c r="H164" s="363"/>
    </row>
    <row r="165" spans="1:8">
      <c r="A165" s="254"/>
      <c r="B165" s="255">
        <v>3112266</v>
      </c>
      <c r="C165" s="256" t="s">
        <v>7201</v>
      </c>
      <c r="D165" s="257" t="s">
        <v>917</v>
      </c>
      <c r="E165" s="257">
        <v>6</v>
      </c>
      <c r="F165" s="257">
        <v>16.28</v>
      </c>
      <c r="G165" s="258">
        <f t="shared" si="4"/>
        <v>16.28</v>
      </c>
      <c r="H165" s="259"/>
    </row>
    <row r="166" spans="1:8">
      <c r="A166" s="254"/>
      <c r="B166" s="255">
        <v>3112267</v>
      </c>
      <c r="C166" s="260" t="s">
        <v>7202</v>
      </c>
      <c r="D166" s="261" t="s">
        <v>917</v>
      </c>
      <c r="E166" s="261">
        <v>6</v>
      </c>
      <c r="F166" s="261">
        <v>16.28</v>
      </c>
      <c r="G166" s="262">
        <f t="shared" si="4"/>
        <v>16.28</v>
      </c>
      <c r="H166" s="263"/>
    </row>
    <row r="167" spans="1:8">
      <c r="A167" s="254"/>
      <c r="B167" s="255">
        <v>3112268</v>
      </c>
      <c r="C167" s="256" t="s">
        <v>7201</v>
      </c>
      <c r="D167" s="257" t="s">
        <v>4496</v>
      </c>
      <c r="E167" s="257">
        <v>3</v>
      </c>
      <c r="F167" s="257">
        <v>55.95</v>
      </c>
      <c r="G167" s="258">
        <f t="shared" si="4"/>
        <v>55.95</v>
      </c>
      <c r="H167" s="259"/>
    </row>
    <row r="168" spans="1:8">
      <c r="A168" s="254"/>
      <c r="B168" s="255">
        <v>3112269</v>
      </c>
      <c r="C168" s="260" t="s">
        <v>7202</v>
      </c>
      <c r="D168" s="261" t="s">
        <v>4496</v>
      </c>
      <c r="E168" s="261">
        <v>3</v>
      </c>
      <c r="F168" s="261">
        <v>55.95</v>
      </c>
      <c r="G168" s="262">
        <f t="shared" si="4"/>
        <v>55.95</v>
      </c>
      <c r="H168" s="263"/>
    </row>
    <row r="169" spans="1:8">
      <c r="A169" s="247"/>
      <c r="B169" s="248"/>
      <c r="C169" s="269" t="s">
        <v>7129</v>
      </c>
      <c r="D169" s="270"/>
      <c r="E169" s="270"/>
      <c r="F169" s="288"/>
      <c r="G169" s="288"/>
      <c r="H169" s="285"/>
    </row>
    <row r="170" spans="1:8">
      <c r="A170" s="254"/>
      <c r="B170" s="339">
        <v>3112244</v>
      </c>
      <c r="C170" s="274" t="s">
        <v>4399</v>
      </c>
      <c r="D170" s="313" t="s">
        <v>4123</v>
      </c>
      <c r="E170" s="313">
        <v>6</v>
      </c>
      <c r="F170" s="276">
        <v>5.4</v>
      </c>
      <c r="G170" s="276">
        <f t="shared" ref="G170:G176" si="5">F170-F170*$H$9</f>
        <v>5.4</v>
      </c>
      <c r="H170" s="263"/>
    </row>
    <row r="171" spans="1:8">
      <c r="A171" s="254"/>
      <c r="B171" s="339">
        <v>3112237</v>
      </c>
      <c r="C171" s="277" t="s">
        <v>4399</v>
      </c>
      <c r="D171" s="309" t="s">
        <v>4120</v>
      </c>
      <c r="E171" s="309">
        <v>6</v>
      </c>
      <c r="F171" s="279">
        <v>8.51</v>
      </c>
      <c r="G171" s="279">
        <f t="shared" si="5"/>
        <v>8.51</v>
      </c>
      <c r="H171" s="259"/>
    </row>
    <row r="172" spans="1:8">
      <c r="A172" s="254"/>
      <c r="B172" s="339">
        <v>3112239</v>
      </c>
      <c r="C172" s="274" t="s">
        <v>4400</v>
      </c>
      <c r="D172" s="313" t="s">
        <v>4120</v>
      </c>
      <c r="E172" s="313">
        <v>6</v>
      </c>
      <c r="F172" s="276">
        <v>8.51</v>
      </c>
      <c r="G172" s="276">
        <f t="shared" si="5"/>
        <v>8.51</v>
      </c>
      <c r="H172" s="263"/>
    </row>
    <row r="173" spans="1:8">
      <c r="A173" s="254"/>
      <c r="B173" s="339">
        <v>3112238</v>
      </c>
      <c r="C173" s="277" t="s">
        <v>4401</v>
      </c>
      <c r="D173" s="309" t="s">
        <v>4120</v>
      </c>
      <c r="E173" s="309">
        <v>6</v>
      </c>
      <c r="F173" s="279">
        <v>8.51</v>
      </c>
      <c r="G173" s="279">
        <f t="shared" si="5"/>
        <v>8.51</v>
      </c>
      <c r="H173" s="259"/>
    </row>
    <row r="174" spans="1:8">
      <c r="A174" s="254"/>
      <c r="B174" s="339">
        <v>3112240</v>
      </c>
      <c r="C174" s="274" t="s">
        <v>4399</v>
      </c>
      <c r="D174" s="313" t="s">
        <v>4121</v>
      </c>
      <c r="E174" s="313">
        <v>3</v>
      </c>
      <c r="F174" s="276">
        <v>34.630000000000003</v>
      </c>
      <c r="G174" s="276">
        <f t="shared" si="5"/>
        <v>34.630000000000003</v>
      </c>
      <c r="H174" s="263"/>
    </row>
    <row r="175" spans="1:8">
      <c r="A175" s="254"/>
      <c r="B175" s="339">
        <v>3112242</v>
      </c>
      <c r="C175" s="277" t="s">
        <v>4400</v>
      </c>
      <c r="D175" s="309" t="s">
        <v>4121</v>
      </c>
      <c r="E175" s="310">
        <v>3</v>
      </c>
      <c r="F175" s="311">
        <v>34.630000000000003</v>
      </c>
      <c r="G175" s="311">
        <f t="shared" si="5"/>
        <v>34.630000000000003</v>
      </c>
      <c r="H175" s="259"/>
    </row>
    <row r="176" spans="1:8">
      <c r="A176" s="254"/>
      <c r="B176" s="339">
        <v>3112241</v>
      </c>
      <c r="C176" s="274" t="s">
        <v>4401</v>
      </c>
      <c r="D176" s="313" t="s">
        <v>4121</v>
      </c>
      <c r="E176" s="313">
        <v>3</v>
      </c>
      <c r="F176" s="276">
        <v>34.630000000000003</v>
      </c>
      <c r="G176" s="276">
        <f t="shared" si="5"/>
        <v>34.630000000000003</v>
      </c>
      <c r="H176" s="263"/>
    </row>
    <row r="177" spans="1:8">
      <c r="A177" s="247"/>
      <c r="B177" s="248"/>
      <c r="C177" s="282" t="s">
        <v>7130</v>
      </c>
      <c r="D177" s="283"/>
      <c r="E177" s="283"/>
      <c r="F177" s="284"/>
      <c r="G177" s="284"/>
      <c r="H177" s="285"/>
    </row>
    <row r="178" spans="1:8">
      <c r="A178" s="254"/>
      <c r="B178" s="273">
        <v>3112232</v>
      </c>
      <c r="C178" s="274" t="s">
        <v>4122</v>
      </c>
      <c r="D178" s="275" t="s">
        <v>4123</v>
      </c>
      <c r="E178" s="275">
        <v>6</v>
      </c>
      <c r="F178" s="314">
        <v>5.4</v>
      </c>
      <c r="G178" s="276">
        <f>F178-F178*$H$9</f>
        <v>5.4</v>
      </c>
      <c r="H178" s="263"/>
    </row>
    <row r="179" spans="1:8">
      <c r="A179" s="254"/>
      <c r="B179" s="273">
        <v>3112245</v>
      </c>
      <c r="C179" s="277" t="s">
        <v>4122</v>
      </c>
      <c r="D179" s="278" t="s">
        <v>4120</v>
      </c>
      <c r="E179" s="278">
        <v>6</v>
      </c>
      <c r="F179" s="279">
        <v>8.51</v>
      </c>
      <c r="G179" s="279">
        <f>F179-F179*$H$9</f>
        <v>8.51</v>
      </c>
      <c r="H179" s="259"/>
    </row>
    <row r="180" spans="1:8">
      <c r="A180" s="286"/>
      <c r="B180" s="287"/>
      <c r="C180" s="269" t="s">
        <v>7131</v>
      </c>
      <c r="D180" s="270"/>
      <c r="E180" s="270"/>
      <c r="F180" s="288"/>
      <c r="G180" s="288"/>
      <c r="H180" s="289"/>
    </row>
    <row r="181" spans="1:8">
      <c r="A181" s="254"/>
      <c r="B181" s="339">
        <v>3112230</v>
      </c>
      <c r="C181" s="277" t="s">
        <v>4118</v>
      </c>
      <c r="D181" s="309" t="s">
        <v>70</v>
      </c>
      <c r="E181" s="309">
        <v>6</v>
      </c>
      <c r="F181" s="279">
        <v>9.0500000000000007</v>
      </c>
      <c r="G181" s="279">
        <f>F181-F181*$H$9</f>
        <v>9.0500000000000007</v>
      </c>
      <c r="H181" s="259"/>
    </row>
    <row r="182" spans="1:8">
      <c r="A182" s="286"/>
      <c r="B182" s="287"/>
      <c r="C182" s="269" t="s">
        <v>7132</v>
      </c>
      <c r="D182" s="270"/>
      <c r="E182" s="270"/>
      <c r="F182" s="288"/>
      <c r="G182" s="288"/>
      <c r="H182" s="289"/>
    </row>
    <row r="183" spans="1:8">
      <c r="A183" s="254"/>
      <c r="B183" s="273">
        <v>3112247</v>
      </c>
      <c r="C183" s="274" t="s">
        <v>4393</v>
      </c>
      <c r="D183" s="275" t="s">
        <v>596</v>
      </c>
      <c r="E183" s="275">
        <v>6</v>
      </c>
      <c r="F183" s="276">
        <v>8.15</v>
      </c>
      <c r="G183" s="276">
        <f>F183-F183*$H$9</f>
        <v>8.15</v>
      </c>
      <c r="H183" s="263"/>
    </row>
    <row r="184" spans="1:8">
      <c r="A184" s="286"/>
      <c r="B184" s="287"/>
      <c r="C184" s="269" t="s">
        <v>7133</v>
      </c>
      <c r="D184" s="270"/>
      <c r="E184" s="270"/>
      <c r="F184" s="288"/>
      <c r="G184" s="288"/>
      <c r="H184" s="289"/>
    </row>
    <row r="185" spans="1:8">
      <c r="A185" s="254"/>
      <c r="B185" s="273">
        <v>3112248</v>
      </c>
      <c r="C185" s="274" t="s">
        <v>4402</v>
      </c>
      <c r="D185" s="275" t="s">
        <v>4403</v>
      </c>
      <c r="E185" s="275">
        <v>6</v>
      </c>
      <c r="F185" s="276">
        <v>11.93</v>
      </c>
      <c r="G185" s="276">
        <f>F185-F185*$H$9</f>
        <v>11.93</v>
      </c>
      <c r="H185" s="263"/>
    </row>
    <row r="186" spans="1:8">
      <c r="A186" s="254"/>
      <c r="B186" s="273">
        <v>3112251</v>
      </c>
      <c r="C186" s="277" t="s">
        <v>6082</v>
      </c>
      <c r="D186" s="278" t="s">
        <v>4403</v>
      </c>
      <c r="E186" s="278">
        <v>6</v>
      </c>
      <c r="F186" s="279">
        <v>11.93</v>
      </c>
      <c r="G186" s="279">
        <f>F186-F186*$H$9</f>
        <v>11.93</v>
      </c>
      <c r="H186" s="259"/>
    </row>
    <row r="187" spans="1:8">
      <c r="A187" s="254"/>
      <c r="B187" s="273">
        <v>3112252</v>
      </c>
      <c r="C187" s="274" t="s">
        <v>6083</v>
      </c>
      <c r="D187" s="275" t="s">
        <v>4403</v>
      </c>
      <c r="E187" s="275">
        <v>6</v>
      </c>
      <c r="F187" s="276">
        <v>11.93</v>
      </c>
      <c r="G187" s="276">
        <f>F187-F187*$H$9</f>
        <v>11.93</v>
      </c>
      <c r="H187" s="263"/>
    </row>
    <row r="188" spans="1:8">
      <c r="A188" s="286"/>
      <c r="B188" s="287"/>
      <c r="C188" s="269" t="s">
        <v>7134</v>
      </c>
      <c r="D188" s="270"/>
      <c r="E188" s="270"/>
      <c r="F188" s="288"/>
      <c r="G188" s="288"/>
      <c r="H188" s="289"/>
    </row>
    <row r="189" spans="1:8">
      <c r="A189" s="254"/>
      <c r="B189" s="273">
        <v>3112263</v>
      </c>
      <c r="C189" s="274" t="s">
        <v>5143</v>
      </c>
      <c r="D189" s="275" t="s">
        <v>917</v>
      </c>
      <c r="E189" s="275">
        <v>6</v>
      </c>
      <c r="F189" s="276">
        <v>15.84</v>
      </c>
      <c r="G189" s="276">
        <f>F189-F189*$H$9</f>
        <v>15.84</v>
      </c>
      <c r="H189" s="263"/>
    </row>
    <row r="190" spans="1:8">
      <c r="A190" s="286"/>
      <c r="B190" s="287"/>
      <c r="C190" s="269" t="s">
        <v>7136</v>
      </c>
      <c r="D190" s="270"/>
      <c r="E190" s="270"/>
      <c r="F190" s="288"/>
      <c r="G190" s="288"/>
      <c r="H190" s="289"/>
    </row>
    <row r="191" spans="1:8">
      <c r="A191" s="254"/>
      <c r="B191" s="273">
        <v>3112253</v>
      </c>
      <c r="C191" s="274" t="s">
        <v>7203</v>
      </c>
      <c r="D191" s="275" t="s">
        <v>120</v>
      </c>
      <c r="E191" s="275">
        <v>6</v>
      </c>
      <c r="F191" s="276">
        <v>11.6</v>
      </c>
      <c r="G191" s="276">
        <f>F191-F191*$H$9</f>
        <v>11.6</v>
      </c>
      <c r="H191" s="263"/>
    </row>
    <row r="192" spans="1:8">
      <c r="A192" s="290"/>
      <c r="B192" s="364"/>
      <c r="C192" s="365"/>
      <c r="D192" s="354"/>
      <c r="E192" s="354"/>
      <c r="F192" s="272"/>
      <c r="G192" s="272"/>
      <c r="H192" s="360"/>
    </row>
    <row r="193" spans="1:8" ht="15.75">
      <c r="A193" s="293"/>
      <c r="B193" s="294"/>
      <c r="C193" s="295" t="s">
        <v>3287</v>
      </c>
      <c r="D193" s="294"/>
      <c r="E193" s="294"/>
      <c r="F193" s="296"/>
      <c r="G193" s="296"/>
      <c r="H193" s="297"/>
    </row>
    <row r="194" spans="1:8">
      <c r="A194" s="247"/>
      <c r="B194" s="248"/>
      <c r="C194" s="282" t="s">
        <v>7138</v>
      </c>
      <c r="D194" s="251"/>
      <c r="E194" s="251"/>
      <c r="F194" s="301"/>
      <c r="G194" s="301"/>
      <c r="H194" s="285"/>
    </row>
    <row r="195" spans="1:8">
      <c r="A195" s="254"/>
      <c r="B195" s="255">
        <v>3111065</v>
      </c>
      <c r="C195" s="260" t="s">
        <v>7204</v>
      </c>
      <c r="D195" s="261" t="s">
        <v>4124</v>
      </c>
      <c r="E195" s="261">
        <v>6</v>
      </c>
      <c r="F195" s="261">
        <v>17.48</v>
      </c>
      <c r="G195" s="262">
        <f>F195-F195*$H$9</f>
        <v>17.48</v>
      </c>
      <c r="H195" s="263"/>
    </row>
    <row r="196" spans="1:8">
      <c r="A196" s="307"/>
      <c r="B196" s="366">
        <v>3111066</v>
      </c>
      <c r="C196" s="256" t="s">
        <v>7204</v>
      </c>
      <c r="D196" s="257" t="s">
        <v>918</v>
      </c>
      <c r="E196" s="257">
        <v>3</v>
      </c>
      <c r="F196" s="258">
        <v>84.4</v>
      </c>
      <c r="G196" s="258">
        <f>F196-F196*$H$9</f>
        <v>84.4</v>
      </c>
      <c r="H196" s="259"/>
    </row>
    <row r="197" spans="1:8">
      <c r="A197" s="247"/>
      <c r="B197" s="302"/>
      <c r="C197" s="282" t="s">
        <v>7140</v>
      </c>
      <c r="D197" s="283"/>
      <c r="E197" s="283"/>
      <c r="F197" s="303"/>
      <c r="G197" s="303"/>
      <c r="H197" s="285"/>
    </row>
    <row r="198" spans="1:8">
      <c r="A198" s="254"/>
      <c r="B198" s="255">
        <v>3111070</v>
      </c>
      <c r="C198" s="260" t="s">
        <v>7205</v>
      </c>
      <c r="D198" s="261" t="s">
        <v>4119</v>
      </c>
      <c r="E198" s="261">
        <v>6</v>
      </c>
      <c r="F198" s="261">
        <v>13.82</v>
      </c>
      <c r="G198" s="262">
        <f>F198-F198*$H$9</f>
        <v>13.82</v>
      </c>
      <c r="H198" s="263"/>
    </row>
    <row r="199" spans="1:8">
      <c r="A199" s="247"/>
      <c r="B199" s="248"/>
      <c r="C199" s="269" t="s">
        <v>7143</v>
      </c>
      <c r="D199" s="292"/>
      <c r="E199" s="292"/>
      <c r="F199" s="288"/>
      <c r="G199" s="288"/>
      <c r="H199" s="285"/>
    </row>
    <row r="200" spans="1:8">
      <c r="A200" s="254"/>
      <c r="B200" s="273">
        <v>3111033</v>
      </c>
      <c r="C200" s="274" t="s">
        <v>4126</v>
      </c>
      <c r="D200" s="313" t="s">
        <v>4123</v>
      </c>
      <c r="E200" s="313">
        <v>6</v>
      </c>
      <c r="F200" s="276">
        <v>6.6</v>
      </c>
      <c r="G200" s="276">
        <f>F200-F200*$H$9</f>
        <v>6.6</v>
      </c>
      <c r="H200" s="263"/>
    </row>
    <row r="201" spans="1:8">
      <c r="A201" s="307"/>
      <c r="B201" s="308">
        <v>3111035</v>
      </c>
      <c r="C201" s="356" t="s">
        <v>4126</v>
      </c>
      <c r="D201" s="357" t="s">
        <v>4120</v>
      </c>
      <c r="E201" s="357">
        <v>6</v>
      </c>
      <c r="F201" s="358">
        <v>12.65</v>
      </c>
      <c r="G201" s="358">
        <f>F201-F201*$H$9</f>
        <v>12.65</v>
      </c>
      <c r="H201" s="259"/>
    </row>
    <row r="202" spans="1:8">
      <c r="A202" s="247"/>
      <c r="B202" s="248"/>
      <c r="C202" s="282" t="s">
        <v>7144</v>
      </c>
      <c r="D202" s="312"/>
      <c r="E202" s="312"/>
      <c r="F202" s="284"/>
      <c r="G202" s="284"/>
      <c r="H202" s="285"/>
    </row>
    <row r="203" spans="1:8">
      <c r="A203" s="254"/>
      <c r="B203" s="273">
        <v>3111041</v>
      </c>
      <c r="C203" s="274" t="s">
        <v>4125</v>
      </c>
      <c r="D203" s="313" t="s">
        <v>4123</v>
      </c>
      <c r="E203" s="313">
        <v>6</v>
      </c>
      <c r="F203" s="314">
        <v>4.96</v>
      </c>
      <c r="G203" s="276">
        <f>F203-F203*$H$9</f>
        <v>4.96</v>
      </c>
      <c r="H203" s="263"/>
    </row>
    <row r="204" spans="1:8">
      <c r="A204" s="254"/>
      <c r="B204" s="273">
        <v>3111030</v>
      </c>
      <c r="C204" s="277" t="s">
        <v>4125</v>
      </c>
      <c r="D204" s="309" t="s">
        <v>4124</v>
      </c>
      <c r="E204" s="309">
        <v>6</v>
      </c>
      <c r="F204" s="279">
        <v>10.07</v>
      </c>
      <c r="G204" s="279">
        <f>F204-F204*$H$9</f>
        <v>10.07</v>
      </c>
      <c r="H204" s="259"/>
    </row>
    <row r="205" spans="1:8">
      <c r="A205" s="254"/>
      <c r="B205" s="273">
        <v>3111031</v>
      </c>
      <c r="C205" s="315" t="s">
        <v>4125</v>
      </c>
      <c r="D205" s="316" t="s">
        <v>918</v>
      </c>
      <c r="E205" s="317">
        <v>3</v>
      </c>
      <c r="F205" s="318">
        <v>51.15</v>
      </c>
      <c r="G205" s="318">
        <f>F205-F205*$H$9</f>
        <v>51.15</v>
      </c>
      <c r="H205" s="263"/>
    </row>
    <row r="206" spans="1:8">
      <c r="A206" s="247"/>
      <c r="B206" s="248"/>
      <c r="C206" s="282" t="s">
        <v>7145</v>
      </c>
      <c r="D206" s="312"/>
      <c r="E206" s="312"/>
      <c r="F206" s="284"/>
      <c r="G206" s="284"/>
      <c r="H206" s="285"/>
    </row>
    <row r="207" spans="1:8">
      <c r="A207" s="254"/>
      <c r="B207" s="273">
        <v>3111045</v>
      </c>
      <c r="C207" s="274" t="s">
        <v>6077</v>
      </c>
      <c r="D207" s="313" t="s">
        <v>4123</v>
      </c>
      <c r="E207" s="313">
        <v>6</v>
      </c>
      <c r="F207" s="276">
        <v>5.63</v>
      </c>
      <c r="G207" s="276">
        <f>F207-F207*$H$9</f>
        <v>5.63</v>
      </c>
      <c r="H207" s="263"/>
    </row>
    <row r="208" spans="1:8">
      <c r="A208" s="254"/>
      <c r="B208" s="273">
        <v>3111046</v>
      </c>
      <c r="C208" s="277" t="s">
        <v>6077</v>
      </c>
      <c r="D208" s="309" t="s">
        <v>4124</v>
      </c>
      <c r="E208" s="309">
        <v>6</v>
      </c>
      <c r="F208" s="279">
        <v>12.55</v>
      </c>
      <c r="G208" s="279">
        <f>F208-F208*$H$9</f>
        <v>12.55</v>
      </c>
      <c r="H208" s="259"/>
    </row>
    <row r="209" spans="1:8">
      <c r="A209" s="254"/>
      <c r="B209" s="273">
        <v>3111047</v>
      </c>
      <c r="C209" s="274" t="s">
        <v>6077</v>
      </c>
      <c r="D209" s="313" t="s">
        <v>918</v>
      </c>
      <c r="E209" s="313">
        <v>3</v>
      </c>
      <c r="F209" s="276">
        <v>57.06</v>
      </c>
      <c r="G209" s="276">
        <f>F209-F209*$H$9</f>
        <v>57.06</v>
      </c>
      <c r="H209" s="263"/>
    </row>
    <row r="210" spans="1:8">
      <c r="A210" s="254"/>
      <c r="B210" s="273">
        <v>3111048</v>
      </c>
      <c r="C210" s="277" t="s">
        <v>6077</v>
      </c>
      <c r="D210" s="309" t="s">
        <v>7206</v>
      </c>
      <c r="E210" s="310" t="s">
        <v>4490</v>
      </c>
      <c r="F210" s="311">
        <v>203.04</v>
      </c>
      <c r="G210" s="311">
        <f>F210-F210*$H$9</f>
        <v>203.04</v>
      </c>
      <c r="H210" s="259"/>
    </row>
    <row r="211" spans="1:8" ht="15" thickBot="1">
      <c r="A211" s="367"/>
      <c r="B211" s="368"/>
      <c r="C211" s="369"/>
      <c r="D211" s="370"/>
      <c r="E211" s="370"/>
      <c r="F211" s="371"/>
      <c r="G211" s="371"/>
      <c r="H211" s="372"/>
    </row>
    <row r="212" spans="1:8">
      <c r="A212" s="373"/>
      <c r="B212" s="374"/>
      <c r="C212" s="374"/>
      <c r="D212" s="374"/>
      <c r="E212" s="374"/>
      <c r="F212" s="375"/>
      <c r="G212" s="375"/>
      <c r="H212" s="376"/>
    </row>
    <row r="213" spans="1:8" ht="15.75">
      <c r="A213" s="377" t="s">
        <v>4096</v>
      </c>
      <c r="B213" s="378"/>
      <c r="C213" s="379" t="s">
        <v>3844</v>
      </c>
      <c r="D213" s="378"/>
      <c r="E213" s="378"/>
      <c r="F213" s="380"/>
      <c r="G213" s="380"/>
      <c r="H213" s="381"/>
    </row>
    <row r="214" spans="1:8">
      <c r="A214" s="242"/>
      <c r="B214" s="243"/>
      <c r="C214" s="298" t="s">
        <v>4108</v>
      </c>
      <c r="D214" s="243"/>
      <c r="E214" s="243"/>
      <c r="F214" s="382"/>
      <c r="G214" s="382"/>
      <c r="H214" s="383"/>
    </row>
    <row r="215" spans="1:8">
      <c r="A215" s="384"/>
      <c r="B215" s="385"/>
      <c r="C215" s="386"/>
      <c r="D215" s="385"/>
      <c r="E215" s="385"/>
      <c r="F215" s="387"/>
      <c r="G215" s="387"/>
      <c r="H215" s="388"/>
    </row>
    <row r="216" spans="1:8">
      <c r="A216" s="254"/>
      <c r="B216" s="339">
        <v>3216332</v>
      </c>
      <c r="C216" s="274" t="s">
        <v>7207</v>
      </c>
      <c r="D216" s="313" t="s">
        <v>7208</v>
      </c>
      <c r="E216" s="313">
        <v>4</v>
      </c>
      <c r="F216" s="276">
        <v>15</v>
      </c>
      <c r="G216" s="389"/>
      <c r="H216" s="390">
        <f t="shared" ref="H216:H222" si="6">F216-F216*$I$9</f>
        <v>15</v>
      </c>
    </row>
    <row r="217" spans="1:8">
      <c r="A217" s="254"/>
      <c r="B217" s="339">
        <v>3216333</v>
      </c>
      <c r="C217" s="277" t="s">
        <v>7209</v>
      </c>
      <c r="D217" s="309" t="s">
        <v>7208</v>
      </c>
      <c r="E217" s="309">
        <v>4</v>
      </c>
      <c r="F217" s="279">
        <v>15</v>
      </c>
      <c r="G217" s="391"/>
      <c r="H217" s="392">
        <f t="shared" si="6"/>
        <v>15</v>
      </c>
    </row>
    <row r="218" spans="1:8">
      <c r="A218" s="254"/>
      <c r="B218" s="339">
        <v>3216366</v>
      </c>
      <c r="C218" s="274" t="s">
        <v>6084</v>
      </c>
      <c r="D218" s="313" t="s">
        <v>2756</v>
      </c>
      <c r="E218" s="313">
        <v>1</v>
      </c>
      <c r="F218" s="276">
        <v>8.15</v>
      </c>
      <c r="G218" s="389"/>
      <c r="H218" s="390">
        <f t="shared" si="6"/>
        <v>8.15</v>
      </c>
    </row>
    <row r="219" spans="1:8">
      <c r="A219" s="254"/>
      <c r="B219" s="339">
        <v>3216326</v>
      </c>
      <c r="C219" s="277" t="s">
        <v>2477</v>
      </c>
      <c r="D219" s="309" t="s">
        <v>4109</v>
      </c>
      <c r="E219" s="309">
        <v>12</v>
      </c>
      <c r="F219" s="279">
        <v>4.5999999999999996</v>
      </c>
      <c r="G219" s="391"/>
      <c r="H219" s="392">
        <f t="shared" si="6"/>
        <v>4.5999999999999996</v>
      </c>
    </row>
    <row r="220" spans="1:8">
      <c r="A220" s="254"/>
      <c r="B220" s="339">
        <v>3216327</v>
      </c>
      <c r="C220" s="274" t="s">
        <v>2478</v>
      </c>
      <c r="D220" s="313" t="s">
        <v>3291</v>
      </c>
      <c r="E220" s="313">
        <v>4</v>
      </c>
      <c r="F220" s="276">
        <v>13.55</v>
      </c>
      <c r="G220" s="389"/>
      <c r="H220" s="390">
        <f t="shared" si="6"/>
        <v>13.55</v>
      </c>
    </row>
    <row r="221" spans="1:8">
      <c r="A221" s="254"/>
      <c r="B221" s="339">
        <v>3216329</v>
      </c>
      <c r="C221" s="277" t="s">
        <v>5144</v>
      </c>
      <c r="D221" s="309" t="s">
        <v>601</v>
      </c>
      <c r="E221" s="309">
        <v>100</v>
      </c>
      <c r="F221" s="279">
        <v>0.75</v>
      </c>
      <c r="G221" s="391"/>
      <c r="H221" s="392">
        <f t="shared" si="6"/>
        <v>0.75</v>
      </c>
    </row>
    <row r="222" spans="1:8">
      <c r="A222" s="254"/>
      <c r="B222" s="339">
        <v>100043</v>
      </c>
      <c r="C222" s="274" t="s">
        <v>7210</v>
      </c>
      <c r="D222" s="313" t="s">
        <v>601</v>
      </c>
      <c r="E222" s="313">
        <v>200</v>
      </c>
      <c r="F222" s="276">
        <v>3.1</v>
      </c>
      <c r="G222" s="389"/>
      <c r="H222" s="390">
        <f t="shared" si="6"/>
        <v>3.1</v>
      </c>
    </row>
    <row r="223" spans="1:8">
      <c r="A223" s="254"/>
      <c r="B223" s="339">
        <v>100034</v>
      </c>
      <c r="C223" s="277" t="s">
        <v>7211</v>
      </c>
      <c r="D223" s="309" t="s">
        <v>601</v>
      </c>
      <c r="E223" s="309">
        <v>200</v>
      </c>
      <c r="F223" s="279">
        <v>3.1</v>
      </c>
      <c r="G223" s="391"/>
      <c r="H223" s="392">
        <f>F223-F223*$I$9</f>
        <v>3.1</v>
      </c>
    </row>
    <row r="224" spans="1:8">
      <c r="A224" s="334"/>
      <c r="B224" s="335"/>
      <c r="C224" s="282" t="s">
        <v>4404</v>
      </c>
      <c r="D224" s="336"/>
      <c r="E224" s="336"/>
      <c r="F224" s="337"/>
      <c r="G224" s="337"/>
      <c r="H224" s="338"/>
    </row>
    <row r="225" spans="1:8">
      <c r="A225" s="254"/>
      <c r="B225" s="339" t="s">
        <v>4110</v>
      </c>
      <c r="C225" s="274" t="s">
        <v>4405</v>
      </c>
      <c r="D225" s="313"/>
      <c r="E225" s="313">
        <v>48</v>
      </c>
      <c r="F225" s="276">
        <v>0.74</v>
      </c>
      <c r="G225" s="389"/>
      <c r="H225" s="390">
        <f>F225-F225*$I$9</f>
        <v>0.74</v>
      </c>
    </row>
    <row r="226" spans="1:8">
      <c r="A226" s="254"/>
      <c r="B226" s="339" t="s">
        <v>4111</v>
      </c>
      <c r="C226" s="277" t="s">
        <v>4406</v>
      </c>
      <c r="D226" s="309"/>
      <c r="E226" s="309">
        <v>36</v>
      </c>
      <c r="F226" s="279">
        <v>0.94</v>
      </c>
      <c r="G226" s="391"/>
      <c r="H226" s="392">
        <f>F226-F226*$I$9</f>
        <v>0.94</v>
      </c>
    </row>
    <row r="227" spans="1:8">
      <c r="A227" s="254"/>
      <c r="B227" s="339" t="s">
        <v>4112</v>
      </c>
      <c r="C227" s="274" t="s">
        <v>4407</v>
      </c>
      <c r="D227" s="313"/>
      <c r="E227" s="313">
        <v>32</v>
      </c>
      <c r="F227" s="276">
        <v>1.18</v>
      </c>
      <c r="G227" s="389"/>
      <c r="H227" s="390">
        <f>F227-F227*$I$9</f>
        <v>1.18</v>
      </c>
    </row>
    <row r="228" spans="1:8">
      <c r="A228" s="254"/>
      <c r="B228" s="339" t="s">
        <v>4113</v>
      </c>
      <c r="C228" s="277" t="s">
        <v>4408</v>
      </c>
      <c r="D228" s="309"/>
      <c r="E228" s="309">
        <v>24</v>
      </c>
      <c r="F228" s="279">
        <v>1.49</v>
      </c>
      <c r="G228" s="391"/>
      <c r="H228" s="392">
        <f>F228-F228*$I$9</f>
        <v>1.49</v>
      </c>
    </row>
    <row r="229" spans="1:8">
      <c r="A229" s="254"/>
      <c r="B229" s="339" t="s">
        <v>4114</v>
      </c>
      <c r="C229" s="274" t="s">
        <v>4409</v>
      </c>
      <c r="D229" s="313"/>
      <c r="E229" s="313">
        <v>24</v>
      </c>
      <c r="F229" s="276">
        <v>1.97</v>
      </c>
      <c r="G229" s="389"/>
      <c r="H229" s="390">
        <f>F229-F229*$I$9</f>
        <v>1.97</v>
      </c>
    </row>
    <row r="230" spans="1:8">
      <c r="A230" s="334"/>
      <c r="B230" s="335"/>
      <c r="C230" s="282" t="s">
        <v>4410</v>
      </c>
      <c r="D230" s="336"/>
      <c r="E230" s="336"/>
      <c r="F230" s="337"/>
      <c r="G230" s="337"/>
      <c r="H230" s="338"/>
    </row>
    <row r="231" spans="1:8">
      <c r="A231" s="254"/>
      <c r="B231" s="339">
        <v>3216216</v>
      </c>
      <c r="C231" s="274" t="s">
        <v>4411</v>
      </c>
      <c r="D231" s="313"/>
      <c r="E231" s="313">
        <v>10</v>
      </c>
      <c r="F231" s="276">
        <v>1.1100000000000001</v>
      </c>
      <c r="G231" s="389"/>
      <c r="H231" s="390">
        <f t="shared" ref="H231:H236" si="7">F231-F231*$I$9</f>
        <v>1.1100000000000001</v>
      </c>
    </row>
    <row r="232" spans="1:8">
      <c r="A232" s="254"/>
      <c r="B232" s="339">
        <v>3216215</v>
      </c>
      <c r="C232" s="277" t="s">
        <v>4412</v>
      </c>
      <c r="D232" s="309"/>
      <c r="E232" s="309">
        <v>10</v>
      </c>
      <c r="F232" s="279">
        <v>1.61</v>
      </c>
      <c r="G232" s="391"/>
      <c r="H232" s="392">
        <f t="shared" si="7"/>
        <v>1.61</v>
      </c>
    </row>
    <row r="233" spans="1:8">
      <c r="A233" s="254"/>
      <c r="B233" s="339">
        <v>3216214</v>
      </c>
      <c r="C233" s="274" t="s">
        <v>4413</v>
      </c>
      <c r="D233" s="313"/>
      <c r="E233" s="313">
        <v>10</v>
      </c>
      <c r="F233" s="276">
        <v>1.92</v>
      </c>
      <c r="G233" s="389"/>
      <c r="H233" s="390">
        <f t="shared" si="7"/>
        <v>1.92</v>
      </c>
    </row>
    <row r="234" spans="1:8">
      <c r="A234" s="254"/>
      <c r="B234" s="339">
        <v>3216213</v>
      </c>
      <c r="C234" s="277" t="s">
        <v>4414</v>
      </c>
      <c r="D234" s="309"/>
      <c r="E234" s="309">
        <v>10</v>
      </c>
      <c r="F234" s="279">
        <v>2.1</v>
      </c>
      <c r="G234" s="391"/>
      <c r="H234" s="392">
        <f t="shared" si="7"/>
        <v>2.1</v>
      </c>
    </row>
    <row r="235" spans="1:8">
      <c r="A235" s="254"/>
      <c r="B235" s="339">
        <v>3216212</v>
      </c>
      <c r="C235" s="274" t="s">
        <v>4415</v>
      </c>
      <c r="D235" s="313"/>
      <c r="E235" s="313">
        <v>10</v>
      </c>
      <c r="F235" s="276">
        <v>2.67</v>
      </c>
      <c r="G235" s="389"/>
      <c r="H235" s="390">
        <f t="shared" si="7"/>
        <v>2.67</v>
      </c>
    </row>
    <row r="236" spans="1:8">
      <c r="A236" s="254"/>
      <c r="B236" s="339">
        <v>3216211</v>
      </c>
      <c r="C236" s="277" t="s">
        <v>4416</v>
      </c>
      <c r="D236" s="309"/>
      <c r="E236" s="309">
        <v>10</v>
      </c>
      <c r="F236" s="279">
        <v>3.7</v>
      </c>
      <c r="G236" s="391"/>
      <c r="H236" s="392">
        <f t="shared" si="7"/>
        <v>3.7</v>
      </c>
    </row>
    <row r="237" spans="1:8">
      <c r="A237" s="334"/>
      <c r="B237" s="335"/>
      <c r="C237" s="282" t="s">
        <v>6085</v>
      </c>
      <c r="D237" s="336"/>
      <c r="E237" s="336"/>
      <c r="F237" s="337"/>
      <c r="G237" s="337"/>
      <c r="H237" s="338"/>
    </row>
    <row r="238" spans="1:8">
      <c r="A238" s="254"/>
      <c r="B238" s="339">
        <v>3216369</v>
      </c>
      <c r="C238" s="277" t="s">
        <v>7212</v>
      </c>
      <c r="D238" s="309"/>
      <c r="E238" s="309">
        <v>1</v>
      </c>
      <c r="F238" s="279">
        <v>17.100000000000001</v>
      </c>
      <c r="G238" s="391"/>
      <c r="H238" s="392">
        <f>F238-F238*$I$9</f>
        <v>17.100000000000001</v>
      </c>
    </row>
    <row r="239" spans="1:8">
      <c r="A239" s="254"/>
      <c r="B239" s="339">
        <v>3216370</v>
      </c>
      <c r="C239" s="274" t="s">
        <v>7213</v>
      </c>
      <c r="D239" s="313"/>
      <c r="E239" s="313">
        <v>1</v>
      </c>
      <c r="F239" s="276">
        <v>25.15</v>
      </c>
      <c r="G239" s="389"/>
      <c r="H239" s="390">
        <f>F239-F239*$I$9</f>
        <v>25.15</v>
      </c>
    </row>
    <row r="240" spans="1:8">
      <c r="A240" s="254"/>
      <c r="B240" s="339">
        <v>3216365</v>
      </c>
      <c r="C240" s="277" t="s">
        <v>7214</v>
      </c>
      <c r="D240" s="309"/>
      <c r="E240" s="309">
        <v>1</v>
      </c>
      <c r="F240" s="279">
        <v>16.600000000000001</v>
      </c>
      <c r="G240" s="391"/>
      <c r="H240" s="392">
        <f>F240-F240*$I$9</f>
        <v>16.600000000000001</v>
      </c>
    </row>
    <row r="241" spans="1:8">
      <c r="A241" s="254"/>
      <c r="B241" s="339">
        <v>3216319</v>
      </c>
      <c r="C241" s="274" t="s">
        <v>6086</v>
      </c>
      <c r="D241" s="313"/>
      <c r="E241" s="313">
        <v>50</v>
      </c>
      <c r="F241" s="276">
        <v>0.55000000000000004</v>
      </c>
      <c r="G241" s="389"/>
      <c r="H241" s="390">
        <f>F241-F241*$I$9</f>
        <v>0.55000000000000004</v>
      </c>
    </row>
    <row r="242" spans="1:8">
      <c r="A242" s="254"/>
      <c r="B242" s="339">
        <v>3216340</v>
      </c>
      <c r="C242" s="277" t="s">
        <v>6087</v>
      </c>
      <c r="D242" s="309"/>
      <c r="E242" s="309">
        <v>35</v>
      </c>
      <c r="F242" s="279">
        <v>1.02</v>
      </c>
      <c r="G242" s="391"/>
      <c r="H242" s="392">
        <f>F242-F242*$I$9</f>
        <v>1.02</v>
      </c>
    </row>
    <row r="243" spans="1:8">
      <c r="A243" s="334"/>
      <c r="B243" s="335"/>
      <c r="C243" s="282" t="s">
        <v>4417</v>
      </c>
      <c r="D243" s="336"/>
      <c r="E243" s="336"/>
      <c r="F243" s="337"/>
      <c r="G243" s="337"/>
      <c r="H243" s="338"/>
    </row>
    <row r="244" spans="1:8">
      <c r="A244" s="254"/>
      <c r="B244" s="339">
        <v>3216341</v>
      </c>
      <c r="C244" s="274" t="s">
        <v>4418</v>
      </c>
      <c r="D244" s="313"/>
      <c r="E244" s="313">
        <v>1</v>
      </c>
      <c r="F244" s="276">
        <v>5.6</v>
      </c>
      <c r="G244" s="389"/>
      <c r="H244" s="390">
        <f t="shared" ref="H244:H250" si="8">F244-F244*$I$9</f>
        <v>5.6</v>
      </c>
    </row>
    <row r="245" spans="1:8">
      <c r="A245" s="254"/>
      <c r="B245" s="339">
        <v>3216342</v>
      </c>
      <c r="C245" s="277" t="s">
        <v>4419</v>
      </c>
      <c r="D245" s="309"/>
      <c r="E245" s="309">
        <v>1</v>
      </c>
      <c r="F245" s="279">
        <v>5.6</v>
      </c>
      <c r="G245" s="391"/>
      <c r="H245" s="392">
        <f t="shared" si="8"/>
        <v>5.6</v>
      </c>
    </row>
    <row r="246" spans="1:8">
      <c r="A246" s="254"/>
      <c r="B246" s="339">
        <v>3216343</v>
      </c>
      <c r="C246" s="274" t="s">
        <v>4420</v>
      </c>
      <c r="D246" s="313"/>
      <c r="E246" s="313">
        <v>1</v>
      </c>
      <c r="F246" s="276">
        <v>5.6</v>
      </c>
      <c r="G246" s="389"/>
      <c r="H246" s="390">
        <f t="shared" si="8"/>
        <v>5.6</v>
      </c>
    </row>
    <row r="247" spans="1:8">
      <c r="A247" s="254"/>
      <c r="B247" s="339">
        <v>3216344</v>
      </c>
      <c r="C247" s="277" t="s">
        <v>4421</v>
      </c>
      <c r="D247" s="309"/>
      <c r="E247" s="309">
        <v>1</v>
      </c>
      <c r="F247" s="279">
        <v>5.6</v>
      </c>
      <c r="G247" s="391"/>
      <c r="H247" s="392">
        <f t="shared" si="8"/>
        <v>5.6</v>
      </c>
    </row>
    <row r="248" spans="1:8">
      <c r="A248" s="254"/>
      <c r="B248" s="339">
        <v>3216345</v>
      </c>
      <c r="C248" s="274" t="s">
        <v>4493</v>
      </c>
      <c r="D248" s="313"/>
      <c r="E248" s="313">
        <v>1</v>
      </c>
      <c r="F248" s="276">
        <v>6.1</v>
      </c>
      <c r="G248" s="389"/>
      <c r="H248" s="390">
        <f t="shared" si="8"/>
        <v>6.1</v>
      </c>
    </row>
    <row r="249" spans="1:8">
      <c r="A249" s="254"/>
      <c r="B249" s="339">
        <v>3216346</v>
      </c>
      <c r="C249" s="277" t="s">
        <v>4494</v>
      </c>
      <c r="D249" s="309"/>
      <c r="E249" s="309">
        <v>1</v>
      </c>
      <c r="F249" s="279">
        <v>6.1</v>
      </c>
      <c r="G249" s="391"/>
      <c r="H249" s="392">
        <f t="shared" si="8"/>
        <v>6.1</v>
      </c>
    </row>
    <row r="250" spans="1:8">
      <c r="A250" s="254"/>
      <c r="B250" s="339">
        <v>3216347</v>
      </c>
      <c r="C250" s="274" t="s">
        <v>4495</v>
      </c>
      <c r="D250" s="313"/>
      <c r="E250" s="313">
        <v>1</v>
      </c>
      <c r="F250" s="276">
        <v>6.1</v>
      </c>
      <c r="G250" s="389"/>
      <c r="H250" s="390">
        <f t="shared" si="8"/>
        <v>6.1</v>
      </c>
    </row>
    <row r="251" spans="1:8">
      <c r="A251" s="334"/>
      <c r="B251" s="335"/>
      <c r="C251" s="282" t="s">
        <v>4422</v>
      </c>
      <c r="D251" s="336"/>
      <c r="E251" s="336"/>
      <c r="F251" s="337"/>
      <c r="G251" s="337"/>
      <c r="H251" s="338"/>
    </row>
    <row r="252" spans="1:8">
      <c r="A252" s="254"/>
      <c r="B252" s="339">
        <v>3216348</v>
      </c>
      <c r="C252" s="274" t="s">
        <v>4423</v>
      </c>
      <c r="D252" s="313"/>
      <c r="E252" s="313">
        <v>1</v>
      </c>
      <c r="F252" s="276">
        <v>3.75</v>
      </c>
      <c r="G252" s="389"/>
      <c r="H252" s="390">
        <f>F252-F252*$I$9</f>
        <v>3.75</v>
      </c>
    </row>
    <row r="253" spans="1:8">
      <c r="A253" s="254"/>
      <c r="B253" s="339">
        <v>3216349</v>
      </c>
      <c r="C253" s="277" t="s">
        <v>4424</v>
      </c>
      <c r="D253" s="309"/>
      <c r="E253" s="309">
        <v>1</v>
      </c>
      <c r="F253" s="279">
        <v>3.75</v>
      </c>
      <c r="G253" s="391"/>
      <c r="H253" s="392">
        <f>F253-F253*$I$9</f>
        <v>3.75</v>
      </c>
    </row>
    <row r="254" spans="1:8">
      <c r="A254" s="254"/>
      <c r="B254" s="339">
        <v>3216350</v>
      </c>
      <c r="C254" s="274" t="s">
        <v>4425</v>
      </c>
      <c r="D254" s="313"/>
      <c r="E254" s="313">
        <v>1</v>
      </c>
      <c r="F254" s="276">
        <v>3.75</v>
      </c>
      <c r="G254" s="389"/>
      <c r="H254" s="390">
        <f>F254-F254*$I$9</f>
        <v>3.75</v>
      </c>
    </row>
    <row r="255" spans="1:8">
      <c r="A255" s="254"/>
      <c r="B255" s="339">
        <v>3216351</v>
      </c>
      <c r="C255" s="277" t="s">
        <v>4426</v>
      </c>
      <c r="D255" s="309"/>
      <c r="E255" s="309">
        <v>1</v>
      </c>
      <c r="F255" s="279">
        <v>3.75</v>
      </c>
      <c r="G255" s="391"/>
      <c r="H255" s="392">
        <f>F255-F255*$I$9</f>
        <v>3.75</v>
      </c>
    </row>
    <row r="256" spans="1:8">
      <c r="A256" s="334"/>
      <c r="B256" s="335"/>
      <c r="C256" s="282" t="s">
        <v>5145</v>
      </c>
      <c r="D256" s="336"/>
      <c r="E256" s="336"/>
      <c r="F256" s="337"/>
      <c r="G256" s="337"/>
      <c r="H256" s="338"/>
    </row>
    <row r="257" spans="1:8">
      <c r="A257" s="254"/>
      <c r="B257" s="339">
        <v>3216359</v>
      </c>
      <c r="C257" s="274" t="s">
        <v>5146</v>
      </c>
      <c r="D257" s="313" t="s">
        <v>5147</v>
      </c>
      <c r="E257" s="313" t="s">
        <v>77</v>
      </c>
      <c r="F257" s="276">
        <v>0.08</v>
      </c>
      <c r="G257" s="389"/>
      <c r="H257" s="390">
        <f t="shared" ref="H257:H264" si="9">F257-F257*$I$9</f>
        <v>0.08</v>
      </c>
    </row>
    <row r="258" spans="1:8">
      <c r="A258" s="254"/>
      <c r="B258" s="339">
        <v>3216360</v>
      </c>
      <c r="C258" s="277" t="s">
        <v>5148</v>
      </c>
      <c r="D258" s="309" t="s">
        <v>1263</v>
      </c>
      <c r="E258" s="309" t="s">
        <v>77</v>
      </c>
      <c r="F258" s="279">
        <v>0.11</v>
      </c>
      <c r="G258" s="391"/>
      <c r="H258" s="392">
        <f t="shared" si="9"/>
        <v>0.11</v>
      </c>
    </row>
    <row r="259" spans="1:8">
      <c r="A259" s="254"/>
      <c r="B259" s="339">
        <v>3216358</v>
      </c>
      <c r="C259" s="274" t="s">
        <v>5146</v>
      </c>
      <c r="D259" s="313" t="s">
        <v>5149</v>
      </c>
      <c r="E259" s="313" t="s">
        <v>77</v>
      </c>
      <c r="F259" s="276">
        <v>0.16</v>
      </c>
      <c r="G259" s="389"/>
      <c r="H259" s="390">
        <f t="shared" si="9"/>
        <v>0.16</v>
      </c>
    </row>
    <row r="260" spans="1:8">
      <c r="A260" s="254"/>
      <c r="B260" s="339">
        <v>3216362</v>
      </c>
      <c r="C260" s="277" t="s">
        <v>5148</v>
      </c>
      <c r="D260" s="309" t="s">
        <v>6088</v>
      </c>
      <c r="E260" s="309" t="s">
        <v>77</v>
      </c>
      <c r="F260" s="279">
        <v>0.2</v>
      </c>
      <c r="G260" s="391"/>
      <c r="H260" s="392">
        <f t="shared" si="9"/>
        <v>0.2</v>
      </c>
    </row>
    <row r="261" spans="1:8">
      <c r="A261" s="307"/>
      <c r="B261" s="355">
        <v>3216356</v>
      </c>
      <c r="C261" s="393" t="s">
        <v>5150</v>
      </c>
      <c r="D261" s="394" t="s">
        <v>5147</v>
      </c>
      <c r="E261" s="394" t="s">
        <v>77</v>
      </c>
      <c r="F261" s="395">
        <v>0.22</v>
      </c>
      <c r="G261" s="389"/>
      <c r="H261" s="396">
        <f t="shared" si="9"/>
        <v>0.22</v>
      </c>
    </row>
    <row r="262" spans="1:8">
      <c r="A262" s="254"/>
      <c r="B262" s="339">
        <v>3216357</v>
      </c>
      <c r="C262" s="277" t="s">
        <v>5150</v>
      </c>
      <c r="D262" s="309" t="s">
        <v>1263</v>
      </c>
      <c r="E262" s="309" t="s">
        <v>77</v>
      </c>
      <c r="F262" s="279">
        <v>0.28000000000000003</v>
      </c>
      <c r="G262" s="391"/>
      <c r="H262" s="392">
        <f t="shared" si="9"/>
        <v>0.28000000000000003</v>
      </c>
    </row>
    <row r="263" spans="1:8">
      <c r="A263" s="307"/>
      <c r="B263" s="355">
        <v>3216355</v>
      </c>
      <c r="C263" s="393" t="s">
        <v>5150</v>
      </c>
      <c r="D263" s="394" t="s">
        <v>5149</v>
      </c>
      <c r="E263" s="394" t="s">
        <v>77</v>
      </c>
      <c r="F263" s="395">
        <v>0.4</v>
      </c>
      <c r="G263" s="389"/>
      <c r="H263" s="396">
        <f t="shared" si="9"/>
        <v>0.4</v>
      </c>
    </row>
    <row r="264" spans="1:8" ht="15" thickBot="1">
      <c r="A264" s="397"/>
      <c r="B264" s="398">
        <v>3216361</v>
      </c>
      <c r="C264" s="399" t="s">
        <v>5150</v>
      </c>
      <c r="D264" s="400" t="s">
        <v>6088</v>
      </c>
      <c r="E264" s="400" t="s">
        <v>6089</v>
      </c>
      <c r="F264" s="401">
        <v>0.64</v>
      </c>
      <c r="G264" s="402"/>
      <c r="H264" s="403">
        <f t="shared" si="9"/>
        <v>0.64</v>
      </c>
    </row>
  </sheetData>
  <mergeCells count="4">
    <mergeCell ref="A119:C119"/>
    <mergeCell ref="D3:F3"/>
    <mergeCell ref="E4:G4"/>
    <mergeCell ref="D6:F6"/>
  </mergeCells>
  <hyperlinks>
    <hyperlink ref="H1" location="Содержание!R1C1" display="главная" xr:uid="{20102132-DD79-4D2B-855E-FA9EF95F96EB}"/>
  </hyperlinks>
  <pageMargins left="0.25" right="0.25" top="0.75" bottom="0.75" header="0.3" footer="0.3"/>
  <pageSetup paperSize="9" scale="10" fitToHeight="0"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824D0-0912-4016-B82A-9F84E692A6B4}">
  <sheetPr>
    <tabColor rgb="FFC00000"/>
  </sheetPr>
  <dimension ref="A1:D62"/>
  <sheetViews>
    <sheetView workbookViewId="0">
      <selection activeCell="D1" sqref="D1"/>
    </sheetView>
  </sheetViews>
  <sheetFormatPr defaultRowHeight="12.75"/>
  <cols>
    <col min="1" max="1" width="19.140625" style="3" customWidth="1"/>
    <col min="2" max="2" width="128.28515625" style="3" customWidth="1"/>
    <col min="3" max="3" width="9.140625" style="3"/>
    <col min="4" max="4" width="11.140625" style="3" customWidth="1"/>
    <col min="5" max="16384" width="9.140625" style="3"/>
  </cols>
  <sheetData>
    <row r="1" spans="1:4" ht="24.75" customHeight="1">
      <c r="D1" s="55" t="s">
        <v>3261</v>
      </c>
    </row>
    <row r="2" spans="1:4" ht="30" customHeight="1">
      <c r="D2" s="769">
        <v>45383</v>
      </c>
    </row>
    <row r="3" spans="1:4">
      <c r="A3" s="1771" t="s">
        <v>952</v>
      </c>
      <c r="B3" s="1771" t="s">
        <v>169</v>
      </c>
      <c r="C3" s="1771" t="s">
        <v>583</v>
      </c>
      <c r="D3" s="1771" t="s">
        <v>11015</v>
      </c>
    </row>
    <row r="4" spans="1:4">
      <c r="A4" s="1771" t="s">
        <v>11834</v>
      </c>
      <c r="B4" s="1771"/>
      <c r="C4" s="1771"/>
      <c r="D4" s="1771"/>
    </row>
    <row r="5" spans="1:4" ht="39" customHeight="1">
      <c r="A5" s="1771" t="s">
        <v>15799</v>
      </c>
      <c r="B5" s="1771" t="s">
        <v>17779</v>
      </c>
      <c r="C5" s="1771" t="s">
        <v>1935</v>
      </c>
      <c r="D5" s="1771">
        <v>20.61</v>
      </c>
    </row>
    <row r="6" spans="1:4" ht="43.5" customHeight="1">
      <c r="A6" s="1771" t="s">
        <v>15800</v>
      </c>
      <c r="B6" s="1771"/>
      <c r="C6" s="1771" t="s">
        <v>917</v>
      </c>
      <c r="D6" s="1771">
        <v>57.86</v>
      </c>
    </row>
    <row r="7" spans="1:4">
      <c r="A7" s="1771" t="s">
        <v>15801</v>
      </c>
      <c r="B7" s="1771" t="s">
        <v>17780</v>
      </c>
      <c r="C7" s="1771" t="s">
        <v>1935</v>
      </c>
      <c r="D7" s="1771">
        <v>17.190000000000001</v>
      </c>
    </row>
    <row r="8" spans="1:4" ht="34.5" customHeight="1">
      <c r="A8" s="1771" t="s">
        <v>15802</v>
      </c>
      <c r="B8" s="1771"/>
      <c r="C8" s="1771" t="s">
        <v>63</v>
      </c>
      <c r="D8" s="1771">
        <v>42.41</v>
      </c>
    </row>
    <row r="9" spans="1:4" ht="40.5" customHeight="1">
      <c r="A9" s="1771" t="s">
        <v>7244</v>
      </c>
      <c r="B9" s="1771" t="s">
        <v>17781</v>
      </c>
      <c r="C9" s="1771">
        <v>0.25</v>
      </c>
      <c r="D9" s="1771">
        <v>26.81</v>
      </c>
    </row>
    <row r="10" spans="1:4" ht="34.5" customHeight="1">
      <c r="A10" s="1771" t="s">
        <v>15803</v>
      </c>
      <c r="B10" s="1771"/>
      <c r="C10" s="1771" t="s">
        <v>63</v>
      </c>
      <c r="D10" s="1771">
        <v>51.68</v>
      </c>
    </row>
    <row r="11" spans="1:4" ht="31.5" customHeight="1">
      <c r="A11" s="1771" t="s">
        <v>11835</v>
      </c>
      <c r="B11" s="1771" t="s">
        <v>17782</v>
      </c>
      <c r="C11" s="1771">
        <v>0.25</v>
      </c>
      <c r="D11" s="1771">
        <v>13.42</v>
      </c>
    </row>
    <row r="12" spans="1:4" ht="38.25" customHeight="1">
      <c r="A12" s="1771" t="s">
        <v>11836</v>
      </c>
      <c r="B12" s="1771"/>
      <c r="C12" s="1771" t="s">
        <v>63</v>
      </c>
      <c r="D12" s="1771">
        <v>35.33</v>
      </c>
    </row>
    <row r="13" spans="1:4" ht="38.25" customHeight="1">
      <c r="A13" s="1771" t="s">
        <v>15804</v>
      </c>
      <c r="B13" s="1771" t="s">
        <v>17783</v>
      </c>
      <c r="C13" s="1771" t="s">
        <v>63</v>
      </c>
      <c r="D13" s="1771">
        <v>45.57</v>
      </c>
    </row>
    <row r="14" spans="1:4">
      <c r="A14" s="1771" t="s">
        <v>15805</v>
      </c>
      <c r="B14" s="1771" t="s">
        <v>17784</v>
      </c>
      <c r="C14" s="1771" t="s">
        <v>917</v>
      </c>
      <c r="D14" s="1771">
        <v>37.57</v>
      </c>
    </row>
    <row r="15" spans="1:4" ht="36.75" customHeight="1">
      <c r="A15" s="1771" t="s">
        <v>7245</v>
      </c>
      <c r="B15" s="1771"/>
      <c r="C15" s="1771" t="s">
        <v>1935</v>
      </c>
      <c r="D15" s="1771">
        <v>13.91</v>
      </c>
    </row>
    <row r="16" spans="1:4" ht="36.75" customHeight="1">
      <c r="A16" s="1771" t="s">
        <v>7246</v>
      </c>
      <c r="B16" s="1771" t="s">
        <v>17785</v>
      </c>
      <c r="C16" s="1771" t="s">
        <v>1935</v>
      </c>
      <c r="D16" s="1771">
        <v>11.6</v>
      </c>
    </row>
    <row r="17" spans="1:4">
      <c r="A17" s="1771" t="s">
        <v>7256</v>
      </c>
      <c r="B17" s="1771" t="s">
        <v>17786</v>
      </c>
      <c r="C17" s="1771" t="s">
        <v>7257</v>
      </c>
      <c r="D17" s="1771">
        <v>52.33</v>
      </c>
    </row>
    <row r="18" spans="1:4">
      <c r="A18" s="1771" t="s">
        <v>11837</v>
      </c>
      <c r="B18" s="1771"/>
      <c r="C18" s="1771"/>
      <c r="D18" s="1771"/>
    </row>
    <row r="19" spans="1:4">
      <c r="A19" s="1771" t="s">
        <v>7249</v>
      </c>
      <c r="B19" s="1771" t="s">
        <v>17787</v>
      </c>
      <c r="C19" s="1771">
        <v>0.25</v>
      </c>
      <c r="D19" s="1771">
        <v>8.35</v>
      </c>
    </row>
    <row r="20" spans="1:4" ht="26.25" customHeight="1">
      <c r="A20" s="1771" t="s">
        <v>7250</v>
      </c>
      <c r="B20" s="1771"/>
      <c r="C20" s="1771" t="s">
        <v>63</v>
      </c>
      <c r="D20" s="1771">
        <v>18.95</v>
      </c>
    </row>
    <row r="21" spans="1:4" ht="26.25" customHeight="1">
      <c r="A21" s="1771" t="s">
        <v>7251</v>
      </c>
      <c r="B21" s="1771" t="s">
        <v>17788</v>
      </c>
      <c r="C21" s="1771" t="s">
        <v>1935</v>
      </c>
      <c r="D21" s="1771">
        <v>12.32</v>
      </c>
    </row>
    <row r="22" spans="1:4" ht="30.75" customHeight="1">
      <c r="A22" s="1771" t="s">
        <v>7252</v>
      </c>
      <c r="B22" s="1771"/>
      <c r="C22" s="1771" t="s">
        <v>63</v>
      </c>
      <c r="D22" s="1771">
        <v>32.24</v>
      </c>
    </row>
    <row r="23" spans="1:4" ht="30.75" customHeight="1">
      <c r="A23" s="1771" t="s">
        <v>7253</v>
      </c>
      <c r="B23" s="1771" t="s">
        <v>17789</v>
      </c>
      <c r="C23" s="1771" t="s">
        <v>917</v>
      </c>
      <c r="D23" s="1771">
        <v>24.54</v>
      </c>
    </row>
    <row r="24" spans="1:4" ht="51">
      <c r="A24" s="1771" t="s">
        <v>15806</v>
      </c>
      <c r="B24" s="1783" t="s">
        <v>17790</v>
      </c>
      <c r="C24" s="1771" t="s">
        <v>917</v>
      </c>
      <c r="D24" s="1771">
        <v>38.380000000000003</v>
      </c>
    </row>
    <row r="25" spans="1:4" ht="51">
      <c r="A25" s="1771" t="s">
        <v>15807</v>
      </c>
      <c r="B25" s="1783" t="s">
        <v>17791</v>
      </c>
      <c r="C25" s="1771" t="s">
        <v>1935</v>
      </c>
      <c r="D25" s="1771">
        <v>9.56</v>
      </c>
    </row>
    <row r="26" spans="1:4" ht="36" customHeight="1">
      <c r="A26" s="1771" t="s">
        <v>7254</v>
      </c>
      <c r="B26" s="1771"/>
      <c r="C26" s="1771" t="s">
        <v>917</v>
      </c>
      <c r="D26" s="1771">
        <v>26.52</v>
      </c>
    </row>
    <row r="27" spans="1:4" ht="36" customHeight="1">
      <c r="A27" s="1771" t="s">
        <v>15808</v>
      </c>
      <c r="B27" s="1771" t="s">
        <v>17792</v>
      </c>
      <c r="C27" s="1771" t="s">
        <v>917</v>
      </c>
      <c r="D27" s="1771">
        <v>31.59</v>
      </c>
    </row>
    <row r="28" spans="1:4" ht="30" customHeight="1">
      <c r="A28" s="1771" t="s">
        <v>7255</v>
      </c>
      <c r="B28" s="1771"/>
      <c r="C28" s="1771" t="s">
        <v>1935</v>
      </c>
      <c r="D28" s="1771">
        <v>10.69</v>
      </c>
    </row>
    <row r="29" spans="1:4" ht="30" customHeight="1">
      <c r="A29" s="1771" t="s">
        <v>17793</v>
      </c>
      <c r="B29" s="1771" t="s">
        <v>17794</v>
      </c>
      <c r="C29" s="1771" t="s">
        <v>63</v>
      </c>
      <c r="D29" s="1771">
        <v>14.92</v>
      </c>
    </row>
    <row r="30" spans="1:4">
      <c r="A30" s="1771" t="s">
        <v>11838</v>
      </c>
      <c r="B30" s="1771"/>
      <c r="C30" s="1771"/>
      <c r="D30" s="1771"/>
    </row>
    <row r="31" spans="1:4" ht="51">
      <c r="A31" s="1771" t="s">
        <v>11839</v>
      </c>
      <c r="B31" s="1783" t="s">
        <v>17795</v>
      </c>
      <c r="C31" s="1771" t="s">
        <v>3238</v>
      </c>
      <c r="D31" s="1771">
        <v>30.04</v>
      </c>
    </row>
    <row r="32" spans="1:4">
      <c r="A32" s="1771" t="s">
        <v>11840</v>
      </c>
      <c r="B32" s="1771"/>
      <c r="C32" s="1771"/>
      <c r="D32" s="1771"/>
    </row>
    <row r="33" spans="1:4">
      <c r="A33" s="1771" t="s">
        <v>7247</v>
      </c>
      <c r="B33" s="1771" t="s">
        <v>17796</v>
      </c>
      <c r="C33" s="1771" t="s">
        <v>7248</v>
      </c>
      <c r="D33" s="1771">
        <v>7.44</v>
      </c>
    </row>
    <row r="34" spans="1:4">
      <c r="A34" s="1771" t="s">
        <v>11841</v>
      </c>
      <c r="B34" s="1771"/>
      <c r="C34" s="1771"/>
      <c r="D34" s="1771"/>
    </row>
    <row r="35" spans="1:4">
      <c r="A35" s="1771" t="s">
        <v>7258</v>
      </c>
      <c r="B35" s="1771" t="s">
        <v>17797</v>
      </c>
      <c r="C35" s="1771" t="s">
        <v>917</v>
      </c>
      <c r="D35" s="1771">
        <v>22.02</v>
      </c>
    </row>
    <row r="36" spans="1:4">
      <c r="A36" s="1771" t="s">
        <v>11842</v>
      </c>
      <c r="B36" s="1771"/>
      <c r="C36" s="1771" t="s">
        <v>1935</v>
      </c>
      <c r="D36" s="1771">
        <v>7.75</v>
      </c>
    </row>
    <row r="37" spans="1:4" ht="22.5" customHeight="1">
      <c r="A37" s="1771" t="s">
        <v>7259</v>
      </c>
      <c r="B37" s="1771" t="s">
        <v>17798</v>
      </c>
      <c r="C37" s="1771" t="s">
        <v>917</v>
      </c>
      <c r="D37" s="1771">
        <v>62.24</v>
      </c>
    </row>
    <row r="38" spans="1:4" ht="22.5" customHeight="1">
      <c r="A38" s="1771" t="s">
        <v>7260</v>
      </c>
      <c r="B38" s="1771"/>
      <c r="C38" s="1771"/>
      <c r="D38" s="1771"/>
    </row>
    <row r="39" spans="1:4">
      <c r="A39" s="1771" t="s">
        <v>7261</v>
      </c>
      <c r="B39" s="1771" t="s">
        <v>17799</v>
      </c>
      <c r="C39" s="1771" t="s">
        <v>917</v>
      </c>
      <c r="D39" s="1771">
        <v>14.62</v>
      </c>
    </row>
    <row r="40" spans="1:4">
      <c r="A40" s="1771" t="s">
        <v>3845</v>
      </c>
      <c r="B40" s="1771"/>
      <c r="C40" s="1771"/>
      <c r="D40" s="1771"/>
    </row>
    <row r="41" spans="1:4">
      <c r="A41" s="1771" t="s">
        <v>11843</v>
      </c>
      <c r="B41" s="1771" t="s">
        <v>17800</v>
      </c>
      <c r="C41" s="1771" t="s">
        <v>17</v>
      </c>
      <c r="D41" s="1771">
        <v>3.3</v>
      </c>
    </row>
    <row r="42" spans="1:4">
      <c r="A42" s="1771" t="s">
        <v>11844</v>
      </c>
      <c r="B42" s="1771" t="s">
        <v>17801</v>
      </c>
      <c r="C42" s="1771" t="s">
        <v>17</v>
      </c>
      <c r="D42" s="1771">
        <v>2.9</v>
      </c>
    </row>
    <row r="43" spans="1:4">
      <c r="A43" s="1771" t="s">
        <v>7262</v>
      </c>
      <c r="B43" s="1771"/>
      <c r="C43" s="1771"/>
      <c r="D43" s="1771"/>
    </row>
    <row r="44" spans="1:4">
      <c r="A44" s="1771" t="s">
        <v>7263</v>
      </c>
      <c r="B44" s="1771" t="s">
        <v>17802</v>
      </c>
      <c r="C44" s="1771" t="s">
        <v>17</v>
      </c>
      <c r="D44" s="1771">
        <v>55.8</v>
      </c>
    </row>
    <row r="45" spans="1:4">
      <c r="A45" s="1771" t="s">
        <v>3370</v>
      </c>
      <c r="B45" s="1771"/>
      <c r="C45" s="1771"/>
      <c r="D45" s="1771"/>
    </row>
    <row r="46" spans="1:4">
      <c r="A46" s="1771" t="s">
        <v>11845</v>
      </c>
      <c r="B46" s="1771" t="s">
        <v>17803</v>
      </c>
      <c r="C46" s="1771" t="s">
        <v>17</v>
      </c>
      <c r="D46" s="1771">
        <v>7.69</v>
      </c>
    </row>
    <row r="47" spans="1:4">
      <c r="A47" s="1771" t="s">
        <v>7264</v>
      </c>
      <c r="B47" s="1771" t="s">
        <v>17804</v>
      </c>
      <c r="C47" s="1771" t="s">
        <v>17</v>
      </c>
      <c r="D47" s="1771">
        <v>9.42</v>
      </c>
    </row>
    <row r="48" spans="1:4">
      <c r="A48" s="1771" t="s">
        <v>7265</v>
      </c>
      <c r="B48" s="1771" t="s">
        <v>17805</v>
      </c>
      <c r="C48" s="1771" t="s">
        <v>17</v>
      </c>
      <c r="D48" s="1771">
        <v>10.23</v>
      </c>
    </row>
    <row r="49" spans="1:4">
      <c r="A49" s="1771" t="s">
        <v>15809</v>
      </c>
      <c r="B49" s="1771" t="s">
        <v>17806</v>
      </c>
      <c r="C49" s="1771" t="s">
        <v>17</v>
      </c>
      <c r="D49" s="1771">
        <v>12.25</v>
      </c>
    </row>
    <row r="50" spans="1:4">
      <c r="A50" s="1771" t="s">
        <v>7266</v>
      </c>
      <c r="B50" s="1771" t="s">
        <v>17807</v>
      </c>
      <c r="C50" s="1771" t="s">
        <v>17</v>
      </c>
      <c r="D50" s="1771">
        <v>13.67</v>
      </c>
    </row>
    <row r="51" spans="1:4">
      <c r="A51" s="1771" t="s">
        <v>15810</v>
      </c>
      <c r="B51" s="1771" t="s">
        <v>17808</v>
      </c>
      <c r="C51" s="1771" t="s">
        <v>17</v>
      </c>
      <c r="D51" s="1771">
        <v>4.0199999999999996</v>
      </c>
    </row>
    <row r="52" spans="1:4">
      <c r="A52" s="1771" t="s">
        <v>15811</v>
      </c>
      <c r="B52" s="1771" t="s">
        <v>17809</v>
      </c>
      <c r="C52" s="1771" t="s">
        <v>17</v>
      </c>
      <c r="D52" s="1771">
        <v>9</v>
      </c>
    </row>
    <row r="53" spans="1:4">
      <c r="A53" s="1771" t="s">
        <v>15812</v>
      </c>
      <c r="B53" s="1771" t="s">
        <v>17810</v>
      </c>
      <c r="C53" s="1771" t="s">
        <v>17</v>
      </c>
      <c r="D53" s="1771">
        <v>10.35</v>
      </c>
    </row>
    <row r="54" spans="1:4">
      <c r="A54" s="1771" t="s">
        <v>812</v>
      </c>
      <c r="B54" s="1771"/>
      <c r="C54" s="1771"/>
      <c r="D54" s="1771"/>
    </row>
    <row r="55" spans="1:4">
      <c r="A55" s="1771" t="s">
        <v>15813</v>
      </c>
      <c r="B55" s="1771" t="s">
        <v>17811</v>
      </c>
      <c r="C55" s="1771" t="s">
        <v>17</v>
      </c>
      <c r="D55" s="1771">
        <v>8.25</v>
      </c>
    </row>
    <row r="56" spans="1:4">
      <c r="A56" s="1782"/>
    </row>
    <row r="62" spans="1:4">
      <c r="A62" s="1066"/>
      <c r="B62" s="948"/>
      <c r="C62" s="554"/>
      <c r="D62" s="1"/>
    </row>
  </sheetData>
  <hyperlinks>
    <hyperlink ref="D1" location="Содержание!R1C1" display="главная" xr:uid="{E5BCF47F-2DE9-4499-8EA6-06215699FDE6}"/>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pageSetUpPr fitToPage="1"/>
  </sheetPr>
  <dimension ref="A1:D564"/>
  <sheetViews>
    <sheetView zoomScaleNormal="100" workbookViewId="0">
      <selection activeCell="D1" sqref="D1"/>
    </sheetView>
  </sheetViews>
  <sheetFormatPr defaultRowHeight="12.75"/>
  <cols>
    <col min="1" max="1" width="18.85546875" style="3" customWidth="1"/>
    <col min="2" max="2" width="75.7109375" style="3" customWidth="1"/>
    <col min="3" max="3" width="10.140625" style="3" customWidth="1"/>
    <col min="4" max="4" width="10.42578125" style="3" customWidth="1"/>
    <col min="5" max="16384" width="9.140625" style="3"/>
  </cols>
  <sheetData>
    <row r="1" spans="1:4">
      <c r="D1" s="85" t="s">
        <v>3261</v>
      </c>
    </row>
    <row r="2" spans="1:4" ht="34.5" customHeight="1">
      <c r="A2" s="1"/>
      <c r="B2" s="53"/>
      <c r="D2" s="54">
        <v>44664</v>
      </c>
    </row>
    <row r="3" spans="1:4" ht="24">
      <c r="A3" s="111" t="s">
        <v>12222</v>
      </c>
      <c r="B3" s="66" t="s">
        <v>169</v>
      </c>
      <c r="C3" s="659" t="s">
        <v>12223</v>
      </c>
      <c r="D3" s="644" t="s">
        <v>12224</v>
      </c>
    </row>
    <row r="4" spans="1:4" ht="15">
      <c r="A4" s="2580" t="s">
        <v>12225</v>
      </c>
      <c r="B4" s="2581"/>
      <c r="C4" s="2581"/>
      <c r="D4" s="2581"/>
    </row>
    <row r="5" spans="1:4" ht="15">
      <c r="A5" s="2582" t="s">
        <v>12226</v>
      </c>
      <c r="B5" s="2583"/>
      <c r="C5" s="2583"/>
      <c r="D5" s="2583"/>
    </row>
    <row r="6" spans="1:4">
      <c r="A6" s="651">
        <v>2110105060</v>
      </c>
      <c r="B6" s="142" t="s">
        <v>12227</v>
      </c>
      <c r="C6" s="660" t="s">
        <v>12228</v>
      </c>
      <c r="D6" s="661">
        <v>0.83</v>
      </c>
    </row>
    <row r="7" spans="1:4">
      <c r="A7" s="651">
        <v>2110105080</v>
      </c>
      <c r="B7" s="142" t="s">
        <v>12229</v>
      </c>
      <c r="C7" s="660" t="s">
        <v>12228</v>
      </c>
      <c r="D7" s="661">
        <v>0.79</v>
      </c>
    </row>
    <row r="8" spans="1:4">
      <c r="A8" s="651" t="s">
        <v>12230</v>
      </c>
      <c r="B8" s="142" t="s">
        <v>12231</v>
      </c>
      <c r="C8" s="660" t="s">
        <v>12232</v>
      </c>
      <c r="D8" s="661">
        <v>0.74</v>
      </c>
    </row>
    <row r="9" spans="1:4">
      <c r="A9" s="651" t="s">
        <v>12233</v>
      </c>
      <c r="B9" s="142" t="s">
        <v>12234</v>
      </c>
      <c r="C9" s="660" t="s">
        <v>12232</v>
      </c>
      <c r="D9" s="661">
        <v>0.57999999999999996</v>
      </c>
    </row>
    <row r="10" spans="1:4">
      <c r="A10" s="651">
        <v>2110105092</v>
      </c>
      <c r="B10" s="142" t="s">
        <v>12235</v>
      </c>
      <c r="C10" s="662" t="s">
        <v>12232</v>
      </c>
      <c r="D10" s="661">
        <v>0.66</v>
      </c>
    </row>
    <row r="11" spans="1:4">
      <c r="A11" s="651">
        <v>2110105093</v>
      </c>
      <c r="B11" s="142" t="s">
        <v>12236</v>
      </c>
      <c r="C11" s="662" t="s">
        <v>12232</v>
      </c>
      <c r="D11" s="661">
        <v>0.66</v>
      </c>
    </row>
    <row r="12" spans="1:4">
      <c r="A12" s="651" t="s">
        <v>12237</v>
      </c>
      <c r="B12" s="142" t="s">
        <v>12238</v>
      </c>
      <c r="C12" s="662" t="s">
        <v>12232</v>
      </c>
      <c r="D12" s="661">
        <v>0.66</v>
      </c>
    </row>
    <row r="13" spans="1:4">
      <c r="A13" s="651">
        <v>2111105096</v>
      </c>
      <c r="B13" s="142" t="s">
        <v>12239</v>
      </c>
      <c r="C13" s="660" t="s">
        <v>12232</v>
      </c>
      <c r="D13" s="661">
        <v>0.78</v>
      </c>
    </row>
    <row r="14" spans="1:4">
      <c r="A14" s="651">
        <v>2111409961</v>
      </c>
      <c r="B14" s="142" t="s">
        <v>12240</v>
      </c>
      <c r="C14" s="660" t="s">
        <v>12232</v>
      </c>
      <c r="D14" s="663">
        <v>0.16</v>
      </c>
    </row>
    <row r="15" spans="1:4" ht="15">
      <c r="A15" s="2580" t="s">
        <v>12241</v>
      </c>
      <c r="B15" s="2584"/>
      <c r="C15" s="2584"/>
      <c r="D15" s="2584"/>
    </row>
    <row r="16" spans="1:4" ht="15">
      <c r="A16" s="2582" t="s">
        <v>12242</v>
      </c>
      <c r="B16" s="2583"/>
      <c r="C16" s="2583"/>
      <c r="D16" s="2583"/>
    </row>
    <row r="17" spans="1:4" ht="15.75">
      <c r="A17" s="2585" t="s">
        <v>12243</v>
      </c>
      <c r="B17" s="2586"/>
      <c r="C17" s="660"/>
      <c r="D17" s="664"/>
    </row>
    <row r="18" spans="1:4">
      <c r="A18" s="665">
        <v>2261109910</v>
      </c>
      <c r="B18" s="666" t="s">
        <v>12244</v>
      </c>
      <c r="C18" s="660">
        <v>100</v>
      </c>
      <c r="D18" s="667">
        <v>0.32500000000000001</v>
      </c>
    </row>
    <row r="19" spans="1:4">
      <c r="A19" s="665">
        <v>2261109912</v>
      </c>
      <c r="B19" s="666" t="s">
        <v>12245</v>
      </c>
      <c r="C19" s="660">
        <v>100</v>
      </c>
      <c r="D19" s="667">
        <v>0.32500000000000001</v>
      </c>
    </row>
    <row r="20" spans="1:4">
      <c r="A20" s="665">
        <v>2261109915</v>
      </c>
      <c r="B20" s="666" t="s">
        <v>12246</v>
      </c>
      <c r="C20" s="660">
        <v>100</v>
      </c>
      <c r="D20" s="667">
        <v>0.32500000000000001</v>
      </c>
    </row>
    <row r="21" spans="1:4">
      <c r="A21" s="665">
        <v>2261109925</v>
      </c>
      <c r="B21" s="666" t="s">
        <v>12247</v>
      </c>
      <c r="C21" s="660">
        <v>100</v>
      </c>
      <c r="D21" s="667">
        <v>0.32500000000000001</v>
      </c>
    </row>
    <row r="22" spans="1:4">
      <c r="A22" s="665">
        <v>2261109932</v>
      </c>
      <c r="B22" s="666" t="s">
        <v>12248</v>
      </c>
      <c r="C22" s="660">
        <v>100</v>
      </c>
      <c r="D22" s="667">
        <v>0.32500000000000001</v>
      </c>
    </row>
    <row r="23" spans="1:4">
      <c r="A23" s="665">
        <v>2261109951</v>
      </c>
      <c r="B23" s="666" t="s">
        <v>12249</v>
      </c>
      <c r="C23" s="660">
        <v>100</v>
      </c>
      <c r="D23" s="667">
        <v>0.32500000000000001</v>
      </c>
    </row>
    <row r="24" spans="1:4" ht="15">
      <c r="A24" s="2582" t="s">
        <v>12250</v>
      </c>
      <c r="B24" s="2583"/>
      <c r="C24" s="2583"/>
      <c r="D24" s="2583"/>
    </row>
    <row r="25" spans="1:4">
      <c r="A25" s="2576" t="s">
        <v>12251</v>
      </c>
      <c r="B25" s="2577"/>
      <c r="C25" s="660"/>
      <c r="D25" s="668"/>
    </row>
    <row r="26" spans="1:4">
      <c r="A26" s="669" t="s">
        <v>10272</v>
      </c>
      <c r="B26" s="665" t="s">
        <v>12252</v>
      </c>
      <c r="C26" s="660">
        <v>100</v>
      </c>
      <c r="D26" s="670">
        <v>0.64</v>
      </c>
    </row>
    <row r="27" spans="1:4">
      <c r="A27" s="665" t="s">
        <v>12253</v>
      </c>
      <c r="B27" s="665" t="s">
        <v>12254</v>
      </c>
      <c r="C27" s="660">
        <v>100</v>
      </c>
      <c r="D27" s="670">
        <v>0.6</v>
      </c>
    </row>
    <row r="28" spans="1:4">
      <c r="A28" s="665" t="s">
        <v>10273</v>
      </c>
      <c r="B28" s="665" t="s">
        <v>12255</v>
      </c>
      <c r="C28" s="660">
        <v>100</v>
      </c>
      <c r="D28" s="670">
        <v>0.68</v>
      </c>
    </row>
    <row r="29" spans="1:4">
      <c r="A29" s="665" t="s">
        <v>8194</v>
      </c>
      <c r="B29" s="665" t="s">
        <v>12256</v>
      </c>
      <c r="C29" s="660">
        <v>50</v>
      </c>
      <c r="D29" s="670">
        <v>0.89</v>
      </c>
    </row>
    <row r="30" spans="1:4">
      <c r="A30" s="669" t="s">
        <v>10274</v>
      </c>
      <c r="B30" s="665" t="s">
        <v>12257</v>
      </c>
      <c r="C30" s="660">
        <v>50</v>
      </c>
      <c r="D30" s="670">
        <v>1.04</v>
      </c>
    </row>
    <row r="31" spans="1:4">
      <c r="A31" s="2576" t="s">
        <v>12258</v>
      </c>
      <c r="B31" s="2578"/>
      <c r="C31" s="660"/>
      <c r="D31" s="668"/>
    </row>
    <row r="32" spans="1:4">
      <c r="A32" s="665" t="s">
        <v>10275</v>
      </c>
      <c r="B32" s="665" t="s">
        <v>12259</v>
      </c>
      <c r="C32" s="660">
        <v>100</v>
      </c>
      <c r="D32" s="670">
        <v>0.54</v>
      </c>
    </row>
    <row r="33" spans="1:4">
      <c r="A33" s="665" t="s">
        <v>12260</v>
      </c>
      <c r="B33" s="665" t="s">
        <v>12261</v>
      </c>
      <c r="C33" s="660">
        <v>100</v>
      </c>
      <c r="D33" s="670">
        <v>0.49</v>
      </c>
    </row>
    <row r="34" spans="1:4">
      <c r="A34" s="665" t="s">
        <v>12260</v>
      </c>
      <c r="B34" s="665" t="s">
        <v>12262</v>
      </c>
      <c r="C34" s="660">
        <v>100</v>
      </c>
      <c r="D34" s="670">
        <v>0.57999999999999996</v>
      </c>
    </row>
    <row r="35" spans="1:4">
      <c r="A35" s="665" t="s">
        <v>10276</v>
      </c>
      <c r="B35" s="665" t="s">
        <v>12263</v>
      </c>
      <c r="C35" s="660">
        <v>50</v>
      </c>
      <c r="D35" s="670">
        <v>0.68</v>
      </c>
    </row>
    <row r="36" spans="1:4">
      <c r="A36" s="665" t="s">
        <v>10277</v>
      </c>
      <c r="B36" s="665" t="s">
        <v>12264</v>
      </c>
      <c r="C36" s="660">
        <v>50</v>
      </c>
      <c r="D36" s="670">
        <v>0.8</v>
      </c>
    </row>
    <row r="37" spans="1:4">
      <c r="A37" s="2576" t="s">
        <v>12265</v>
      </c>
      <c r="B37" s="2577"/>
      <c r="C37" s="660"/>
      <c r="D37" s="668"/>
    </row>
    <row r="38" spans="1:4">
      <c r="A38" s="665" t="s">
        <v>12266</v>
      </c>
      <c r="B38" s="665" t="s">
        <v>12267</v>
      </c>
      <c r="C38" s="660">
        <v>25</v>
      </c>
      <c r="D38" s="670">
        <v>2.13</v>
      </c>
    </row>
    <row r="39" spans="1:4">
      <c r="A39" s="665" t="s">
        <v>12268</v>
      </c>
      <c r="B39" s="665" t="s">
        <v>12269</v>
      </c>
      <c r="C39" s="660">
        <v>25</v>
      </c>
      <c r="D39" s="670">
        <v>2.02</v>
      </c>
    </row>
    <row r="40" spans="1:4">
      <c r="A40" s="665" t="s">
        <v>12270</v>
      </c>
      <c r="B40" s="665" t="s">
        <v>12271</v>
      </c>
      <c r="C40" s="660">
        <v>25</v>
      </c>
      <c r="D40" s="670">
        <v>1.96</v>
      </c>
    </row>
    <row r="41" spans="1:4">
      <c r="A41" s="665" t="s">
        <v>12272</v>
      </c>
      <c r="B41" s="665" t="s">
        <v>12273</v>
      </c>
      <c r="C41" s="660">
        <v>25</v>
      </c>
      <c r="D41" s="670">
        <v>1.5</v>
      </c>
    </row>
    <row r="42" spans="1:4">
      <c r="A42" s="669"/>
      <c r="B42" s="666"/>
      <c r="C42" s="660"/>
      <c r="D42" s="668"/>
    </row>
    <row r="43" spans="1:4">
      <c r="A43" s="2576" t="s">
        <v>12274</v>
      </c>
      <c r="B43" s="2578"/>
      <c r="C43" s="660"/>
      <c r="D43" s="668"/>
    </row>
    <row r="44" spans="1:4">
      <c r="A44" s="671" t="s">
        <v>12275</v>
      </c>
      <c r="B44" s="665" t="s">
        <v>12276</v>
      </c>
      <c r="C44" s="660">
        <v>50</v>
      </c>
      <c r="D44" s="670">
        <v>0.43</v>
      </c>
    </row>
    <row r="45" spans="1:4">
      <c r="A45" s="665" t="s">
        <v>12275</v>
      </c>
      <c r="B45" s="665" t="s">
        <v>12277</v>
      </c>
      <c r="C45" s="660">
        <v>50</v>
      </c>
      <c r="D45" s="670">
        <v>0.41</v>
      </c>
    </row>
    <row r="46" spans="1:4">
      <c r="A46" s="2576" t="s">
        <v>12278</v>
      </c>
      <c r="B46" s="2578"/>
      <c r="C46" s="660"/>
      <c r="D46" s="668"/>
    </row>
    <row r="47" spans="1:4">
      <c r="A47" s="672" t="s">
        <v>12279</v>
      </c>
      <c r="B47" s="672" t="s">
        <v>12280</v>
      </c>
      <c r="C47" s="660">
        <v>100</v>
      </c>
      <c r="D47" s="670">
        <v>0.56000000000000005</v>
      </c>
    </row>
    <row r="48" spans="1:4">
      <c r="A48" s="672" t="s">
        <v>8195</v>
      </c>
      <c r="B48" s="672" t="s">
        <v>12281</v>
      </c>
      <c r="C48" s="660">
        <v>100</v>
      </c>
      <c r="D48" s="670">
        <v>0.84</v>
      </c>
    </row>
    <row r="49" spans="1:4">
      <c r="A49" s="2579" t="s">
        <v>12282</v>
      </c>
      <c r="B49" s="2579"/>
      <c r="C49" s="660"/>
      <c r="D49" s="668"/>
    </row>
    <row r="50" spans="1:4">
      <c r="A50" s="665" t="s">
        <v>12283</v>
      </c>
      <c r="B50" s="665" t="s">
        <v>12284</v>
      </c>
      <c r="C50" s="660">
        <v>100</v>
      </c>
      <c r="D50" s="670">
        <v>1.1299999999999999</v>
      </c>
    </row>
    <row r="51" spans="1:4">
      <c r="A51" s="665" t="s">
        <v>10278</v>
      </c>
      <c r="B51" s="665" t="s">
        <v>12285</v>
      </c>
      <c r="C51" s="660">
        <v>50</v>
      </c>
      <c r="D51" s="670">
        <v>1.18</v>
      </c>
    </row>
    <row r="52" spans="1:4">
      <c r="A52" s="665" t="s">
        <v>10279</v>
      </c>
      <c r="B52" s="665" t="s">
        <v>12286</v>
      </c>
      <c r="C52" s="660">
        <v>50</v>
      </c>
      <c r="D52" s="670">
        <v>1.61</v>
      </c>
    </row>
    <row r="53" spans="1:4" ht="15">
      <c r="A53" s="2582" t="s">
        <v>12287</v>
      </c>
      <c r="B53" s="2583"/>
      <c r="C53" s="2583"/>
      <c r="D53" s="2583"/>
    </row>
    <row r="54" spans="1:4">
      <c r="A54" s="2576" t="s">
        <v>12288</v>
      </c>
      <c r="B54" s="2578"/>
      <c r="C54" s="660"/>
      <c r="D54" s="673"/>
    </row>
    <row r="55" spans="1:4">
      <c r="A55" s="651" t="s">
        <v>12289</v>
      </c>
      <c r="B55" s="142" t="s">
        <v>12290</v>
      </c>
      <c r="C55" s="674">
        <v>25</v>
      </c>
      <c r="D55" s="661">
        <v>1.28</v>
      </c>
    </row>
    <row r="56" spans="1:4">
      <c r="A56" s="651">
        <v>2364802540</v>
      </c>
      <c r="B56" s="142" t="s">
        <v>12291</v>
      </c>
      <c r="C56" s="674">
        <v>25</v>
      </c>
      <c r="D56" s="661">
        <v>1.58</v>
      </c>
    </row>
    <row r="57" spans="1:4">
      <c r="A57" s="651">
        <v>2364802560</v>
      </c>
      <c r="B57" s="142" t="s">
        <v>12292</v>
      </c>
      <c r="C57" s="674">
        <v>25</v>
      </c>
      <c r="D57" s="661">
        <v>1.43</v>
      </c>
    </row>
    <row r="58" spans="1:4">
      <c r="A58" s="2576" t="s">
        <v>12293</v>
      </c>
      <c r="B58" s="2578"/>
      <c r="C58" s="660"/>
      <c r="D58" s="673"/>
    </row>
    <row r="59" spans="1:4">
      <c r="A59" s="672" t="s">
        <v>12294</v>
      </c>
      <c r="B59" s="675" t="s">
        <v>12295</v>
      </c>
      <c r="C59" s="674" t="s">
        <v>12296</v>
      </c>
      <c r="D59" s="661">
        <v>0.35</v>
      </c>
    </row>
    <row r="60" spans="1:4">
      <c r="A60" s="2576" t="s">
        <v>12297</v>
      </c>
      <c r="B60" s="2578"/>
      <c r="C60" s="660"/>
      <c r="D60" s="676"/>
    </row>
    <row r="61" spans="1:4">
      <c r="A61" s="672" t="s">
        <v>12294</v>
      </c>
      <c r="B61" s="675" t="s">
        <v>12298</v>
      </c>
      <c r="C61" s="674" t="s">
        <v>12296</v>
      </c>
      <c r="D61" s="661">
        <v>0.35</v>
      </c>
    </row>
    <row r="62" spans="1:4">
      <c r="A62" s="2576" t="s">
        <v>12243</v>
      </c>
      <c r="B62" s="2578"/>
      <c r="C62" s="660"/>
      <c r="D62" s="673"/>
    </row>
    <row r="63" spans="1:4">
      <c r="A63" s="672">
        <v>2361105040</v>
      </c>
      <c r="B63" s="675" t="s">
        <v>12299</v>
      </c>
      <c r="C63" s="674" t="s">
        <v>12232</v>
      </c>
      <c r="D63" s="661">
        <v>0.54</v>
      </c>
    </row>
    <row r="64" spans="1:4">
      <c r="A64" s="672">
        <v>2361105060</v>
      </c>
      <c r="B64" s="675" t="s">
        <v>12300</v>
      </c>
      <c r="C64" s="674" t="s">
        <v>12232</v>
      </c>
      <c r="D64" s="661">
        <v>0.43</v>
      </c>
    </row>
    <row r="65" spans="1:4">
      <c r="A65" s="672">
        <v>2361109980</v>
      </c>
      <c r="B65" s="675" t="s">
        <v>12301</v>
      </c>
      <c r="C65" s="660" t="s">
        <v>12302</v>
      </c>
      <c r="D65" s="661">
        <v>0.28999999999999998</v>
      </c>
    </row>
    <row r="66" spans="1:4">
      <c r="A66" s="672" t="s">
        <v>12303</v>
      </c>
      <c r="B66" s="675" t="s">
        <v>12304</v>
      </c>
      <c r="C66" s="660" t="s">
        <v>12296</v>
      </c>
      <c r="D66" s="661">
        <v>0.28999999999999998</v>
      </c>
    </row>
    <row r="67" spans="1:4">
      <c r="A67" s="2576" t="s">
        <v>12305</v>
      </c>
      <c r="B67" s="2578"/>
      <c r="C67" s="677"/>
      <c r="D67" s="678"/>
    </row>
    <row r="68" spans="1:4">
      <c r="A68" s="672">
        <v>2362805040</v>
      </c>
      <c r="B68" s="675" t="s">
        <v>12306</v>
      </c>
      <c r="C68" s="660" t="s">
        <v>12232</v>
      </c>
      <c r="D68" s="661">
        <v>0.65</v>
      </c>
    </row>
    <row r="69" spans="1:4">
      <c r="A69" s="672">
        <v>2362805060</v>
      </c>
      <c r="B69" s="675" t="s">
        <v>12307</v>
      </c>
      <c r="C69" s="660" t="s">
        <v>12232</v>
      </c>
      <c r="D69" s="661">
        <v>0.5</v>
      </c>
    </row>
    <row r="70" spans="1:4">
      <c r="A70" s="672">
        <v>2362809980</v>
      </c>
      <c r="B70" s="675" t="s">
        <v>12308</v>
      </c>
      <c r="C70" s="660" t="s">
        <v>12302</v>
      </c>
      <c r="D70" s="661">
        <v>0.43</v>
      </c>
    </row>
    <row r="71" spans="1:4">
      <c r="A71" s="672" t="s">
        <v>12309</v>
      </c>
      <c r="B71" s="675" t="s">
        <v>12310</v>
      </c>
      <c r="C71" s="660" t="s">
        <v>12296</v>
      </c>
      <c r="D71" s="661">
        <v>0.43</v>
      </c>
    </row>
    <row r="72" spans="1:4">
      <c r="A72" s="2576" t="s">
        <v>12311</v>
      </c>
      <c r="B72" s="2578"/>
      <c r="C72" s="679"/>
      <c r="D72" s="678"/>
    </row>
    <row r="73" spans="1:4">
      <c r="A73" s="672">
        <v>2361585060</v>
      </c>
      <c r="B73" s="675" t="s">
        <v>12312</v>
      </c>
      <c r="C73" s="660" t="s">
        <v>12232</v>
      </c>
      <c r="D73" s="661">
        <v>0.35</v>
      </c>
    </row>
    <row r="74" spans="1:4">
      <c r="A74" s="672">
        <v>2361585080</v>
      </c>
      <c r="B74" s="675" t="s">
        <v>12313</v>
      </c>
      <c r="C74" s="660" t="s">
        <v>12232</v>
      </c>
      <c r="D74" s="661">
        <v>0.26</v>
      </c>
    </row>
    <row r="75" spans="1:4">
      <c r="A75" s="672" t="s">
        <v>12314</v>
      </c>
      <c r="B75" s="675" t="s">
        <v>12315</v>
      </c>
      <c r="C75" s="660" t="s">
        <v>12232</v>
      </c>
      <c r="D75" s="661">
        <v>0.26</v>
      </c>
    </row>
    <row r="76" spans="1:4">
      <c r="A76" s="2576" t="s">
        <v>12316</v>
      </c>
      <c r="B76" s="2578"/>
      <c r="C76" s="660"/>
      <c r="D76" s="663"/>
    </row>
    <row r="77" spans="1:4">
      <c r="A77" s="672" t="s">
        <v>5220</v>
      </c>
      <c r="B77" s="675" t="s">
        <v>12317</v>
      </c>
      <c r="C77" s="660" t="s">
        <v>12232</v>
      </c>
      <c r="D77" s="661">
        <v>0.23</v>
      </c>
    </row>
    <row r="78" spans="1:4">
      <c r="A78" s="672" t="s">
        <v>12318</v>
      </c>
      <c r="B78" s="675" t="s">
        <v>12319</v>
      </c>
      <c r="C78" s="660" t="s">
        <v>12232</v>
      </c>
      <c r="D78" s="661">
        <v>0.23</v>
      </c>
    </row>
    <row r="79" spans="1:4">
      <c r="A79" s="2576" t="s">
        <v>12320</v>
      </c>
      <c r="B79" s="2578"/>
      <c r="C79" s="679"/>
      <c r="D79" s="678" t="s">
        <v>810</v>
      </c>
    </row>
    <row r="80" spans="1:4">
      <c r="A80" s="672">
        <v>2366305040</v>
      </c>
      <c r="B80" s="675" t="s">
        <v>12321</v>
      </c>
      <c r="C80" s="674" t="s">
        <v>12322</v>
      </c>
      <c r="D80" s="661">
        <v>1.0900000000000001</v>
      </c>
    </row>
    <row r="81" spans="1:4">
      <c r="A81" s="672">
        <v>2366305060</v>
      </c>
      <c r="B81" s="675" t="s">
        <v>12323</v>
      </c>
      <c r="C81" s="680" t="s">
        <v>12322</v>
      </c>
      <c r="D81" s="661">
        <v>1.07</v>
      </c>
    </row>
    <row r="82" spans="1:4">
      <c r="A82" s="672">
        <v>2366305080</v>
      </c>
      <c r="B82" s="675" t="s">
        <v>12324</v>
      </c>
      <c r="C82" s="680" t="s">
        <v>12322</v>
      </c>
      <c r="D82" s="661">
        <v>1.07</v>
      </c>
    </row>
    <row r="83" spans="1:4">
      <c r="A83" s="672" t="s">
        <v>12325</v>
      </c>
      <c r="B83" s="675" t="s">
        <v>12326</v>
      </c>
      <c r="C83" s="674" t="s">
        <v>12327</v>
      </c>
      <c r="D83" s="661">
        <v>0.54</v>
      </c>
    </row>
    <row r="84" spans="1:4">
      <c r="A84" s="2576" t="s">
        <v>12328</v>
      </c>
      <c r="B84" s="2578"/>
      <c r="C84" s="674"/>
      <c r="D84" s="678"/>
    </row>
    <row r="85" spans="1:4">
      <c r="A85" s="672">
        <v>2366405060</v>
      </c>
      <c r="B85" s="675" t="s">
        <v>12323</v>
      </c>
      <c r="C85" s="680" t="s">
        <v>12322</v>
      </c>
      <c r="D85" s="661">
        <v>1.1200000000000001</v>
      </c>
    </row>
    <row r="86" spans="1:4">
      <c r="A86" s="672">
        <v>2366405080</v>
      </c>
      <c r="B86" s="675" t="s">
        <v>12324</v>
      </c>
      <c r="C86" s="680" t="s">
        <v>12322</v>
      </c>
      <c r="D86" s="661">
        <v>1.07</v>
      </c>
    </row>
    <row r="87" spans="1:4">
      <c r="A87" s="672" t="s">
        <v>12329</v>
      </c>
      <c r="B87" s="675" t="s">
        <v>12330</v>
      </c>
      <c r="C87" s="674" t="s">
        <v>12327</v>
      </c>
      <c r="D87" s="661">
        <v>0.72</v>
      </c>
    </row>
    <row r="88" spans="1:4">
      <c r="A88" s="672" t="s">
        <v>12329</v>
      </c>
      <c r="B88" s="675" t="s">
        <v>12331</v>
      </c>
      <c r="C88" s="674" t="s">
        <v>12327</v>
      </c>
      <c r="D88" s="661">
        <v>0.72</v>
      </c>
    </row>
    <row r="89" spans="1:4">
      <c r="A89" s="2576" t="s">
        <v>12332</v>
      </c>
      <c r="B89" s="2578"/>
      <c r="C89" s="674"/>
      <c r="D89" s="678"/>
    </row>
    <row r="90" spans="1:4">
      <c r="A90" s="651">
        <v>2310102540</v>
      </c>
      <c r="B90" s="142" t="s">
        <v>12333</v>
      </c>
      <c r="C90" s="674" t="s">
        <v>12334</v>
      </c>
      <c r="D90" s="661">
        <v>1.17</v>
      </c>
    </row>
    <row r="91" spans="1:4">
      <c r="A91" s="651">
        <v>2310102560</v>
      </c>
      <c r="B91" s="142" t="s">
        <v>12335</v>
      </c>
      <c r="C91" s="674" t="s">
        <v>12334</v>
      </c>
      <c r="D91" s="661">
        <v>0.79</v>
      </c>
    </row>
    <row r="92" spans="1:4">
      <c r="A92" s="651">
        <v>2310102580</v>
      </c>
      <c r="B92" s="142" t="s">
        <v>12336</v>
      </c>
      <c r="C92" s="674" t="s">
        <v>12334</v>
      </c>
      <c r="D92" s="661">
        <v>0.77</v>
      </c>
    </row>
    <row r="93" spans="1:4">
      <c r="A93" s="651" t="s">
        <v>12337</v>
      </c>
      <c r="B93" s="142" t="s">
        <v>12338</v>
      </c>
      <c r="C93" s="674" t="s">
        <v>12232</v>
      </c>
      <c r="D93" s="661">
        <v>0.57999999999999996</v>
      </c>
    </row>
    <row r="94" spans="1:4">
      <c r="A94" s="2576" t="s">
        <v>12339</v>
      </c>
      <c r="B94" s="2578"/>
      <c r="C94" s="681"/>
      <c r="D94" s="682" t="s">
        <v>810</v>
      </c>
    </row>
    <row r="95" spans="1:4">
      <c r="A95" s="672">
        <v>2351100140</v>
      </c>
      <c r="B95" s="675" t="s">
        <v>12340</v>
      </c>
      <c r="C95" s="683">
        <v>0.2</v>
      </c>
      <c r="D95" s="661">
        <v>85.62</v>
      </c>
    </row>
    <row r="96" spans="1:4">
      <c r="A96" s="672">
        <v>2351100160</v>
      </c>
      <c r="B96" s="675" t="s">
        <v>12341</v>
      </c>
      <c r="C96" s="683">
        <v>0.2</v>
      </c>
      <c r="D96" s="661">
        <v>57.29</v>
      </c>
    </row>
    <row r="97" spans="1:4">
      <c r="A97" s="672">
        <v>2351100180</v>
      </c>
      <c r="B97" s="675" t="s">
        <v>12342</v>
      </c>
      <c r="C97" s="683">
        <v>0.2</v>
      </c>
      <c r="D97" s="661">
        <v>56.49</v>
      </c>
    </row>
    <row r="98" spans="1:4">
      <c r="A98" s="672" t="s">
        <v>12343</v>
      </c>
      <c r="B98" s="675" t="s">
        <v>12344</v>
      </c>
      <c r="C98" s="684" t="s">
        <v>12345</v>
      </c>
      <c r="D98" s="661">
        <v>49.89</v>
      </c>
    </row>
    <row r="99" spans="1:4">
      <c r="A99" s="672">
        <v>2351100141</v>
      </c>
      <c r="B99" s="675" t="s">
        <v>12346</v>
      </c>
      <c r="C99" s="684" t="s">
        <v>12345</v>
      </c>
      <c r="D99" s="661">
        <v>49.89</v>
      </c>
    </row>
    <row r="100" spans="1:4" ht="15">
      <c r="A100" s="2582" t="s">
        <v>12347</v>
      </c>
      <c r="B100" s="2583"/>
      <c r="C100" s="2583"/>
      <c r="D100" s="2583"/>
    </row>
    <row r="101" spans="1:4">
      <c r="A101" s="685" t="s">
        <v>12348</v>
      </c>
      <c r="B101" s="675"/>
      <c r="C101" s="662"/>
      <c r="D101" s="678"/>
    </row>
    <row r="102" spans="1:4">
      <c r="A102" s="672" t="s">
        <v>12349</v>
      </c>
      <c r="B102" s="675" t="s">
        <v>12350</v>
      </c>
      <c r="C102" s="662" t="s">
        <v>72</v>
      </c>
      <c r="D102" s="661">
        <v>1.02</v>
      </c>
    </row>
    <row r="103" spans="1:4" ht="15">
      <c r="A103" s="2582" t="s">
        <v>12351</v>
      </c>
      <c r="B103" s="2583"/>
      <c r="C103" s="2583"/>
      <c r="D103" s="2583"/>
    </row>
    <row r="104" spans="1:4" ht="38.25">
      <c r="A104" s="651" t="s">
        <v>12352</v>
      </c>
      <c r="B104" s="142" t="s">
        <v>12353</v>
      </c>
      <c r="C104" s="681">
        <v>200</v>
      </c>
      <c r="D104" s="661">
        <v>46.2</v>
      </c>
    </row>
    <row r="105" spans="1:4" ht="15">
      <c r="A105" s="2582" t="s">
        <v>12354</v>
      </c>
      <c r="B105" s="2583"/>
      <c r="C105" s="2583"/>
      <c r="D105" s="2583"/>
    </row>
    <row r="106" spans="1:4" ht="15.75">
      <c r="A106" s="2576" t="s">
        <v>12293</v>
      </c>
      <c r="B106" s="2578"/>
      <c r="C106" s="686"/>
      <c r="D106" s="687"/>
    </row>
    <row r="107" spans="1:4">
      <c r="A107" s="583" t="s">
        <v>12355</v>
      </c>
      <c r="B107" s="583" t="s">
        <v>12356</v>
      </c>
      <c r="C107" s="105" t="s">
        <v>12296</v>
      </c>
      <c r="D107" s="688">
        <v>0.62</v>
      </c>
    </row>
    <row r="108" spans="1:4" ht="15.75">
      <c r="A108" s="2576" t="s">
        <v>12297</v>
      </c>
      <c r="B108" s="2578"/>
      <c r="C108" s="686"/>
      <c r="D108" s="689"/>
    </row>
    <row r="109" spans="1:4">
      <c r="A109" s="583" t="s">
        <v>12357</v>
      </c>
      <c r="B109" s="583" t="s">
        <v>12358</v>
      </c>
      <c r="C109" s="105" t="s">
        <v>12296</v>
      </c>
      <c r="D109" s="688">
        <v>0.62</v>
      </c>
    </row>
    <row r="110" spans="1:4">
      <c r="A110" s="2576" t="s">
        <v>12348</v>
      </c>
      <c r="B110" s="2578"/>
      <c r="C110" s="109"/>
      <c r="D110" s="690"/>
    </row>
    <row r="111" spans="1:4">
      <c r="A111" s="583" t="s">
        <v>12359</v>
      </c>
      <c r="B111" s="583" t="s">
        <v>12360</v>
      </c>
      <c r="C111" s="105" t="s">
        <v>12296</v>
      </c>
      <c r="D111" s="688">
        <v>0.56999999999999995</v>
      </c>
    </row>
    <row r="112" spans="1:4">
      <c r="A112" s="2576" t="s">
        <v>12361</v>
      </c>
      <c r="B112" s="2578"/>
      <c r="C112" s="105"/>
      <c r="D112" s="688"/>
    </row>
    <row r="113" spans="1:4">
      <c r="A113" s="583" t="s">
        <v>12362</v>
      </c>
      <c r="B113" s="583" t="s">
        <v>12363</v>
      </c>
      <c r="C113" s="105" t="s">
        <v>12296</v>
      </c>
      <c r="D113" s="688">
        <v>0.56999999999999995</v>
      </c>
    </row>
    <row r="114" spans="1:4">
      <c r="A114" s="2576" t="s">
        <v>12364</v>
      </c>
      <c r="B114" s="2578"/>
      <c r="C114" s="691"/>
      <c r="D114" s="692"/>
    </row>
    <row r="115" spans="1:4">
      <c r="A115" s="583" t="s">
        <v>12365</v>
      </c>
      <c r="B115" s="583" t="s">
        <v>12366</v>
      </c>
      <c r="C115" s="105" t="s">
        <v>12296</v>
      </c>
      <c r="D115" s="688">
        <v>0.47</v>
      </c>
    </row>
    <row r="116" spans="1:4" ht="15">
      <c r="A116" s="2582" t="s">
        <v>12367</v>
      </c>
      <c r="B116" s="2583"/>
      <c r="C116" s="2583"/>
      <c r="D116" s="2583"/>
    </row>
    <row r="117" spans="1:4">
      <c r="A117" s="2576" t="s">
        <v>12305</v>
      </c>
      <c r="B117" s="2578"/>
      <c r="C117" s="679"/>
      <c r="D117" s="678"/>
    </row>
    <row r="118" spans="1:4">
      <c r="A118" s="651">
        <v>3662809980</v>
      </c>
      <c r="B118" s="142" t="s">
        <v>12368</v>
      </c>
      <c r="C118" s="660" t="s">
        <v>12302</v>
      </c>
      <c r="D118" s="661">
        <v>0.5</v>
      </c>
    </row>
    <row r="119" spans="1:4">
      <c r="A119" s="651" t="s">
        <v>12369</v>
      </c>
      <c r="B119" s="142" t="s">
        <v>12370</v>
      </c>
      <c r="C119" s="660" t="s">
        <v>12296</v>
      </c>
      <c r="D119" s="661">
        <v>0.5</v>
      </c>
    </row>
    <row r="120" spans="1:4">
      <c r="A120" s="2576" t="s">
        <v>12371</v>
      </c>
      <c r="B120" s="2578"/>
      <c r="C120" s="679"/>
      <c r="D120" s="682"/>
    </row>
    <row r="121" spans="1:4">
      <c r="A121" s="651">
        <v>3662609980</v>
      </c>
      <c r="B121" s="142" t="s">
        <v>12372</v>
      </c>
      <c r="C121" s="660" t="s">
        <v>12302</v>
      </c>
      <c r="D121" s="661">
        <v>0.5</v>
      </c>
    </row>
    <row r="122" spans="1:4">
      <c r="A122" s="651" t="s">
        <v>12373</v>
      </c>
      <c r="B122" s="142" t="s">
        <v>12374</v>
      </c>
      <c r="C122" s="660" t="s">
        <v>12296</v>
      </c>
      <c r="D122" s="661">
        <v>0.5</v>
      </c>
    </row>
    <row r="123" spans="1:4">
      <c r="A123" s="2576" t="s">
        <v>12375</v>
      </c>
      <c r="B123" s="2578"/>
      <c r="C123" s="660"/>
      <c r="D123" s="682"/>
    </row>
    <row r="124" spans="1:4">
      <c r="A124" s="142">
        <v>3661109980</v>
      </c>
      <c r="B124" s="142" t="s">
        <v>12376</v>
      </c>
      <c r="C124" s="660" t="s">
        <v>12302</v>
      </c>
      <c r="D124" s="661">
        <v>0.47</v>
      </c>
    </row>
    <row r="125" spans="1:4">
      <c r="A125" s="142" t="s">
        <v>12377</v>
      </c>
      <c r="B125" s="142" t="s">
        <v>12378</v>
      </c>
      <c r="C125" s="660" t="s">
        <v>12296</v>
      </c>
      <c r="D125" s="661">
        <v>0.44</v>
      </c>
    </row>
    <row r="126" spans="1:4">
      <c r="A126" s="693" t="s">
        <v>12379</v>
      </c>
      <c r="B126" s="142" t="s">
        <v>12380</v>
      </c>
      <c r="C126" s="660" t="s">
        <v>12232</v>
      </c>
      <c r="D126" s="661">
        <v>0.44</v>
      </c>
    </row>
    <row r="127" spans="1:4">
      <c r="A127" s="651" t="s">
        <v>12381</v>
      </c>
      <c r="B127" s="142" t="s">
        <v>12382</v>
      </c>
      <c r="C127" s="660" t="s">
        <v>12232</v>
      </c>
      <c r="D127" s="661">
        <v>0.53</v>
      </c>
    </row>
    <row r="128" spans="1:4">
      <c r="A128" s="2576" t="s">
        <v>12383</v>
      </c>
      <c r="B128" s="2578"/>
      <c r="C128" s="660"/>
      <c r="D128" s="682"/>
    </row>
    <row r="129" spans="1:4">
      <c r="A129" s="142">
        <v>3667909980</v>
      </c>
      <c r="B129" s="142" t="s">
        <v>12376</v>
      </c>
      <c r="C129" s="660" t="s">
        <v>12296</v>
      </c>
      <c r="D129" s="661">
        <v>0.5</v>
      </c>
    </row>
    <row r="130" spans="1:4">
      <c r="A130" s="142" t="s">
        <v>12384</v>
      </c>
      <c r="B130" s="142" t="s">
        <v>12385</v>
      </c>
      <c r="C130" s="660" t="s">
        <v>12296</v>
      </c>
      <c r="D130" s="661">
        <v>0.5</v>
      </c>
    </row>
    <row r="131" spans="1:4">
      <c r="A131" s="2576" t="s">
        <v>12386</v>
      </c>
      <c r="B131" s="2578"/>
      <c r="C131" s="694"/>
      <c r="D131" s="678"/>
    </row>
    <row r="132" spans="1:4">
      <c r="A132" s="651" t="s">
        <v>12387</v>
      </c>
      <c r="B132" s="142" t="s">
        <v>12388</v>
      </c>
      <c r="C132" s="660" t="s">
        <v>12389</v>
      </c>
      <c r="D132" s="661">
        <v>0.35</v>
      </c>
    </row>
    <row r="133" spans="1:4">
      <c r="A133" s="651">
        <v>3661609980</v>
      </c>
      <c r="B133" s="142" t="s">
        <v>12390</v>
      </c>
      <c r="C133" s="660" t="s">
        <v>12389</v>
      </c>
      <c r="D133" s="661">
        <v>0.37</v>
      </c>
    </row>
    <row r="134" spans="1:4">
      <c r="A134" s="2576" t="s">
        <v>12391</v>
      </c>
      <c r="B134" s="2578"/>
      <c r="C134" s="694"/>
      <c r="D134" s="682"/>
    </row>
    <row r="135" spans="1:4">
      <c r="A135" s="651" t="s">
        <v>12392</v>
      </c>
      <c r="B135" s="142" t="s">
        <v>12393</v>
      </c>
      <c r="C135" s="660" t="s">
        <v>12389</v>
      </c>
      <c r="D135" s="661">
        <v>0.43</v>
      </c>
    </row>
    <row r="136" spans="1:4">
      <c r="A136" s="651">
        <v>3661809961</v>
      </c>
      <c r="B136" s="142" t="s">
        <v>12394</v>
      </c>
      <c r="C136" s="660" t="s">
        <v>12389</v>
      </c>
      <c r="D136" s="661">
        <v>0.48</v>
      </c>
    </row>
    <row r="137" spans="1:4">
      <c r="A137" s="2576" t="s">
        <v>12395</v>
      </c>
      <c r="B137" s="2578"/>
      <c r="C137" s="660"/>
      <c r="D137" s="682"/>
    </row>
    <row r="138" spans="1:4">
      <c r="A138" s="651" t="s">
        <v>12396</v>
      </c>
      <c r="B138" s="142" t="s">
        <v>12397</v>
      </c>
      <c r="C138" s="660" t="s">
        <v>12232</v>
      </c>
      <c r="D138" s="661">
        <v>0.57999999999999996</v>
      </c>
    </row>
    <row r="139" spans="1:4">
      <c r="A139" s="651" t="s">
        <v>12398</v>
      </c>
      <c r="B139" s="142" t="s">
        <v>12399</v>
      </c>
      <c r="C139" s="660" t="s">
        <v>12232</v>
      </c>
      <c r="D139" s="661">
        <v>0.6</v>
      </c>
    </row>
    <row r="140" spans="1:4">
      <c r="A140" s="2576" t="s">
        <v>12400</v>
      </c>
      <c r="B140" s="2578"/>
      <c r="C140" s="660"/>
      <c r="D140" s="682"/>
    </row>
    <row r="141" spans="1:4">
      <c r="A141" s="651" t="s">
        <v>12401</v>
      </c>
      <c r="B141" s="142" t="s">
        <v>12402</v>
      </c>
      <c r="C141" s="660" t="s">
        <v>12232</v>
      </c>
      <c r="D141" s="661">
        <v>0.27</v>
      </c>
    </row>
    <row r="142" spans="1:4">
      <c r="A142" s="2576" t="s">
        <v>12403</v>
      </c>
      <c r="B142" s="2578"/>
      <c r="C142" s="679"/>
      <c r="D142" s="678"/>
    </row>
    <row r="143" spans="1:4">
      <c r="A143" s="651">
        <v>3666405080</v>
      </c>
      <c r="B143" s="142" t="s">
        <v>12404</v>
      </c>
      <c r="C143" s="674" t="s">
        <v>12322</v>
      </c>
      <c r="D143" s="661">
        <v>1.2</v>
      </c>
    </row>
    <row r="144" spans="1:4">
      <c r="A144" s="651" t="s">
        <v>12405</v>
      </c>
      <c r="B144" s="142" t="s">
        <v>12406</v>
      </c>
      <c r="C144" s="674" t="s">
        <v>12322</v>
      </c>
      <c r="D144" s="661">
        <v>1.2</v>
      </c>
    </row>
    <row r="145" spans="1:4">
      <c r="A145" s="651" t="s">
        <v>12407</v>
      </c>
      <c r="B145" s="142" t="s">
        <v>12408</v>
      </c>
      <c r="C145" s="674" t="s">
        <v>12327</v>
      </c>
      <c r="D145" s="661">
        <v>1.2</v>
      </c>
    </row>
    <row r="146" spans="1:4">
      <c r="A146" s="2576" t="s">
        <v>12409</v>
      </c>
      <c r="B146" s="2578"/>
      <c r="C146" s="674"/>
      <c r="D146" s="682"/>
    </row>
    <row r="147" spans="1:4">
      <c r="A147" s="651">
        <v>3666109980</v>
      </c>
      <c r="B147" s="142" t="s">
        <v>12410</v>
      </c>
      <c r="C147" s="674" t="s">
        <v>12296</v>
      </c>
      <c r="D147" s="661">
        <v>0.96</v>
      </c>
    </row>
    <row r="148" spans="1:4">
      <c r="A148" s="651" t="s">
        <v>12411</v>
      </c>
      <c r="B148" s="142" t="s">
        <v>12412</v>
      </c>
      <c r="C148" s="674" t="s">
        <v>12296</v>
      </c>
      <c r="D148" s="661">
        <v>0.96</v>
      </c>
    </row>
    <row r="149" spans="1:4" ht="15">
      <c r="A149" s="2582" t="s">
        <v>12413</v>
      </c>
      <c r="B149" s="2583"/>
      <c r="C149" s="2583"/>
      <c r="D149" s="2583"/>
    </row>
    <row r="150" spans="1:4">
      <c r="A150" s="2576" t="s">
        <v>12414</v>
      </c>
      <c r="B150" s="2578"/>
      <c r="C150" s="674"/>
      <c r="D150" s="678"/>
    </row>
    <row r="151" spans="1:4">
      <c r="A151" s="651">
        <v>4062805040</v>
      </c>
      <c r="B151" s="142" t="s">
        <v>12415</v>
      </c>
      <c r="C151" s="674" t="s">
        <v>12232</v>
      </c>
      <c r="D151" s="661">
        <v>1.04</v>
      </c>
    </row>
    <row r="152" spans="1:4">
      <c r="A152" s="651">
        <v>4062805060</v>
      </c>
      <c r="B152" s="142" t="s">
        <v>12416</v>
      </c>
      <c r="C152" s="674" t="s">
        <v>12232</v>
      </c>
      <c r="D152" s="661">
        <v>0.99</v>
      </c>
    </row>
    <row r="153" spans="1:4">
      <c r="A153" s="651">
        <v>4062805080</v>
      </c>
      <c r="B153" s="142" t="s">
        <v>12417</v>
      </c>
      <c r="C153" s="674" t="s">
        <v>12232</v>
      </c>
      <c r="D153" s="661">
        <v>0.85</v>
      </c>
    </row>
    <row r="154" spans="1:4">
      <c r="A154" s="651" t="s">
        <v>12418</v>
      </c>
      <c r="B154" s="142" t="s">
        <v>12419</v>
      </c>
      <c r="C154" s="674" t="s">
        <v>12232</v>
      </c>
      <c r="D154" s="661">
        <v>0.85</v>
      </c>
    </row>
    <row r="155" spans="1:4">
      <c r="A155" s="2587" t="s">
        <v>12420</v>
      </c>
      <c r="B155" s="2587"/>
      <c r="C155" s="694"/>
      <c r="D155" s="678"/>
    </row>
    <row r="156" spans="1:4">
      <c r="A156" s="651">
        <v>4062605040</v>
      </c>
      <c r="B156" s="142" t="s">
        <v>12421</v>
      </c>
      <c r="C156" s="674" t="s">
        <v>12232</v>
      </c>
      <c r="D156" s="661">
        <v>1.04</v>
      </c>
    </row>
    <row r="157" spans="1:4">
      <c r="A157" s="651">
        <v>4062605060</v>
      </c>
      <c r="B157" s="142" t="s">
        <v>12422</v>
      </c>
      <c r="C157" s="674" t="s">
        <v>12232</v>
      </c>
      <c r="D157" s="661">
        <v>0.99</v>
      </c>
    </row>
    <row r="158" spans="1:4">
      <c r="A158" s="651">
        <v>4062605080</v>
      </c>
      <c r="B158" s="142" t="s">
        <v>12423</v>
      </c>
      <c r="C158" s="674" t="s">
        <v>12232</v>
      </c>
      <c r="D158" s="661">
        <v>0.85</v>
      </c>
    </row>
    <row r="159" spans="1:4">
      <c r="A159" s="651">
        <v>4062605010</v>
      </c>
      <c r="B159" s="142" t="s">
        <v>12424</v>
      </c>
      <c r="C159" s="674" t="s">
        <v>12232</v>
      </c>
      <c r="D159" s="661">
        <v>0.85</v>
      </c>
    </row>
    <row r="160" spans="1:4">
      <c r="A160" s="651">
        <v>4062605012</v>
      </c>
      <c r="B160" s="142" t="s">
        <v>12425</v>
      </c>
      <c r="C160" s="674" t="s">
        <v>12232</v>
      </c>
      <c r="D160" s="661">
        <v>0.85</v>
      </c>
    </row>
    <row r="161" spans="1:4">
      <c r="A161" s="651" t="s">
        <v>12426</v>
      </c>
      <c r="B161" s="142" t="s">
        <v>12427</v>
      </c>
      <c r="C161" s="674" t="s">
        <v>12232</v>
      </c>
      <c r="D161" s="661">
        <v>0.85</v>
      </c>
    </row>
    <row r="162" spans="1:4">
      <c r="A162" s="2576" t="s">
        <v>12428</v>
      </c>
      <c r="B162" s="2578"/>
      <c r="C162" s="694"/>
      <c r="D162" s="678"/>
    </row>
    <row r="163" spans="1:4">
      <c r="A163" s="651">
        <v>4062205040</v>
      </c>
      <c r="B163" s="142" t="s">
        <v>12415</v>
      </c>
      <c r="C163" s="674" t="s">
        <v>12232</v>
      </c>
      <c r="D163" s="661">
        <v>1.04</v>
      </c>
    </row>
    <row r="164" spans="1:4">
      <c r="A164" s="651">
        <v>4062205060</v>
      </c>
      <c r="B164" s="142" t="s">
        <v>12429</v>
      </c>
      <c r="C164" s="674" t="s">
        <v>12232</v>
      </c>
      <c r="D164" s="661">
        <v>0.99</v>
      </c>
    </row>
    <row r="165" spans="1:4">
      <c r="A165" s="651">
        <v>4062205080</v>
      </c>
      <c r="B165" s="142" t="s">
        <v>12430</v>
      </c>
      <c r="C165" s="674" t="s">
        <v>12232</v>
      </c>
      <c r="D165" s="661">
        <v>0.85</v>
      </c>
    </row>
    <row r="166" spans="1:4">
      <c r="A166" s="651">
        <v>4062205010</v>
      </c>
      <c r="B166" s="142" t="s">
        <v>12431</v>
      </c>
      <c r="C166" s="674" t="s">
        <v>12232</v>
      </c>
      <c r="D166" s="661">
        <v>0.85</v>
      </c>
    </row>
    <row r="167" spans="1:4">
      <c r="A167" s="651" t="s">
        <v>12432</v>
      </c>
      <c r="B167" s="142" t="s">
        <v>12433</v>
      </c>
      <c r="C167" s="674" t="s">
        <v>12232</v>
      </c>
      <c r="D167" s="661">
        <v>0.85</v>
      </c>
    </row>
    <row r="168" spans="1:4">
      <c r="A168" s="2576" t="s">
        <v>12386</v>
      </c>
      <c r="B168" s="2578"/>
      <c r="C168" s="679"/>
      <c r="D168" s="678"/>
    </row>
    <row r="169" spans="1:4">
      <c r="A169" s="651">
        <v>4061605040</v>
      </c>
      <c r="B169" s="142" t="s">
        <v>12434</v>
      </c>
      <c r="C169" s="674" t="s">
        <v>12232</v>
      </c>
      <c r="D169" s="661">
        <v>0.78</v>
      </c>
    </row>
    <row r="170" spans="1:4">
      <c r="A170" s="651">
        <v>4061605060</v>
      </c>
      <c r="B170" s="142" t="s">
        <v>12435</v>
      </c>
      <c r="C170" s="674" t="s">
        <v>12232</v>
      </c>
      <c r="D170" s="661">
        <v>0.71</v>
      </c>
    </row>
    <row r="171" spans="1:4">
      <c r="A171" s="651">
        <v>4061605080</v>
      </c>
      <c r="B171" s="142" t="s">
        <v>12436</v>
      </c>
      <c r="C171" s="674" t="s">
        <v>12232</v>
      </c>
      <c r="D171" s="661">
        <v>0.65</v>
      </c>
    </row>
    <row r="172" spans="1:4">
      <c r="A172" s="651" t="s">
        <v>12437</v>
      </c>
      <c r="B172" s="142" t="s">
        <v>12438</v>
      </c>
      <c r="C172" s="674" t="s">
        <v>12232</v>
      </c>
      <c r="D172" s="661">
        <v>0.65</v>
      </c>
    </row>
    <row r="173" spans="1:4">
      <c r="A173" s="2576" t="s">
        <v>12439</v>
      </c>
      <c r="B173" s="2578"/>
      <c r="C173" s="679"/>
      <c r="D173" s="678"/>
    </row>
    <row r="174" spans="1:4">
      <c r="A174" s="651">
        <v>4061205040</v>
      </c>
      <c r="B174" s="142" t="s">
        <v>12440</v>
      </c>
      <c r="C174" s="674" t="s">
        <v>12232</v>
      </c>
      <c r="D174" s="661">
        <v>0.78</v>
      </c>
    </row>
    <row r="175" spans="1:4">
      <c r="A175" s="651">
        <v>4061205060</v>
      </c>
      <c r="B175" s="142" t="s">
        <v>12441</v>
      </c>
      <c r="C175" s="674" t="s">
        <v>12232</v>
      </c>
      <c r="D175" s="661">
        <v>0.71</v>
      </c>
    </row>
    <row r="176" spans="1:4">
      <c r="A176" s="651">
        <v>4061205080</v>
      </c>
      <c r="B176" s="142" t="s">
        <v>12442</v>
      </c>
      <c r="C176" s="674" t="s">
        <v>12232</v>
      </c>
      <c r="D176" s="661">
        <v>0.7</v>
      </c>
    </row>
    <row r="177" spans="1:4">
      <c r="A177" s="651" t="s">
        <v>12443</v>
      </c>
      <c r="B177" s="142" t="s">
        <v>12444</v>
      </c>
      <c r="C177" s="674" t="s">
        <v>12232</v>
      </c>
      <c r="D177" s="661">
        <v>0.65</v>
      </c>
    </row>
    <row r="178" spans="1:4" ht="15">
      <c r="A178" s="2582" t="s">
        <v>12445</v>
      </c>
      <c r="B178" s="2583"/>
      <c r="C178" s="2583"/>
      <c r="D178" s="2583"/>
    </row>
    <row r="179" spans="1:4">
      <c r="A179" s="2587" t="s">
        <v>12332</v>
      </c>
      <c r="B179" s="2587"/>
      <c r="C179" s="674"/>
      <c r="D179" s="678"/>
    </row>
    <row r="180" spans="1:4">
      <c r="A180" s="651" t="s">
        <v>12446</v>
      </c>
      <c r="B180" s="142" t="s">
        <v>12447</v>
      </c>
      <c r="C180" s="674" t="s">
        <v>12232</v>
      </c>
      <c r="D180" s="663">
        <v>0.4</v>
      </c>
    </row>
    <row r="181" spans="1:4">
      <c r="A181" s="2588" t="s">
        <v>12448</v>
      </c>
      <c r="B181" s="2589"/>
      <c r="C181" s="674"/>
      <c r="D181" s="663"/>
    </row>
    <row r="182" spans="1:4">
      <c r="A182" s="695">
        <v>1651100140</v>
      </c>
      <c r="B182" s="695" t="s">
        <v>12449</v>
      </c>
      <c r="C182" s="680" t="s">
        <v>12345</v>
      </c>
      <c r="D182" s="663">
        <v>53.84</v>
      </c>
    </row>
    <row r="183" spans="1:4">
      <c r="A183" s="695">
        <v>1651100160</v>
      </c>
      <c r="B183" s="695" t="s">
        <v>12450</v>
      </c>
      <c r="C183" s="680" t="s">
        <v>12345</v>
      </c>
      <c r="D183" s="663">
        <v>45.25</v>
      </c>
    </row>
    <row r="184" spans="1:4">
      <c r="A184" s="695">
        <v>1651100180</v>
      </c>
      <c r="B184" s="695" t="s">
        <v>12451</v>
      </c>
      <c r="C184" s="684" t="s">
        <v>12345</v>
      </c>
      <c r="D184" s="663">
        <v>40.85</v>
      </c>
    </row>
    <row r="185" spans="1:4">
      <c r="A185" s="695" t="s">
        <v>12452</v>
      </c>
      <c r="B185" s="695" t="s">
        <v>12453</v>
      </c>
      <c r="C185" s="684" t="s">
        <v>12345</v>
      </c>
      <c r="D185" s="663">
        <v>29.54</v>
      </c>
    </row>
    <row r="186" spans="1:4" ht="15.75">
      <c r="A186" s="2580" t="s">
        <v>12454</v>
      </c>
      <c r="B186" s="2580"/>
      <c r="C186" s="2580"/>
      <c r="D186" s="2580"/>
    </row>
    <row r="187" spans="1:4" ht="15">
      <c r="A187" s="2582" t="s">
        <v>12455</v>
      </c>
      <c r="B187" s="2583"/>
      <c r="C187" s="2583"/>
      <c r="D187" s="2583"/>
    </row>
    <row r="188" spans="1:4">
      <c r="A188" s="2576" t="s">
        <v>12456</v>
      </c>
      <c r="B188" s="2578"/>
      <c r="C188" s="169"/>
      <c r="D188" s="678"/>
    </row>
    <row r="189" spans="1:4">
      <c r="A189" s="672" t="s">
        <v>12457</v>
      </c>
      <c r="B189" s="675" t="s">
        <v>12458</v>
      </c>
      <c r="C189" s="662" t="s">
        <v>12334</v>
      </c>
      <c r="D189" s="661">
        <v>3.02</v>
      </c>
    </row>
    <row r="190" spans="1:4">
      <c r="A190" s="672" t="s">
        <v>12457</v>
      </c>
      <c r="B190" s="675" t="s">
        <v>12459</v>
      </c>
      <c r="C190" s="662" t="s">
        <v>12334</v>
      </c>
      <c r="D190" s="661">
        <v>3.13</v>
      </c>
    </row>
    <row r="191" spans="1:4">
      <c r="A191" s="2576" t="s">
        <v>12460</v>
      </c>
      <c r="B191" s="2578"/>
      <c r="C191" s="169"/>
      <c r="D191" s="682"/>
    </row>
    <row r="192" spans="1:4">
      <c r="A192" s="672">
        <v>5425205080</v>
      </c>
      <c r="B192" s="675" t="s">
        <v>12461</v>
      </c>
      <c r="C192" s="662" t="s">
        <v>12232</v>
      </c>
      <c r="D192" s="661">
        <v>2.6</v>
      </c>
    </row>
    <row r="193" spans="1:4">
      <c r="A193" s="672" t="s">
        <v>12462</v>
      </c>
      <c r="B193" s="675" t="s">
        <v>12463</v>
      </c>
      <c r="C193" s="681" t="s">
        <v>12232</v>
      </c>
      <c r="D193" s="661">
        <v>2.46</v>
      </c>
    </row>
    <row r="194" spans="1:4">
      <c r="A194" s="2576" t="s">
        <v>12464</v>
      </c>
      <c r="B194" s="2578"/>
      <c r="C194" s="169"/>
      <c r="D194" s="678" t="s">
        <v>810</v>
      </c>
    </row>
    <row r="195" spans="1:4">
      <c r="A195" s="672">
        <v>5424105080</v>
      </c>
      <c r="B195" s="675" t="s">
        <v>12465</v>
      </c>
      <c r="C195" s="681" t="s">
        <v>12232</v>
      </c>
      <c r="D195" s="661">
        <v>1.28</v>
      </c>
    </row>
    <row r="196" spans="1:4">
      <c r="A196" s="672" t="s">
        <v>12466</v>
      </c>
      <c r="B196" s="675" t="s">
        <v>12467</v>
      </c>
      <c r="C196" s="681" t="s">
        <v>12232</v>
      </c>
      <c r="D196" s="661">
        <v>1.17</v>
      </c>
    </row>
    <row r="197" spans="1:4">
      <c r="A197" s="672" t="s">
        <v>12466</v>
      </c>
      <c r="B197" s="675" t="s">
        <v>12468</v>
      </c>
      <c r="C197" s="681" t="s">
        <v>12232</v>
      </c>
      <c r="D197" s="661">
        <v>1.39</v>
      </c>
    </row>
    <row r="198" spans="1:4">
      <c r="A198" s="2576" t="s">
        <v>12469</v>
      </c>
      <c r="B198" s="2578"/>
      <c r="C198" s="681"/>
      <c r="D198" s="678"/>
    </row>
    <row r="199" spans="1:4">
      <c r="A199" s="672">
        <v>5423205080</v>
      </c>
      <c r="B199" s="675" t="s">
        <v>12470</v>
      </c>
      <c r="C199" s="681" t="s">
        <v>12232</v>
      </c>
      <c r="D199" s="661">
        <v>1.1299999999999999</v>
      </c>
    </row>
    <row r="200" spans="1:4">
      <c r="A200" s="672" t="s">
        <v>12471</v>
      </c>
      <c r="B200" s="675" t="s">
        <v>12472</v>
      </c>
      <c r="C200" s="681" t="s">
        <v>12232</v>
      </c>
      <c r="D200" s="661">
        <v>1.02</v>
      </c>
    </row>
    <row r="201" spans="1:4">
      <c r="A201" s="672" t="s">
        <v>12471</v>
      </c>
      <c r="B201" s="675" t="s">
        <v>12473</v>
      </c>
      <c r="C201" s="681" t="s">
        <v>12232</v>
      </c>
      <c r="D201" s="661">
        <v>1.21</v>
      </c>
    </row>
    <row r="202" spans="1:4">
      <c r="A202" s="2576" t="s">
        <v>12474</v>
      </c>
      <c r="B202" s="2578"/>
      <c r="C202" s="681"/>
      <c r="D202" s="678"/>
    </row>
    <row r="203" spans="1:4">
      <c r="A203" s="672">
        <v>5420305080</v>
      </c>
      <c r="B203" s="675" t="s">
        <v>12475</v>
      </c>
      <c r="C203" s="681" t="s">
        <v>12232</v>
      </c>
      <c r="D203" s="661">
        <v>0.75</v>
      </c>
    </row>
    <row r="204" spans="1:4">
      <c r="A204" s="672" t="s">
        <v>12476</v>
      </c>
      <c r="B204" s="675" t="s">
        <v>12477</v>
      </c>
      <c r="C204" s="681" t="s">
        <v>12232</v>
      </c>
      <c r="D204" s="661">
        <v>0.66</v>
      </c>
    </row>
    <row r="205" spans="1:4">
      <c r="A205" s="672" t="s">
        <v>12476</v>
      </c>
      <c r="B205" s="675" t="s">
        <v>12478</v>
      </c>
      <c r="C205" s="681" t="s">
        <v>12232</v>
      </c>
      <c r="D205" s="661">
        <v>0.81</v>
      </c>
    </row>
    <row r="206" spans="1:4">
      <c r="A206" s="2576" t="s">
        <v>12479</v>
      </c>
      <c r="B206" s="2578"/>
      <c r="C206" s="681"/>
      <c r="D206" s="678"/>
    </row>
    <row r="207" spans="1:4">
      <c r="A207" s="672">
        <v>5411205080</v>
      </c>
      <c r="B207" s="675" t="s">
        <v>12480</v>
      </c>
      <c r="C207" s="681" t="s">
        <v>12232</v>
      </c>
      <c r="D207" s="661">
        <v>2.2999999999999998</v>
      </c>
    </row>
    <row r="208" spans="1:4">
      <c r="A208" s="672" t="s">
        <v>12481</v>
      </c>
      <c r="B208" s="675" t="s">
        <v>12482</v>
      </c>
      <c r="C208" s="681" t="s">
        <v>12232</v>
      </c>
      <c r="D208" s="661">
        <v>2.23</v>
      </c>
    </row>
    <row r="209" spans="1:4">
      <c r="A209" s="2576" t="s">
        <v>12483</v>
      </c>
      <c r="B209" s="2578"/>
      <c r="C209" s="681"/>
      <c r="D209" s="678"/>
    </row>
    <row r="210" spans="1:4">
      <c r="A210" s="672">
        <v>5417805080</v>
      </c>
      <c r="B210" s="675" t="s">
        <v>12484</v>
      </c>
      <c r="C210" s="681" t="s">
        <v>12232</v>
      </c>
      <c r="D210" s="661">
        <v>0.9</v>
      </c>
    </row>
    <row r="211" spans="1:4">
      <c r="A211" s="672" t="s">
        <v>12485</v>
      </c>
      <c r="B211" s="675" t="s">
        <v>12486</v>
      </c>
      <c r="C211" s="681" t="s">
        <v>12232</v>
      </c>
      <c r="D211" s="661">
        <v>0.8</v>
      </c>
    </row>
    <row r="212" spans="1:4">
      <c r="A212" s="2576" t="s">
        <v>12487</v>
      </c>
      <c r="B212" s="2578"/>
      <c r="C212" s="681"/>
      <c r="D212" s="682"/>
    </row>
    <row r="213" spans="1:4">
      <c r="A213" s="672">
        <v>5415105080</v>
      </c>
      <c r="B213" s="675" t="s">
        <v>12488</v>
      </c>
      <c r="C213" s="681" t="s">
        <v>12322</v>
      </c>
      <c r="D213" s="661">
        <v>1.46</v>
      </c>
    </row>
    <row r="214" spans="1:4">
      <c r="A214" s="672" t="s">
        <v>12489</v>
      </c>
      <c r="B214" s="675" t="s">
        <v>12490</v>
      </c>
      <c r="C214" s="681" t="s">
        <v>12322</v>
      </c>
      <c r="D214" s="661">
        <v>1.35</v>
      </c>
    </row>
    <row r="215" spans="1:4">
      <c r="A215" s="2576" t="s">
        <v>12491</v>
      </c>
      <c r="B215" s="2578"/>
      <c r="C215" s="681"/>
      <c r="D215" s="678"/>
    </row>
    <row r="216" spans="1:4">
      <c r="A216" s="672">
        <v>5415005080</v>
      </c>
      <c r="B216" s="675" t="s">
        <v>12492</v>
      </c>
      <c r="C216" s="681" t="s">
        <v>12232</v>
      </c>
      <c r="D216" s="661">
        <v>1.01</v>
      </c>
    </row>
    <row r="217" spans="1:4">
      <c r="A217" s="672" t="s">
        <v>12493</v>
      </c>
      <c r="B217" s="675" t="s">
        <v>12494</v>
      </c>
      <c r="C217" s="683" t="s">
        <v>12232</v>
      </c>
      <c r="D217" s="661">
        <v>0.89</v>
      </c>
    </row>
    <row r="218" spans="1:4">
      <c r="A218" s="2576" t="s">
        <v>12495</v>
      </c>
      <c r="B218" s="2578"/>
      <c r="C218" s="696"/>
      <c r="D218" s="678" t="s">
        <v>810</v>
      </c>
    </row>
    <row r="219" spans="1:4">
      <c r="A219" s="672">
        <v>5414905080</v>
      </c>
      <c r="B219" s="675" t="s">
        <v>12496</v>
      </c>
      <c r="C219" s="681" t="s">
        <v>12232</v>
      </c>
      <c r="D219" s="661">
        <v>0.89</v>
      </c>
    </row>
    <row r="220" spans="1:4">
      <c r="A220" s="672" t="s">
        <v>12497</v>
      </c>
      <c r="B220" s="675" t="s">
        <v>12498</v>
      </c>
      <c r="C220" s="681" t="s">
        <v>12232</v>
      </c>
      <c r="D220" s="661">
        <v>0.79</v>
      </c>
    </row>
    <row r="221" spans="1:4">
      <c r="A221" s="2576" t="s">
        <v>12499</v>
      </c>
      <c r="B221" s="2578"/>
      <c r="C221" s="696"/>
      <c r="D221" s="678" t="s">
        <v>810</v>
      </c>
    </row>
    <row r="222" spans="1:4">
      <c r="A222" s="675" t="s">
        <v>12500</v>
      </c>
      <c r="B222" s="675" t="s">
        <v>12501</v>
      </c>
      <c r="C222" s="684" t="s">
        <v>12345</v>
      </c>
      <c r="D222" s="661">
        <v>67.03</v>
      </c>
    </row>
    <row r="223" spans="1:4">
      <c r="A223" s="672" t="s">
        <v>71</v>
      </c>
      <c r="B223" s="675" t="s">
        <v>12502</v>
      </c>
      <c r="C223" s="684" t="s">
        <v>12345</v>
      </c>
      <c r="D223" s="661">
        <v>110.15</v>
      </c>
    </row>
    <row r="224" spans="1:4">
      <c r="A224" s="672" t="s">
        <v>12503</v>
      </c>
      <c r="B224" s="675" t="s">
        <v>12504</v>
      </c>
      <c r="C224" s="684" t="s">
        <v>12345</v>
      </c>
      <c r="D224" s="661">
        <v>106.76</v>
      </c>
    </row>
    <row r="225" spans="1:4">
      <c r="A225" s="672" t="s">
        <v>12503</v>
      </c>
      <c r="B225" s="675" t="s">
        <v>12505</v>
      </c>
      <c r="C225" s="684" t="s">
        <v>12345</v>
      </c>
      <c r="D225" s="661">
        <v>128.15</v>
      </c>
    </row>
    <row r="226" spans="1:4" ht="15.75">
      <c r="A226" s="2580" t="s">
        <v>12506</v>
      </c>
      <c r="B226" s="2580"/>
      <c r="C226" s="2580"/>
      <c r="D226" s="2580"/>
    </row>
    <row r="227" spans="1:4" ht="15">
      <c r="A227" s="2582" t="s">
        <v>12507</v>
      </c>
      <c r="B227" s="2583"/>
      <c r="C227" s="2583"/>
      <c r="D227" s="2583"/>
    </row>
    <row r="228" spans="1:4">
      <c r="A228" s="2576" t="s">
        <v>12456</v>
      </c>
      <c r="B228" s="2578"/>
      <c r="C228" s="169"/>
      <c r="D228" s="678"/>
    </row>
    <row r="229" spans="1:4">
      <c r="A229" s="672" t="s">
        <v>10280</v>
      </c>
      <c r="B229" s="675" t="s">
        <v>12508</v>
      </c>
      <c r="C229" s="662" t="s">
        <v>12334</v>
      </c>
      <c r="D229" s="661">
        <v>4.76</v>
      </c>
    </row>
    <row r="230" spans="1:4">
      <c r="A230" s="672" t="s">
        <v>10281</v>
      </c>
      <c r="B230" s="675" t="s">
        <v>12509</v>
      </c>
      <c r="C230" s="662" t="s">
        <v>12334</v>
      </c>
      <c r="D230" s="661">
        <v>4.37</v>
      </c>
    </row>
    <row r="231" spans="1:4">
      <c r="A231" s="672" t="s">
        <v>10282</v>
      </c>
      <c r="B231" s="675" t="s">
        <v>12510</v>
      </c>
      <c r="C231" s="662" t="s">
        <v>12334</v>
      </c>
      <c r="D231" s="661">
        <v>4.07</v>
      </c>
    </row>
    <row r="232" spans="1:4">
      <c r="A232" s="672" t="s">
        <v>10283</v>
      </c>
      <c r="B232" s="675" t="s">
        <v>12511</v>
      </c>
      <c r="C232" s="662" t="s">
        <v>12334</v>
      </c>
      <c r="D232" s="661">
        <v>3.79</v>
      </c>
    </row>
    <row r="233" spans="1:4">
      <c r="A233" s="2576" t="s">
        <v>12460</v>
      </c>
      <c r="B233" s="2578"/>
      <c r="C233" s="169"/>
      <c r="D233" s="678"/>
    </row>
    <row r="234" spans="1:4">
      <c r="A234" s="672" t="s">
        <v>3240</v>
      </c>
      <c r="B234" s="675" t="s">
        <v>12512</v>
      </c>
      <c r="C234" s="662" t="s">
        <v>12232</v>
      </c>
      <c r="D234" s="661">
        <v>2.58</v>
      </c>
    </row>
    <row r="235" spans="1:4">
      <c r="A235" s="672" t="s">
        <v>12513</v>
      </c>
      <c r="B235" s="675" t="s">
        <v>12514</v>
      </c>
      <c r="C235" s="681" t="s">
        <v>12232</v>
      </c>
      <c r="D235" s="661">
        <v>2.4700000000000002</v>
      </c>
    </row>
    <row r="236" spans="1:4">
      <c r="A236" s="2576" t="s">
        <v>12464</v>
      </c>
      <c r="B236" s="2578"/>
      <c r="C236" s="169"/>
      <c r="D236" s="678"/>
    </row>
    <row r="237" spans="1:4">
      <c r="A237" s="672" t="s">
        <v>3241</v>
      </c>
      <c r="B237" s="675" t="s">
        <v>12515</v>
      </c>
      <c r="C237" s="681" t="s">
        <v>12232</v>
      </c>
      <c r="D237" s="661">
        <v>1.28</v>
      </c>
    </row>
    <row r="238" spans="1:4">
      <c r="A238" s="672" t="s">
        <v>12516</v>
      </c>
      <c r="B238" s="675" t="s">
        <v>12517</v>
      </c>
      <c r="C238" s="681" t="s">
        <v>12232</v>
      </c>
      <c r="D238" s="661">
        <v>1.17</v>
      </c>
    </row>
    <row r="239" spans="1:4">
      <c r="A239" s="2576" t="s">
        <v>12469</v>
      </c>
      <c r="B239" s="2578"/>
      <c r="C239" s="681"/>
      <c r="D239" s="682"/>
    </row>
    <row r="240" spans="1:4">
      <c r="A240" s="672" t="s">
        <v>3242</v>
      </c>
      <c r="B240" s="675" t="s">
        <v>12518</v>
      </c>
      <c r="C240" s="681" t="s">
        <v>12232</v>
      </c>
      <c r="D240" s="661">
        <v>1.1299999999999999</v>
      </c>
    </row>
    <row r="241" spans="1:4">
      <c r="A241" s="672" t="s">
        <v>12519</v>
      </c>
      <c r="B241" s="675" t="s">
        <v>12520</v>
      </c>
      <c r="C241" s="681" t="s">
        <v>12232</v>
      </c>
      <c r="D241" s="661">
        <v>1.01</v>
      </c>
    </row>
    <row r="242" spans="1:4">
      <c r="A242" s="2576" t="s">
        <v>12474</v>
      </c>
      <c r="B242" s="2578"/>
      <c r="C242" s="681"/>
      <c r="D242" s="678"/>
    </row>
    <row r="243" spans="1:4">
      <c r="A243" s="672" t="s">
        <v>3243</v>
      </c>
      <c r="B243" s="675" t="s">
        <v>12521</v>
      </c>
      <c r="C243" s="681" t="s">
        <v>12232</v>
      </c>
      <c r="D243" s="661">
        <v>0.72</v>
      </c>
    </row>
    <row r="244" spans="1:4">
      <c r="A244" s="672" t="s">
        <v>12522</v>
      </c>
      <c r="B244" s="675" t="s">
        <v>12523</v>
      </c>
      <c r="C244" s="681" t="s">
        <v>12232</v>
      </c>
      <c r="D244" s="661">
        <v>0.66</v>
      </c>
    </row>
    <row r="245" spans="1:4">
      <c r="A245" s="2576" t="s">
        <v>12483</v>
      </c>
      <c r="B245" s="2578"/>
      <c r="C245" s="681"/>
      <c r="D245" s="678"/>
    </row>
    <row r="246" spans="1:4">
      <c r="A246" s="672" t="s">
        <v>3244</v>
      </c>
      <c r="B246" s="675" t="s">
        <v>12524</v>
      </c>
      <c r="C246" s="681" t="s">
        <v>12232</v>
      </c>
      <c r="D246" s="661">
        <v>0.91</v>
      </c>
    </row>
    <row r="247" spans="1:4">
      <c r="A247" s="672" t="s">
        <v>12525</v>
      </c>
      <c r="B247" s="675" t="s">
        <v>12526</v>
      </c>
      <c r="C247" s="681" t="s">
        <v>12232</v>
      </c>
      <c r="D247" s="661">
        <v>0.81</v>
      </c>
    </row>
    <row r="248" spans="1:4">
      <c r="A248" s="2576" t="s">
        <v>12487</v>
      </c>
      <c r="B248" s="2578"/>
      <c r="C248" s="681"/>
      <c r="D248" s="682"/>
    </row>
    <row r="249" spans="1:4">
      <c r="A249" s="672" t="s">
        <v>10284</v>
      </c>
      <c r="B249" s="675" t="s">
        <v>12527</v>
      </c>
      <c r="C249" s="681" t="s">
        <v>12322</v>
      </c>
      <c r="D249" s="661">
        <v>1.46</v>
      </c>
    </row>
    <row r="250" spans="1:4">
      <c r="A250" s="672" t="s">
        <v>12528</v>
      </c>
      <c r="B250" s="675" t="s">
        <v>12529</v>
      </c>
      <c r="C250" s="681" t="s">
        <v>12322</v>
      </c>
      <c r="D250" s="661">
        <v>1.35</v>
      </c>
    </row>
    <row r="251" spans="1:4">
      <c r="A251" s="2576" t="s">
        <v>12491</v>
      </c>
      <c r="B251" s="2578"/>
      <c r="C251" s="681"/>
      <c r="D251" s="682"/>
    </row>
    <row r="252" spans="1:4">
      <c r="A252" s="672" t="s">
        <v>3245</v>
      </c>
      <c r="B252" s="675" t="s">
        <v>12530</v>
      </c>
      <c r="C252" s="681" t="s">
        <v>12232</v>
      </c>
      <c r="D252" s="661">
        <v>1.01</v>
      </c>
    </row>
    <row r="253" spans="1:4">
      <c r="A253" s="672" t="s">
        <v>12531</v>
      </c>
      <c r="B253" s="675" t="s">
        <v>12532</v>
      </c>
      <c r="C253" s="681" t="s">
        <v>12232</v>
      </c>
      <c r="D253" s="661">
        <v>0.89</v>
      </c>
    </row>
    <row r="254" spans="1:4">
      <c r="A254" s="2576" t="s">
        <v>12495</v>
      </c>
      <c r="B254" s="2578"/>
      <c r="C254" s="696"/>
      <c r="D254" s="682"/>
    </row>
    <row r="255" spans="1:4">
      <c r="A255" s="672" t="s">
        <v>3246</v>
      </c>
      <c r="B255" s="675" t="s">
        <v>12533</v>
      </c>
      <c r="C255" s="681" t="s">
        <v>12232</v>
      </c>
      <c r="D255" s="661">
        <v>0.89</v>
      </c>
    </row>
    <row r="256" spans="1:4">
      <c r="A256" s="672" t="s">
        <v>12534</v>
      </c>
      <c r="B256" s="675" t="s">
        <v>12535</v>
      </c>
      <c r="C256" s="681" t="s">
        <v>12232</v>
      </c>
      <c r="D256" s="661">
        <v>0.79</v>
      </c>
    </row>
    <row r="257" spans="1:4">
      <c r="A257" s="2576" t="s">
        <v>12536</v>
      </c>
      <c r="B257" s="2578"/>
      <c r="C257" s="696"/>
      <c r="D257" s="682"/>
    </row>
    <row r="258" spans="1:4">
      <c r="A258" s="672" t="s">
        <v>3247</v>
      </c>
      <c r="B258" s="675" t="s">
        <v>12537</v>
      </c>
      <c r="C258" s="684" t="s">
        <v>12345</v>
      </c>
      <c r="D258" s="661">
        <v>110.15</v>
      </c>
    </row>
    <row r="259" spans="1:4">
      <c r="A259" s="672" t="s">
        <v>12538</v>
      </c>
      <c r="B259" s="675" t="s">
        <v>12539</v>
      </c>
      <c r="C259" s="684" t="s">
        <v>12345</v>
      </c>
      <c r="D259" s="661">
        <v>106.76</v>
      </c>
    </row>
    <row r="260" spans="1:4" ht="15">
      <c r="A260" s="2582" t="s">
        <v>12540</v>
      </c>
      <c r="B260" s="2583"/>
      <c r="C260" s="2583"/>
      <c r="D260" s="2583"/>
    </row>
    <row r="261" spans="1:4">
      <c r="A261" s="2576" t="s">
        <v>12541</v>
      </c>
      <c r="B261" s="2578"/>
      <c r="C261" s="696"/>
      <c r="D261" s="678"/>
    </row>
    <row r="262" spans="1:4">
      <c r="A262" s="672" t="s">
        <v>2146</v>
      </c>
      <c r="B262" s="675" t="s">
        <v>12542</v>
      </c>
      <c r="C262" s="681" t="s">
        <v>12232</v>
      </c>
      <c r="D262" s="661">
        <v>0.55000000000000004</v>
      </c>
    </row>
    <row r="263" spans="1:4">
      <c r="A263" s="672" t="s">
        <v>12543</v>
      </c>
      <c r="B263" s="675" t="s">
        <v>12544</v>
      </c>
      <c r="C263" s="681" t="s">
        <v>12232</v>
      </c>
      <c r="D263" s="661">
        <v>0.46</v>
      </c>
    </row>
    <row r="264" spans="1:4">
      <c r="A264" s="2576" t="s">
        <v>12545</v>
      </c>
      <c r="B264" s="2578"/>
      <c r="C264" s="696"/>
      <c r="D264" s="682"/>
    </row>
    <row r="265" spans="1:4">
      <c r="A265" s="672" t="s">
        <v>2147</v>
      </c>
      <c r="B265" s="675" t="s">
        <v>12546</v>
      </c>
      <c r="C265" s="681" t="s">
        <v>12232</v>
      </c>
      <c r="D265" s="661">
        <v>0.54</v>
      </c>
    </row>
    <row r="266" spans="1:4">
      <c r="A266" s="672" t="s">
        <v>12547</v>
      </c>
      <c r="B266" s="675" t="s">
        <v>12548</v>
      </c>
      <c r="C266" s="681" t="s">
        <v>12232</v>
      </c>
      <c r="D266" s="661">
        <v>0.47</v>
      </c>
    </row>
    <row r="267" spans="1:4">
      <c r="A267" s="2576" t="s">
        <v>12549</v>
      </c>
      <c r="B267" s="2578"/>
      <c r="C267" s="696"/>
      <c r="D267" s="682"/>
    </row>
    <row r="268" spans="1:4">
      <c r="A268" s="672" t="s">
        <v>5</v>
      </c>
      <c r="B268" s="675" t="s">
        <v>12550</v>
      </c>
      <c r="C268" s="681" t="s">
        <v>12232</v>
      </c>
      <c r="D268" s="661">
        <v>0.63</v>
      </c>
    </row>
    <row r="269" spans="1:4">
      <c r="A269" s="672" t="s">
        <v>12551</v>
      </c>
      <c r="B269" s="675" t="s">
        <v>12552</v>
      </c>
      <c r="C269" s="681" t="s">
        <v>12232</v>
      </c>
      <c r="D269" s="661">
        <v>0.55000000000000004</v>
      </c>
    </row>
    <row r="270" spans="1:4">
      <c r="A270" s="2576" t="s">
        <v>12487</v>
      </c>
      <c r="B270" s="2578"/>
      <c r="C270" s="681"/>
      <c r="D270" s="682"/>
    </row>
    <row r="271" spans="1:4">
      <c r="A271" s="675" t="s">
        <v>6</v>
      </c>
      <c r="B271" s="675" t="s">
        <v>12553</v>
      </c>
      <c r="C271" s="681" t="s">
        <v>12322</v>
      </c>
      <c r="D271" s="661">
        <v>1.0900000000000001</v>
      </c>
    </row>
    <row r="272" spans="1:4">
      <c r="A272" s="675" t="s">
        <v>12554</v>
      </c>
      <c r="B272" s="675" t="s">
        <v>12555</v>
      </c>
      <c r="C272" s="681" t="s">
        <v>12322</v>
      </c>
      <c r="D272" s="661">
        <v>1</v>
      </c>
    </row>
    <row r="273" spans="1:4">
      <c r="A273" s="2576" t="s">
        <v>12491</v>
      </c>
      <c r="B273" s="2578"/>
      <c r="C273" s="681"/>
      <c r="D273" s="682"/>
    </row>
    <row r="274" spans="1:4">
      <c r="A274" s="675" t="s">
        <v>1639</v>
      </c>
      <c r="B274" s="675" t="s">
        <v>12556</v>
      </c>
      <c r="C274" s="681" t="s">
        <v>12322</v>
      </c>
      <c r="D274" s="661">
        <v>0.69</v>
      </c>
    </row>
    <row r="275" spans="1:4">
      <c r="A275" s="675" t="s">
        <v>12557</v>
      </c>
      <c r="B275" s="675" t="s">
        <v>12558</v>
      </c>
      <c r="C275" s="681" t="s">
        <v>12322</v>
      </c>
      <c r="D275" s="661">
        <v>0.57999999999999996</v>
      </c>
    </row>
    <row r="276" spans="1:4">
      <c r="A276" s="2576" t="s">
        <v>12495</v>
      </c>
      <c r="B276" s="2578"/>
      <c r="C276" s="681"/>
      <c r="D276" s="682"/>
    </row>
    <row r="277" spans="1:4">
      <c r="A277" s="675" t="s">
        <v>2148</v>
      </c>
      <c r="B277" s="675" t="s">
        <v>12559</v>
      </c>
      <c r="C277" s="681" t="s">
        <v>12322</v>
      </c>
      <c r="D277" s="661">
        <v>0.57999999999999996</v>
      </c>
    </row>
    <row r="278" spans="1:4">
      <c r="A278" s="675" t="s">
        <v>12560</v>
      </c>
      <c r="B278" s="675" t="s">
        <v>12561</v>
      </c>
      <c r="C278" s="681" t="s">
        <v>12322</v>
      </c>
      <c r="D278" s="661">
        <v>0.49</v>
      </c>
    </row>
    <row r="279" spans="1:4">
      <c r="A279" s="2576" t="s">
        <v>12479</v>
      </c>
      <c r="B279" s="2578"/>
      <c r="C279" s="681"/>
      <c r="D279" s="682"/>
    </row>
    <row r="280" spans="1:4">
      <c r="A280" s="675" t="s">
        <v>2149</v>
      </c>
      <c r="B280" s="675" t="s">
        <v>12562</v>
      </c>
      <c r="C280" s="681" t="s">
        <v>12322</v>
      </c>
      <c r="D280" s="661">
        <v>1.63</v>
      </c>
    </row>
    <row r="281" spans="1:4">
      <c r="A281" s="675" t="s">
        <v>12563</v>
      </c>
      <c r="B281" s="675" t="s">
        <v>12564</v>
      </c>
      <c r="C281" s="681" t="s">
        <v>12322</v>
      </c>
      <c r="D281" s="661">
        <v>1.4</v>
      </c>
    </row>
    <row r="282" spans="1:4" ht="15">
      <c r="A282" s="2582" t="s">
        <v>12565</v>
      </c>
      <c r="B282" s="2583"/>
      <c r="C282" s="2583"/>
      <c r="D282" s="2583"/>
    </row>
    <row r="283" spans="1:4">
      <c r="A283" s="2576" t="s">
        <v>12474</v>
      </c>
      <c r="B283" s="2578"/>
      <c r="C283" s="662"/>
      <c r="D283" s="678"/>
    </row>
    <row r="284" spans="1:4">
      <c r="A284" s="672">
        <v>5370302092</v>
      </c>
      <c r="B284" s="675" t="s">
        <v>12566</v>
      </c>
      <c r="C284" s="681" t="s">
        <v>72</v>
      </c>
      <c r="D284" s="661">
        <v>1.76</v>
      </c>
    </row>
    <row r="285" spans="1:4">
      <c r="A285" s="2576" t="s">
        <v>12464</v>
      </c>
      <c r="B285" s="2578"/>
      <c r="C285" s="681"/>
      <c r="D285" s="661"/>
    </row>
    <row r="286" spans="1:4">
      <c r="A286" s="672" t="s">
        <v>12567</v>
      </c>
      <c r="B286" s="675" t="s">
        <v>12568</v>
      </c>
      <c r="C286" s="681" t="s">
        <v>72</v>
      </c>
      <c r="D286" s="661">
        <v>2.86</v>
      </c>
    </row>
    <row r="287" spans="1:4" ht="15">
      <c r="A287" s="2582" t="s">
        <v>12569</v>
      </c>
      <c r="B287" s="2583"/>
      <c r="C287" s="2583"/>
      <c r="D287" s="2583"/>
    </row>
    <row r="288" spans="1:4" ht="15.75">
      <c r="A288" s="2576" t="s">
        <v>12570</v>
      </c>
      <c r="B288" s="2578"/>
      <c r="C288" s="697"/>
      <c r="D288" s="664"/>
    </row>
    <row r="289" spans="1:4">
      <c r="A289" s="672" t="s">
        <v>5221</v>
      </c>
      <c r="B289" s="675" t="s">
        <v>12571</v>
      </c>
      <c r="C289" s="681" t="s">
        <v>12334</v>
      </c>
      <c r="D289" s="661">
        <v>2.39</v>
      </c>
    </row>
    <row r="290" spans="1:4">
      <c r="A290" s="672" t="s">
        <v>5222</v>
      </c>
      <c r="B290" s="675" t="s">
        <v>12572</v>
      </c>
      <c r="C290" s="681" t="s">
        <v>12334</v>
      </c>
      <c r="D290" s="661">
        <v>2.12</v>
      </c>
    </row>
    <row r="291" spans="1:4">
      <c r="A291" s="672" t="s">
        <v>5223</v>
      </c>
      <c r="B291" s="675" t="s">
        <v>12573</v>
      </c>
      <c r="C291" s="681" t="s">
        <v>12334</v>
      </c>
      <c r="D291" s="661">
        <v>1.88</v>
      </c>
    </row>
    <row r="292" spans="1:4" ht="15">
      <c r="A292" s="2582" t="s">
        <v>12574</v>
      </c>
      <c r="B292" s="2583"/>
      <c r="C292" s="2583"/>
      <c r="D292" s="2583"/>
    </row>
    <row r="293" spans="1:4">
      <c r="A293" s="2576" t="s">
        <v>12575</v>
      </c>
      <c r="B293" s="2578"/>
      <c r="C293" s="169"/>
      <c r="D293" s="678"/>
    </row>
    <row r="294" spans="1:4">
      <c r="A294" s="672" t="s">
        <v>12576</v>
      </c>
      <c r="B294" s="675" t="s">
        <v>12577</v>
      </c>
      <c r="C294" s="681" t="s">
        <v>12232</v>
      </c>
      <c r="D294" s="661">
        <v>0.44</v>
      </c>
    </row>
    <row r="295" spans="1:4">
      <c r="A295" s="2576" t="s">
        <v>12578</v>
      </c>
      <c r="B295" s="2578"/>
      <c r="C295" s="681"/>
      <c r="D295" s="682"/>
    </row>
    <row r="296" spans="1:4">
      <c r="A296" s="672" t="s">
        <v>12579</v>
      </c>
      <c r="B296" s="675" t="s">
        <v>12580</v>
      </c>
      <c r="C296" s="681" t="s">
        <v>12232</v>
      </c>
      <c r="D296" s="661">
        <v>0.69</v>
      </c>
    </row>
    <row r="297" spans="1:4">
      <c r="A297" s="672" t="s">
        <v>12579</v>
      </c>
      <c r="B297" s="675" t="s">
        <v>12581</v>
      </c>
      <c r="C297" s="681" t="s">
        <v>12232</v>
      </c>
      <c r="D297" s="661">
        <v>0.71</v>
      </c>
    </row>
    <row r="298" spans="1:4">
      <c r="A298" s="2576" t="s">
        <v>12582</v>
      </c>
      <c r="B298" s="2578"/>
      <c r="C298" s="681"/>
      <c r="D298" s="682"/>
    </row>
    <row r="299" spans="1:4">
      <c r="A299" s="698" t="s">
        <v>12583</v>
      </c>
      <c r="B299" s="698" t="s">
        <v>12584</v>
      </c>
      <c r="C299" s="681" t="s">
        <v>12232</v>
      </c>
      <c r="D299" s="661">
        <v>0.68</v>
      </c>
    </row>
    <row r="300" spans="1:4">
      <c r="A300" s="698" t="s">
        <v>12583</v>
      </c>
      <c r="B300" s="698" t="s">
        <v>12585</v>
      </c>
      <c r="C300" s="681" t="s">
        <v>12232</v>
      </c>
      <c r="D300" s="661">
        <v>0.69</v>
      </c>
    </row>
    <row r="301" spans="1:4">
      <c r="A301" s="698" t="s">
        <v>12583</v>
      </c>
      <c r="B301" s="698" t="s">
        <v>12586</v>
      </c>
      <c r="C301" s="681" t="s">
        <v>12232</v>
      </c>
      <c r="D301" s="661">
        <v>0.71</v>
      </c>
    </row>
    <row r="302" spans="1:4">
      <c r="A302" s="2576" t="s">
        <v>12587</v>
      </c>
      <c r="B302" s="2578"/>
      <c r="C302" s="699"/>
      <c r="D302" s="700"/>
    </row>
    <row r="303" spans="1:4">
      <c r="A303" s="698" t="s">
        <v>5224</v>
      </c>
      <c r="B303" s="698" t="s">
        <v>12588</v>
      </c>
      <c r="C303" s="681">
        <v>100</v>
      </c>
      <c r="D303" s="661">
        <v>31.26</v>
      </c>
    </row>
    <row r="304" spans="1:4">
      <c r="A304" s="698" t="s">
        <v>5225</v>
      </c>
      <c r="B304" s="698" t="s">
        <v>12589</v>
      </c>
      <c r="C304" s="681">
        <v>100</v>
      </c>
      <c r="D304" s="661">
        <v>31.26</v>
      </c>
    </row>
    <row r="305" spans="1:4" ht="15">
      <c r="A305" s="2582" t="s">
        <v>12590</v>
      </c>
      <c r="B305" s="2583"/>
      <c r="C305" s="2583"/>
      <c r="D305" s="2583"/>
    </row>
    <row r="306" spans="1:4">
      <c r="A306" s="2576" t="s">
        <v>12575</v>
      </c>
      <c r="B306" s="2578"/>
      <c r="C306" s="169"/>
      <c r="D306" s="678"/>
    </row>
    <row r="307" spans="1:4">
      <c r="A307" s="672" t="s">
        <v>12591</v>
      </c>
      <c r="B307" s="675" t="s">
        <v>12592</v>
      </c>
      <c r="C307" s="681" t="s">
        <v>12232</v>
      </c>
      <c r="D307" s="661">
        <v>0.45</v>
      </c>
    </row>
    <row r="308" spans="1:4">
      <c r="A308" s="2576" t="s">
        <v>12578</v>
      </c>
      <c r="B308" s="2578"/>
      <c r="C308" s="681"/>
      <c r="D308" s="682"/>
    </row>
    <row r="309" spans="1:4">
      <c r="A309" s="672" t="s">
        <v>12593</v>
      </c>
      <c r="B309" s="675" t="s">
        <v>12594</v>
      </c>
      <c r="C309" s="681" t="s">
        <v>12232</v>
      </c>
      <c r="D309" s="661">
        <v>0.71</v>
      </c>
    </row>
    <row r="310" spans="1:4">
      <c r="A310" s="2576" t="s">
        <v>12582</v>
      </c>
      <c r="B310" s="2578"/>
      <c r="C310" s="681"/>
      <c r="D310" s="682"/>
    </row>
    <row r="311" spans="1:4">
      <c r="A311" s="672" t="s">
        <v>12595</v>
      </c>
      <c r="B311" s="675" t="s">
        <v>12594</v>
      </c>
      <c r="C311" s="681" t="s">
        <v>12232</v>
      </c>
      <c r="D311" s="661">
        <v>0.71</v>
      </c>
    </row>
    <row r="312" spans="1:4" ht="15">
      <c r="A312" s="2582" t="s">
        <v>12596</v>
      </c>
      <c r="B312" s="2583"/>
      <c r="C312" s="2583"/>
      <c r="D312" s="2583"/>
    </row>
    <row r="313" spans="1:4">
      <c r="A313" s="2576" t="s">
        <v>12597</v>
      </c>
      <c r="B313" s="2578"/>
      <c r="C313" s="681"/>
      <c r="D313" s="701"/>
    </row>
    <row r="314" spans="1:4">
      <c r="A314" s="672" t="s">
        <v>12598</v>
      </c>
      <c r="B314" s="675" t="s">
        <v>12599</v>
      </c>
      <c r="C314" s="681">
        <v>100</v>
      </c>
      <c r="D314" s="661">
        <v>0.67</v>
      </c>
    </row>
    <row r="315" spans="1:4">
      <c r="A315" s="672" t="s">
        <v>8196</v>
      </c>
      <c r="B315" s="675" t="s">
        <v>12600</v>
      </c>
      <c r="C315" s="681">
        <v>100</v>
      </c>
      <c r="D315" s="661">
        <v>0.61</v>
      </c>
    </row>
    <row r="316" spans="1:4">
      <c r="A316" s="672" t="s">
        <v>12598</v>
      </c>
      <c r="B316" s="675" t="s">
        <v>12601</v>
      </c>
      <c r="C316" s="681">
        <v>100</v>
      </c>
      <c r="D316" s="661">
        <v>0.48</v>
      </c>
    </row>
    <row r="317" spans="1:4">
      <c r="A317" s="2576" t="s">
        <v>12602</v>
      </c>
      <c r="B317" s="2578"/>
      <c r="C317" s="681"/>
      <c r="D317" s="661"/>
    </row>
    <row r="318" spans="1:4">
      <c r="A318" s="672" t="s">
        <v>12603</v>
      </c>
      <c r="B318" s="675" t="s">
        <v>12604</v>
      </c>
      <c r="C318" s="681">
        <v>100</v>
      </c>
      <c r="D318" s="661">
        <v>0.55000000000000004</v>
      </c>
    </row>
    <row r="319" spans="1:4">
      <c r="A319" s="672" t="s">
        <v>8197</v>
      </c>
      <c r="B319" s="675" t="s">
        <v>12605</v>
      </c>
      <c r="C319" s="699">
        <v>100</v>
      </c>
      <c r="D319" s="661">
        <v>0.49</v>
      </c>
    </row>
    <row r="320" spans="1:4">
      <c r="A320" s="672" t="s">
        <v>12603</v>
      </c>
      <c r="B320" s="675" t="s">
        <v>12606</v>
      </c>
      <c r="C320" s="699">
        <v>100</v>
      </c>
      <c r="D320" s="661">
        <v>0.39</v>
      </c>
    </row>
    <row r="321" spans="1:4" ht="15">
      <c r="A321" s="2582" t="s">
        <v>12607</v>
      </c>
      <c r="B321" s="2583"/>
      <c r="C321" s="2583"/>
      <c r="D321" s="2583"/>
    </row>
    <row r="322" spans="1:4">
      <c r="A322" s="2576" t="s">
        <v>12608</v>
      </c>
      <c r="B322" s="2578"/>
      <c r="C322" s="681"/>
      <c r="D322" s="663"/>
    </row>
    <row r="323" spans="1:4">
      <c r="A323" s="675" t="s">
        <v>8198</v>
      </c>
      <c r="B323" s="675" t="s">
        <v>12609</v>
      </c>
      <c r="C323" s="681">
        <v>25</v>
      </c>
      <c r="D323" s="661">
        <v>1.91</v>
      </c>
    </row>
    <row r="324" spans="1:4">
      <c r="A324" s="675" t="s">
        <v>8199</v>
      </c>
      <c r="B324" s="675" t="s">
        <v>12610</v>
      </c>
      <c r="C324" s="681">
        <v>25</v>
      </c>
      <c r="D324" s="661">
        <v>1.91</v>
      </c>
    </row>
    <row r="325" spans="1:4">
      <c r="A325" s="675" t="s">
        <v>8200</v>
      </c>
      <c r="B325" s="675" t="s">
        <v>12611</v>
      </c>
      <c r="C325" s="681">
        <v>25</v>
      </c>
      <c r="D325" s="661">
        <v>1.91</v>
      </c>
    </row>
    <row r="326" spans="1:4">
      <c r="A326" s="675" t="s">
        <v>8201</v>
      </c>
      <c r="B326" s="675" t="s">
        <v>12612</v>
      </c>
      <c r="C326" s="681">
        <v>25</v>
      </c>
      <c r="D326" s="661">
        <v>1.91</v>
      </c>
    </row>
    <row r="327" spans="1:4">
      <c r="A327" s="675" t="s">
        <v>8202</v>
      </c>
      <c r="B327" s="675" t="s">
        <v>12613</v>
      </c>
      <c r="C327" s="681">
        <v>25</v>
      </c>
      <c r="D327" s="661">
        <v>1.91</v>
      </c>
    </row>
    <row r="328" spans="1:4" ht="15.75">
      <c r="A328" s="2590" t="s">
        <v>12614</v>
      </c>
      <c r="B328" s="2591"/>
      <c r="C328" s="2591"/>
      <c r="D328" s="2592"/>
    </row>
    <row r="329" spans="1:4" ht="15">
      <c r="A329" s="2582" t="s">
        <v>12615</v>
      </c>
      <c r="B329" s="2583"/>
      <c r="C329" s="2583"/>
      <c r="D329" s="2583"/>
    </row>
    <row r="330" spans="1:4">
      <c r="A330" s="2576" t="s">
        <v>12469</v>
      </c>
      <c r="B330" s="2578"/>
      <c r="C330" s="169"/>
      <c r="D330" s="169"/>
    </row>
    <row r="331" spans="1:4">
      <c r="A331" s="672" t="s">
        <v>12616</v>
      </c>
      <c r="B331" s="675" t="s">
        <v>12617</v>
      </c>
      <c r="C331" s="684" t="s">
        <v>12618</v>
      </c>
      <c r="D331" s="661">
        <v>2.15</v>
      </c>
    </row>
    <row r="332" spans="1:4">
      <c r="A332" s="672" t="s">
        <v>12616</v>
      </c>
      <c r="B332" s="675" t="s">
        <v>12619</v>
      </c>
      <c r="C332" s="684" t="s">
        <v>12618</v>
      </c>
      <c r="D332" s="661">
        <v>2.91</v>
      </c>
    </row>
    <row r="333" spans="1:4">
      <c r="A333" s="2576" t="s">
        <v>12570</v>
      </c>
      <c r="B333" s="2578"/>
      <c r="C333" s="696"/>
      <c r="D333" s="682"/>
    </row>
    <row r="334" spans="1:4">
      <c r="A334" s="672" t="s">
        <v>12620</v>
      </c>
      <c r="B334" s="675" t="s">
        <v>12621</v>
      </c>
      <c r="C334" s="684" t="s">
        <v>12618</v>
      </c>
      <c r="D334" s="661">
        <v>2.37</v>
      </c>
    </row>
    <row r="335" spans="1:4">
      <c r="A335" s="672" t="s">
        <v>12622</v>
      </c>
      <c r="B335" s="675" t="s">
        <v>12623</v>
      </c>
      <c r="C335" s="684" t="s">
        <v>12618</v>
      </c>
      <c r="D335" s="661">
        <v>3.42</v>
      </c>
    </row>
    <row r="336" spans="1:4">
      <c r="A336" s="2576" t="s">
        <v>12624</v>
      </c>
      <c r="B336" s="2578"/>
      <c r="C336" s="684"/>
      <c r="D336" s="682"/>
    </row>
    <row r="337" spans="1:4">
      <c r="A337" s="672" t="s">
        <v>12625</v>
      </c>
      <c r="B337" s="675" t="s">
        <v>12626</v>
      </c>
      <c r="C337" s="684" t="s">
        <v>72</v>
      </c>
      <c r="D337" s="661">
        <v>1.43</v>
      </c>
    </row>
    <row r="338" spans="1:4">
      <c r="A338" s="672" t="s">
        <v>12625</v>
      </c>
      <c r="B338" s="675" t="s">
        <v>12627</v>
      </c>
      <c r="C338" s="684" t="s">
        <v>72</v>
      </c>
      <c r="D338" s="661">
        <v>2.14</v>
      </c>
    </row>
    <row r="339" spans="1:4" ht="15">
      <c r="A339" s="2582" t="s">
        <v>12628</v>
      </c>
      <c r="B339" s="2583"/>
      <c r="C339" s="2583"/>
      <c r="D339" s="2583"/>
    </row>
    <row r="340" spans="1:4">
      <c r="A340" s="2576" t="s">
        <v>12570</v>
      </c>
      <c r="B340" s="2578"/>
      <c r="C340" s="696"/>
      <c r="D340" s="678"/>
    </row>
    <row r="341" spans="1:4">
      <c r="A341" s="672" t="s">
        <v>6798</v>
      </c>
      <c r="B341" s="675" t="s">
        <v>12629</v>
      </c>
      <c r="C341" s="684" t="s">
        <v>12618</v>
      </c>
      <c r="D341" s="661">
        <v>2.37</v>
      </c>
    </row>
    <row r="342" spans="1:4">
      <c r="A342" s="672" t="s">
        <v>12630</v>
      </c>
      <c r="B342" s="675" t="s">
        <v>12631</v>
      </c>
      <c r="C342" s="684" t="s">
        <v>12618</v>
      </c>
      <c r="D342" s="661">
        <v>2.37</v>
      </c>
    </row>
    <row r="343" spans="1:4">
      <c r="A343" s="672" t="s">
        <v>10285</v>
      </c>
      <c r="B343" s="675" t="s">
        <v>12632</v>
      </c>
      <c r="C343" s="684" t="s">
        <v>12618</v>
      </c>
      <c r="D343" s="661">
        <v>3.42</v>
      </c>
    </row>
    <row r="344" spans="1:4">
      <c r="A344" s="672" t="s">
        <v>6799</v>
      </c>
      <c r="B344" s="675" t="s">
        <v>12633</v>
      </c>
      <c r="C344" s="684" t="s">
        <v>12618</v>
      </c>
      <c r="D344" s="661">
        <v>3.42</v>
      </c>
    </row>
    <row r="345" spans="1:4" ht="15">
      <c r="A345" s="2582" t="s">
        <v>12634</v>
      </c>
      <c r="B345" s="2583"/>
      <c r="C345" s="2583"/>
      <c r="D345" s="2583"/>
    </row>
    <row r="346" spans="1:4">
      <c r="A346" s="2576" t="s">
        <v>12570</v>
      </c>
      <c r="B346" s="2578"/>
      <c r="C346" s="696"/>
      <c r="D346" s="678"/>
    </row>
    <row r="347" spans="1:4">
      <c r="A347" s="672" t="s">
        <v>12635</v>
      </c>
      <c r="B347" s="675" t="s">
        <v>12636</v>
      </c>
      <c r="C347" s="684" t="s">
        <v>12618</v>
      </c>
      <c r="D347" s="661">
        <v>2.37</v>
      </c>
    </row>
    <row r="348" spans="1:4">
      <c r="A348" s="672" t="s">
        <v>12637</v>
      </c>
      <c r="B348" s="675" t="s">
        <v>12638</v>
      </c>
      <c r="C348" s="684" t="s">
        <v>12618</v>
      </c>
      <c r="D348" s="661">
        <v>3.42</v>
      </c>
    </row>
    <row r="349" spans="1:4" ht="15">
      <c r="A349" s="2582" t="s">
        <v>12639</v>
      </c>
      <c r="B349" s="2583"/>
      <c r="C349" s="2583"/>
      <c r="D349" s="2583"/>
    </row>
    <row r="350" spans="1:4" ht="15">
      <c r="A350" s="2582" t="s">
        <v>12640</v>
      </c>
      <c r="B350" s="2583"/>
      <c r="C350" s="2583"/>
      <c r="D350" s="2583"/>
    </row>
    <row r="351" spans="1:4">
      <c r="A351" s="2576" t="s">
        <v>12641</v>
      </c>
      <c r="B351" s="2578"/>
      <c r="C351" s="684"/>
      <c r="D351" s="678"/>
    </row>
    <row r="352" spans="1:4">
      <c r="A352" s="672" t="s">
        <v>12642</v>
      </c>
      <c r="B352" s="142" t="s">
        <v>12643</v>
      </c>
      <c r="C352" s="680" t="s">
        <v>12644</v>
      </c>
      <c r="D352" s="661">
        <v>1.28</v>
      </c>
    </row>
    <row r="353" spans="1:4" ht="15.75">
      <c r="A353" s="2590" t="s">
        <v>12645</v>
      </c>
      <c r="B353" s="2591"/>
      <c r="C353" s="2591"/>
      <c r="D353" s="2592"/>
    </row>
    <row r="354" spans="1:4" ht="15">
      <c r="A354" s="2582" t="s">
        <v>12646</v>
      </c>
      <c r="B354" s="2583"/>
      <c r="C354" s="2583"/>
      <c r="D354" s="2583"/>
    </row>
    <row r="355" spans="1:4">
      <c r="A355" s="2576" t="s">
        <v>12570</v>
      </c>
      <c r="B355" s="2578"/>
      <c r="C355" s="662"/>
      <c r="D355" s="678"/>
    </row>
    <row r="356" spans="1:4">
      <c r="A356" s="672">
        <v>8024101037</v>
      </c>
      <c r="B356" s="675" t="s">
        <v>12647</v>
      </c>
      <c r="C356" s="684" t="s">
        <v>12648</v>
      </c>
      <c r="D356" s="661">
        <v>1.53</v>
      </c>
    </row>
    <row r="357" spans="1:4">
      <c r="A357" s="672">
        <v>8024101094</v>
      </c>
      <c r="B357" s="675" t="s">
        <v>12649</v>
      </c>
      <c r="C357" s="684" t="s">
        <v>12648</v>
      </c>
      <c r="D357" s="661">
        <v>1.53</v>
      </c>
    </row>
    <row r="358" spans="1:4">
      <c r="A358" s="2576" t="s">
        <v>12650</v>
      </c>
      <c r="B358" s="2578"/>
      <c r="C358" s="684"/>
      <c r="D358" s="682"/>
    </row>
    <row r="359" spans="1:4">
      <c r="A359" s="672">
        <v>8019002032</v>
      </c>
      <c r="B359" s="675" t="s">
        <v>12651</v>
      </c>
      <c r="C359" s="684" t="s">
        <v>12652</v>
      </c>
      <c r="D359" s="661">
        <v>1.61</v>
      </c>
    </row>
    <row r="360" spans="1:4">
      <c r="A360" s="672">
        <v>8019002037</v>
      </c>
      <c r="B360" s="675" t="s">
        <v>12653</v>
      </c>
      <c r="C360" s="684" t="s">
        <v>12652</v>
      </c>
      <c r="D360" s="661">
        <v>1.51</v>
      </c>
    </row>
    <row r="361" spans="1:4">
      <c r="A361" s="672">
        <v>8019002094</v>
      </c>
      <c r="B361" s="675" t="s">
        <v>12654</v>
      </c>
      <c r="C361" s="684" t="s">
        <v>12652</v>
      </c>
      <c r="D361" s="661">
        <v>1.51</v>
      </c>
    </row>
    <row r="362" spans="1:4">
      <c r="A362" s="672">
        <v>8019002095</v>
      </c>
      <c r="B362" s="675" t="s">
        <v>12655</v>
      </c>
      <c r="C362" s="684" t="s">
        <v>12652</v>
      </c>
      <c r="D362" s="661">
        <v>1.51</v>
      </c>
    </row>
    <row r="363" spans="1:4">
      <c r="A363" s="2576" t="s">
        <v>12536</v>
      </c>
      <c r="B363" s="2578"/>
      <c r="C363" s="684"/>
      <c r="D363" s="682"/>
    </row>
    <row r="364" spans="1:4">
      <c r="A364" s="672" t="s">
        <v>233</v>
      </c>
      <c r="B364" s="675" t="s">
        <v>12656</v>
      </c>
      <c r="C364" s="683">
        <v>0.2</v>
      </c>
      <c r="D364" s="661">
        <v>37.04</v>
      </c>
    </row>
    <row r="365" spans="1:4">
      <c r="A365" s="672" t="s">
        <v>234</v>
      </c>
      <c r="B365" s="675" t="s">
        <v>12657</v>
      </c>
      <c r="C365" s="683">
        <v>0.2</v>
      </c>
      <c r="D365" s="661">
        <v>37.04</v>
      </c>
    </row>
    <row r="366" spans="1:4">
      <c r="A366" s="672" t="s">
        <v>235</v>
      </c>
      <c r="B366" s="675" t="s">
        <v>12658</v>
      </c>
      <c r="C366" s="683">
        <v>0.2</v>
      </c>
      <c r="D366" s="661">
        <v>37.04</v>
      </c>
    </row>
    <row r="367" spans="1:4">
      <c r="A367" s="672" t="s">
        <v>236</v>
      </c>
      <c r="B367" s="675" t="s">
        <v>12659</v>
      </c>
      <c r="C367" s="683">
        <v>0.2</v>
      </c>
      <c r="D367" s="661">
        <v>37.04</v>
      </c>
    </row>
    <row r="368" spans="1:4" ht="15">
      <c r="A368" s="2582" t="s">
        <v>12660</v>
      </c>
      <c r="B368" s="2583"/>
      <c r="C368" s="2583"/>
      <c r="D368" s="2583"/>
    </row>
    <row r="369" spans="1:4">
      <c r="A369" s="2576" t="s">
        <v>12661</v>
      </c>
      <c r="B369" s="2578"/>
      <c r="C369" s="169"/>
      <c r="D369" s="678"/>
    </row>
    <row r="370" spans="1:4">
      <c r="A370" s="672">
        <v>8111202537</v>
      </c>
      <c r="B370" s="675" t="s">
        <v>12662</v>
      </c>
      <c r="C370" s="662" t="s">
        <v>12663</v>
      </c>
      <c r="D370" s="661">
        <v>1.29</v>
      </c>
    </row>
    <row r="371" spans="1:4">
      <c r="A371" s="672">
        <v>8111202581</v>
      </c>
      <c r="B371" s="675" t="s">
        <v>12664</v>
      </c>
      <c r="C371" s="662" t="s">
        <v>12663</v>
      </c>
      <c r="D371" s="661">
        <v>1.29</v>
      </c>
    </row>
    <row r="372" spans="1:4">
      <c r="A372" s="672">
        <v>8111202594</v>
      </c>
      <c r="B372" s="675" t="s">
        <v>12665</v>
      </c>
      <c r="C372" s="662" t="s">
        <v>12663</v>
      </c>
      <c r="D372" s="661">
        <v>1.29</v>
      </c>
    </row>
    <row r="373" spans="1:4">
      <c r="A373" s="672">
        <v>8111202596</v>
      </c>
      <c r="B373" s="675" t="s">
        <v>12666</v>
      </c>
      <c r="C373" s="662" t="s">
        <v>12663</v>
      </c>
      <c r="D373" s="661">
        <v>1.42</v>
      </c>
    </row>
    <row r="374" spans="1:4">
      <c r="A374" s="2576" t="s">
        <v>12536</v>
      </c>
      <c r="B374" s="2578"/>
      <c r="C374" s="662"/>
      <c r="D374" s="678"/>
    </row>
    <row r="375" spans="1:4">
      <c r="A375" s="672" t="s">
        <v>1086</v>
      </c>
      <c r="B375" s="675" t="s">
        <v>12667</v>
      </c>
      <c r="C375" s="702" t="s">
        <v>12345</v>
      </c>
      <c r="D375" s="661">
        <v>52.7</v>
      </c>
    </row>
    <row r="376" spans="1:4">
      <c r="A376" s="672" t="s">
        <v>1087</v>
      </c>
      <c r="B376" s="675" t="s">
        <v>12668</v>
      </c>
      <c r="C376" s="702" t="s">
        <v>12345</v>
      </c>
      <c r="D376" s="661">
        <v>52.7</v>
      </c>
    </row>
    <row r="377" spans="1:4" ht="15">
      <c r="A377" s="2582" t="s">
        <v>12669</v>
      </c>
      <c r="B377" s="2583"/>
      <c r="C377" s="2583"/>
      <c r="D377" s="2583"/>
    </row>
    <row r="378" spans="1:4">
      <c r="A378" s="672">
        <v>8092300111</v>
      </c>
      <c r="B378" s="675" t="s">
        <v>12670</v>
      </c>
      <c r="C378" s="702" t="s">
        <v>12345</v>
      </c>
      <c r="D378" s="661">
        <v>18.48</v>
      </c>
    </row>
    <row r="379" spans="1:4">
      <c r="A379" s="672">
        <v>8092400111</v>
      </c>
      <c r="B379" s="675" t="s">
        <v>12671</v>
      </c>
      <c r="C379" s="702" t="s">
        <v>12345</v>
      </c>
      <c r="D379" s="661">
        <v>25.49</v>
      </c>
    </row>
    <row r="380" spans="1:4">
      <c r="A380" s="672">
        <v>8092500111</v>
      </c>
      <c r="B380" s="675" t="s">
        <v>12672</v>
      </c>
      <c r="C380" s="702" t="s">
        <v>12345</v>
      </c>
      <c r="D380" s="661">
        <v>7.13</v>
      </c>
    </row>
    <row r="381" spans="1:4" ht="15">
      <c r="A381" s="2582" t="s">
        <v>12673</v>
      </c>
      <c r="B381" s="2583"/>
      <c r="C381" s="2583"/>
      <c r="D381" s="2583"/>
    </row>
    <row r="382" spans="1:4">
      <c r="A382" s="142">
        <v>8093500111</v>
      </c>
      <c r="B382" s="142" t="s">
        <v>12674</v>
      </c>
      <c r="C382" s="660" t="s">
        <v>12675</v>
      </c>
      <c r="D382" s="661">
        <v>2.5499999999999998</v>
      </c>
    </row>
    <row r="383" spans="1:4">
      <c r="A383" s="142">
        <v>8093500121</v>
      </c>
      <c r="B383" s="142" t="s">
        <v>12676</v>
      </c>
      <c r="C383" s="660" t="s">
        <v>12675</v>
      </c>
      <c r="D383" s="661">
        <v>2.5499999999999998</v>
      </c>
    </row>
    <row r="384" spans="1:4">
      <c r="A384" s="651">
        <v>8091500136</v>
      </c>
      <c r="B384" s="142" t="s">
        <v>12677</v>
      </c>
      <c r="C384" s="660" t="s">
        <v>12675</v>
      </c>
      <c r="D384" s="661">
        <v>1.45</v>
      </c>
    </row>
    <row r="385" spans="1:4">
      <c r="A385" s="651">
        <v>8091500150</v>
      </c>
      <c r="B385" s="142" t="s">
        <v>12678</v>
      </c>
      <c r="C385" s="660" t="s">
        <v>12675</v>
      </c>
      <c r="D385" s="661">
        <v>1.34</v>
      </c>
    </row>
    <row r="386" spans="1:4">
      <c r="A386" s="651">
        <v>8091500180</v>
      </c>
      <c r="B386" s="142" t="s">
        <v>12679</v>
      </c>
      <c r="C386" s="660" t="s">
        <v>12675</v>
      </c>
      <c r="D386" s="661">
        <v>1.27</v>
      </c>
    </row>
    <row r="387" spans="1:4">
      <c r="A387" s="651">
        <v>8091500112</v>
      </c>
      <c r="B387" s="142" t="s">
        <v>12680</v>
      </c>
      <c r="C387" s="660" t="s">
        <v>12675</v>
      </c>
      <c r="D387" s="661">
        <v>1.53</v>
      </c>
    </row>
    <row r="388" spans="1:4" ht="15.75">
      <c r="A388" s="2593" t="s">
        <v>12681</v>
      </c>
      <c r="B388" s="2594"/>
      <c r="C388" s="2594"/>
      <c r="D388" s="2595"/>
    </row>
    <row r="389" spans="1:4">
      <c r="A389" s="2576" t="s">
        <v>12682</v>
      </c>
      <c r="B389" s="2578"/>
      <c r="C389" s="662"/>
      <c r="D389" s="678"/>
    </row>
    <row r="390" spans="1:4">
      <c r="A390" s="142" t="s">
        <v>11953</v>
      </c>
      <c r="B390" s="675" t="s">
        <v>12683</v>
      </c>
      <c r="C390" s="660">
        <v>5</v>
      </c>
      <c r="D390" s="661">
        <v>1.5</v>
      </c>
    </row>
    <row r="391" spans="1:4">
      <c r="A391" s="142" t="s">
        <v>11954</v>
      </c>
      <c r="B391" s="675" t="s">
        <v>12684</v>
      </c>
      <c r="C391" s="660">
        <v>10</v>
      </c>
      <c r="D391" s="661">
        <v>1.5</v>
      </c>
    </row>
    <row r="392" spans="1:4">
      <c r="A392" s="651" t="s">
        <v>11955</v>
      </c>
      <c r="B392" s="675" t="s">
        <v>12685</v>
      </c>
      <c r="C392" s="660">
        <v>10</v>
      </c>
      <c r="D392" s="661">
        <v>1.5</v>
      </c>
    </row>
    <row r="393" spans="1:4">
      <c r="A393" s="651" t="s">
        <v>11956</v>
      </c>
      <c r="B393" s="675" t="s">
        <v>12686</v>
      </c>
      <c r="C393" s="660">
        <v>10</v>
      </c>
      <c r="D393" s="661">
        <v>1.5</v>
      </c>
    </row>
    <row r="394" spans="1:4">
      <c r="A394" s="2576" t="s">
        <v>12687</v>
      </c>
      <c r="B394" s="2578"/>
      <c r="C394" s="662"/>
      <c r="D394" s="682"/>
    </row>
    <row r="395" spans="1:4">
      <c r="A395" s="142" t="s">
        <v>11957</v>
      </c>
      <c r="B395" s="142" t="s">
        <v>12688</v>
      </c>
      <c r="C395" s="660">
        <v>10</v>
      </c>
      <c r="D395" s="661">
        <v>16.600000000000001</v>
      </c>
    </row>
    <row r="396" spans="1:4">
      <c r="A396" s="142" t="s">
        <v>11958</v>
      </c>
      <c r="B396" s="142" t="s">
        <v>12689</v>
      </c>
      <c r="C396" s="660">
        <v>10</v>
      </c>
      <c r="D396" s="661">
        <v>15.4</v>
      </c>
    </row>
    <row r="397" spans="1:4">
      <c r="A397" s="651" t="s">
        <v>11959</v>
      </c>
      <c r="B397" s="142" t="s">
        <v>12690</v>
      </c>
      <c r="C397" s="660">
        <v>10</v>
      </c>
      <c r="D397" s="661">
        <v>15.4</v>
      </c>
    </row>
    <row r="398" spans="1:4">
      <c r="A398" s="651" t="s">
        <v>11960</v>
      </c>
      <c r="B398" s="142" t="s">
        <v>12691</v>
      </c>
      <c r="C398" s="660">
        <v>10</v>
      </c>
      <c r="D398" s="661">
        <v>15.4</v>
      </c>
    </row>
    <row r="399" spans="1:4" ht="15.75">
      <c r="A399" s="2593" t="s">
        <v>12692</v>
      </c>
      <c r="B399" s="2594"/>
      <c r="C399" s="2594"/>
      <c r="D399" s="2595"/>
    </row>
    <row r="400" spans="1:4">
      <c r="A400" s="2576" t="s">
        <v>12682</v>
      </c>
      <c r="B400" s="2578"/>
      <c r="C400" s="660"/>
      <c r="D400" s="657"/>
    </row>
    <row r="401" spans="1:4">
      <c r="A401" s="675" t="s">
        <v>11937</v>
      </c>
      <c r="B401" s="675" t="s">
        <v>12693</v>
      </c>
      <c r="C401" s="660">
        <v>5</v>
      </c>
      <c r="D401" s="661">
        <v>1.72</v>
      </c>
    </row>
    <row r="402" spans="1:4">
      <c r="A402" s="675" t="s">
        <v>11938</v>
      </c>
      <c r="B402" s="675" t="s">
        <v>12694</v>
      </c>
      <c r="C402" s="660">
        <v>60</v>
      </c>
      <c r="D402" s="661">
        <v>1.72</v>
      </c>
    </row>
    <row r="403" spans="1:4">
      <c r="A403" s="672" t="s">
        <v>11939</v>
      </c>
      <c r="B403" s="675" t="s">
        <v>12695</v>
      </c>
      <c r="C403" s="660">
        <v>80</v>
      </c>
      <c r="D403" s="661">
        <v>1.72</v>
      </c>
    </row>
    <row r="404" spans="1:4">
      <c r="A404" s="672" t="s">
        <v>11940</v>
      </c>
      <c r="B404" s="675" t="s">
        <v>12696</v>
      </c>
      <c r="C404" s="660">
        <v>120</v>
      </c>
      <c r="D404" s="661">
        <v>1.72</v>
      </c>
    </row>
    <row r="405" spans="1:4">
      <c r="A405" s="2576" t="s">
        <v>12687</v>
      </c>
      <c r="B405" s="2578"/>
      <c r="C405" s="660"/>
      <c r="D405" s="657"/>
    </row>
    <row r="406" spans="1:4">
      <c r="A406" s="675" t="s">
        <v>11941</v>
      </c>
      <c r="B406" s="675" t="s">
        <v>12697</v>
      </c>
      <c r="C406" s="660">
        <v>5</v>
      </c>
      <c r="D406" s="661">
        <v>2.0099999999999998</v>
      </c>
    </row>
    <row r="407" spans="1:4">
      <c r="A407" s="675" t="s">
        <v>11942</v>
      </c>
      <c r="B407" s="675" t="s">
        <v>12698</v>
      </c>
      <c r="C407" s="660">
        <v>5</v>
      </c>
      <c r="D407" s="661">
        <v>2.0099999999999998</v>
      </c>
    </row>
    <row r="408" spans="1:4">
      <c r="A408" s="672" t="s">
        <v>11943</v>
      </c>
      <c r="B408" s="675" t="s">
        <v>12699</v>
      </c>
      <c r="C408" s="660">
        <v>10</v>
      </c>
      <c r="D408" s="661">
        <v>2.0099999999999998</v>
      </c>
    </row>
    <row r="409" spans="1:4">
      <c r="A409" s="672" t="s">
        <v>11944</v>
      </c>
      <c r="B409" s="675" t="s">
        <v>12700</v>
      </c>
      <c r="C409" s="660">
        <v>10</v>
      </c>
      <c r="D409" s="661">
        <v>2.0099999999999998</v>
      </c>
    </row>
    <row r="410" spans="1:4" ht="15.75">
      <c r="A410" s="2593" t="s">
        <v>12701</v>
      </c>
      <c r="B410" s="2594"/>
      <c r="C410" s="2594"/>
      <c r="D410" s="2595"/>
    </row>
    <row r="411" spans="1:4">
      <c r="A411" s="2576" t="s">
        <v>12682</v>
      </c>
      <c r="B411" s="2578"/>
      <c r="C411" s="660"/>
      <c r="D411" s="657"/>
    </row>
    <row r="412" spans="1:4">
      <c r="A412" s="703" t="s">
        <v>11945</v>
      </c>
      <c r="B412" s="142" t="s">
        <v>12702</v>
      </c>
      <c r="C412" s="660">
        <v>5</v>
      </c>
      <c r="D412" s="661">
        <v>1.45</v>
      </c>
    </row>
    <row r="413" spans="1:4">
      <c r="A413" s="142" t="s">
        <v>11946</v>
      </c>
      <c r="B413" s="142" t="s">
        <v>12703</v>
      </c>
      <c r="C413" s="660">
        <v>5</v>
      </c>
      <c r="D413" s="661">
        <v>1.45</v>
      </c>
    </row>
    <row r="414" spans="1:4">
      <c r="A414" s="651" t="s">
        <v>11947</v>
      </c>
      <c r="B414" s="142" t="s">
        <v>12704</v>
      </c>
      <c r="C414" s="660">
        <v>10</v>
      </c>
      <c r="D414" s="661">
        <v>1.45</v>
      </c>
    </row>
    <row r="415" spans="1:4">
      <c r="A415" s="651" t="s">
        <v>11948</v>
      </c>
      <c r="B415" s="142" t="s">
        <v>12705</v>
      </c>
      <c r="C415" s="660">
        <v>10</v>
      </c>
      <c r="D415" s="661">
        <v>1.45</v>
      </c>
    </row>
    <row r="416" spans="1:4">
      <c r="A416" s="2576" t="s">
        <v>12687</v>
      </c>
      <c r="B416" s="2578"/>
      <c r="C416" s="660"/>
      <c r="D416" s="658"/>
    </row>
    <row r="417" spans="1:4">
      <c r="A417" s="142" t="s">
        <v>11949</v>
      </c>
      <c r="B417" s="142" t="s">
        <v>12706</v>
      </c>
      <c r="C417" s="660">
        <v>5</v>
      </c>
      <c r="D417" s="661">
        <v>1.62</v>
      </c>
    </row>
    <row r="418" spans="1:4">
      <c r="A418" s="142" t="s">
        <v>11950</v>
      </c>
      <c r="B418" s="142" t="s">
        <v>12707</v>
      </c>
      <c r="C418" s="660">
        <v>5</v>
      </c>
      <c r="D418" s="661">
        <v>1.62</v>
      </c>
    </row>
    <row r="419" spans="1:4">
      <c r="A419" s="651" t="s">
        <v>11951</v>
      </c>
      <c r="B419" s="142" t="s">
        <v>12708</v>
      </c>
      <c r="C419" s="660">
        <v>10</v>
      </c>
      <c r="D419" s="661">
        <v>1.62</v>
      </c>
    </row>
    <row r="420" spans="1:4">
      <c r="A420" s="651" t="s">
        <v>11952</v>
      </c>
      <c r="B420" s="142" t="s">
        <v>12709</v>
      </c>
      <c r="C420" s="660">
        <v>10</v>
      </c>
      <c r="D420" s="661">
        <v>1.62</v>
      </c>
    </row>
    <row r="421" spans="1:4" ht="15.75">
      <c r="A421" s="2596" t="s">
        <v>12710</v>
      </c>
      <c r="B421" s="2597"/>
      <c r="C421" s="2597"/>
      <c r="D421" s="2598"/>
    </row>
    <row r="422" spans="1:4" ht="15">
      <c r="A422" s="2582" t="s">
        <v>12711</v>
      </c>
      <c r="B422" s="2583"/>
      <c r="C422" s="2583"/>
      <c r="D422" s="2583"/>
    </row>
    <row r="423" spans="1:4">
      <c r="A423" s="651">
        <v>8390100111</v>
      </c>
      <c r="B423" s="142" t="s">
        <v>12712</v>
      </c>
      <c r="C423" s="674">
        <v>1</v>
      </c>
      <c r="D423" s="661">
        <v>7.39</v>
      </c>
    </row>
    <row r="424" spans="1:4">
      <c r="A424" s="651">
        <v>8392202011</v>
      </c>
      <c r="B424" s="142" t="s">
        <v>12713</v>
      </c>
      <c r="C424" s="674">
        <v>1</v>
      </c>
      <c r="D424" s="661">
        <v>8.8800000000000008</v>
      </c>
    </row>
    <row r="425" spans="1:4" ht="25.5">
      <c r="A425" s="142">
        <v>8392105111</v>
      </c>
      <c r="B425" s="142" t="s">
        <v>12714</v>
      </c>
      <c r="C425" s="674">
        <v>1</v>
      </c>
      <c r="D425" s="704">
        <v>25.62</v>
      </c>
    </row>
    <row r="426" spans="1:4" ht="25.5">
      <c r="A426" s="651">
        <v>8390311011</v>
      </c>
      <c r="B426" s="142" t="s">
        <v>12715</v>
      </c>
      <c r="C426" s="674">
        <v>1</v>
      </c>
      <c r="D426" s="661">
        <v>12.73</v>
      </c>
    </row>
    <row r="427" spans="1:4">
      <c r="A427" s="651">
        <v>8390330111</v>
      </c>
      <c r="B427" s="142" t="s">
        <v>3351</v>
      </c>
      <c r="C427" s="674">
        <v>1</v>
      </c>
      <c r="D427" s="661">
        <v>21.11</v>
      </c>
    </row>
    <row r="428" spans="1:4" ht="25.5">
      <c r="A428" s="651">
        <v>8392104111</v>
      </c>
      <c r="B428" s="142" t="s">
        <v>5226</v>
      </c>
      <c r="C428" s="674">
        <v>1</v>
      </c>
      <c r="D428" s="661">
        <v>25.67</v>
      </c>
    </row>
    <row r="429" spans="1:4">
      <c r="A429" s="651">
        <v>8392150111</v>
      </c>
      <c r="B429" s="142" t="s">
        <v>5227</v>
      </c>
      <c r="C429" s="674">
        <v>1</v>
      </c>
      <c r="D429" s="661">
        <v>20.63</v>
      </c>
    </row>
    <row r="430" spans="1:4" ht="15">
      <c r="A430" s="2582" t="s">
        <v>12716</v>
      </c>
      <c r="B430" s="2583"/>
      <c r="C430" s="2583"/>
      <c r="D430" s="2583"/>
    </row>
    <row r="431" spans="1:4">
      <c r="A431" s="651">
        <v>9193500111</v>
      </c>
      <c r="B431" s="142" t="s">
        <v>12717</v>
      </c>
      <c r="C431" s="674">
        <v>1</v>
      </c>
      <c r="D431" s="661">
        <v>28.77</v>
      </c>
    </row>
    <row r="432" spans="1:4">
      <c r="A432" s="651">
        <v>9193600111</v>
      </c>
      <c r="B432" s="142" t="s">
        <v>12718</v>
      </c>
      <c r="C432" s="674">
        <v>1</v>
      </c>
      <c r="D432" s="661">
        <v>28.77</v>
      </c>
    </row>
    <row r="433" spans="1:4" ht="15">
      <c r="A433" s="2582" t="s">
        <v>12719</v>
      </c>
      <c r="B433" s="2583"/>
      <c r="C433" s="2583"/>
      <c r="D433" s="2583"/>
    </row>
    <row r="434" spans="1:4" ht="25.5">
      <c r="A434" s="651" t="s">
        <v>12720</v>
      </c>
      <c r="B434" s="142" t="s">
        <v>12721</v>
      </c>
      <c r="C434" s="674">
        <v>1</v>
      </c>
      <c r="D434" s="663">
        <v>4.21</v>
      </c>
    </row>
    <row r="435" spans="1:4" ht="25.5">
      <c r="A435" s="651" t="s">
        <v>12722</v>
      </c>
      <c r="B435" s="142" t="s">
        <v>12723</v>
      </c>
      <c r="C435" s="674">
        <v>1</v>
      </c>
      <c r="D435" s="663">
        <v>4.21</v>
      </c>
    </row>
    <row r="436" spans="1:4" ht="25.5">
      <c r="A436" s="651" t="s">
        <v>12724</v>
      </c>
      <c r="B436" s="142" t="s">
        <v>12725</v>
      </c>
      <c r="C436" s="674">
        <v>1</v>
      </c>
      <c r="D436" s="663">
        <v>4.21</v>
      </c>
    </row>
    <row r="437" spans="1:4" ht="25.5">
      <c r="A437" s="651" t="s">
        <v>12726</v>
      </c>
      <c r="B437" s="142" t="s">
        <v>12727</v>
      </c>
      <c r="C437" s="674">
        <v>1</v>
      </c>
      <c r="D437" s="663">
        <v>4.21</v>
      </c>
    </row>
    <row r="438" spans="1:4" ht="25.5">
      <c r="A438" s="651" t="s">
        <v>12728</v>
      </c>
      <c r="B438" s="142" t="s">
        <v>12729</v>
      </c>
      <c r="C438" s="674">
        <v>1</v>
      </c>
      <c r="D438" s="663">
        <v>2.7</v>
      </c>
    </row>
    <row r="439" spans="1:4" ht="25.5">
      <c r="A439" s="651" t="s">
        <v>12730</v>
      </c>
      <c r="B439" s="142" t="s">
        <v>12731</v>
      </c>
      <c r="C439" s="674">
        <v>1</v>
      </c>
      <c r="D439" s="663">
        <v>2.7</v>
      </c>
    </row>
    <row r="440" spans="1:4" ht="25.5">
      <c r="A440" s="651" t="s">
        <v>12732</v>
      </c>
      <c r="B440" s="142" t="s">
        <v>12733</v>
      </c>
      <c r="C440" s="674">
        <v>1</v>
      </c>
      <c r="D440" s="663">
        <v>5.8199999999999994</v>
      </c>
    </row>
    <row r="441" spans="1:4" ht="25.5">
      <c r="A441" s="651" t="s">
        <v>12734</v>
      </c>
      <c r="B441" s="142" t="s">
        <v>12735</v>
      </c>
      <c r="C441" s="674">
        <v>1</v>
      </c>
      <c r="D441" s="663">
        <v>6.02</v>
      </c>
    </row>
    <row r="442" spans="1:4" ht="15.75">
      <c r="A442" s="2596" t="s">
        <v>12736</v>
      </c>
      <c r="B442" s="2597"/>
      <c r="C442" s="2597"/>
      <c r="D442" s="2598"/>
    </row>
    <row r="443" spans="1:4" ht="15">
      <c r="A443" s="2582" t="s">
        <v>12737</v>
      </c>
      <c r="B443" s="2583"/>
      <c r="C443" s="2583"/>
      <c r="D443" s="2583"/>
    </row>
    <row r="444" spans="1:4" ht="25.5">
      <c r="A444" s="651">
        <v>8295650111</v>
      </c>
      <c r="B444" s="142" t="s">
        <v>12738</v>
      </c>
      <c r="C444" s="674">
        <v>5</v>
      </c>
      <c r="D444" s="705">
        <v>12.12</v>
      </c>
    </row>
    <row r="445" spans="1:4" ht="25.5">
      <c r="A445" s="142" t="s">
        <v>12739</v>
      </c>
      <c r="B445" s="142" t="s">
        <v>12740</v>
      </c>
      <c r="C445" s="674">
        <v>5</v>
      </c>
      <c r="D445" s="705">
        <v>11.13</v>
      </c>
    </row>
    <row r="446" spans="1:4">
      <c r="A446" s="672">
        <v>8295530111</v>
      </c>
      <c r="B446" s="142" t="s">
        <v>12741</v>
      </c>
      <c r="C446" s="674">
        <v>5</v>
      </c>
      <c r="D446" s="705">
        <v>10.72</v>
      </c>
    </row>
    <row r="447" spans="1:4" ht="15">
      <c r="A447" s="2582" t="s">
        <v>12742</v>
      </c>
      <c r="B447" s="2583"/>
      <c r="C447" s="2583"/>
      <c r="D447" s="2583"/>
    </row>
    <row r="448" spans="1:4" ht="25.5">
      <c r="A448" s="651">
        <v>8295600111</v>
      </c>
      <c r="B448" s="142" t="s">
        <v>12743</v>
      </c>
      <c r="C448" s="674">
        <v>5</v>
      </c>
      <c r="D448" s="705">
        <v>12.12</v>
      </c>
    </row>
    <row r="449" spans="1:4" ht="25.5">
      <c r="A449" s="651">
        <v>8295500111</v>
      </c>
      <c r="B449" s="142" t="s">
        <v>12744</v>
      </c>
      <c r="C449" s="674">
        <v>5</v>
      </c>
      <c r="D449" s="705">
        <v>11.13</v>
      </c>
    </row>
    <row r="450" spans="1:4" ht="25.5">
      <c r="A450" s="651">
        <v>8294700111</v>
      </c>
      <c r="B450" s="142" t="s">
        <v>12745</v>
      </c>
      <c r="C450" s="674">
        <v>5</v>
      </c>
      <c r="D450" s="705">
        <v>4.45</v>
      </c>
    </row>
    <row r="451" spans="1:4">
      <c r="A451" s="651">
        <v>8299701011</v>
      </c>
      <c r="B451" s="142" t="s">
        <v>12746</v>
      </c>
      <c r="C451" s="674">
        <v>5</v>
      </c>
      <c r="D451" s="705">
        <v>15.22</v>
      </c>
    </row>
    <row r="452" spans="1:4" ht="15.75">
      <c r="A452" s="2599" t="s">
        <v>12747</v>
      </c>
      <c r="B452" s="2600"/>
      <c r="C452" s="2600"/>
      <c r="D452" s="706"/>
    </row>
    <row r="453" spans="1:4">
      <c r="A453" s="2576" t="s">
        <v>12748</v>
      </c>
      <c r="B453" s="2578"/>
      <c r="C453" s="707"/>
      <c r="D453" s="678"/>
    </row>
    <row r="454" spans="1:4">
      <c r="A454" s="675">
        <v>8296810111</v>
      </c>
      <c r="B454" s="675" t="s">
        <v>12749</v>
      </c>
      <c r="C454" s="662">
        <v>3</v>
      </c>
      <c r="D454" s="705">
        <v>22.47</v>
      </c>
    </row>
    <row r="455" spans="1:4" ht="25.5">
      <c r="A455" s="672">
        <v>8295610111</v>
      </c>
      <c r="B455" s="675" t="s">
        <v>12750</v>
      </c>
      <c r="C455" s="681">
        <v>5</v>
      </c>
      <c r="D455" s="705">
        <v>4.5</v>
      </c>
    </row>
    <row r="456" spans="1:4">
      <c r="A456" s="672">
        <v>8295611111</v>
      </c>
      <c r="B456" s="675" t="s">
        <v>12751</v>
      </c>
      <c r="C456" s="681">
        <v>5</v>
      </c>
      <c r="D456" s="705">
        <v>4.5</v>
      </c>
    </row>
    <row r="457" spans="1:4" ht="25.5">
      <c r="A457" s="672">
        <v>8295511011</v>
      </c>
      <c r="B457" s="675" t="s">
        <v>12752</v>
      </c>
      <c r="C457" s="681">
        <v>5</v>
      </c>
      <c r="D457" s="705">
        <v>4.01</v>
      </c>
    </row>
    <row r="458" spans="1:4">
      <c r="A458" s="672">
        <v>8295510111</v>
      </c>
      <c r="B458" s="675" t="s">
        <v>12753</v>
      </c>
      <c r="C458" s="681">
        <v>5</v>
      </c>
      <c r="D458" s="705">
        <v>4.01</v>
      </c>
    </row>
    <row r="459" spans="1:4">
      <c r="A459" s="671">
        <v>8294710111</v>
      </c>
      <c r="B459" s="675" t="s">
        <v>12754</v>
      </c>
      <c r="C459" s="681">
        <v>5</v>
      </c>
      <c r="D459" s="705">
        <v>1.88</v>
      </c>
    </row>
    <row r="460" spans="1:4">
      <c r="A460" s="2576" t="s">
        <v>12755</v>
      </c>
      <c r="B460" s="2578"/>
      <c r="C460" s="681"/>
      <c r="D460" s="708"/>
    </row>
    <row r="461" spans="1:4">
      <c r="A461" s="672">
        <v>8299702011</v>
      </c>
      <c r="B461" s="675" t="s">
        <v>12756</v>
      </c>
      <c r="C461" s="681">
        <v>5</v>
      </c>
      <c r="D461" s="705">
        <v>5.94</v>
      </c>
    </row>
    <row r="462" spans="1:4">
      <c r="A462" s="672">
        <v>8299512011</v>
      </c>
      <c r="B462" s="675" t="s">
        <v>12757</v>
      </c>
      <c r="C462" s="681">
        <v>5</v>
      </c>
      <c r="D462" s="705">
        <v>9.11</v>
      </c>
    </row>
    <row r="463" spans="1:4">
      <c r="A463" s="672">
        <v>8299522011</v>
      </c>
      <c r="B463" s="675" t="s">
        <v>12758</v>
      </c>
      <c r="C463" s="681">
        <v>5</v>
      </c>
      <c r="D463" s="705">
        <v>8.2100000000000009</v>
      </c>
    </row>
    <row r="464" spans="1:4">
      <c r="A464" s="2608" t="s">
        <v>12759</v>
      </c>
      <c r="B464" s="2609"/>
      <c r="C464" s="2609"/>
      <c r="D464" s="2610"/>
    </row>
    <row r="465" spans="1:4">
      <c r="A465" s="672">
        <v>8295620111</v>
      </c>
      <c r="B465" s="675" t="s">
        <v>12760</v>
      </c>
      <c r="C465" s="681">
        <v>5</v>
      </c>
      <c r="D465" s="661">
        <v>4.63</v>
      </c>
    </row>
    <row r="466" spans="1:4">
      <c r="A466" s="672">
        <v>8295520111</v>
      </c>
      <c r="B466" s="675" t="s">
        <v>12761</v>
      </c>
      <c r="C466" s="681">
        <v>5</v>
      </c>
      <c r="D466" s="661">
        <v>3.89</v>
      </c>
    </row>
    <row r="467" spans="1:4">
      <c r="A467" s="672">
        <v>8294720111</v>
      </c>
      <c r="B467" s="675" t="s">
        <v>12762</v>
      </c>
      <c r="C467" s="681">
        <v>5</v>
      </c>
      <c r="D467" s="661">
        <v>2.72</v>
      </c>
    </row>
    <row r="468" spans="1:4" ht="15.75">
      <c r="A468" s="2611" t="s">
        <v>12763</v>
      </c>
      <c r="B468" s="2612"/>
      <c r="C468" s="2612"/>
      <c r="D468" s="2613"/>
    </row>
    <row r="469" spans="1:4">
      <c r="A469" s="672">
        <v>8392100111</v>
      </c>
      <c r="B469" s="675" t="s">
        <v>12764</v>
      </c>
      <c r="C469" s="662">
        <v>2</v>
      </c>
      <c r="D469" s="661">
        <v>9.9499999999999993</v>
      </c>
    </row>
    <row r="470" spans="1:4">
      <c r="A470" s="672">
        <v>8392300111</v>
      </c>
      <c r="B470" s="675" t="s">
        <v>12765</v>
      </c>
      <c r="C470" s="662">
        <v>2</v>
      </c>
      <c r="D470" s="661">
        <v>9.9499999999999993</v>
      </c>
    </row>
    <row r="471" spans="1:4" ht="25.5">
      <c r="A471" s="672">
        <v>7871100111</v>
      </c>
      <c r="B471" s="675" t="s">
        <v>12766</v>
      </c>
      <c r="C471" s="662">
        <v>1</v>
      </c>
      <c r="D471" s="661">
        <v>30.26</v>
      </c>
    </row>
    <row r="472" spans="1:4">
      <c r="A472" s="672">
        <v>7872000111</v>
      </c>
      <c r="B472" s="675" t="s">
        <v>12767</v>
      </c>
      <c r="C472" s="662">
        <v>1</v>
      </c>
      <c r="D472" s="661">
        <v>58.36</v>
      </c>
    </row>
    <row r="473" spans="1:4">
      <c r="A473" s="672" t="s">
        <v>12768</v>
      </c>
      <c r="B473" s="675" t="s">
        <v>12769</v>
      </c>
      <c r="C473" s="662">
        <v>100</v>
      </c>
      <c r="D473" s="661">
        <v>19.559999999999999</v>
      </c>
    </row>
    <row r="474" spans="1:4">
      <c r="A474" s="672">
        <v>7991200111</v>
      </c>
      <c r="B474" s="675" t="s">
        <v>12770</v>
      </c>
      <c r="C474" s="662">
        <v>2</v>
      </c>
      <c r="D474" s="661">
        <v>12.9</v>
      </c>
    </row>
    <row r="475" spans="1:4">
      <c r="A475" s="675" t="s">
        <v>12771</v>
      </c>
      <c r="B475" s="675" t="s">
        <v>12772</v>
      </c>
      <c r="C475" s="709">
        <v>100</v>
      </c>
      <c r="D475" s="661">
        <v>0.8</v>
      </c>
    </row>
    <row r="476" spans="1:4">
      <c r="A476" s="675" t="s">
        <v>12773</v>
      </c>
      <c r="B476" s="675" t="s">
        <v>12774</v>
      </c>
      <c r="C476" s="709">
        <v>1</v>
      </c>
      <c r="D476" s="661">
        <v>1.54</v>
      </c>
    </row>
    <row r="477" spans="1:4">
      <c r="A477" s="675">
        <v>8790000112</v>
      </c>
      <c r="B477" s="675" t="s">
        <v>12775</v>
      </c>
      <c r="C477" s="709">
        <v>1</v>
      </c>
      <c r="D477" s="661">
        <v>1.07</v>
      </c>
    </row>
    <row r="478" spans="1:4">
      <c r="A478" s="675">
        <v>8790400112</v>
      </c>
      <c r="B478" s="675" t="s">
        <v>12776</v>
      </c>
      <c r="C478" s="709">
        <v>1</v>
      </c>
      <c r="D478" s="661">
        <v>0.8</v>
      </c>
    </row>
    <row r="479" spans="1:4">
      <c r="A479" s="675">
        <v>7991400211</v>
      </c>
      <c r="B479" s="675" t="s">
        <v>12777</v>
      </c>
      <c r="C479" s="709">
        <v>2</v>
      </c>
      <c r="D479" s="661">
        <v>14.45</v>
      </c>
    </row>
    <row r="480" spans="1:4" ht="15.75">
      <c r="A480" s="2603" t="s">
        <v>12778</v>
      </c>
      <c r="B480" s="2604"/>
      <c r="C480" s="2604"/>
      <c r="D480" s="2605"/>
    </row>
    <row r="481" spans="1:4" ht="15">
      <c r="A481" s="2582" t="s">
        <v>12779</v>
      </c>
      <c r="B481" s="2583"/>
      <c r="C481" s="2583"/>
      <c r="D481" s="2583"/>
    </row>
    <row r="482" spans="1:4">
      <c r="A482" s="142">
        <v>7996007711</v>
      </c>
      <c r="B482" s="142" t="s">
        <v>12780</v>
      </c>
      <c r="C482" s="660">
        <v>1</v>
      </c>
      <c r="D482" s="661">
        <v>6.51</v>
      </c>
    </row>
    <row r="483" spans="1:4">
      <c r="A483" s="142">
        <v>7996012511</v>
      </c>
      <c r="B483" s="142" t="s">
        <v>12781</v>
      </c>
      <c r="C483" s="660">
        <v>1</v>
      </c>
      <c r="D483" s="661">
        <v>12.702999999999999</v>
      </c>
    </row>
    <row r="484" spans="1:4">
      <c r="A484" s="142">
        <v>7990302511</v>
      </c>
      <c r="B484" s="142" t="s">
        <v>12782</v>
      </c>
      <c r="C484" s="660">
        <v>1</v>
      </c>
      <c r="D484" s="661">
        <v>27.36</v>
      </c>
    </row>
    <row r="485" spans="1:4">
      <c r="A485" s="142">
        <v>7990310111</v>
      </c>
      <c r="B485" s="142" t="s">
        <v>12783</v>
      </c>
      <c r="C485" s="660">
        <v>1</v>
      </c>
      <c r="D485" s="661">
        <v>47.13</v>
      </c>
    </row>
    <row r="486" spans="1:4" ht="15">
      <c r="A486" s="2582" t="s">
        <v>12784</v>
      </c>
      <c r="B486" s="2583"/>
      <c r="C486" s="2583"/>
      <c r="D486" s="2583"/>
    </row>
    <row r="487" spans="1:4">
      <c r="A487" s="577">
        <v>7992602511</v>
      </c>
      <c r="B487" s="577" t="s">
        <v>12785</v>
      </c>
      <c r="C487" s="660">
        <v>10</v>
      </c>
      <c r="D487" s="661">
        <v>19.41</v>
      </c>
    </row>
    <row r="488" spans="1:4">
      <c r="A488" s="577">
        <v>7991202511</v>
      </c>
      <c r="B488" s="577" t="s">
        <v>12786</v>
      </c>
      <c r="C488" s="660">
        <v>10</v>
      </c>
      <c r="D488" s="661">
        <v>19.309999999999999</v>
      </c>
    </row>
    <row r="489" spans="1:4">
      <c r="A489" s="577">
        <v>7991210111</v>
      </c>
      <c r="B489" s="577" t="s">
        <v>12787</v>
      </c>
      <c r="C489" s="660">
        <v>6</v>
      </c>
      <c r="D489" s="661">
        <v>48.27</v>
      </c>
    </row>
    <row r="490" spans="1:4">
      <c r="A490" s="577" t="s">
        <v>10286</v>
      </c>
      <c r="B490" s="577" t="s">
        <v>12788</v>
      </c>
      <c r="C490" s="660">
        <v>10</v>
      </c>
      <c r="D490" s="661">
        <v>24.75</v>
      </c>
    </row>
    <row r="491" spans="1:4">
      <c r="A491" s="577" t="s">
        <v>10287</v>
      </c>
      <c r="B491" s="577" t="s">
        <v>12789</v>
      </c>
      <c r="C491" s="660">
        <v>6</v>
      </c>
      <c r="D491" s="661">
        <v>53.27</v>
      </c>
    </row>
    <row r="492" spans="1:4">
      <c r="A492" s="577">
        <v>7992002511</v>
      </c>
      <c r="B492" s="577" t="s">
        <v>12790</v>
      </c>
      <c r="C492" s="660">
        <v>10</v>
      </c>
      <c r="D492" s="661">
        <v>22.43</v>
      </c>
    </row>
    <row r="493" spans="1:4">
      <c r="A493" s="577">
        <v>7992000111</v>
      </c>
      <c r="B493" s="577" t="s">
        <v>12791</v>
      </c>
      <c r="C493" s="660">
        <v>6</v>
      </c>
      <c r="D493" s="661">
        <v>45.32</v>
      </c>
    </row>
    <row r="494" spans="1:4">
      <c r="A494" s="577">
        <v>7992522011</v>
      </c>
      <c r="B494" s="577" t="s">
        <v>12792</v>
      </c>
      <c r="C494" s="660">
        <v>6</v>
      </c>
      <c r="D494" s="661">
        <v>33.380000000000003</v>
      </c>
    </row>
    <row r="495" spans="1:4">
      <c r="A495" s="577">
        <v>7992710111</v>
      </c>
      <c r="B495" s="577" t="s">
        <v>12793</v>
      </c>
      <c r="C495" s="660">
        <v>6</v>
      </c>
      <c r="D495" s="661">
        <v>30.1</v>
      </c>
    </row>
    <row r="496" spans="1:4">
      <c r="A496" s="577">
        <v>7992712511</v>
      </c>
      <c r="B496" s="577" t="s">
        <v>12794</v>
      </c>
      <c r="C496" s="660">
        <v>2</v>
      </c>
      <c r="D496" s="661">
        <v>77.16</v>
      </c>
    </row>
    <row r="497" spans="1:4">
      <c r="A497" s="577">
        <v>7992720051</v>
      </c>
      <c r="B497" s="577" t="s">
        <v>12795</v>
      </c>
      <c r="C497" s="660">
        <v>6</v>
      </c>
      <c r="D497" s="661">
        <v>30.43</v>
      </c>
    </row>
    <row r="498" spans="1:4">
      <c r="A498" s="577">
        <v>7992725111</v>
      </c>
      <c r="B498" s="577" t="s">
        <v>12796</v>
      </c>
      <c r="C498" s="660">
        <v>6</v>
      </c>
      <c r="D498" s="661">
        <v>40.65</v>
      </c>
    </row>
    <row r="499" spans="1:4">
      <c r="A499" s="577">
        <v>7992800251</v>
      </c>
      <c r="B499" s="577" t="s">
        <v>12797</v>
      </c>
      <c r="C499" s="660">
        <v>10</v>
      </c>
      <c r="D499" s="661">
        <v>17.48</v>
      </c>
    </row>
    <row r="500" spans="1:4">
      <c r="A500" s="577">
        <v>7992810111</v>
      </c>
      <c r="B500" s="577" t="s">
        <v>12798</v>
      </c>
      <c r="C500" s="660">
        <v>6</v>
      </c>
      <c r="D500" s="661">
        <v>31.24</v>
      </c>
    </row>
    <row r="501" spans="1:4">
      <c r="A501" s="577">
        <v>7992812511</v>
      </c>
      <c r="B501" s="577" t="s">
        <v>12799</v>
      </c>
      <c r="C501" s="660">
        <v>2</v>
      </c>
      <c r="D501" s="661">
        <v>59.5</v>
      </c>
    </row>
    <row r="502" spans="1:4">
      <c r="A502" s="577">
        <v>7993302511</v>
      </c>
      <c r="B502" s="577" t="s">
        <v>12800</v>
      </c>
      <c r="C502" s="660">
        <v>10</v>
      </c>
      <c r="D502" s="661">
        <v>19.989999999999998</v>
      </c>
    </row>
    <row r="503" spans="1:4">
      <c r="A503" s="577">
        <v>7993310111</v>
      </c>
      <c r="B503" s="577" t="s">
        <v>12801</v>
      </c>
      <c r="C503" s="660">
        <v>6</v>
      </c>
      <c r="D503" s="661">
        <v>51.79</v>
      </c>
    </row>
    <row r="504" spans="1:4">
      <c r="A504" s="577">
        <v>7994002511</v>
      </c>
      <c r="B504" s="577" t="s">
        <v>12802</v>
      </c>
      <c r="C504" s="660">
        <v>10</v>
      </c>
      <c r="D504" s="661">
        <v>13.62</v>
      </c>
    </row>
    <row r="505" spans="1:4">
      <c r="A505" s="577">
        <v>7994015111</v>
      </c>
      <c r="B505" s="577" t="s">
        <v>12803</v>
      </c>
      <c r="C505" s="660">
        <v>6</v>
      </c>
      <c r="D505" s="661">
        <v>24.19</v>
      </c>
    </row>
    <row r="506" spans="1:4">
      <c r="A506" s="577">
        <v>7994502511</v>
      </c>
      <c r="B506" s="577" t="s">
        <v>12804</v>
      </c>
      <c r="C506" s="660">
        <v>10</v>
      </c>
      <c r="D506" s="661">
        <v>14.42</v>
      </c>
    </row>
    <row r="507" spans="1:4">
      <c r="A507" s="577">
        <v>7994510111</v>
      </c>
      <c r="B507" s="577" t="s">
        <v>12805</v>
      </c>
      <c r="C507" s="660">
        <v>6</v>
      </c>
      <c r="D507" s="661">
        <v>36.97</v>
      </c>
    </row>
    <row r="508" spans="1:4">
      <c r="A508" s="577">
        <v>7994502811</v>
      </c>
      <c r="B508" s="577" t="s">
        <v>12806</v>
      </c>
      <c r="C508" s="660">
        <v>1</v>
      </c>
      <c r="D508" s="661">
        <v>98.34</v>
      </c>
    </row>
    <row r="509" spans="1:4">
      <c r="A509" s="577">
        <v>7995002511</v>
      </c>
      <c r="B509" s="577" t="s">
        <v>12807</v>
      </c>
      <c r="C509" s="660">
        <v>10</v>
      </c>
      <c r="D509" s="661">
        <v>18.739999999999998</v>
      </c>
    </row>
    <row r="510" spans="1:4">
      <c r="A510" s="577">
        <v>7995010111</v>
      </c>
      <c r="B510" s="577" t="s">
        <v>12808</v>
      </c>
      <c r="C510" s="660">
        <v>6</v>
      </c>
      <c r="D510" s="661">
        <v>36.340000000000003</v>
      </c>
    </row>
    <row r="511" spans="1:4">
      <c r="A511" s="577">
        <v>7990500111</v>
      </c>
      <c r="B511" s="577" t="s">
        <v>12809</v>
      </c>
      <c r="C511" s="660">
        <v>6</v>
      </c>
      <c r="D511" s="661">
        <v>41.79</v>
      </c>
    </row>
    <row r="512" spans="1:4">
      <c r="A512" s="577">
        <v>7990502511</v>
      </c>
      <c r="B512" s="577" t="s">
        <v>12810</v>
      </c>
      <c r="C512" s="660">
        <v>10</v>
      </c>
      <c r="D512" s="661">
        <v>20.78</v>
      </c>
    </row>
    <row r="513" spans="1:4" ht="15.75">
      <c r="A513" s="2601" t="s">
        <v>12811</v>
      </c>
      <c r="B513" s="2602"/>
      <c r="C513" s="2602"/>
      <c r="D513" s="2602"/>
    </row>
    <row r="514" spans="1:4">
      <c r="A514" s="577">
        <v>7990080111</v>
      </c>
      <c r="B514" s="577" t="s">
        <v>12812</v>
      </c>
      <c r="C514" s="660">
        <v>5</v>
      </c>
      <c r="D514" s="661">
        <v>7.63</v>
      </c>
    </row>
    <row r="515" spans="1:4">
      <c r="A515" s="577">
        <v>7990082111</v>
      </c>
      <c r="B515" s="577" t="s">
        <v>12813</v>
      </c>
      <c r="C515" s="660">
        <v>2</v>
      </c>
      <c r="D515" s="661">
        <v>9.32</v>
      </c>
    </row>
    <row r="516" spans="1:4">
      <c r="A516" s="577">
        <v>7990150111</v>
      </c>
      <c r="B516" s="577" t="s">
        <v>12814</v>
      </c>
      <c r="C516" s="660">
        <v>2</v>
      </c>
      <c r="D516" s="661">
        <v>11.75</v>
      </c>
    </row>
    <row r="517" spans="1:4">
      <c r="A517" s="577">
        <v>7990155111</v>
      </c>
      <c r="B517" s="577" t="s">
        <v>12815</v>
      </c>
      <c r="C517" s="660">
        <v>1</v>
      </c>
      <c r="D517" s="661">
        <v>21.69</v>
      </c>
    </row>
    <row r="518" spans="1:4">
      <c r="A518" s="577">
        <v>7990180111</v>
      </c>
      <c r="B518" s="577" t="s">
        <v>12816</v>
      </c>
      <c r="C518" s="660">
        <v>2</v>
      </c>
      <c r="D518" s="661">
        <v>16.989999999999998</v>
      </c>
    </row>
    <row r="519" spans="1:4">
      <c r="A519" s="577">
        <v>7990185111</v>
      </c>
      <c r="B519" s="577" t="s">
        <v>12817</v>
      </c>
      <c r="C519" s="660">
        <v>1</v>
      </c>
      <c r="D519" s="661">
        <v>24.07</v>
      </c>
    </row>
    <row r="520" spans="1:4">
      <c r="A520" s="577">
        <v>7992185111</v>
      </c>
      <c r="B520" s="577" t="s">
        <v>12818</v>
      </c>
      <c r="C520" s="660">
        <v>1</v>
      </c>
      <c r="D520" s="661">
        <v>41.5</v>
      </c>
    </row>
    <row r="521" spans="1:4" ht="25.5">
      <c r="A521" s="577">
        <v>7990999111</v>
      </c>
      <c r="B521" s="577" t="s">
        <v>12819</v>
      </c>
      <c r="C521" s="660">
        <v>1</v>
      </c>
      <c r="D521" s="661">
        <v>19.89</v>
      </c>
    </row>
    <row r="522" spans="1:4">
      <c r="A522" s="577">
        <v>7990771011</v>
      </c>
      <c r="B522" s="577" t="s">
        <v>12820</v>
      </c>
      <c r="C522" s="660">
        <v>10</v>
      </c>
      <c r="D522" s="661">
        <v>9.7799999999999994</v>
      </c>
    </row>
    <row r="523" spans="1:4">
      <c r="A523" s="577">
        <v>7991351011</v>
      </c>
      <c r="B523" s="577" t="s">
        <v>12821</v>
      </c>
      <c r="C523" s="660">
        <v>10</v>
      </c>
      <c r="D523" s="661">
        <v>21.87</v>
      </c>
    </row>
    <row r="524" spans="1:4">
      <c r="A524" s="577">
        <v>7991500211</v>
      </c>
      <c r="B524" s="577" t="s">
        <v>12822</v>
      </c>
      <c r="C524" s="660">
        <v>2</v>
      </c>
      <c r="D524" s="661">
        <v>21.39</v>
      </c>
    </row>
    <row r="525" spans="1:4">
      <c r="A525" s="577">
        <v>7991500311</v>
      </c>
      <c r="B525" s="577" t="s">
        <v>12823</v>
      </c>
      <c r="C525" s="660">
        <v>2</v>
      </c>
      <c r="D525" s="661">
        <v>21.99</v>
      </c>
    </row>
    <row r="526" spans="1:4">
      <c r="A526" s="577">
        <v>7991800211</v>
      </c>
      <c r="B526" s="577" t="s">
        <v>12824</v>
      </c>
      <c r="C526" s="660">
        <v>2</v>
      </c>
      <c r="D526" s="661">
        <v>27.95</v>
      </c>
    </row>
    <row r="527" spans="1:4">
      <c r="A527" s="710">
        <v>7993408511</v>
      </c>
      <c r="B527" s="710" t="s">
        <v>12825</v>
      </c>
      <c r="C527" s="660">
        <v>2</v>
      </c>
      <c r="D527" s="661">
        <v>5.5</v>
      </c>
    </row>
    <row r="528" spans="1:4">
      <c r="A528" s="710">
        <v>7993408521</v>
      </c>
      <c r="B528" s="710" t="s">
        <v>12826</v>
      </c>
      <c r="C528" s="660">
        <v>2</v>
      </c>
      <c r="D528" s="661">
        <v>5.5</v>
      </c>
    </row>
    <row r="529" spans="1:4">
      <c r="A529" s="710">
        <v>7993608521</v>
      </c>
      <c r="B529" s="710" t="s">
        <v>12827</v>
      </c>
      <c r="C529" s="711">
        <v>2</v>
      </c>
      <c r="D529" s="661">
        <v>5.5</v>
      </c>
    </row>
    <row r="530" spans="1:4">
      <c r="A530" s="710">
        <v>7993108521</v>
      </c>
      <c r="B530" s="710" t="s">
        <v>12828</v>
      </c>
      <c r="C530" s="711">
        <v>2</v>
      </c>
      <c r="D530" s="661">
        <v>5.5</v>
      </c>
    </row>
    <row r="531" spans="1:4">
      <c r="A531" s="710">
        <v>7993115022</v>
      </c>
      <c r="B531" s="710" t="s">
        <v>12829</v>
      </c>
      <c r="C531" s="711">
        <v>2</v>
      </c>
      <c r="D531" s="661">
        <v>13.02</v>
      </c>
    </row>
    <row r="532" spans="1:4">
      <c r="A532" s="710">
        <v>7993415011</v>
      </c>
      <c r="B532" s="710" t="s">
        <v>12830</v>
      </c>
      <c r="C532" s="660">
        <v>2</v>
      </c>
      <c r="D532" s="661">
        <v>12.7</v>
      </c>
    </row>
    <row r="533" spans="1:4">
      <c r="A533" s="710">
        <v>7993415021</v>
      </c>
      <c r="B533" s="710" t="s">
        <v>12831</v>
      </c>
      <c r="C533" s="660">
        <v>2</v>
      </c>
      <c r="D533" s="661">
        <v>12.7</v>
      </c>
    </row>
    <row r="534" spans="1:4">
      <c r="A534" s="710">
        <v>7993615021</v>
      </c>
      <c r="B534" s="710" t="s">
        <v>12832</v>
      </c>
      <c r="C534" s="712">
        <v>2</v>
      </c>
      <c r="D534" s="661">
        <v>12.7</v>
      </c>
    </row>
    <row r="535" spans="1:4" ht="25.5">
      <c r="A535" s="710">
        <v>7993100111</v>
      </c>
      <c r="B535" s="710" t="s">
        <v>12833</v>
      </c>
      <c r="C535" s="660">
        <v>2</v>
      </c>
      <c r="D535" s="661">
        <v>12.7</v>
      </c>
    </row>
    <row r="536" spans="1:4">
      <c r="A536" s="710">
        <v>7993415521</v>
      </c>
      <c r="B536" s="710" t="s">
        <v>12834</v>
      </c>
      <c r="C536" s="660">
        <v>2</v>
      </c>
      <c r="D536" s="661">
        <v>24.21</v>
      </c>
    </row>
    <row r="537" spans="1:4">
      <c r="A537" s="710">
        <v>7993115521</v>
      </c>
      <c r="B537" s="710" t="s">
        <v>12835</v>
      </c>
      <c r="C537" s="660">
        <v>2</v>
      </c>
      <c r="D537" s="661">
        <v>24.21</v>
      </c>
    </row>
    <row r="538" spans="1:4" ht="25.5">
      <c r="A538" s="665">
        <v>9195000111</v>
      </c>
      <c r="B538" s="577" t="s">
        <v>12836</v>
      </c>
      <c r="C538" s="713">
        <v>1</v>
      </c>
      <c r="D538" s="661">
        <v>254.1</v>
      </c>
    </row>
    <row r="539" spans="1:4" ht="15.75">
      <c r="A539" s="2603" t="s">
        <v>12837</v>
      </c>
      <c r="B539" s="2604"/>
      <c r="C539" s="2604"/>
      <c r="D539" s="2605"/>
    </row>
    <row r="540" spans="1:4">
      <c r="A540" s="710" t="s">
        <v>3352</v>
      </c>
      <c r="B540" s="710" t="s">
        <v>12838</v>
      </c>
      <c r="C540" s="660">
        <v>50</v>
      </c>
      <c r="D540" s="661">
        <v>1.01</v>
      </c>
    </row>
    <row r="541" spans="1:4">
      <c r="A541" s="710" t="s">
        <v>3353</v>
      </c>
      <c r="B541" s="710" t="s">
        <v>12839</v>
      </c>
      <c r="C541" s="660">
        <v>50</v>
      </c>
      <c r="D541" s="661">
        <v>1.01</v>
      </c>
    </row>
    <row r="542" spans="1:4">
      <c r="A542" s="710" t="s">
        <v>3354</v>
      </c>
      <c r="B542" s="710" t="s">
        <v>12840</v>
      </c>
      <c r="C542" s="660">
        <v>50</v>
      </c>
      <c r="D542" s="661">
        <v>1.01</v>
      </c>
    </row>
    <row r="543" spans="1:4">
      <c r="A543" s="710" t="s">
        <v>3355</v>
      </c>
      <c r="B543" s="710" t="s">
        <v>12841</v>
      </c>
      <c r="C543" s="660">
        <v>50</v>
      </c>
      <c r="D543" s="661">
        <v>1.01</v>
      </c>
    </row>
    <row r="544" spans="1:4">
      <c r="A544" s="710" t="s">
        <v>3356</v>
      </c>
      <c r="B544" s="710" t="s">
        <v>12842</v>
      </c>
      <c r="C544" s="660">
        <v>20</v>
      </c>
      <c r="D544" s="661">
        <v>0.9</v>
      </c>
    </row>
    <row r="545" spans="1:4">
      <c r="A545" s="710" t="s">
        <v>5228</v>
      </c>
      <c r="B545" s="710" t="s">
        <v>12843</v>
      </c>
      <c r="C545" s="660">
        <v>50</v>
      </c>
      <c r="D545" s="661">
        <v>0.72</v>
      </c>
    </row>
    <row r="546" spans="1:4">
      <c r="A546" s="710" t="s">
        <v>5229</v>
      </c>
      <c r="B546" s="710" t="s">
        <v>12844</v>
      </c>
      <c r="C546" s="660">
        <v>50</v>
      </c>
      <c r="D546" s="661">
        <v>0.72</v>
      </c>
    </row>
    <row r="547" spans="1:4">
      <c r="A547" s="710" t="s">
        <v>5230</v>
      </c>
      <c r="B547" s="710" t="s">
        <v>12845</v>
      </c>
      <c r="C547" s="660">
        <v>50</v>
      </c>
      <c r="D547" s="661">
        <v>0.72</v>
      </c>
    </row>
    <row r="548" spans="1:4">
      <c r="A548" s="710" t="s">
        <v>5231</v>
      </c>
      <c r="B548" s="710" t="s">
        <v>12846</v>
      </c>
      <c r="C548" s="660">
        <v>20</v>
      </c>
      <c r="D548" s="661">
        <v>0.72</v>
      </c>
    </row>
    <row r="549" spans="1:4" ht="15.75">
      <c r="A549" s="2590" t="s">
        <v>12847</v>
      </c>
      <c r="B549" s="2591"/>
      <c r="C549" s="2591"/>
      <c r="D549" s="2592"/>
    </row>
    <row r="550" spans="1:4">
      <c r="A550" s="710">
        <v>9190113001</v>
      </c>
      <c r="B550" s="710" t="s">
        <v>12848</v>
      </c>
      <c r="C550" s="660" t="s">
        <v>1690</v>
      </c>
      <c r="D550" s="661">
        <v>26.81</v>
      </c>
    </row>
    <row r="551" spans="1:4">
      <c r="A551" s="710">
        <v>9190165001</v>
      </c>
      <c r="B551" s="710" t="s">
        <v>12849</v>
      </c>
      <c r="C551" s="711">
        <v>1</v>
      </c>
      <c r="D551" s="661">
        <v>35.843000000000004</v>
      </c>
    </row>
    <row r="552" spans="1:4">
      <c r="A552" s="710">
        <v>9190166001</v>
      </c>
      <c r="B552" s="710" t="s">
        <v>12850</v>
      </c>
      <c r="C552" s="674">
        <v>1</v>
      </c>
      <c r="D552" s="714">
        <v>46.52</v>
      </c>
    </row>
    <row r="553" spans="1:4">
      <c r="A553" s="472"/>
      <c r="B553" s="715"/>
      <c r="C553" s="716"/>
      <c r="D553" s="717"/>
    </row>
    <row r="554" spans="1:4">
      <c r="A554" s="2606" t="s">
        <v>12851</v>
      </c>
      <c r="B554" s="2607"/>
      <c r="C554" s="114" t="s">
        <v>810</v>
      </c>
      <c r="D554" s="115" t="s">
        <v>810</v>
      </c>
    </row>
    <row r="555" spans="1:4" ht="36">
      <c r="A555" s="113"/>
      <c r="B555" s="715" t="s">
        <v>12852</v>
      </c>
      <c r="C555" s="718"/>
      <c r="D555" s="115"/>
    </row>
    <row r="556" spans="1:4">
      <c r="A556" s="113"/>
      <c r="B556" s="715" t="s">
        <v>12853</v>
      </c>
      <c r="C556" s="718"/>
      <c r="D556" s="115"/>
    </row>
    <row r="557" spans="1:4">
      <c r="A557" s="113"/>
      <c r="B557" s="719" t="s">
        <v>12861</v>
      </c>
      <c r="C557" s="720"/>
      <c r="D557" s="115"/>
    </row>
    <row r="558" spans="1:4" ht="24">
      <c r="A558" s="113"/>
      <c r="B558" s="715" t="s">
        <v>12854</v>
      </c>
      <c r="C558" s="718"/>
      <c r="D558" s="115"/>
    </row>
    <row r="559" spans="1:4" ht="24">
      <c r="A559" s="113"/>
      <c r="B559" s="715" t="s">
        <v>12855</v>
      </c>
      <c r="C559" s="718"/>
      <c r="D559" s="115"/>
    </row>
    <row r="560" spans="1:4" ht="24">
      <c r="A560" s="113"/>
      <c r="B560" s="715" t="s">
        <v>12856</v>
      </c>
      <c r="C560" s="718"/>
      <c r="D560" s="115"/>
    </row>
    <row r="561" spans="1:4" ht="24">
      <c r="A561" s="113"/>
      <c r="B561" s="715" t="s">
        <v>12857</v>
      </c>
      <c r="C561" s="718"/>
      <c r="D561" s="115"/>
    </row>
    <row r="562" spans="1:4" ht="24">
      <c r="A562" s="113"/>
      <c r="B562" s="715" t="s">
        <v>12858</v>
      </c>
      <c r="C562" s="718"/>
      <c r="D562" s="115"/>
    </row>
    <row r="563" spans="1:4">
      <c r="A563" s="113"/>
      <c r="B563" s="715" t="s">
        <v>12859</v>
      </c>
      <c r="C563" s="718"/>
      <c r="D563" s="115"/>
    </row>
    <row r="564" spans="1:4" ht="24">
      <c r="A564" s="113"/>
      <c r="B564" s="715" t="s">
        <v>12860</v>
      </c>
      <c r="C564" s="718"/>
      <c r="D564" s="115"/>
    </row>
  </sheetData>
  <mergeCells count="154">
    <mergeCell ref="A513:D513"/>
    <mergeCell ref="A539:D539"/>
    <mergeCell ref="A549:D549"/>
    <mergeCell ref="A554:B554"/>
    <mergeCell ref="A460:B460"/>
    <mergeCell ref="A464:D464"/>
    <mergeCell ref="A468:D468"/>
    <mergeCell ref="A480:D480"/>
    <mergeCell ref="A481:D481"/>
    <mergeCell ref="A486:D486"/>
    <mergeCell ref="A433:D433"/>
    <mergeCell ref="A442:D442"/>
    <mergeCell ref="A443:D443"/>
    <mergeCell ref="A447:D447"/>
    <mergeCell ref="A452:C452"/>
    <mergeCell ref="A453:B453"/>
    <mergeCell ref="A410:D410"/>
    <mergeCell ref="A411:B411"/>
    <mergeCell ref="A416:B416"/>
    <mergeCell ref="A421:D421"/>
    <mergeCell ref="A422:D422"/>
    <mergeCell ref="A430:D430"/>
    <mergeCell ref="A388:D388"/>
    <mergeCell ref="A389:B389"/>
    <mergeCell ref="A394:B394"/>
    <mergeCell ref="A399:D399"/>
    <mergeCell ref="A400:B400"/>
    <mergeCell ref="A405:B405"/>
    <mergeCell ref="A363:B363"/>
    <mergeCell ref="A368:D368"/>
    <mergeCell ref="A369:B369"/>
    <mergeCell ref="A374:B374"/>
    <mergeCell ref="A377:D377"/>
    <mergeCell ref="A381:D381"/>
    <mergeCell ref="A350:D350"/>
    <mergeCell ref="A351:B351"/>
    <mergeCell ref="A353:D353"/>
    <mergeCell ref="A354:D354"/>
    <mergeCell ref="A355:B355"/>
    <mergeCell ref="A358:B358"/>
    <mergeCell ref="A336:B336"/>
    <mergeCell ref="A339:D339"/>
    <mergeCell ref="A340:B340"/>
    <mergeCell ref="A345:D345"/>
    <mergeCell ref="A346:B346"/>
    <mergeCell ref="A349:D349"/>
    <mergeCell ref="A321:D321"/>
    <mergeCell ref="A322:B322"/>
    <mergeCell ref="A328:D328"/>
    <mergeCell ref="A329:D329"/>
    <mergeCell ref="A330:B330"/>
    <mergeCell ref="A333:B333"/>
    <mergeCell ref="A306:B306"/>
    <mergeCell ref="A308:B308"/>
    <mergeCell ref="A310:B310"/>
    <mergeCell ref="A312:D312"/>
    <mergeCell ref="A313:B313"/>
    <mergeCell ref="A317:B317"/>
    <mergeCell ref="A292:D292"/>
    <mergeCell ref="A293:B293"/>
    <mergeCell ref="A295:B295"/>
    <mergeCell ref="A298:B298"/>
    <mergeCell ref="A302:B302"/>
    <mergeCell ref="A305:D305"/>
    <mergeCell ref="A279:B279"/>
    <mergeCell ref="A282:D282"/>
    <mergeCell ref="A283:B283"/>
    <mergeCell ref="A285:B285"/>
    <mergeCell ref="A287:D287"/>
    <mergeCell ref="A288:B288"/>
    <mergeCell ref="A261:B261"/>
    <mergeCell ref="A264:B264"/>
    <mergeCell ref="A267:B267"/>
    <mergeCell ref="A270:B270"/>
    <mergeCell ref="A273:B273"/>
    <mergeCell ref="A276:B276"/>
    <mergeCell ref="A245:B245"/>
    <mergeCell ref="A248:B248"/>
    <mergeCell ref="A251:B251"/>
    <mergeCell ref="A254:B254"/>
    <mergeCell ref="A257:B257"/>
    <mergeCell ref="A260:D260"/>
    <mergeCell ref="A227:D227"/>
    <mergeCell ref="A228:B228"/>
    <mergeCell ref="A233:B233"/>
    <mergeCell ref="A236:B236"/>
    <mergeCell ref="A239:B239"/>
    <mergeCell ref="A242:B242"/>
    <mergeCell ref="A209:B209"/>
    <mergeCell ref="A212:B212"/>
    <mergeCell ref="A215:B215"/>
    <mergeCell ref="A218:B218"/>
    <mergeCell ref="A221:B221"/>
    <mergeCell ref="A226:D226"/>
    <mergeCell ref="A188:B188"/>
    <mergeCell ref="A191:B191"/>
    <mergeCell ref="A194:B194"/>
    <mergeCell ref="A198:B198"/>
    <mergeCell ref="A202:B202"/>
    <mergeCell ref="A206:B206"/>
    <mergeCell ref="A173:B173"/>
    <mergeCell ref="A178:D178"/>
    <mergeCell ref="A179:B179"/>
    <mergeCell ref="A181:B181"/>
    <mergeCell ref="A186:D186"/>
    <mergeCell ref="A187:D187"/>
    <mergeCell ref="A146:B146"/>
    <mergeCell ref="A149:D149"/>
    <mergeCell ref="A150:B150"/>
    <mergeCell ref="A155:B155"/>
    <mergeCell ref="A162:B162"/>
    <mergeCell ref="A168:B168"/>
    <mergeCell ref="A128:B128"/>
    <mergeCell ref="A131:B131"/>
    <mergeCell ref="A134:B134"/>
    <mergeCell ref="A137:B137"/>
    <mergeCell ref="A140:B140"/>
    <mergeCell ref="A142:B142"/>
    <mergeCell ref="A112:B112"/>
    <mergeCell ref="A114:B114"/>
    <mergeCell ref="A116:D116"/>
    <mergeCell ref="A117:B117"/>
    <mergeCell ref="A120:B120"/>
    <mergeCell ref="A123:B123"/>
    <mergeCell ref="A100:D100"/>
    <mergeCell ref="A103:D103"/>
    <mergeCell ref="A105:D105"/>
    <mergeCell ref="A106:B106"/>
    <mergeCell ref="A108:B108"/>
    <mergeCell ref="A110:B110"/>
    <mergeCell ref="A72:B72"/>
    <mergeCell ref="A76:B76"/>
    <mergeCell ref="A79:B79"/>
    <mergeCell ref="A84:B84"/>
    <mergeCell ref="A89:B89"/>
    <mergeCell ref="A94:B94"/>
    <mergeCell ref="A53:D53"/>
    <mergeCell ref="A54:B54"/>
    <mergeCell ref="A58:B58"/>
    <mergeCell ref="A60:B60"/>
    <mergeCell ref="A62:B62"/>
    <mergeCell ref="A67:B67"/>
    <mergeCell ref="A25:B25"/>
    <mergeCell ref="A31:B31"/>
    <mergeCell ref="A37:B37"/>
    <mergeCell ref="A43:B43"/>
    <mergeCell ref="A46:B46"/>
    <mergeCell ref="A49:B49"/>
    <mergeCell ref="A4:D4"/>
    <mergeCell ref="A5:D5"/>
    <mergeCell ref="A15:D15"/>
    <mergeCell ref="A16:D16"/>
    <mergeCell ref="A17:B17"/>
    <mergeCell ref="A24:D24"/>
  </mergeCells>
  <phoneticPr fontId="18" type="noConversion"/>
  <conditionalFormatting sqref="A530">
    <cfRule type="duplicateValues" dxfId="1" priority="2"/>
  </conditionalFormatting>
  <conditionalFormatting sqref="A531">
    <cfRule type="duplicateValues" dxfId="0" priority="1"/>
  </conditionalFormatting>
  <hyperlinks>
    <hyperlink ref="D1" location="Содержание!R1C1" display="главная" xr:uid="{00000000-0004-0000-1700-000000000000}"/>
  </hyperlinks>
  <pageMargins left="0.25" right="0.25" top="0.75" bottom="0.75" header="0.3" footer="0.3"/>
  <pageSetup paperSize="9" scale="97"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8"/>
    <pageSetUpPr fitToPage="1"/>
  </sheetPr>
  <dimension ref="A1:T663"/>
  <sheetViews>
    <sheetView zoomScaleNormal="100" workbookViewId="0">
      <selection activeCell="T1" sqref="T1"/>
    </sheetView>
  </sheetViews>
  <sheetFormatPr defaultColWidth="14.42578125" defaultRowHeight="14.1" customHeight="1"/>
  <cols>
    <col min="1" max="1" width="12.85546875" style="1" customWidth="1"/>
    <col min="2" max="2" width="67.140625" style="1" hidden="1" customWidth="1"/>
    <col min="3" max="3" width="2.85546875" style="1" hidden="1" customWidth="1"/>
    <col min="4" max="4" width="2.140625" style="1" hidden="1" customWidth="1"/>
    <col min="5" max="5" width="4.85546875" style="1" hidden="1" customWidth="1"/>
    <col min="6" max="6" width="25.85546875" style="1" customWidth="1"/>
    <col min="7" max="7" width="14.42578125" style="1"/>
    <col min="8" max="8" width="14.5703125" style="1" customWidth="1"/>
    <col min="9" max="9" width="12" style="1" customWidth="1"/>
    <col min="10" max="10" width="12.42578125" style="1" customWidth="1"/>
    <col min="11" max="11" width="12.5703125" style="1" hidden="1" customWidth="1"/>
    <col min="12" max="12" width="14.85546875" style="1" hidden="1" customWidth="1"/>
    <col min="13" max="13" width="5" style="1" customWidth="1"/>
    <col min="14" max="14" width="14.42578125" style="1" hidden="1" customWidth="1"/>
    <col min="15" max="15" width="20.5703125" style="1" customWidth="1"/>
    <col min="16" max="16" width="3.5703125" style="1" customWidth="1"/>
    <col min="17" max="17" width="13.5703125" style="1" hidden="1" customWidth="1"/>
    <col min="18" max="18" width="0.28515625" style="1" customWidth="1"/>
    <col min="19" max="19" width="2.28515625" style="1" hidden="1" customWidth="1"/>
    <col min="20" max="20" width="17.85546875" style="1" customWidth="1"/>
    <col min="21" max="16384" width="14.42578125" style="1"/>
  </cols>
  <sheetData>
    <row r="1" spans="1:20" ht="14.1" customHeight="1">
      <c r="A1" s="766"/>
      <c r="B1" s="766"/>
      <c r="C1" s="766"/>
      <c r="D1" s="766"/>
      <c r="E1" s="766"/>
      <c r="F1" s="766"/>
      <c r="G1" s="766"/>
      <c r="H1" s="766"/>
      <c r="I1" s="766"/>
      <c r="J1" s="766"/>
      <c r="K1" s="766"/>
      <c r="L1" s="766"/>
      <c r="M1" s="766"/>
      <c r="N1" s="766"/>
      <c r="O1" s="766"/>
      <c r="P1" s="766"/>
      <c r="Q1" s="766"/>
      <c r="R1" s="766"/>
      <c r="S1" s="766"/>
      <c r="T1" s="1206" t="s">
        <v>3261</v>
      </c>
    </row>
    <row r="2" spans="1:20" ht="14.1" customHeight="1">
      <c r="A2" s="766"/>
      <c r="B2" s="766"/>
      <c r="C2" s="766"/>
      <c r="D2" s="766"/>
      <c r="E2" s="766"/>
      <c r="F2" s="766"/>
      <c r="G2" s="766"/>
      <c r="H2" s="766"/>
      <c r="I2" s="766"/>
      <c r="J2" s="766"/>
      <c r="K2" s="766"/>
      <c r="L2" s="766"/>
      <c r="M2" s="766"/>
      <c r="N2" s="766"/>
      <c r="O2" s="766"/>
      <c r="P2" s="766"/>
      <c r="Q2" s="766"/>
      <c r="R2" s="766"/>
      <c r="S2" s="766"/>
      <c r="T2" s="766"/>
    </row>
    <row r="3" spans="1:20" ht="14.1" customHeight="1">
      <c r="A3" s="766"/>
      <c r="B3" s="766"/>
      <c r="C3" s="766"/>
      <c r="D3" s="766"/>
      <c r="E3" s="766"/>
      <c r="F3" s="766"/>
      <c r="G3" s="766"/>
      <c r="H3" s="766"/>
      <c r="I3" s="766"/>
      <c r="J3" s="766"/>
      <c r="K3" s="766"/>
      <c r="L3" s="766"/>
      <c r="M3" s="766"/>
      <c r="N3" s="766"/>
      <c r="O3" s="766"/>
      <c r="P3" s="766"/>
      <c r="Q3" s="766"/>
      <c r="R3" s="766"/>
      <c r="S3" s="766"/>
      <c r="T3" s="766"/>
    </row>
    <row r="4" spans="1:20" ht="14.1" customHeight="1">
      <c r="A4" s="766"/>
      <c r="B4" s="766"/>
      <c r="C4" s="766"/>
      <c r="D4" s="766"/>
      <c r="E4" s="766"/>
      <c r="F4" s="766"/>
      <c r="G4" s="766"/>
      <c r="H4" s="766"/>
      <c r="I4" s="766"/>
      <c r="J4" s="766"/>
      <c r="K4" s="766"/>
      <c r="L4" s="766"/>
      <c r="M4" s="766"/>
      <c r="N4" s="766"/>
      <c r="O4" s="766"/>
      <c r="P4" s="766"/>
      <c r="Q4" s="766"/>
      <c r="R4" s="766"/>
      <c r="S4" s="766"/>
      <c r="T4" s="766"/>
    </row>
    <row r="5" spans="1:20" ht="14.1" customHeight="1">
      <c r="A5" s="766"/>
      <c r="B5" s="766"/>
      <c r="C5" s="766"/>
      <c r="D5" s="766"/>
      <c r="E5" s="766"/>
      <c r="F5" s="766"/>
      <c r="G5" s="766"/>
      <c r="H5" s="766"/>
      <c r="I5" s="766"/>
      <c r="J5" s="766"/>
      <c r="K5" s="766"/>
      <c r="L5" s="766"/>
      <c r="M5" s="766"/>
      <c r="N5" s="766"/>
      <c r="O5" s="766"/>
      <c r="P5" s="766"/>
      <c r="Q5" s="766"/>
      <c r="R5" s="766"/>
      <c r="S5" s="766"/>
      <c r="T5" s="767">
        <v>45585</v>
      </c>
    </row>
    <row r="6" spans="1:20" ht="14.1" customHeight="1">
      <c r="A6" s="2214"/>
      <c r="B6" s="2388" t="s">
        <v>15027</v>
      </c>
      <c r="C6" s="2388"/>
      <c r="D6" s="2388"/>
      <c r="E6" s="2388"/>
      <c r="F6" s="2388"/>
      <c r="G6" s="2388"/>
      <c r="H6" s="2388"/>
      <c r="I6" s="2215"/>
      <c r="J6" s="2216"/>
      <c r="K6" s="2217"/>
      <c r="L6" s="2218"/>
      <c r="M6" s="2216"/>
      <c r="N6" s="2218"/>
      <c r="O6" s="2216"/>
      <c r="P6" s="2217"/>
      <c r="Q6" s="2217"/>
      <c r="R6" s="2218"/>
      <c r="S6" s="2215"/>
      <c r="T6" s="2219"/>
    </row>
    <row r="7" spans="1:20" ht="14.1" customHeight="1">
      <c r="A7" s="2214"/>
      <c r="B7" s="2387" t="s">
        <v>14659</v>
      </c>
      <c r="C7" s="2387"/>
      <c r="D7" s="2387"/>
      <c r="E7" s="2387"/>
      <c r="F7" s="2387"/>
      <c r="G7" s="2387"/>
      <c r="H7" s="2387"/>
      <c r="I7" s="2215"/>
      <c r="J7" s="2216"/>
      <c r="K7" s="2217"/>
      <c r="L7" s="2218"/>
      <c r="M7" s="2216"/>
      <c r="N7" s="2218"/>
      <c r="O7" s="2216"/>
      <c r="P7" s="2217"/>
      <c r="Q7" s="2217"/>
      <c r="R7" s="2218"/>
      <c r="S7" s="2215"/>
      <c r="T7" s="2219"/>
    </row>
    <row r="8" spans="1:20" ht="14.1" customHeight="1">
      <c r="A8" s="2214"/>
      <c r="B8" s="2614" t="s">
        <v>14660</v>
      </c>
      <c r="C8" s="2614"/>
      <c r="D8" s="2614"/>
      <c r="E8" s="2614"/>
      <c r="F8" s="2614"/>
      <c r="G8" s="2614"/>
      <c r="H8" s="2614"/>
      <c r="I8" s="2215"/>
      <c r="J8" s="2216"/>
      <c r="K8" s="2217"/>
      <c r="L8" s="2218"/>
      <c r="M8" s="2216"/>
      <c r="N8" s="2218"/>
      <c r="O8" s="2216"/>
      <c r="P8" s="2217"/>
      <c r="Q8" s="2217"/>
      <c r="R8" s="2218"/>
      <c r="S8" s="2215"/>
      <c r="T8" s="2219"/>
    </row>
    <row r="9" spans="1:20" ht="14.1" customHeight="1">
      <c r="A9" s="2220" t="s">
        <v>14661</v>
      </c>
      <c r="B9" s="2615" t="s">
        <v>14662</v>
      </c>
      <c r="C9" s="2615"/>
      <c r="D9" s="2615"/>
      <c r="E9" s="2615"/>
      <c r="F9" s="2615"/>
      <c r="G9" s="2615"/>
      <c r="H9" s="2615"/>
      <c r="I9" s="2220" t="s">
        <v>8267</v>
      </c>
      <c r="J9" s="2221"/>
      <c r="K9" s="2222"/>
      <c r="L9" s="2223"/>
      <c r="M9" s="2385" t="s">
        <v>17</v>
      </c>
      <c r="N9" s="2385"/>
      <c r="O9" s="2385" t="s">
        <v>14663</v>
      </c>
      <c r="P9" s="2385"/>
      <c r="Q9" s="2385"/>
      <c r="R9" s="2385"/>
      <c r="S9" s="2226">
        <v>407</v>
      </c>
      <c r="T9" s="2225" t="s">
        <v>19038</v>
      </c>
    </row>
    <row r="10" spans="1:20" ht="14.1" customHeight="1">
      <c r="A10" s="2220" t="s">
        <v>19039</v>
      </c>
      <c r="B10" s="2615" t="s">
        <v>19040</v>
      </c>
      <c r="C10" s="2615"/>
      <c r="D10" s="2615"/>
      <c r="E10" s="2615"/>
      <c r="F10" s="2615"/>
      <c r="G10" s="2615"/>
      <c r="H10" s="2615"/>
      <c r="I10" s="2220" t="s">
        <v>8267</v>
      </c>
      <c r="J10" s="2221"/>
      <c r="K10" s="2222"/>
      <c r="L10" s="2223"/>
      <c r="M10" s="2385" t="s">
        <v>17</v>
      </c>
      <c r="N10" s="2385"/>
      <c r="O10" s="2385" t="s">
        <v>14663</v>
      </c>
      <c r="P10" s="2385"/>
      <c r="Q10" s="2385"/>
      <c r="R10" s="2385"/>
      <c r="S10" s="2226">
        <v>375</v>
      </c>
      <c r="T10" s="2225" t="s">
        <v>19041</v>
      </c>
    </row>
    <row r="11" spans="1:20" ht="14.1" customHeight="1">
      <c r="A11" s="2220" t="s">
        <v>19042</v>
      </c>
      <c r="B11" s="2615" t="s">
        <v>19043</v>
      </c>
      <c r="C11" s="2615"/>
      <c r="D11" s="2615"/>
      <c r="E11" s="2615"/>
      <c r="F11" s="2615"/>
      <c r="G11" s="2615"/>
      <c r="H11" s="2615"/>
      <c r="I11" s="2220" t="s">
        <v>8267</v>
      </c>
      <c r="J11" s="2221"/>
      <c r="K11" s="2222"/>
      <c r="L11" s="2223"/>
      <c r="M11" s="2385" t="s">
        <v>17</v>
      </c>
      <c r="N11" s="2385"/>
      <c r="O11" s="2385" t="s">
        <v>14663</v>
      </c>
      <c r="P11" s="2385"/>
      <c r="Q11" s="2385"/>
      <c r="R11" s="2385"/>
      <c r="S11" s="2226">
        <v>375</v>
      </c>
      <c r="T11" s="2225" t="s">
        <v>19041</v>
      </c>
    </row>
    <row r="12" spans="1:20" ht="14.1" customHeight="1">
      <c r="A12" s="2220" t="s">
        <v>14664</v>
      </c>
      <c r="B12" s="2615" t="s">
        <v>14665</v>
      </c>
      <c r="C12" s="2615"/>
      <c r="D12" s="2615"/>
      <c r="E12" s="2615"/>
      <c r="F12" s="2615"/>
      <c r="G12" s="2615"/>
      <c r="H12" s="2615"/>
      <c r="I12" s="2220" t="s">
        <v>8267</v>
      </c>
      <c r="J12" s="2221"/>
      <c r="K12" s="2222"/>
      <c r="L12" s="2223"/>
      <c r="M12" s="2385" t="s">
        <v>17</v>
      </c>
      <c r="N12" s="2385"/>
      <c r="O12" s="2385" t="s">
        <v>14663</v>
      </c>
      <c r="P12" s="2385"/>
      <c r="Q12" s="2385"/>
      <c r="R12" s="2385"/>
      <c r="S12" s="2226">
        <v>375</v>
      </c>
      <c r="T12" s="2225" t="s">
        <v>19041</v>
      </c>
    </row>
    <row r="13" spans="1:20" ht="14.1" customHeight="1">
      <c r="A13" s="2220" t="s">
        <v>14666</v>
      </c>
      <c r="B13" s="2615" t="s">
        <v>14667</v>
      </c>
      <c r="C13" s="2615"/>
      <c r="D13" s="2615"/>
      <c r="E13" s="2615"/>
      <c r="F13" s="2615"/>
      <c r="G13" s="2615"/>
      <c r="H13" s="2615"/>
      <c r="I13" s="2220" t="s">
        <v>8267</v>
      </c>
      <c r="J13" s="2221"/>
      <c r="K13" s="2222"/>
      <c r="L13" s="2223"/>
      <c r="M13" s="2385" t="s">
        <v>17</v>
      </c>
      <c r="N13" s="2385"/>
      <c r="O13" s="2385" t="s">
        <v>14663</v>
      </c>
      <c r="P13" s="2385"/>
      <c r="Q13" s="2385"/>
      <c r="R13" s="2385"/>
      <c r="S13" s="2226">
        <v>630</v>
      </c>
      <c r="T13" s="2225" t="s">
        <v>19044</v>
      </c>
    </row>
    <row r="14" spans="1:20" ht="14.1" customHeight="1">
      <c r="A14" s="2220" t="s">
        <v>19045</v>
      </c>
      <c r="B14" s="2615" t="s">
        <v>19046</v>
      </c>
      <c r="C14" s="2615"/>
      <c r="D14" s="2615"/>
      <c r="E14" s="2615"/>
      <c r="F14" s="2615"/>
      <c r="G14" s="2615"/>
      <c r="H14" s="2615"/>
      <c r="I14" s="2220" t="s">
        <v>8267</v>
      </c>
      <c r="J14" s="2221"/>
      <c r="K14" s="2222"/>
      <c r="L14" s="2223"/>
      <c r="M14" s="2385" t="s">
        <v>17</v>
      </c>
      <c r="N14" s="2385"/>
      <c r="O14" s="2385" t="s">
        <v>14663</v>
      </c>
      <c r="P14" s="2385"/>
      <c r="Q14" s="2385"/>
      <c r="R14" s="2385"/>
      <c r="S14" s="2226">
        <v>375</v>
      </c>
      <c r="T14" s="2225" t="s">
        <v>19041</v>
      </c>
    </row>
    <row r="15" spans="1:20" ht="14.1" customHeight="1">
      <c r="A15" s="2220" t="s">
        <v>14668</v>
      </c>
      <c r="B15" s="2615" t="s">
        <v>14669</v>
      </c>
      <c r="C15" s="2615"/>
      <c r="D15" s="2615"/>
      <c r="E15" s="2615"/>
      <c r="F15" s="2615"/>
      <c r="G15" s="2615"/>
      <c r="H15" s="2615"/>
      <c r="I15" s="2220" t="s">
        <v>8267</v>
      </c>
      <c r="J15" s="2221"/>
      <c r="K15" s="2222"/>
      <c r="L15" s="2223"/>
      <c r="M15" s="2385" t="s">
        <v>17</v>
      </c>
      <c r="N15" s="2385"/>
      <c r="O15" s="2385" t="s">
        <v>14663</v>
      </c>
      <c r="P15" s="2385"/>
      <c r="Q15" s="2385"/>
      <c r="R15" s="2385"/>
      <c r="S15" s="2226">
        <v>630</v>
      </c>
      <c r="T15" s="2225" t="s">
        <v>19044</v>
      </c>
    </row>
    <row r="16" spans="1:20" ht="14.1" customHeight="1">
      <c r="A16" s="2220" t="s">
        <v>19047</v>
      </c>
      <c r="B16" s="2615" t="s">
        <v>19048</v>
      </c>
      <c r="C16" s="2615"/>
      <c r="D16" s="2615"/>
      <c r="E16" s="2615"/>
      <c r="F16" s="2615"/>
      <c r="G16" s="2615"/>
      <c r="H16" s="2615"/>
      <c r="I16" s="2220" t="s">
        <v>8267</v>
      </c>
      <c r="J16" s="2221"/>
      <c r="K16" s="2222"/>
      <c r="L16" s="2223"/>
      <c r="M16" s="2385" t="s">
        <v>17</v>
      </c>
      <c r="N16" s="2385"/>
      <c r="O16" s="2385" t="s">
        <v>14663</v>
      </c>
      <c r="P16" s="2385"/>
      <c r="Q16" s="2385"/>
      <c r="R16" s="2385"/>
      <c r="S16" s="2226">
        <v>375</v>
      </c>
      <c r="T16" s="2225" t="s">
        <v>19041</v>
      </c>
    </row>
    <row r="17" spans="1:20" ht="14.1" customHeight="1">
      <c r="A17" s="2220" t="s">
        <v>14670</v>
      </c>
      <c r="B17" s="2615" t="s">
        <v>14671</v>
      </c>
      <c r="C17" s="2615"/>
      <c r="D17" s="2615"/>
      <c r="E17" s="2615"/>
      <c r="F17" s="2615"/>
      <c r="G17" s="2615"/>
      <c r="H17" s="2615"/>
      <c r="I17" s="2220" t="s">
        <v>8267</v>
      </c>
      <c r="J17" s="2221"/>
      <c r="K17" s="2222"/>
      <c r="L17" s="2223"/>
      <c r="M17" s="2385" t="s">
        <v>17</v>
      </c>
      <c r="N17" s="2385"/>
      <c r="O17" s="2385" t="s">
        <v>14663</v>
      </c>
      <c r="P17" s="2385"/>
      <c r="Q17" s="2385"/>
      <c r="R17" s="2385"/>
      <c r="S17" s="2226">
        <v>508</v>
      </c>
      <c r="T17" s="2225" t="s">
        <v>19049</v>
      </c>
    </row>
    <row r="18" spans="1:20" ht="14.1" customHeight="1">
      <c r="A18" s="2220" t="s">
        <v>19050</v>
      </c>
      <c r="B18" s="2615" t="s">
        <v>19051</v>
      </c>
      <c r="C18" s="2615"/>
      <c r="D18" s="2615"/>
      <c r="E18" s="2615"/>
      <c r="F18" s="2615"/>
      <c r="G18" s="2615"/>
      <c r="H18" s="2615"/>
      <c r="I18" s="2220" t="s">
        <v>8267</v>
      </c>
      <c r="J18" s="2221"/>
      <c r="K18" s="2222"/>
      <c r="L18" s="2223"/>
      <c r="M18" s="2385" t="s">
        <v>17</v>
      </c>
      <c r="N18" s="2385"/>
      <c r="O18" s="2385" t="s">
        <v>14663</v>
      </c>
      <c r="P18" s="2385"/>
      <c r="Q18" s="2385"/>
      <c r="R18" s="2385"/>
      <c r="S18" s="2226">
        <v>422</v>
      </c>
      <c r="T18" s="2225" t="s">
        <v>19052</v>
      </c>
    </row>
    <row r="19" spans="1:20" ht="14.1" customHeight="1">
      <c r="A19" s="2214"/>
      <c r="B19" s="2614" t="s">
        <v>14672</v>
      </c>
      <c r="C19" s="2614"/>
      <c r="D19" s="2614"/>
      <c r="E19" s="2614"/>
      <c r="F19" s="2614"/>
      <c r="G19" s="2614"/>
      <c r="H19" s="2614"/>
      <c r="I19" s="2215"/>
      <c r="J19" s="2216"/>
      <c r="K19" s="2217"/>
      <c r="L19" s="2218"/>
      <c r="M19" s="2216"/>
      <c r="N19" s="2218"/>
      <c r="O19" s="2216"/>
      <c r="P19" s="2217"/>
      <c r="Q19" s="2217"/>
      <c r="R19" s="2218"/>
      <c r="S19" s="2215"/>
      <c r="T19" s="2219"/>
    </row>
    <row r="20" spans="1:20" ht="14.1" customHeight="1">
      <c r="A20" s="2220">
        <v>302016</v>
      </c>
      <c r="B20" s="2615" t="s">
        <v>14673</v>
      </c>
      <c r="C20" s="2615"/>
      <c r="D20" s="2615"/>
      <c r="E20" s="2615"/>
      <c r="F20" s="2615"/>
      <c r="G20" s="2615"/>
      <c r="H20" s="2615"/>
      <c r="I20" s="2220" t="s">
        <v>8267</v>
      </c>
      <c r="J20" s="2221"/>
      <c r="K20" s="2222"/>
      <c r="L20" s="2223"/>
      <c r="M20" s="2385" t="s">
        <v>17</v>
      </c>
      <c r="N20" s="2385"/>
      <c r="O20" s="2385" t="s">
        <v>14663</v>
      </c>
      <c r="P20" s="2385"/>
      <c r="Q20" s="2385"/>
      <c r="R20" s="2385"/>
      <c r="S20" s="2226">
        <v>245.7</v>
      </c>
      <c r="T20" s="2225" t="s">
        <v>19053</v>
      </c>
    </row>
    <row r="21" spans="1:20" ht="14.1" customHeight="1">
      <c r="A21" s="2220" t="s">
        <v>14674</v>
      </c>
      <c r="B21" s="2615" t="s">
        <v>14675</v>
      </c>
      <c r="C21" s="2615"/>
      <c r="D21" s="2615"/>
      <c r="E21" s="2615"/>
      <c r="F21" s="2615"/>
      <c r="G21" s="2615"/>
      <c r="H21" s="2615"/>
      <c r="I21" s="2220" t="s">
        <v>8267</v>
      </c>
      <c r="J21" s="2221"/>
      <c r="K21" s="2222"/>
      <c r="L21" s="2223"/>
      <c r="M21" s="2385" t="s">
        <v>17</v>
      </c>
      <c r="N21" s="2385"/>
      <c r="O21" s="2385" t="s">
        <v>14663</v>
      </c>
      <c r="P21" s="2385"/>
      <c r="Q21" s="2385"/>
      <c r="R21" s="2385"/>
      <c r="S21" s="2226">
        <v>233.1</v>
      </c>
      <c r="T21" s="2225" t="s">
        <v>19054</v>
      </c>
    </row>
    <row r="22" spans="1:20" ht="14.1" customHeight="1">
      <c r="A22" s="2220" t="s">
        <v>19055</v>
      </c>
      <c r="B22" s="2615" t="s">
        <v>19056</v>
      </c>
      <c r="C22" s="2615"/>
      <c r="D22" s="2615"/>
      <c r="E22" s="2615"/>
      <c r="F22" s="2615"/>
      <c r="G22" s="2615"/>
      <c r="H22" s="2615"/>
      <c r="I22" s="2220" t="s">
        <v>8275</v>
      </c>
      <c r="J22" s="2221"/>
      <c r="K22" s="2222"/>
      <c r="L22" s="2223"/>
      <c r="M22" s="2385" t="s">
        <v>17</v>
      </c>
      <c r="N22" s="2385"/>
      <c r="O22" s="2385" t="s">
        <v>14663</v>
      </c>
      <c r="P22" s="2385"/>
      <c r="Q22" s="2385"/>
      <c r="R22" s="2385"/>
      <c r="S22" s="2226">
        <v>218</v>
      </c>
      <c r="T22" s="2225" t="s">
        <v>19057</v>
      </c>
    </row>
    <row r="23" spans="1:20" ht="14.1" customHeight="1">
      <c r="A23" s="2214"/>
      <c r="B23" s="2614" t="s">
        <v>14676</v>
      </c>
      <c r="C23" s="2614"/>
      <c r="D23" s="2614"/>
      <c r="E23" s="2614"/>
      <c r="F23" s="2614"/>
      <c r="G23" s="2614"/>
      <c r="H23" s="2614"/>
      <c r="I23" s="2215"/>
      <c r="J23" s="2216"/>
      <c r="K23" s="2217"/>
      <c r="L23" s="2218"/>
      <c r="M23" s="2216"/>
      <c r="N23" s="2218"/>
      <c r="O23" s="2216"/>
      <c r="P23" s="2217"/>
      <c r="Q23" s="2217"/>
      <c r="R23" s="2218"/>
      <c r="S23" s="2215"/>
      <c r="T23" s="2219"/>
    </row>
    <row r="24" spans="1:20" ht="14.1" customHeight="1">
      <c r="A24" s="2220" t="s">
        <v>14677</v>
      </c>
      <c r="B24" s="2615" t="s">
        <v>14678</v>
      </c>
      <c r="C24" s="2615"/>
      <c r="D24" s="2615"/>
      <c r="E24" s="2615"/>
      <c r="F24" s="2615"/>
      <c r="G24" s="2615"/>
      <c r="H24" s="2615"/>
      <c r="I24" s="2220" t="s">
        <v>8267</v>
      </c>
      <c r="J24" s="2385" t="s">
        <v>8268</v>
      </c>
      <c r="K24" s="2385"/>
      <c r="L24" s="2385"/>
      <c r="M24" s="2385" t="s">
        <v>17</v>
      </c>
      <c r="N24" s="2385"/>
      <c r="O24" s="2385" t="s">
        <v>14663</v>
      </c>
      <c r="P24" s="2385"/>
      <c r="Q24" s="2385"/>
      <c r="R24" s="2385"/>
      <c r="S24" s="2226">
        <v>395</v>
      </c>
      <c r="T24" s="2225" t="s">
        <v>19058</v>
      </c>
    </row>
    <row r="25" spans="1:20" ht="14.1" customHeight="1">
      <c r="A25" s="2220" t="s">
        <v>19059</v>
      </c>
      <c r="B25" s="2615" t="s">
        <v>19060</v>
      </c>
      <c r="C25" s="2615"/>
      <c r="D25" s="2615"/>
      <c r="E25" s="2615"/>
      <c r="F25" s="2615"/>
      <c r="G25" s="2615"/>
      <c r="H25" s="2615"/>
      <c r="I25" s="2220" t="s">
        <v>8267</v>
      </c>
      <c r="J25" s="2385" t="s">
        <v>8269</v>
      </c>
      <c r="K25" s="2385"/>
      <c r="L25" s="2385"/>
      <c r="M25" s="2385" t="s">
        <v>17</v>
      </c>
      <c r="N25" s="2385"/>
      <c r="O25" s="2385" t="s">
        <v>14663</v>
      </c>
      <c r="P25" s="2385"/>
      <c r="Q25" s="2385"/>
      <c r="R25" s="2385"/>
      <c r="S25" s="2226">
        <v>395</v>
      </c>
      <c r="T25" s="2225" t="s">
        <v>19058</v>
      </c>
    </row>
    <row r="26" spans="1:20" ht="14.1" customHeight="1">
      <c r="A26" s="2220" t="s">
        <v>14679</v>
      </c>
      <c r="B26" s="2615" t="s">
        <v>14680</v>
      </c>
      <c r="C26" s="2615"/>
      <c r="D26" s="2615"/>
      <c r="E26" s="2615"/>
      <c r="F26" s="2615"/>
      <c r="G26" s="2615"/>
      <c r="H26" s="2615"/>
      <c r="I26" s="2220" t="s">
        <v>8267</v>
      </c>
      <c r="J26" s="2385" t="s">
        <v>14681</v>
      </c>
      <c r="K26" s="2385"/>
      <c r="L26" s="2385"/>
      <c r="M26" s="2385" t="s">
        <v>17</v>
      </c>
      <c r="N26" s="2385"/>
      <c r="O26" s="2385" t="s">
        <v>14663</v>
      </c>
      <c r="P26" s="2385"/>
      <c r="Q26" s="2385"/>
      <c r="R26" s="2385"/>
      <c r="S26" s="2226">
        <v>395</v>
      </c>
      <c r="T26" s="2225" t="s">
        <v>19058</v>
      </c>
    </row>
    <row r="27" spans="1:20" ht="14.1" customHeight="1">
      <c r="A27" s="2220" t="s">
        <v>19061</v>
      </c>
      <c r="B27" s="2615" t="s">
        <v>19062</v>
      </c>
      <c r="C27" s="2615"/>
      <c r="D27" s="2615"/>
      <c r="E27" s="2615"/>
      <c r="F27" s="2615"/>
      <c r="G27" s="2615"/>
      <c r="H27" s="2615"/>
      <c r="I27" s="2220" t="s">
        <v>8267</v>
      </c>
      <c r="J27" s="2385" t="s">
        <v>8270</v>
      </c>
      <c r="K27" s="2385"/>
      <c r="L27" s="2385"/>
      <c r="M27" s="2385" t="s">
        <v>17</v>
      </c>
      <c r="N27" s="2385"/>
      <c r="O27" s="2385" t="s">
        <v>14663</v>
      </c>
      <c r="P27" s="2385"/>
      <c r="Q27" s="2385"/>
      <c r="R27" s="2385"/>
      <c r="S27" s="2226">
        <v>395</v>
      </c>
      <c r="T27" s="2225" t="s">
        <v>19058</v>
      </c>
    </row>
    <row r="28" spans="1:20" ht="14.1" customHeight="1">
      <c r="A28" s="2220" t="s">
        <v>19063</v>
      </c>
      <c r="B28" s="2615" t="s">
        <v>19064</v>
      </c>
      <c r="C28" s="2615"/>
      <c r="D28" s="2615"/>
      <c r="E28" s="2615"/>
      <c r="F28" s="2615"/>
      <c r="G28" s="2615"/>
      <c r="H28" s="2615"/>
      <c r="I28" s="2220" t="s">
        <v>8267</v>
      </c>
      <c r="J28" s="2385" t="s">
        <v>8271</v>
      </c>
      <c r="K28" s="2385"/>
      <c r="L28" s="2385"/>
      <c r="M28" s="2385" t="s">
        <v>17</v>
      </c>
      <c r="N28" s="2385"/>
      <c r="O28" s="2385" t="s">
        <v>14663</v>
      </c>
      <c r="P28" s="2385"/>
      <c r="Q28" s="2385"/>
      <c r="R28" s="2385"/>
      <c r="S28" s="2226">
        <v>395</v>
      </c>
      <c r="T28" s="2225" t="s">
        <v>19058</v>
      </c>
    </row>
    <row r="29" spans="1:20" ht="14.1" customHeight="1">
      <c r="A29" s="2220" t="s">
        <v>19065</v>
      </c>
      <c r="B29" s="2615" t="s">
        <v>19066</v>
      </c>
      <c r="C29" s="2615"/>
      <c r="D29" s="2615"/>
      <c r="E29" s="2615"/>
      <c r="F29" s="2615"/>
      <c r="G29" s="2615"/>
      <c r="H29" s="2615"/>
      <c r="I29" s="2220" t="s">
        <v>8267</v>
      </c>
      <c r="J29" s="2385" t="s">
        <v>8272</v>
      </c>
      <c r="K29" s="2385"/>
      <c r="L29" s="2385"/>
      <c r="M29" s="2385" t="s">
        <v>17</v>
      </c>
      <c r="N29" s="2385"/>
      <c r="O29" s="2385" t="s">
        <v>14663</v>
      </c>
      <c r="P29" s="2385"/>
      <c r="Q29" s="2385"/>
      <c r="R29" s="2385"/>
      <c r="S29" s="2226">
        <v>395</v>
      </c>
      <c r="T29" s="2225" t="s">
        <v>19058</v>
      </c>
    </row>
    <row r="30" spans="1:20" ht="14.1" customHeight="1">
      <c r="A30" s="2220" t="s">
        <v>19067</v>
      </c>
      <c r="B30" s="2615" t="s">
        <v>19068</v>
      </c>
      <c r="C30" s="2615"/>
      <c r="D30" s="2615"/>
      <c r="E30" s="2615"/>
      <c r="F30" s="2615"/>
      <c r="G30" s="2615"/>
      <c r="H30" s="2615"/>
      <c r="I30" s="2220" t="s">
        <v>8267</v>
      </c>
      <c r="J30" s="2385" t="s">
        <v>8273</v>
      </c>
      <c r="K30" s="2385"/>
      <c r="L30" s="2385"/>
      <c r="M30" s="2385" t="s">
        <v>17</v>
      </c>
      <c r="N30" s="2385"/>
      <c r="O30" s="2385" t="s">
        <v>14663</v>
      </c>
      <c r="P30" s="2385"/>
      <c r="Q30" s="2385"/>
      <c r="R30" s="2385"/>
      <c r="S30" s="2226">
        <v>395</v>
      </c>
      <c r="T30" s="2225" t="s">
        <v>19058</v>
      </c>
    </row>
    <row r="31" spans="1:20" ht="14.1" customHeight="1">
      <c r="A31" s="2220" t="s">
        <v>19069</v>
      </c>
      <c r="B31" s="2615" t="s">
        <v>19070</v>
      </c>
      <c r="C31" s="2615"/>
      <c r="D31" s="2615"/>
      <c r="E31" s="2615"/>
      <c r="F31" s="2615"/>
      <c r="G31" s="2615"/>
      <c r="H31" s="2615"/>
      <c r="I31" s="2220" t="s">
        <v>8267</v>
      </c>
      <c r="J31" s="2385" t="s">
        <v>8274</v>
      </c>
      <c r="K31" s="2385"/>
      <c r="L31" s="2385"/>
      <c r="M31" s="2385" t="s">
        <v>17</v>
      </c>
      <c r="N31" s="2385"/>
      <c r="O31" s="2385" t="s">
        <v>14663</v>
      </c>
      <c r="P31" s="2385"/>
      <c r="Q31" s="2385"/>
      <c r="R31" s="2385"/>
      <c r="S31" s="2226">
        <v>395</v>
      </c>
      <c r="T31" s="2225" t="s">
        <v>19058</v>
      </c>
    </row>
    <row r="32" spans="1:20" ht="14.1" customHeight="1">
      <c r="A32" s="2220" t="s">
        <v>19071</v>
      </c>
      <c r="B32" s="2615" t="s">
        <v>19072</v>
      </c>
      <c r="C32" s="2615"/>
      <c r="D32" s="2615"/>
      <c r="E32" s="2615"/>
      <c r="F32" s="2615"/>
      <c r="G32" s="2615"/>
      <c r="H32" s="2615"/>
      <c r="I32" s="2220" t="s">
        <v>8267</v>
      </c>
      <c r="J32" s="2385" t="s">
        <v>19073</v>
      </c>
      <c r="K32" s="2385"/>
      <c r="L32" s="2385"/>
      <c r="M32" s="2385" t="s">
        <v>17</v>
      </c>
      <c r="N32" s="2385"/>
      <c r="O32" s="2385" t="s">
        <v>14663</v>
      </c>
      <c r="P32" s="2385"/>
      <c r="Q32" s="2385"/>
      <c r="R32" s="2385"/>
      <c r="S32" s="2226">
        <v>395</v>
      </c>
      <c r="T32" s="2225" t="s">
        <v>19058</v>
      </c>
    </row>
    <row r="33" spans="1:20" ht="14.1" customHeight="1">
      <c r="A33" s="2220" t="s">
        <v>19074</v>
      </c>
      <c r="B33" s="2615" t="s">
        <v>19075</v>
      </c>
      <c r="C33" s="2615"/>
      <c r="D33" s="2615"/>
      <c r="E33" s="2615"/>
      <c r="F33" s="2615"/>
      <c r="G33" s="2615"/>
      <c r="H33" s="2615"/>
      <c r="I33" s="2220" t="s">
        <v>8275</v>
      </c>
      <c r="J33" s="2385" t="s">
        <v>14682</v>
      </c>
      <c r="K33" s="2385"/>
      <c r="L33" s="2385"/>
      <c r="M33" s="2385" t="s">
        <v>17</v>
      </c>
      <c r="N33" s="2385"/>
      <c r="O33" s="2385" t="s">
        <v>14663</v>
      </c>
      <c r="P33" s="2385"/>
      <c r="Q33" s="2385"/>
      <c r="R33" s="2385"/>
      <c r="S33" s="2226">
        <v>395</v>
      </c>
      <c r="T33" s="2225" t="s">
        <v>19058</v>
      </c>
    </row>
    <row r="34" spans="1:20" ht="14.1" customHeight="1">
      <c r="A34" s="2220" t="s">
        <v>19076</v>
      </c>
      <c r="B34" s="2615" t="s">
        <v>19077</v>
      </c>
      <c r="C34" s="2615"/>
      <c r="D34" s="2615"/>
      <c r="E34" s="2615"/>
      <c r="F34" s="2615"/>
      <c r="G34" s="2615"/>
      <c r="H34" s="2615"/>
      <c r="I34" s="2220" t="s">
        <v>8267</v>
      </c>
      <c r="J34" s="2385" t="s">
        <v>8276</v>
      </c>
      <c r="K34" s="2385"/>
      <c r="L34" s="2385"/>
      <c r="M34" s="2385" t="s">
        <v>17</v>
      </c>
      <c r="N34" s="2385"/>
      <c r="O34" s="2385" t="s">
        <v>14663</v>
      </c>
      <c r="P34" s="2385"/>
      <c r="Q34" s="2385"/>
      <c r="R34" s="2385"/>
      <c r="S34" s="2226">
        <v>395</v>
      </c>
      <c r="T34" s="2225" t="s">
        <v>19058</v>
      </c>
    </row>
    <row r="35" spans="1:20" ht="14.1" customHeight="1">
      <c r="A35" s="2220" t="s">
        <v>14683</v>
      </c>
      <c r="B35" s="2615" t="s">
        <v>14684</v>
      </c>
      <c r="C35" s="2615"/>
      <c r="D35" s="2615"/>
      <c r="E35" s="2615"/>
      <c r="F35" s="2615"/>
      <c r="G35" s="2615"/>
      <c r="H35" s="2615"/>
      <c r="I35" s="2220" t="s">
        <v>8267</v>
      </c>
      <c r="J35" s="2385" t="s">
        <v>14685</v>
      </c>
      <c r="K35" s="2385"/>
      <c r="L35" s="2385"/>
      <c r="M35" s="2385" t="s">
        <v>17</v>
      </c>
      <c r="N35" s="2385"/>
      <c r="O35" s="2385" t="s">
        <v>14663</v>
      </c>
      <c r="P35" s="2385"/>
      <c r="Q35" s="2385"/>
      <c r="R35" s="2385"/>
      <c r="S35" s="2226">
        <v>395</v>
      </c>
      <c r="T35" s="2225" t="s">
        <v>19058</v>
      </c>
    </row>
    <row r="36" spans="1:20" ht="14.1" customHeight="1">
      <c r="A36" s="2220" t="s">
        <v>19078</v>
      </c>
      <c r="B36" s="2615" t="s">
        <v>19079</v>
      </c>
      <c r="C36" s="2615"/>
      <c r="D36" s="2615"/>
      <c r="E36" s="2615"/>
      <c r="F36" s="2615"/>
      <c r="G36" s="2615"/>
      <c r="H36" s="2615"/>
      <c r="I36" s="2220" t="s">
        <v>8267</v>
      </c>
      <c r="J36" s="2385" t="s">
        <v>8277</v>
      </c>
      <c r="K36" s="2385"/>
      <c r="L36" s="2385"/>
      <c r="M36" s="2385" t="s">
        <v>17</v>
      </c>
      <c r="N36" s="2385"/>
      <c r="O36" s="2385" t="s">
        <v>14663</v>
      </c>
      <c r="P36" s="2385"/>
      <c r="Q36" s="2385"/>
      <c r="R36" s="2385"/>
      <c r="S36" s="2226">
        <v>395</v>
      </c>
      <c r="T36" s="2225" t="s">
        <v>19058</v>
      </c>
    </row>
    <row r="37" spans="1:20" ht="14.1" customHeight="1">
      <c r="A37" s="2220" t="s">
        <v>19080</v>
      </c>
      <c r="B37" s="2615" t="s">
        <v>19081</v>
      </c>
      <c r="C37" s="2615"/>
      <c r="D37" s="2615"/>
      <c r="E37" s="2615"/>
      <c r="F37" s="2615"/>
      <c r="G37" s="2615"/>
      <c r="H37" s="2615"/>
      <c r="I37" s="2220" t="s">
        <v>8267</v>
      </c>
      <c r="J37" s="2385" t="s">
        <v>8278</v>
      </c>
      <c r="K37" s="2385"/>
      <c r="L37" s="2385"/>
      <c r="M37" s="2385" t="s">
        <v>17</v>
      </c>
      <c r="N37" s="2385"/>
      <c r="O37" s="2385" t="s">
        <v>14663</v>
      </c>
      <c r="P37" s="2385"/>
      <c r="Q37" s="2385"/>
      <c r="R37" s="2385"/>
      <c r="S37" s="2226">
        <v>395</v>
      </c>
      <c r="T37" s="2225" t="s">
        <v>19058</v>
      </c>
    </row>
    <row r="38" spans="1:20" ht="14.1" customHeight="1">
      <c r="A38" s="2220" t="s">
        <v>19082</v>
      </c>
      <c r="B38" s="2615" t="s">
        <v>19083</v>
      </c>
      <c r="C38" s="2615"/>
      <c r="D38" s="2615"/>
      <c r="E38" s="2615"/>
      <c r="F38" s="2615"/>
      <c r="G38" s="2615"/>
      <c r="H38" s="2615"/>
      <c r="I38" s="2220" t="s">
        <v>8267</v>
      </c>
      <c r="J38" s="2385" t="s">
        <v>16715</v>
      </c>
      <c r="K38" s="2385"/>
      <c r="L38" s="2385"/>
      <c r="M38" s="2385" t="s">
        <v>17</v>
      </c>
      <c r="N38" s="2385"/>
      <c r="O38" s="2385" t="s">
        <v>14663</v>
      </c>
      <c r="P38" s="2385"/>
      <c r="Q38" s="2385"/>
      <c r="R38" s="2385"/>
      <c r="S38" s="2226">
        <v>395</v>
      </c>
      <c r="T38" s="2225" t="s">
        <v>19058</v>
      </c>
    </row>
    <row r="39" spans="1:20" ht="14.1" customHeight="1">
      <c r="A39" s="2220" t="s">
        <v>14686</v>
      </c>
      <c r="B39" s="2615" t="s">
        <v>14687</v>
      </c>
      <c r="C39" s="2615"/>
      <c r="D39" s="2615"/>
      <c r="E39" s="2615"/>
      <c r="F39" s="2615"/>
      <c r="G39" s="2615"/>
      <c r="H39" s="2615"/>
      <c r="I39" s="2220" t="s">
        <v>8267</v>
      </c>
      <c r="J39" s="2385" t="s">
        <v>8279</v>
      </c>
      <c r="K39" s="2385"/>
      <c r="L39" s="2385"/>
      <c r="M39" s="2385" t="s">
        <v>17</v>
      </c>
      <c r="N39" s="2385"/>
      <c r="O39" s="2385" t="s">
        <v>14663</v>
      </c>
      <c r="P39" s="2385"/>
      <c r="Q39" s="2385"/>
      <c r="R39" s="2385"/>
      <c r="S39" s="2226">
        <v>395</v>
      </c>
      <c r="T39" s="2225" t="s">
        <v>19058</v>
      </c>
    </row>
    <row r="40" spans="1:20" ht="14.1" customHeight="1">
      <c r="A40" s="2220" t="s">
        <v>19084</v>
      </c>
      <c r="B40" s="2615" t="s">
        <v>19085</v>
      </c>
      <c r="C40" s="2615"/>
      <c r="D40" s="2615"/>
      <c r="E40" s="2615"/>
      <c r="F40" s="2615"/>
      <c r="G40" s="2615"/>
      <c r="H40" s="2615"/>
      <c r="I40" s="2220" t="s">
        <v>8267</v>
      </c>
      <c r="J40" s="2385" t="s">
        <v>19086</v>
      </c>
      <c r="K40" s="2385"/>
      <c r="L40" s="2385"/>
      <c r="M40" s="2385" t="s">
        <v>17</v>
      </c>
      <c r="N40" s="2385"/>
      <c r="O40" s="2385" t="s">
        <v>14663</v>
      </c>
      <c r="P40" s="2385"/>
      <c r="Q40" s="2385"/>
      <c r="R40" s="2385"/>
      <c r="S40" s="2226">
        <v>395</v>
      </c>
      <c r="T40" s="2225" t="s">
        <v>19058</v>
      </c>
    </row>
    <row r="41" spans="1:20" ht="14.1" customHeight="1">
      <c r="A41" s="2220" t="s">
        <v>14688</v>
      </c>
      <c r="B41" s="2615" t="s">
        <v>14689</v>
      </c>
      <c r="C41" s="2615"/>
      <c r="D41" s="2615"/>
      <c r="E41" s="2615"/>
      <c r="F41" s="2615"/>
      <c r="G41" s="2615"/>
      <c r="H41" s="2615"/>
      <c r="I41" s="2220" t="s">
        <v>8267</v>
      </c>
      <c r="J41" s="2385" t="s">
        <v>8280</v>
      </c>
      <c r="K41" s="2385"/>
      <c r="L41" s="2385"/>
      <c r="M41" s="2385" t="s">
        <v>17</v>
      </c>
      <c r="N41" s="2385"/>
      <c r="O41" s="2385" t="s">
        <v>14663</v>
      </c>
      <c r="P41" s="2385"/>
      <c r="Q41" s="2385"/>
      <c r="R41" s="2385"/>
      <c r="S41" s="2226">
        <v>395</v>
      </c>
      <c r="T41" s="2225" t="s">
        <v>19058</v>
      </c>
    </row>
    <row r="42" spans="1:20" ht="14.1" customHeight="1">
      <c r="A42" s="2220" t="s">
        <v>14690</v>
      </c>
      <c r="B42" s="2615" t="s">
        <v>14691</v>
      </c>
      <c r="C42" s="2615"/>
      <c r="D42" s="2615"/>
      <c r="E42" s="2615"/>
      <c r="F42" s="2615"/>
      <c r="G42" s="2615"/>
      <c r="H42" s="2615"/>
      <c r="I42" s="2220" t="s">
        <v>8267</v>
      </c>
      <c r="J42" s="2385" t="s">
        <v>8281</v>
      </c>
      <c r="K42" s="2385"/>
      <c r="L42" s="2385"/>
      <c r="M42" s="2385" t="s">
        <v>17</v>
      </c>
      <c r="N42" s="2385"/>
      <c r="O42" s="2385" t="s">
        <v>14663</v>
      </c>
      <c r="P42" s="2385"/>
      <c r="Q42" s="2385"/>
      <c r="R42" s="2385"/>
      <c r="S42" s="2226">
        <v>395</v>
      </c>
      <c r="T42" s="2225" t="s">
        <v>19058</v>
      </c>
    </row>
    <row r="43" spans="1:20" ht="14.1" customHeight="1">
      <c r="A43" s="2220" t="s">
        <v>19087</v>
      </c>
      <c r="B43" s="2615" t="s">
        <v>19088</v>
      </c>
      <c r="C43" s="2615"/>
      <c r="D43" s="2615"/>
      <c r="E43" s="2615"/>
      <c r="F43" s="2615"/>
      <c r="G43" s="2615"/>
      <c r="H43" s="2615"/>
      <c r="I43" s="2220" t="s">
        <v>8267</v>
      </c>
      <c r="J43" s="2385" t="s">
        <v>8282</v>
      </c>
      <c r="K43" s="2385"/>
      <c r="L43" s="2385"/>
      <c r="M43" s="2385" t="s">
        <v>17</v>
      </c>
      <c r="N43" s="2385"/>
      <c r="O43" s="2385" t="s">
        <v>14663</v>
      </c>
      <c r="P43" s="2385"/>
      <c r="Q43" s="2385"/>
      <c r="R43" s="2385"/>
      <c r="S43" s="2226">
        <v>395</v>
      </c>
      <c r="T43" s="2225" t="s">
        <v>19058</v>
      </c>
    </row>
    <row r="44" spans="1:20" ht="14.1" customHeight="1">
      <c r="A44" s="2220" t="s">
        <v>19089</v>
      </c>
      <c r="B44" s="2615" t="s">
        <v>19090</v>
      </c>
      <c r="C44" s="2615"/>
      <c r="D44" s="2615"/>
      <c r="E44" s="2615"/>
      <c r="F44" s="2615"/>
      <c r="G44" s="2615"/>
      <c r="H44" s="2615"/>
      <c r="I44" s="2220" t="s">
        <v>8275</v>
      </c>
      <c r="J44" s="2385" t="s">
        <v>19091</v>
      </c>
      <c r="K44" s="2385"/>
      <c r="L44" s="2385"/>
      <c r="M44" s="2385" t="s">
        <v>17</v>
      </c>
      <c r="N44" s="2385"/>
      <c r="O44" s="2385" t="s">
        <v>14663</v>
      </c>
      <c r="P44" s="2385"/>
      <c r="Q44" s="2385"/>
      <c r="R44" s="2385"/>
      <c r="S44" s="2226">
        <v>395</v>
      </c>
      <c r="T44" s="2225" t="s">
        <v>19058</v>
      </c>
    </row>
    <row r="45" spans="1:20" ht="14.1" customHeight="1">
      <c r="A45" s="2220" t="s">
        <v>14692</v>
      </c>
      <c r="B45" s="2615" t="s">
        <v>14693</v>
      </c>
      <c r="C45" s="2615"/>
      <c r="D45" s="2615"/>
      <c r="E45" s="2615"/>
      <c r="F45" s="2615"/>
      <c r="G45" s="2615"/>
      <c r="H45" s="2615"/>
      <c r="I45" s="2220" t="s">
        <v>8267</v>
      </c>
      <c r="J45" s="2385" t="s">
        <v>14694</v>
      </c>
      <c r="K45" s="2385"/>
      <c r="L45" s="2385"/>
      <c r="M45" s="2385" t="s">
        <v>17</v>
      </c>
      <c r="N45" s="2385"/>
      <c r="O45" s="2385" t="s">
        <v>14663</v>
      </c>
      <c r="P45" s="2385"/>
      <c r="Q45" s="2385"/>
      <c r="R45" s="2385"/>
      <c r="S45" s="2226">
        <v>395</v>
      </c>
      <c r="T45" s="2225" t="s">
        <v>19058</v>
      </c>
    </row>
    <row r="46" spans="1:20" ht="14.1" customHeight="1">
      <c r="A46" s="2220" t="s">
        <v>19092</v>
      </c>
      <c r="B46" s="2615" t="s">
        <v>19093</v>
      </c>
      <c r="C46" s="2615"/>
      <c r="D46" s="2615"/>
      <c r="E46" s="2615"/>
      <c r="F46" s="2615"/>
      <c r="G46" s="2615"/>
      <c r="H46" s="2615"/>
      <c r="I46" s="2220" t="s">
        <v>8267</v>
      </c>
      <c r="J46" s="2385" t="s">
        <v>8283</v>
      </c>
      <c r="K46" s="2385"/>
      <c r="L46" s="2385"/>
      <c r="M46" s="2385" t="s">
        <v>17</v>
      </c>
      <c r="N46" s="2385"/>
      <c r="O46" s="2385" t="s">
        <v>14663</v>
      </c>
      <c r="P46" s="2385"/>
      <c r="Q46" s="2385"/>
      <c r="R46" s="2385"/>
      <c r="S46" s="2226">
        <v>395</v>
      </c>
      <c r="T46" s="2225" t="s">
        <v>19058</v>
      </c>
    </row>
    <row r="47" spans="1:20" ht="14.1" customHeight="1">
      <c r="A47" s="2220" t="s">
        <v>19094</v>
      </c>
      <c r="B47" s="2615" t="s">
        <v>19095</v>
      </c>
      <c r="C47" s="2615"/>
      <c r="D47" s="2615"/>
      <c r="E47" s="2615"/>
      <c r="F47" s="2615"/>
      <c r="G47" s="2615"/>
      <c r="H47" s="2615"/>
      <c r="I47" s="2220" t="s">
        <v>8267</v>
      </c>
      <c r="J47" s="2385" t="s">
        <v>8284</v>
      </c>
      <c r="K47" s="2385"/>
      <c r="L47" s="2385"/>
      <c r="M47" s="2385" t="s">
        <v>17</v>
      </c>
      <c r="N47" s="2385"/>
      <c r="O47" s="2385" t="s">
        <v>14663</v>
      </c>
      <c r="P47" s="2385"/>
      <c r="Q47" s="2385"/>
      <c r="R47" s="2385"/>
      <c r="S47" s="2226">
        <v>395</v>
      </c>
      <c r="T47" s="2225" t="s">
        <v>19058</v>
      </c>
    </row>
    <row r="48" spans="1:20" ht="14.1" customHeight="1">
      <c r="A48" s="2220" t="s">
        <v>19096</v>
      </c>
      <c r="B48" s="2615" t="s">
        <v>19097</v>
      </c>
      <c r="C48" s="2615"/>
      <c r="D48" s="2615"/>
      <c r="E48" s="2615"/>
      <c r="F48" s="2615"/>
      <c r="G48" s="2615"/>
      <c r="H48" s="2615"/>
      <c r="I48" s="2220" t="s">
        <v>8267</v>
      </c>
      <c r="J48" s="2385" t="s">
        <v>8285</v>
      </c>
      <c r="K48" s="2385"/>
      <c r="L48" s="2385"/>
      <c r="M48" s="2385" t="s">
        <v>17</v>
      </c>
      <c r="N48" s="2385"/>
      <c r="O48" s="2385" t="s">
        <v>14663</v>
      </c>
      <c r="P48" s="2385"/>
      <c r="Q48" s="2385"/>
      <c r="R48" s="2385"/>
      <c r="S48" s="2226">
        <v>395</v>
      </c>
      <c r="T48" s="2225" t="s">
        <v>19058</v>
      </c>
    </row>
    <row r="49" spans="1:20" ht="14.1" customHeight="1">
      <c r="A49" s="2220" t="s">
        <v>19098</v>
      </c>
      <c r="B49" s="2615" t="s">
        <v>19099</v>
      </c>
      <c r="C49" s="2615"/>
      <c r="D49" s="2615"/>
      <c r="E49" s="2615"/>
      <c r="F49" s="2615"/>
      <c r="G49" s="2615"/>
      <c r="H49" s="2615"/>
      <c r="I49" s="2220" t="s">
        <v>8267</v>
      </c>
      <c r="J49" s="2385" t="s">
        <v>8286</v>
      </c>
      <c r="K49" s="2385"/>
      <c r="L49" s="2385"/>
      <c r="M49" s="2385" t="s">
        <v>17</v>
      </c>
      <c r="N49" s="2385"/>
      <c r="O49" s="2385" t="s">
        <v>14663</v>
      </c>
      <c r="P49" s="2385"/>
      <c r="Q49" s="2385"/>
      <c r="R49" s="2385"/>
      <c r="S49" s="2226">
        <v>395</v>
      </c>
      <c r="T49" s="2225" t="s">
        <v>19058</v>
      </c>
    </row>
    <row r="50" spans="1:20" ht="14.1" customHeight="1">
      <c r="A50" s="2220" t="s">
        <v>19100</v>
      </c>
      <c r="B50" s="2615" t="s">
        <v>19101</v>
      </c>
      <c r="C50" s="2615"/>
      <c r="D50" s="2615"/>
      <c r="E50" s="2615"/>
      <c r="F50" s="2615"/>
      <c r="G50" s="2615"/>
      <c r="H50" s="2615"/>
      <c r="I50" s="2220" t="s">
        <v>8267</v>
      </c>
      <c r="J50" s="2385" t="s">
        <v>8287</v>
      </c>
      <c r="K50" s="2385"/>
      <c r="L50" s="2385"/>
      <c r="M50" s="2385" t="s">
        <v>17</v>
      </c>
      <c r="N50" s="2385"/>
      <c r="O50" s="2385" t="s">
        <v>14663</v>
      </c>
      <c r="P50" s="2385"/>
      <c r="Q50" s="2385"/>
      <c r="R50" s="2385"/>
      <c r="S50" s="2226">
        <v>395</v>
      </c>
      <c r="T50" s="2225" t="s">
        <v>19058</v>
      </c>
    </row>
    <row r="51" spans="1:20" ht="14.1" customHeight="1">
      <c r="A51" s="2220" t="s">
        <v>19102</v>
      </c>
      <c r="B51" s="2615" t="s">
        <v>19103</v>
      </c>
      <c r="C51" s="2615"/>
      <c r="D51" s="2615"/>
      <c r="E51" s="2615"/>
      <c r="F51" s="2615"/>
      <c r="G51" s="2615"/>
      <c r="H51" s="2615"/>
      <c r="I51" s="2220" t="s">
        <v>8267</v>
      </c>
      <c r="J51" s="2385" t="s">
        <v>19104</v>
      </c>
      <c r="K51" s="2385"/>
      <c r="L51" s="2385"/>
      <c r="M51" s="2385" t="s">
        <v>17</v>
      </c>
      <c r="N51" s="2385"/>
      <c r="O51" s="2385" t="s">
        <v>14663</v>
      </c>
      <c r="P51" s="2385"/>
      <c r="Q51" s="2385"/>
      <c r="R51" s="2385"/>
      <c r="S51" s="2226">
        <v>395</v>
      </c>
      <c r="T51" s="2225" t="s">
        <v>19058</v>
      </c>
    </row>
    <row r="52" spans="1:20" ht="14.1" customHeight="1">
      <c r="A52" s="2220" t="s">
        <v>19105</v>
      </c>
      <c r="B52" s="2615" t="s">
        <v>19106</v>
      </c>
      <c r="C52" s="2615"/>
      <c r="D52" s="2615"/>
      <c r="E52" s="2615"/>
      <c r="F52" s="2615"/>
      <c r="G52" s="2615"/>
      <c r="H52" s="2615"/>
      <c r="I52" s="2220" t="s">
        <v>8267</v>
      </c>
      <c r="J52" s="2385" t="s">
        <v>8288</v>
      </c>
      <c r="K52" s="2385"/>
      <c r="L52" s="2385"/>
      <c r="M52" s="2385" t="s">
        <v>17</v>
      </c>
      <c r="N52" s="2385"/>
      <c r="O52" s="2385" t="s">
        <v>14663</v>
      </c>
      <c r="P52" s="2385"/>
      <c r="Q52" s="2385"/>
      <c r="R52" s="2385"/>
      <c r="S52" s="2226">
        <v>395</v>
      </c>
      <c r="T52" s="2225" t="s">
        <v>19058</v>
      </c>
    </row>
    <row r="53" spans="1:20" ht="14.1" customHeight="1">
      <c r="A53" s="2220" t="s">
        <v>19107</v>
      </c>
      <c r="B53" s="2615" t="s">
        <v>19108</v>
      </c>
      <c r="C53" s="2615"/>
      <c r="D53" s="2615"/>
      <c r="E53" s="2615"/>
      <c r="F53" s="2615"/>
      <c r="G53" s="2615"/>
      <c r="H53" s="2615"/>
      <c r="I53" s="2220" t="s">
        <v>8267</v>
      </c>
      <c r="J53" s="2385" t="s">
        <v>8289</v>
      </c>
      <c r="K53" s="2385"/>
      <c r="L53" s="2385"/>
      <c r="M53" s="2385" t="s">
        <v>17</v>
      </c>
      <c r="N53" s="2385"/>
      <c r="O53" s="2385" t="s">
        <v>14663</v>
      </c>
      <c r="P53" s="2385"/>
      <c r="Q53" s="2385"/>
      <c r="R53" s="2385"/>
      <c r="S53" s="2226">
        <v>395</v>
      </c>
      <c r="T53" s="2225" t="s">
        <v>19058</v>
      </c>
    </row>
    <row r="54" spans="1:20" ht="14.1" customHeight="1">
      <c r="A54" s="2220" t="s">
        <v>19109</v>
      </c>
      <c r="B54" s="2615" t="s">
        <v>19110</v>
      </c>
      <c r="C54" s="2615"/>
      <c r="D54" s="2615"/>
      <c r="E54" s="2615"/>
      <c r="F54" s="2615"/>
      <c r="G54" s="2615"/>
      <c r="H54" s="2615"/>
      <c r="I54" s="2220" t="s">
        <v>8267</v>
      </c>
      <c r="J54" s="2385" t="s">
        <v>8290</v>
      </c>
      <c r="K54" s="2385"/>
      <c r="L54" s="2385"/>
      <c r="M54" s="2385" t="s">
        <v>17</v>
      </c>
      <c r="N54" s="2385"/>
      <c r="O54" s="2385" t="s">
        <v>14663</v>
      </c>
      <c r="P54" s="2385"/>
      <c r="Q54" s="2385"/>
      <c r="R54" s="2385"/>
      <c r="S54" s="2226">
        <v>395</v>
      </c>
      <c r="T54" s="2225" t="s">
        <v>19058</v>
      </c>
    </row>
    <row r="55" spans="1:20" ht="14.1" customHeight="1">
      <c r="A55" s="2220" t="s">
        <v>19111</v>
      </c>
      <c r="B55" s="2615" t="s">
        <v>19112</v>
      </c>
      <c r="C55" s="2615"/>
      <c r="D55" s="2615"/>
      <c r="E55" s="2615"/>
      <c r="F55" s="2615"/>
      <c r="G55" s="2615"/>
      <c r="H55" s="2615"/>
      <c r="I55" s="2220" t="s">
        <v>8267</v>
      </c>
      <c r="J55" s="2385" t="s">
        <v>8291</v>
      </c>
      <c r="K55" s="2385"/>
      <c r="L55" s="2385"/>
      <c r="M55" s="2385" t="s">
        <v>17</v>
      </c>
      <c r="N55" s="2385"/>
      <c r="O55" s="2385" t="s">
        <v>14663</v>
      </c>
      <c r="P55" s="2385"/>
      <c r="Q55" s="2385"/>
      <c r="R55" s="2385"/>
      <c r="S55" s="2226">
        <v>395</v>
      </c>
      <c r="T55" s="2225" t="s">
        <v>19058</v>
      </c>
    </row>
    <row r="56" spans="1:20" ht="14.1" customHeight="1">
      <c r="A56" s="2220" t="s">
        <v>19113</v>
      </c>
      <c r="B56" s="2615" t="s">
        <v>19114</v>
      </c>
      <c r="C56" s="2615"/>
      <c r="D56" s="2615"/>
      <c r="E56" s="2615"/>
      <c r="F56" s="2615"/>
      <c r="G56" s="2615"/>
      <c r="H56" s="2615"/>
      <c r="I56" s="2220" t="s">
        <v>8267</v>
      </c>
      <c r="J56" s="2385" t="s">
        <v>8292</v>
      </c>
      <c r="K56" s="2385"/>
      <c r="L56" s="2385"/>
      <c r="M56" s="2385" t="s">
        <v>17</v>
      </c>
      <c r="N56" s="2385"/>
      <c r="O56" s="2385" t="s">
        <v>14663</v>
      </c>
      <c r="P56" s="2385"/>
      <c r="Q56" s="2385"/>
      <c r="R56" s="2385"/>
      <c r="S56" s="2226">
        <v>395</v>
      </c>
      <c r="T56" s="2225" t="s">
        <v>19058</v>
      </c>
    </row>
    <row r="57" spans="1:20" ht="14.1" customHeight="1">
      <c r="A57" s="2220" t="s">
        <v>19115</v>
      </c>
      <c r="B57" s="2615" t="s">
        <v>19116</v>
      </c>
      <c r="C57" s="2615"/>
      <c r="D57" s="2615"/>
      <c r="E57" s="2615"/>
      <c r="F57" s="2615"/>
      <c r="G57" s="2615"/>
      <c r="H57" s="2615"/>
      <c r="I57" s="2220" t="s">
        <v>8267</v>
      </c>
      <c r="J57" s="2385" t="s">
        <v>8293</v>
      </c>
      <c r="K57" s="2385"/>
      <c r="L57" s="2385"/>
      <c r="M57" s="2385" t="s">
        <v>17</v>
      </c>
      <c r="N57" s="2385"/>
      <c r="O57" s="2385" t="s">
        <v>14663</v>
      </c>
      <c r="P57" s="2385"/>
      <c r="Q57" s="2385"/>
      <c r="R57" s="2385"/>
      <c r="S57" s="2226">
        <v>395</v>
      </c>
      <c r="T57" s="2225" t="s">
        <v>19058</v>
      </c>
    </row>
    <row r="58" spans="1:20" ht="14.1" customHeight="1">
      <c r="A58" s="2220" t="s">
        <v>14695</v>
      </c>
      <c r="B58" s="2615" t="s">
        <v>14696</v>
      </c>
      <c r="C58" s="2615"/>
      <c r="D58" s="2615"/>
      <c r="E58" s="2615"/>
      <c r="F58" s="2615"/>
      <c r="G58" s="2615"/>
      <c r="H58" s="2615"/>
      <c r="I58" s="2220" t="s">
        <v>8267</v>
      </c>
      <c r="J58" s="2385" t="s">
        <v>8294</v>
      </c>
      <c r="K58" s="2385"/>
      <c r="L58" s="2385"/>
      <c r="M58" s="2385" t="s">
        <v>17</v>
      </c>
      <c r="N58" s="2385"/>
      <c r="O58" s="2385" t="s">
        <v>14663</v>
      </c>
      <c r="P58" s="2385"/>
      <c r="Q58" s="2385"/>
      <c r="R58" s="2385"/>
      <c r="S58" s="2226">
        <v>395</v>
      </c>
      <c r="T58" s="2225" t="s">
        <v>19058</v>
      </c>
    </row>
    <row r="59" spans="1:20" ht="14.1" customHeight="1">
      <c r="A59" s="2220" t="s">
        <v>19117</v>
      </c>
      <c r="B59" s="2615" t="s">
        <v>19118</v>
      </c>
      <c r="C59" s="2615"/>
      <c r="D59" s="2615"/>
      <c r="E59" s="2615"/>
      <c r="F59" s="2615"/>
      <c r="G59" s="2615"/>
      <c r="H59" s="2615"/>
      <c r="I59" s="2220" t="s">
        <v>8267</v>
      </c>
      <c r="J59" s="2385" t="s">
        <v>8295</v>
      </c>
      <c r="K59" s="2385"/>
      <c r="L59" s="2385"/>
      <c r="M59" s="2385" t="s">
        <v>17</v>
      </c>
      <c r="N59" s="2385"/>
      <c r="O59" s="2385" t="s">
        <v>14663</v>
      </c>
      <c r="P59" s="2385"/>
      <c r="Q59" s="2385"/>
      <c r="R59" s="2385"/>
      <c r="S59" s="2226">
        <v>395</v>
      </c>
      <c r="T59" s="2225" t="s">
        <v>19058</v>
      </c>
    </row>
    <row r="60" spans="1:20" ht="14.1" customHeight="1">
      <c r="A60" s="2220" t="s">
        <v>14697</v>
      </c>
      <c r="B60" s="2615" t="s">
        <v>14698</v>
      </c>
      <c r="C60" s="2615"/>
      <c r="D60" s="2615"/>
      <c r="E60" s="2615"/>
      <c r="F60" s="2615"/>
      <c r="G60" s="2615"/>
      <c r="H60" s="2615"/>
      <c r="I60" s="2220" t="s">
        <v>8267</v>
      </c>
      <c r="J60" s="2385" t="s">
        <v>8296</v>
      </c>
      <c r="K60" s="2385"/>
      <c r="L60" s="2385"/>
      <c r="M60" s="2385" t="s">
        <v>17</v>
      </c>
      <c r="N60" s="2385"/>
      <c r="O60" s="2385" t="s">
        <v>14663</v>
      </c>
      <c r="P60" s="2385"/>
      <c r="Q60" s="2385"/>
      <c r="R60" s="2385"/>
      <c r="S60" s="2226">
        <v>395</v>
      </c>
      <c r="T60" s="2225" t="s">
        <v>19058</v>
      </c>
    </row>
    <row r="61" spans="1:20" ht="14.1" customHeight="1">
      <c r="A61" s="2220" t="s">
        <v>19119</v>
      </c>
      <c r="B61" s="2615" t="s">
        <v>19120</v>
      </c>
      <c r="C61" s="2615"/>
      <c r="D61" s="2615"/>
      <c r="E61" s="2615"/>
      <c r="F61" s="2615"/>
      <c r="G61" s="2615"/>
      <c r="H61" s="2615"/>
      <c r="I61" s="2220" t="s">
        <v>8267</v>
      </c>
      <c r="J61" s="2385" t="s">
        <v>19121</v>
      </c>
      <c r="K61" s="2385"/>
      <c r="L61" s="2385"/>
      <c r="M61" s="2385" t="s">
        <v>17</v>
      </c>
      <c r="N61" s="2385"/>
      <c r="O61" s="2385" t="s">
        <v>14663</v>
      </c>
      <c r="P61" s="2385"/>
      <c r="Q61" s="2385"/>
      <c r="R61" s="2385"/>
      <c r="S61" s="2226">
        <v>395</v>
      </c>
      <c r="T61" s="2225" t="s">
        <v>19058</v>
      </c>
    </row>
    <row r="62" spans="1:20" ht="14.1" customHeight="1">
      <c r="A62" s="2220" t="s">
        <v>19122</v>
      </c>
      <c r="B62" s="2615" t="s">
        <v>19123</v>
      </c>
      <c r="C62" s="2615"/>
      <c r="D62" s="2615"/>
      <c r="E62" s="2615"/>
      <c r="F62" s="2615"/>
      <c r="G62" s="2615"/>
      <c r="H62" s="2615"/>
      <c r="I62" s="2220" t="s">
        <v>8267</v>
      </c>
      <c r="J62" s="2385" t="s">
        <v>8297</v>
      </c>
      <c r="K62" s="2385"/>
      <c r="L62" s="2385"/>
      <c r="M62" s="2385" t="s">
        <v>17</v>
      </c>
      <c r="N62" s="2385"/>
      <c r="O62" s="2385" t="s">
        <v>14663</v>
      </c>
      <c r="P62" s="2385"/>
      <c r="Q62" s="2385"/>
      <c r="R62" s="2385"/>
      <c r="S62" s="2226">
        <v>395</v>
      </c>
      <c r="T62" s="2225" t="s">
        <v>19058</v>
      </c>
    </row>
    <row r="63" spans="1:20" ht="14.1" customHeight="1">
      <c r="A63" s="2220" t="s">
        <v>19124</v>
      </c>
      <c r="B63" s="2615" t="s">
        <v>19125</v>
      </c>
      <c r="C63" s="2615"/>
      <c r="D63" s="2615"/>
      <c r="E63" s="2615"/>
      <c r="F63" s="2615"/>
      <c r="G63" s="2615"/>
      <c r="H63" s="2615"/>
      <c r="I63" s="2220" t="s">
        <v>8267</v>
      </c>
      <c r="J63" s="2385" t="s">
        <v>8298</v>
      </c>
      <c r="K63" s="2385"/>
      <c r="L63" s="2385"/>
      <c r="M63" s="2385" t="s">
        <v>17</v>
      </c>
      <c r="N63" s="2385"/>
      <c r="O63" s="2385" t="s">
        <v>14663</v>
      </c>
      <c r="P63" s="2385"/>
      <c r="Q63" s="2385"/>
      <c r="R63" s="2385"/>
      <c r="S63" s="2226">
        <v>395</v>
      </c>
      <c r="T63" s="2225" t="s">
        <v>19058</v>
      </c>
    </row>
    <row r="64" spans="1:20" ht="14.1" customHeight="1">
      <c r="A64" s="2220" t="s">
        <v>19126</v>
      </c>
      <c r="B64" s="2615" t="s">
        <v>19127</v>
      </c>
      <c r="C64" s="2615"/>
      <c r="D64" s="2615"/>
      <c r="E64" s="2615"/>
      <c r="F64" s="2615"/>
      <c r="G64" s="2615"/>
      <c r="H64" s="2615"/>
      <c r="I64" s="2220" t="s">
        <v>8267</v>
      </c>
      <c r="J64" s="2385" t="s">
        <v>8299</v>
      </c>
      <c r="K64" s="2385"/>
      <c r="L64" s="2385"/>
      <c r="M64" s="2385" t="s">
        <v>17</v>
      </c>
      <c r="N64" s="2385"/>
      <c r="O64" s="2385" t="s">
        <v>14663</v>
      </c>
      <c r="P64" s="2385"/>
      <c r="Q64" s="2385"/>
      <c r="R64" s="2385"/>
      <c r="S64" s="2226">
        <v>395</v>
      </c>
      <c r="T64" s="2225" t="s">
        <v>19058</v>
      </c>
    </row>
    <row r="65" spans="1:20" ht="14.1" customHeight="1">
      <c r="A65" s="2220" t="s">
        <v>19128</v>
      </c>
      <c r="B65" s="2615" t="s">
        <v>19129</v>
      </c>
      <c r="C65" s="2615"/>
      <c r="D65" s="2615"/>
      <c r="E65" s="2615"/>
      <c r="F65" s="2615"/>
      <c r="G65" s="2615"/>
      <c r="H65" s="2615"/>
      <c r="I65" s="2220" t="s">
        <v>8267</v>
      </c>
      <c r="J65" s="2385" t="s">
        <v>8300</v>
      </c>
      <c r="K65" s="2385"/>
      <c r="L65" s="2385"/>
      <c r="M65" s="2385" t="s">
        <v>17</v>
      </c>
      <c r="N65" s="2385"/>
      <c r="O65" s="2385" t="s">
        <v>14663</v>
      </c>
      <c r="P65" s="2385"/>
      <c r="Q65" s="2385"/>
      <c r="R65" s="2385"/>
      <c r="S65" s="2226">
        <v>395</v>
      </c>
      <c r="T65" s="2225" t="s">
        <v>19058</v>
      </c>
    </row>
    <row r="66" spans="1:20" ht="14.1" customHeight="1">
      <c r="A66" s="2220" t="s">
        <v>14699</v>
      </c>
      <c r="B66" s="2615" t="s">
        <v>14700</v>
      </c>
      <c r="C66" s="2615"/>
      <c r="D66" s="2615"/>
      <c r="E66" s="2615"/>
      <c r="F66" s="2615"/>
      <c r="G66" s="2615"/>
      <c r="H66" s="2615"/>
      <c r="I66" s="2220" t="s">
        <v>8267</v>
      </c>
      <c r="J66" s="2385" t="s">
        <v>8301</v>
      </c>
      <c r="K66" s="2385"/>
      <c r="L66" s="2385"/>
      <c r="M66" s="2385" t="s">
        <v>17</v>
      </c>
      <c r="N66" s="2385"/>
      <c r="O66" s="2385" t="s">
        <v>14663</v>
      </c>
      <c r="P66" s="2385"/>
      <c r="Q66" s="2385"/>
      <c r="R66" s="2385"/>
      <c r="S66" s="2226">
        <v>395</v>
      </c>
      <c r="T66" s="2225" t="s">
        <v>19058</v>
      </c>
    </row>
    <row r="67" spans="1:20" ht="14.1" customHeight="1">
      <c r="A67" s="2220" t="s">
        <v>19130</v>
      </c>
      <c r="B67" s="2615" t="s">
        <v>19131</v>
      </c>
      <c r="C67" s="2615"/>
      <c r="D67" s="2615"/>
      <c r="E67" s="2615"/>
      <c r="F67" s="2615"/>
      <c r="G67" s="2615"/>
      <c r="H67" s="2615"/>
      <c r="I67" s="2220" t="s">
        <v>8275</v>
      </c>
      <c r="J67" s="2385" t="s">
        <v>19132</v>
      </c>
      <c r="K67" s="2385"/>
      <c r="L67" s="2385"/>
      <c r="M67" s="2385" t="s">
        <v>17</v>
      </c>
      <c r="N67" s="2385"/>
      <c r="O67" s="2385" t="s">
        <v>14663</v>
      </c>
      <c r="P67" s="2385"/>
      <c r="Q67" s="2385"/>
      <c r="R67" s="2385"/>
      <c r="S67" s="2226">
        <v>395</v>
      </c>
      <c r="T67" s="2225" t="s">
        <v>19058</v>
      </c>
    </row>
    <row r="68" spans="1:20" ht="14.1" customHeight="1">
      <c r="A68" s="2220" t="s">
        <v>19133</v>
      </c>
      <c r="B68" s="2615" t="s">
        <v>19134</v>
      </c>
      <c r="C68" s="2615"/>
      <c r="D68" s="2615"/>
      <c r="E68" s="2615"/>
      <c r="F68" s="2615"/>
      <c r="G68" s="2615"/>
      <c r="H68" s="2615"/>
      <c r="I68" s="2220" t="s">
        <v>8267</v>
      </c>
      <c r="J68" s="2385" t="s">
        <v>8302</v>
      </c>
      <c r="K68" s="2385"/>
      <c r="L68" s="2385"/>
      <c r="M68" s="2385" t="s">
        <v>17</v>
      </c>
      <c r="N68" s="2385"/>
      <c r="O68" s="2385" t="s">
        <v>14663</v>
      </c>
      <c r="P68" s="2385"/>
      <c r="Q68" s="2385"/>
      <c r="R68" s="2385"/>
      <c r="S68" s="2226">
        <v>395</v>
      </c>
      <c r="T68" s="2225" t="s">
        <v>19058</v>
      </c>
    </row>
    <row r="69" spans="1:20" ht="14.1" customHeight="1">
      <c r="A69" s="2220" t="s">
        <v>19135</v>
      </c>
      <c r="B69" s="2615" t="s">
        <v>19136</v>
      </c>
      <c r="C69" s="2615"/>
      <c r="D69" s="2615"/>
      <c r="E69" s="2615"/>
      <c r="F69" s="2615"/>
      <c r="G69" s="2615"/>
      <c r="H69" s="2615"/>
      <c r="I69" s="2220" t="s">
        <v>8267</v>
      </c>
      <c r="J69" s="2385" t="s">
        <v>8303</v>
      </c>
      <c r="K69" s="2385"/>
      <c r="L69" s="2385"/>
      <c r="M69" s="2385" t="s">
        <v>17</v>
      </c>
      <c r="N69" s="2385"/>
      <c r="O69" s="2385" t="s">
        <v>14663</v>
      </c>
      <c r="P69" s="2385"/>
      <c r="Q69" s="2385"/>
      <c r="R69" s="2385"/>
      <c r="S69" s="2226">
        <v>395</v>
      </c>
      <c r="T69" s="2225" t="s">
        <v>19058</v>
      </c>
    </row>
    <row r="70" spans="1:20" ht="14.1" customHeight="1">
      <c r="A70" s="2220" t="s">
        <v>14701</v>
      </c>
      <c r="B70" s="2615" t="s">
        <v>14702</v>
      </c>
      <c r="C70" s="2615"/>
      <c r="D70" s="2615"/>
      <c r="E70" s="2615"/>
      <c r="F70" s="2615"/>
      <c r="G70" s="2615"/>
      <c r="H70" s="2615"/>
      <c r="I70" s="2220" t="s">
        <v>8267</v>
      </c>
      <c r="J70" s="2385" t="s">
        <v>14703</v>
      </c>
      <c r="K70" s="2385"/>
      <c r="L70" s="2385"/>
      <c r="M70" s="2385" t="s">
        <v>17</v>
      </c>
      <c r="N70" s="2385"/>
      <c r="O70" s="2385" t="s">
        <v>14663</v>
      </c>
      <c r="P70" s="2385"/>
      <c r="Q70" s="2385"/>
      <c r="R70" s="2385"/>
      <c r="S70" s="2226">
        <v>395</v>
      </c>
      <c r="T70" s="2225" t="s">
        <v>19058</v>
      </c>
    </row>
    <row r="71" spans="1:20" ht="14.1" customHeight="1">
      <c r="A71" s="2220" t="s">
        <v>19137</v>
      </c>
      <c r="B71" s="2615" t="s">
        <v>19138</v>
      </c>
      <c r="C71" s="2615"/>
      <c r="D71" s="2615"/>
      <c r="E71" s="2615"/>
      <c r="F71" s="2615"/>
      <c r="G71" s="2615"/>
      <c r="H71" s="2615"/>
      <c r="I71" s="2220" t="s">
        <v>8267</v>
      </c>
      <c r="J71" s="2385" t="s">
        <v>8304</v>
      </c>
      <c r="K71" s="2385"/>
      <c r="L71" s="2385"/>
      <c r="M71" s="2385" t="s">
        <v>17</v>
      </c>
      <c r="N71" s="2385"/>
      <c r="O71" s="2385" t="s">
        <v>14663</v>
      </c>
      <c r="P71" s="2385"/>
      <c r="Q71" s="2385"/>
      <c r="R71" s="2385"/>
      <c r="S71" s="2226">
        <v>395</v>
      </c>
      <c r="T71" s="2225" t="s">
        <v>19058</v>
      </c>
    </row>
    <row r="72" spans="1:20" ht="14.1" customHeight="1">
      <c r="A72" s="2220" t="s">
        <v>14704</v>
      </c>
      <c r="B72" s="2615" t="s">
        <v>14705</v>
      </c>
      <c r="C72" s="2615"/>
      <c r="D72" s="2615"/>
      <c r="E72" s="2615"/>
      <c r="F72" s="2615"/>
      <c r="G72" s="2615"/>
      <c r="H72" s="2615"/>
      <c r="I72" s="2220" t="s">
        <v>8267</v>
      </c>
      <c r="J72" s="2385" t="s">
        <v>8305</v>
      </c>
      <c r="K72" s="2385"/>
      <c r="L72" s="2385"/>
      <c r="M72" s="2385" t="s">
        <v>17</v>
      </c>
      <c r="N72" s="2385"/>
      <c r="O72" s="2385" t="s">
        <v>14663</v>
      </c>
      <c r="P72" s="2385"/>
      <c r="Q72" s="2385"/>
      <c r="R72" s="2385"/>
      <c r="S72" s="2226">
        <v>395</v>
      </c>
      <c r="T72" s="2225" t="s">
        <v>19058</v>
      </c>
    </row>
    <row r="73" spans="1:20" ht="14.1" customHeight="1">
      <c r="A73" s="2220" t="s">
        <v>19139</v>
      </c>
      <c r="B73" s="2615" t="s">
        <v>19140</v>
      </c>
      <c r="C73" s="2615"/>
      <c r="D73" s="2615"/>
      <c r="E73" s="2615"/>
      <c r="F73" s="2615"/>
      <c r="G73" s="2615"/>
      <c r="H73" s="2615"/>
      <c r="I73" s="2220" t="s">
        <v>8267</v>
      </c>
      <c r="J73" s="2385" t="s">
        <v>8306</v>
      </c>
      <c r="K73" s="2385"/>
      <c r="L73" s="2385"/>
      <c r="M73" s="2385" t="s">
        <v>17</v>
      </c>
      <c r="N73" s="2385"/>
      <c r="O73" s="2385" t="s">
        <v>14663</v>
      </c>
      <c r="P73" s="2385"/>
      <c r="Q73" s="2385"/>
      <c r="R73" s="2385"/>
      <c r="S73" s="2226">
        <v>395</v>
      </c>
      <c r="T73" s="2225" t="s">
        <v>19058</v>
      </c>
    </row>
    <row r="74" spans="1:20" ht="14.1" customHeight="1">
      <c r="A74" s="2220" t="s">
        <v>14706</v>
      </c>
      <c r="B74" s="2615" t="s">
        <v>14707</v>
      </c>
      <c r="C74" s="2615"/>
      <c r="D74" s="2615"/>
      <c r="E74" s="2615"/>
      <c r="F74" s="2615"/>
      <c r="G74" s="2615"/>
      <c r="H74" s="2615"/>
      <c r="I74" s="2220" t="s">
        <v>8267</v>
      </c>
      <c r="J74" s="2385" t="s">
        <v>8307</v>
      </c>
      <c r="K74" s="2385"/>
      <c r="L74" s="2385"/>
      <c r="M74" s="2385" t="s">
        <v>17</v>
      </c>
      <c r="N74" s="2385"/>
      <c r="O74" s="2385" t="s">
        <v>14663</v>
      </c>
      <c r="P74" s="2385"/>
      <c r="Q74" s="2385"/>
      <c r="R74" s="2385"/>
      <c r="S74" s="2226">
        <v>395</v>
      </c>
      <c r="T74" s="2225" t="s">
        <v>19058</v>
      </c>
    </row>
    <row r="75" spans="1:20" ht="14.1" customHeight="1">
      <c r="A75" s="2220" t="s">
        <v>19141</v>
      </c>
      <c r="B75" s="2615" t="s">
        <v>19142</v>
      </c>
      <c r="C75" s="2615"/>
      <c r="D75" s="2615"/>
      <c r="E75" s="2615"/>
      <c r="F75" s="2615"/>
      <c r="G75" s="2615"/>
      <c r="H75" s="2615"/>
      <c r="I75" s="2220" t="s">
        <v>8267</v>
      </c>
      <c r="J75" s="2385" t="s">
        <v>8308</v>
      </c>
      <c r="K75" s="2385"/>
      <c r="L75" s="2385"/>
      <c r="M75" s="2385" t="s">
        <v>17</v>
      </c>
      <c r="N75" s="2385"/>
      <c r="O75" s="2385" t="s">
        <v>14663</v>
      </c>
      <c r="P75" s="2385"/>
      <c r="Q75" s="2385"/>
      <c r="R75" s="2385"/>
      <c r="S75" s="2226">
        <v>395</v>
      </c>
      <c r="T75" s="2225" t="s">
        <v>19058</v>
      </c>
    </row>
    <row r="76" spans="1:20" ht="14.1" customHeight="1">
      <c r="A76" s="2220" t="s">
        <v>19143</v>
      </c>
      <c r="B76" s="2615" t="s">
        <v>19144</v>
      </c>
      <c r="C76" s="2615"/>
      <c r="D76" s="2615"/>
      <c r="E76" s="2615"/>
      <c r="F76" s="2615"/>
      <c r="G76" s="2615"/>
      <c r="H76" s="2615"/>
      <c r="I76" s="2220" t="s">
        <v>8267</v>
      </c>
      <c r="J76" s="2385" t="s">
        <v>8309</v>
      </c>
      <c r="K76" s="2385"/>
      <c r="L76" s="2385"/>
      <c r="M76" s="2385" t="s">
        <v>17</v>
      </c>
      <c r="N76" s="2385"/>
      <c r="O76" s="2385" t="s">
        <v>14663</v>
      </c>
      <c r="P76" s="2385"/>
      <c r="Q76" s="2385"/>
      <c r="R76" s="2385"/>
      <c r="S76" s="2226">
        <v>395</v>
      </c>
      <c r="T76" s="2225" t="s">
        <v>19058</v>
      </c>
    </row>
    <row r="77" spans="1:20" ht="14.1" customHeight="1">
      <c r="A77" s="2220" t="s">
        <v>19145</v>
      </c>
      <c r="B77" s="2615" t="s">
        <v>19146</v>
      </c>
      <c r="C77" s="2615"/>
      <c r="D77" s="2615"/>
      <c r="E77" s="2615"/>
      <c r="F77" s="2615"/>
      <c r="G77" s="2615"/>
      <c r="H77" s="2615"/>
      <c r="I77" s="2220" t="s">
        <v>8267</v>
      </c>
      <c r="J77" s="2385" t="s">
        <v>8310</v>
      </c>
      <c r="K77" s="2385"/>
      <c r="L77" s="2385"/>
      <c r="M77" s="2385" t="s">
        <v>17</v>
      </c>
      <c r="N77" s="2385"/>
      <c r="O77" s="2385" t="s">
        <v>14663</v>
      </c>
      <c r="P77" s="2385"/>
      <c r="Q77" s="2385"/>
      <c r="R77" s="2385"/>
      <c r="S77" s="2226">
        <v>395</v>
      </c>
      <c r="T77" s="2225" t="s">
        <v>19058</v>
      </c>
    </row>
    <row r="78" spans="1:20" ht="14.1" customHeight="1">
      <c r="A78" s="2220" t="s">
        <v>14708</v>
      </c>
      <c r="B78" s="2615" t="s">
        <v>14709</v>
      </c>
      <c r="C78" s="2615"/>
      <c r="D78" s="2615"/>
      <c r="E78" s="2615"/>
      <c r="F78" s="2615"/>
      <c r="G78" s="2615"/>
      <c r="H78" s="2615"/>
      <c r="I78" s="2220" t="s">
        <v>8267</v>
      </c>
      <c r="J78" s="2385" t="s">
        <v>8311</v>
      </c>
      <c r="K78" s="2385"/>
      <c r="L78" s="2385"/>
      <c r="M78" s="2385" t="s">
        <v>17</v>
      </c>
      <c r="N78" s="2385"/>
      <c r="O78" s="2385" t="s">
        <v>14663</v>
      </c>
      <c r="P78" s="2385"/>
      <c r="Q78" s="2385"/>
      <c r="R78" s="2385"/>
      <c r="S78" s="2226">
        <v>395</v>
      </c>
      <c r="T78" s="2225" t="s">
        <v>19058</v>
      </c>
    </row>
    <row r="79" spans="1:20" ht="14.1" customHeight="1">
      <c r="A79" s="2220" t="s">
        <v>16716</v>
      </c>
      <c r="B79" s="2615" t="s">
        <v>16717</v>
      </c>
      <c r="C79" s="2615"/>
      <c r="D79" s="2615"/>
      <c r="E79" s="2615"/>
      <c r="F79" s="2615"/>
      <c r="G79" s="2615"/>
      <c r="H79" s="2615"/>
      <c r="I79" s="2220" t="s">
        <v>8267</v>
      </c>
      <c r="J79" s="2385" t="s">
        <v>16718</v>
      </c>
      <c r="K79" s="2385"/>
      <c r="L79" s="2385"/>
      <c r="M79" s="2385" t="s">
        <v>17</v>
      </c>
      <c r="N79" s="2385"/>
      <c r="O79" s="2385" t="s">
        <v>14663</v>
      </c>
      <c r="P79" s="2385"/>
      <c r="Q79" s="2385"/>
      <c r="R79" s="2385"/>
      <c r="S79" s="2226">
        <v>395</v>
      </c>
      <c r="T79" s="2225" t="s">
        <v>19058</v>
      </c>
    </row>
    <row r="80" spans="1:20" ht="14.1" customHeight="1">
      <c r="A80" s="2220" t="s">
        <v>19147</v>
      </c>
      <c r="B80" s="2615" t="s">
        <v>19148</v>
      </c>
      <c r="C80" s="2615"/>
      <c r="D80" s="2615"/>
      <c r="E80" s="2615"/>
      <c r="F80" s="2615"/>
      <c r="G80" s="2615"/>
      <c r="H80" s="2615"/>
      <c r="I80" s="2220" t="s">
        <v>8267</v>
      </c>
      <c r="J80" s="2385" t="s">
        <v>8312</v>
      </c>
      <c r="K80" s="2385"/>
      <c r="L80" s="2385"/>
      <c r="M80" s="2385" t="s">
        <v>17</v>
      </c>
      <c r="N80" s="2385"/>
      <c r="O80" s="2385" t="s">
        <v>14663</v>
      </c>
      <c r="P80" s="2385"/>
      <c r="Q80" s="2385"/>
      <c r="R80" s="2385"/>
      <c r="S80" s="2226">
        <v>395</v>
      </c>
      <c r="T80" s="2225" t="s">
        <v>19058</v>
      </c>
    </row>
    <row r="81" spans="1:20" ht="14.1" customHeight="1">
      <c r="A81" s="2220" t="s">
        <v>19149</v>
      </c>
      <c r="B81" s="2615" t="s">
        <v>19150</v>
      </c>
      <c r="C81" s="2615"/>
      <c r="D81" s="2615"/>
      <c r="E81" s="2615"/>
      <c r="F81" s="2615"/>
      <c r="G81" s="2615"/>
      <c r="H81" s="2615"/>
      <c r="I81" s="2220" t="s">
        <v>8267</v>
      </c>
      <c r="J81" s="2385" t="s">
        <v>19151</v>
      </c>
      <c r="K81" s="2385"/>
      <c r="L81" s="2385"/>
      <c r="M81" s="2385" t="s">
        <v>17</v>
      </c>
      <c r="N81" s="2385"/>
      <c r="O81" s="2385" t="s">
        <v>14663</v>
      </c>
      <c r="P81" s="2385"/>
      <c r="Q81" s="2385"/>
      <c r="R81" s="2385"/>
      <c r="S81" s="2226">
        <v>395</v>
      </c>
      <c r="T81" s="2225" t="s">
        <v>19058</v>
      </c>
    </row>
    <row r="82" spans="1:20" ht="14.1" customHeight="1">
      <c r="A82" s="2214"/>
      <c r="B82" s="2614" t="s">
        <v>14710</v>
      </c>
      <c r="C82" s="2614"/>
      <c r="D82" s="2614"/>
      <c r="E82" s="2614"/>
      <c r="F82" s="2614"/>
      <c r="G82" s="2614"/>
      <c r="H82" s="2614"/>
      <c r="I82" s="2215"/>
      <c r="J82" s="2216"/>
      <c r="K82" s="2217"/>
      <c r="L82" s="2218"/>
      <c r="M82" s="2216"/>
      <c r="N82" s="2218"/>
      <c r="O82" s="2216"/>
      <c r="P82" s="2217"/>
      <c r="Q82" s="2217"/>
      <c r="R82" s="2218"/>
      <c r="S82" s="2215"/>
      <c r="T82" s="2219"/>
    </row>
    <row r="83" spans="1:20" ht="14.1" customHeight="1">
      <c r="A83" s="2220" t="s">
        <v>14711</v>
      </c>
      <c r="B83" s="2615" t="s">
        <v>14712</v>
      </c>
      <c r="C83" s="2615"/>
      <c r="D83" s="2615"/>
      <c r="E83" s="2615"/>
      <c r="F83" s="2615"/>
      <c r="G83" s="2615"/>
      <c r="H83" s="2615"/>
      <c r="I83" s="2220" t="s">
        <v>8267</v>
      </c>
      <c r="J83" s="2385" t="s">
        <v>2131</v>
      </c>
      <c r="K83" s="2385"/>
      <c r="L83" s="2385"/>
      <c r="M83" s="2385" t="s">
        <v>17</v>
      </c>
      <c r="N83" s="2385"/>
      <c r="O83" s="2385" t="s">
        <v>14663</v>
      </c>
      <c r="P83" s="2385"/>
      <c r="Q83" s="2385"/>
      <c r="R83" s="2385"/>
      <c r="S83" s="2226">
        <v>474</v>
      </c>
      <c r="T83" s="2225" t="s">
        <v>19152</v>
      </c>
    </row>
    <row r="84" spans="1:20" ht="14.1" customHeight="1">
      <c r="A84" s="2220" t="s">
        <v>19153</v>
      </c>
      <c r="B84" s="2615" t="s">
        <v>19154</v>
      </c>
      <c r="C84" s="2615"/>
      <c r="D84" s="2615"/>
      <c r="E84" s="2615"/>
      <c r="F84" s="2615"/>
      <c r="G84" s="2615"/>
      <c r="H84" s="2615"/>
      <c r="I84" s="2220" t="s">
        <v>8267</v>
      </c>
      <c r="J84" s="2385" t="s">
        <v>8313</v>
      </c>
      <c r="K84" s="2385"/>
      <c r="L84" s="2385"/>
      <c r="M84" s="2385" t="s">
        <v>17</v>
      </c>
      <c r="N84" s="2385"/>
      <c r="O84" s="2385" t="s">
        <v>14663</v>
      </c>
      <c r="P84" s="2385"/>
      <c r="Q84" s="2385"/>
      <c r="R84" s="2385"/>
      <c r="S84" s="2226">
        <v>474</v>
      </c>
      <c r="T84" s="2225" t="s">
        <v>19152</v>
      </c>
    </row>
    <row r="85" spans="1:20" ht="14.1" customHeight="1">
      <c r="A85" s="2220" t="s">
        <v>19155</v>
      </c>
      <c r="B85" s="2615" t="s">
        <v>19156</v>
      </c>
      <c r="C85" s="2615"/>
      <c r="D85" s="2615"/>
      <c r="E85" s="2615"/>
      <c r="F85" s="2615"/>
      <c r="G85" s="2615"/>
      <c r="H85" s="2615"/>
      <c r="I85" s="2220" t="s">
        <v>8267</v>
      </c>
      <c r="J85" s="2385" t="s">
        <v>19157</v>
      </c>
      <c r="K85" s="2385"/>
      <c r="L85" s="2385"/>
      <c r="M85" s="2385" t="s">
        <v>17</v>
      </c>
      <c r="N85" s="2385"/>
      <c r="O85" s="2385" t="s">
        <v>14663</v>
      </c>
      <c r="P85" s="2385"/>
      <c r="Q85" s="2385"/>
      <c r="R85" s="2385"/>
      <c r="S85" s="2226">
        <v>474</v>
      </c>
      <c r="T85" s="2225" t="s">
        <v>19152</v>
      </c>
    </row>
    <row r="86" spans="1:20" ht="14.1" customHeight="1">
      <c r="A86" s="2220" t="s">
        <v>19158</v>
      </c>
      <c r="B86" s="2615" t="s">
        <v>19159</v>
      </c>
      <c r="C86" s="2615"/>
      <c r="D86" s="2615"/>
      <c r="E86" s="2615"/>
      <c r="F86" s="2615"/>
      <c r="G86" s="2615"/>
      <c r="H86" s="2615"/>
      <c r="I86" s="2220" t="s">
        <v>8267</v>
      </c>
      <c r="J86" s="2385" t="s">
        <v>8314</v>
      </c>
      <c r="K86" s="2385"/>
      <c r="L86" s="2385"/>
      <c r="M86" s="2385" t="s">
        <v>17</v>
      </c>
      <c r="N86" s="2385"/>
      <c r="O86" s="2385" t="s">
        <v>14663</v>
      </c>
      <c r="P86" s="2385"/>
      <c r="Q86" s="2385"/>
      <c r="R86" s="2385"/>
      <c r="S86" s="2226">
        <v>474</v>
      </c>
      <c r="T86" s="2225" t="s">
        <v>19152</v>
      </c>
    </row>
    <row r="87" spans="1:20" ht="14.1" customHeight="1">
      <c r="A87" s="2220" t="s">
        <v>19160</v>
      </c>
      <c r="B87" s="2615" t="s">
        <v>19161</v>
      </c>
      <c r="C87" s="2615"/>
      <c r="D87" s="2615"/>
      <c r="E87" s="2615"/>
      <c r="F87" s="2615"/>
      <c r="G87" s="2615"/>
      <c r="H87" s="2615"/>
      <c r="I87" s="2220" t="s">
        <v>8275</v>
      </c>
      <c r="J87" s="2385" t="s">
        <v>14682</v>
      </c>
      <c r="K87" s="2385"/>
      <c r="L87" s="2385"/>
      <c r="M87" s="2385" t="s">
        <v>17</v>
      </c>
      <c r="N87" s="2385"/>
      <c r="O87" s="2385" t="s">
        <v>14663</v>
      </c>
      <c r="P87" s="2385"/>
      <c r="Q87" s="2385"/>
      <c r="R87" s="2385"/>
      <c r="S87" s="2226">
        <v>474</v>
      </c>
      <c r="T87" s="2225" t="s">
        <v>19152</v>
      </c>
    </row>
    <row r="88" spans="1:20" ht="14.1" customHeight="1">
      <c r="A88" s="2220" t="s">
        <v>19162</v>
      </c>
      <c r="B88" s="2615" t="s">
        <v>19163</v>
      </c>
      <c r="C88" s="2615"/>
      <c r="D88" s="2615"/>
      <c r="E88" s="2615"/>
      <c r="F88" s="2615"/>
      <c r="G88" s="2615"/>
      <c r="H88" s="2615"/>
      <c r="I88" s="2220" t="s">
        <v>8267</v>
      </c>
      <c r="J88" s="2385" t="s">
        <v>8315</v>
      </c>
      <c r="K88" s="2385"/>
      <c r="L88" s="2385"/>
      <c r="M88" s="2385" t="s">
        <v>17</v>
      </c>
      <c r="N88" s="2385"/>
      <c r="O88" s="2385" t="s">
        <v>14663</v>
      </c>
      <c r="P88" s="2385"/>
      <c r="Q88" s="2385"/>
      <c r="R88" s="2385"/>
      <c r="S88" s="2226">
        <v>474</v>
      </c>
      <c r="T88" s="2225" t="s">
        <v>19152</v>
      </c>
    </row>
    <row r="89" spans="1:20" ht="14.1" customHeight="1">
      <c r="A89" s="2220" t="s">
        <v>19164</v>
      </c>
      <c r="B89" s="2615" t="s">
        <v>19165</v>
      </c>
      <c r="C89" s="2615"/>
      <c r="D89" s="2615"/>
      <c r="E89" s="2615"/>
      <c r="F89" s="2615"/>
      <c r="G89" s="2615"/>
      <c r="H89" s="2615"/>
      <c r="I89" s="2220" t="s">
        <v>8267</v>
      </c>
      <c r="J89" s="2385" t="s">
        <v>19166</v>
      </c>
      <c r="K89" s="2385"/>
      <c r="L89" s="2385"/>
      <c r="M89" s="2385" t="s">
        <v>17</v>
      </c>
      <c r="N89" s="2385"/>
      <c r="O89" s="2385" t="s">
        <v>14663</v>
      </c>
      <c r="P89" s="2385"/>
      <c r="Q89" s="2385"/>
      <c r="R89" s="2385"/>
      <c r="S89" s="2226">
        <v>474</v>
      </c>
      <c r="T89" s="2225" t="s">
        <v>19152</v>
      </c>
    </row>
    <row r="90" spans="1:20" ht="14.1" customHeight="1">
      <c r="A90" s="2220" t="s">
        <v>19167</v>
      </c>
      <c r="B90" s="2615" t="s">
        <v>19168</v>
      </c>
      <c r="C90" s="2615"/>
      <c r="D90" s="2615"/>
      <c r="E90" s="2615"/>
      <c r="F90" s="2615"/>
      <c r="G90" s="2615"/>
      <c r="H90" s="2615"/>
      <c r="I90" s="2220" t="s">
        <v>8267</v>
      </c>
      <c r="J90" s="2385" t="s">
        <v>8316</v>
      </c>
      <c r="K90" s="2385"/>
      <c r="L90" s="2385"/>
      <c r="M90" s="2385" t="s">
        <v>17</v>
      </c>
      <c r="N90" s="2385"/>
      <c r="O90" s="2385" t="s">
        <v>14663</v>
      </c>
      <c r="P90" s="2385"/>
      <c r="Q90" s="2385"/>
      <c r="R90" s="2385"/>
      <c r="S90" s="2226">
        <v>474</v>
      </c>
      <c r="T90" s="2225" t="s">
        <v>19152</v>
      </c>
    </row>
    <row r="91" spans="1:20" ht="14.1" customHeight="1">
      <c r="A91" s="2220" t="s">
        <v>14713</v>
      </c>
      <c r="B91" s="2615" t="s">
        <v>14714</v>
      </c>
      <c r="C91" s="2615"/>
      <c r="D91" s="2615"/>
      <c r="E91" s="2615"/>
      <c r="F91" s="2615"/>
      <c r="G91" s="2615"/>
      <c r="H91" s="2615"/>
      <c r="I91" s="2220" t="s">
        <v>8267</v>
      </c>
      <c r="J91" s="2385" t="s">
        <v>8317</v>
      </c>
      <c r="K91" s="2385"/>
      <c r="L91" s="2385"/>
      <c r="M91" s="2385" t="s">
        <v>17</v>
      </c>
      <c r="N91" s="2385"/>
      <c r="O91" s="2385" t="s">
        <v>14663</v>
      </c>
      <c r="P91" s="2385"/>
      <c r="Q91" s="2385"/>
      <c r="R91" s="2385"/>
      <c r="S91" s="2226">
        <v>474</v>
      </c>
      <c r="T91" s="2225" t="s">
        <v>19152</v>
      </c>
    </row>
    <row r="92" spans="1:20" ht="14.1" customHeight="1">
      <c r="A92" s="2220" t="s">
        <v>14715</v>
      </c>
      <c r="B92" s="2615" t="s">
        <v>14716</v>
      </c>
      <c r="C92" s="2615"/>
      <c r="D92" s="2615"/>
      <c r="E92" s="2615"/>
      <c r="F92" s="2615"/>
      <c r="G92" s="2615"/>
      <c r="H92" s="2615"/>
      <c r="I92" s="2220" t="s">
        <v>8267</v>
      </c>
      <c r="J92" s="2385" t="s">
        <v>8318</v>
      </c>
      <c r="K92" s="2385"/>
      <c r="L92" s="2385"/>
      <c r="M92" s="2385" t="s">
        <v>17</v>
      </c>
      <c r="N92" s="2385"/>
      <c r="O92" s="2385" t="s">
        <v>14663</v>
      </c>
      <c r="P92" s="2385"/>
      <c r="Q92" s="2385"/>
      <c r="R92" s="2385"/>
      <c r="S92" s="2226">
        <v>474</v>
      </c>
      <c r="T92" s="2225" t="s">
        <v>19152</v>
      </c>
    </row>
    <row r="93" spans="1:20" ht="14.1" customHeight="1">
      <c r="A93" s="2220" t="s">
        <v>19169</v>
      </c>
      <c r="B93" s="2615" t="s">
        <v>19170</v>
      </c>
      <c r="C93" s="2615"/>
      <c r="D93" s="2615"/>
      <c r="E93" s="2615"/>
      <c r="F93" s="2615"/>
      <c r="G93" s="2615"/>
      <c r="H93" s="2615"/>
      <c r="I93" s="2220" t="s">
        <v>8267</v>
      </c>
      <c r="J93" s="2385" t="s">
        <v>19171</v>
      </c>
      <c r="K93" s="2385"/>
      <c r="L93" s="2385"/>
      <c r="M93" s="2385" t="s">
        <v>17</v>
      </c>
      <c r="N93" s="2385"/>
      <c r="O93" s="2385" t="s">
        <v>14663</v>
      </c>
      <c r="P93" s="2385"/>
      <c r="Q93" s="2385"/>
      <c r="R93" s="2385"/>
      <c r="S93" s="2226">
        <v>474</v>
      </c>
      <c r="T93" s="2225" t="s">
        <v>19152</v>
      </c>
    </row>
    <row r="94" spans="1:20" ht="14.1" customHeight="1">
      <c r="A94" s="2220" t="s">
        <v>19172</v>
      </c>
      <c r="B94" s="2615" t="s">
        <v>19173</v>
      </c>
      <c r="C94" s="2615"/>
      <c r="D94" s="2615"/>
      <c r="E94" s="2615"/>
      <c r="F94" s="2615"/>
      <c r="G94" s="2615"/>
      <c r="H94" s="2615"/>
      <c r="I94" s="2220" t="s">
        <v>8275</v>
      </c>
      <c r="J94" s="2385" t="s">
        <v>19174</v>
      </c>
      <c r="K94" s="2385"/>
      <c r="L94" s="2385"/>
      <c r="M94" s="2385" t="s">
        <v>17</v>
      </c>
      <c r="N94" s="2385"/>
      <c r="O94" s="2385" t="s">
        <v>14663</v>
      </c>
      <c r="P94" s="2385"/>
      <c r="Q94" s="2385"/>
      <c r="R94" s="2385"/>
      <c r="S94" s="2226">
        <v>474</v>
      </c>
      <c r="T94" s="2225" t="s">
        <v>19152</v>
      </c>
    </row>
    <row r="95" spans="1:20" ht="14.1" customHeight="1">
      <c r="A95" s="2220" t="s">
        <v>19175</v>
      </c>
      <c r="B95" s="2615" t="s">
        <v>19176</v>
      </c>
      <c r="C95" s="2615"/>
      <c r="D95" s="2615"/>
      <c r="E95" s="2615"/>
      <c r="F95" s="2615"/>
      <c r="G95" s="2615"/>
      <c r="H95" s="2615"/>
      <c r="I95" s="2220" t="s">
        <v>8267</v>
      </c>
      <c r="J95" s="2385" t="s">
        <v>19177</v>
      </c>
      <c r="K95" s="2385"/>
      <c r="L95" s="2385"/>
      <c r="M95" s="2385" t="s">
        <v>17</v>
      </c>
      <c r="N95" s="2385"/>
      <c r="O95" s="2385" t="s">
        <v>14663</v>
      </c>
      <c r="P95" s="2385"/>
      <c r="Q95" s="2385"/>
      <c r="R95" s="2385"/>
      <c r="S95" s="2226">
        <v>474</v>
      </c>
      <c r="T95" s="2225" t="s">
        <v>19152</v>
      </c>
    </row>
    <row r="96" spans="1:20" ht="14.1" customHeight="1">
      <c r="A96" s="2220" t="s">
        <v>19178</v>
      </c>
      <c r="B96" s="2615" t="s">
        <v>19179</v>
      </c>
      <c r="C96" s="2615"/>
      <c r="D96" s="2615"/>
      <c r="E96" s="2615"/>
      <c r="F96" s="2615"/>
      <c r="G96" s="2615"/>
      <c r="H96" s="2615"/>
      <c r="I96" s="2220" t="s">
        <v>8267</v>
      </c>
      <c r="J96" s="2385" t="s">
        <v>19180</v>
      </c>
      <c r="K96" s="2385"/>
      <c r="L96" s="2385"/>
      <c r="M96" s="2385" t="s">
        <v>17</v>
      </c>
      <c r="N96" s="2385"/>
      <c r="O96" s="2385" t="s">
        <v>14663</v>
      </c>
      <c r="P96" s="2385"/>
      <c r="Q96" s="2385"/>
      <c r="R96" s="2385"/>
      <c r="S96" s="2226">
        <v>474</v>
      </c>
      <c r="T96" s="2225" t="s">
        <v>19152</v>
      </c>
    </row>
    <row r="97" spans="1:20" ht="14.1" customHeight="1">
      <c r="A97" s="2220" t="s">
        <v>19181</v>
      </c>
      <c r="B97" s="2615" t="s">
        <v>19182</v>
      </c>
      <c r="C97" s="2615"/>
      <c r="D97" s="2615"/>
      <c r="E97" s="2615"/>
      <c r="F97" s="2615"/>
      <c r="G97" s="2615"/>
      <c r="H97" s="2615"/>
      <c r="I97" s="2220" t="s">
        <v>8267</v>
      </c>
      <c r="J97" s="2385" t="s">
        <v>8319</v>
      </c>
      <c r="K97" s="2385"/>
      <c r="L97" s="2385"/>
      <c r="M97" s="2385" t="s">
        <v>17</v>
      </c>
      <c r="N97" s="2385"/>
      <c r="O97" s="2385" t="s">
        <v>14663</v>
      </c>
      <c r="P97" s="2385"/>
      <c r="Q97" s="2385"/>
      <c r="R97" s="2385"/>
      <c r="S97" s="2226">
        <v>474</v>
      </c>
      <c r="T97" s="2225" t="s">
        <v>19152</v>
      </c>
    </row>
    <row r="98" spans="1:20" ht="14.1" customHeight="1">
      <c r="A98" s="2220" t="s">
        <v>14717</v>
      </c>
      <c r="B98" s="2615" t="s">
        <v>14718</v>
      </c>
      <c r="C98" s="2615"/>
      <c r="D98" s="2615"/>
      <c r="E98" s="2615"/>
      <c r="F98" s="2615"/>
      <c r="G98" s="2615"/>
      <c r="H98" s="2615"/>
      <c r="I98" s="2220" t="s">
        <v>8267</v>
      </c>
      <c r="J98" s="2385" t="s">
        <v>8320</v>
      </c>
      <c r="K98" s="2385"/>
      <c r="L98" s="2385"/>
      <c r="M98" s="2385" t="s">
        <v>17</v>
      </c>
      <c r="N98" s="2385"/>
      <c r="O98" s="2385" t="s">
        <v>14663</v>
      </c>
      <c r="P98" s="2385"/>
      <c r="Q98" s="2385"/>
      <c r="R98" s="2385"/>
      <c r="S98" s="2226">
        <v>474</v>
      </c>
      <c r="T98" s="2225" t="s">
        <v>19152</v>
      </c>
    </row>
    <row r="99" spans="1:20" ht="14.1" customHeight="1">
      <c r="A99" s="2220" t="s">
        <v>19183</v>
      </c>
      <c r="B99" s="2615" t="s">
        <v>19184</v>
      </c>
      <c r="C99" s="2615"/>
      <c r="D99" s="2615"/>
      <c r="E99" s="2615"/>
      <c r="F99" s="2615"/>
      <c r="G99" s="2615"/>
      <c r="H99" s="2615"/>
      <c r="I99" s="2220" t="s">
        <v>8275</v>
      </c>
      <c r="J99" s="2385" t="s">
        <v>19185</v>
      </c>
      <c r="K99" s="2385"/>
      <c r="L99" s="2385"/>
      <c r="M99" s="2385" t="s">
        <v>17</v>
      </c>
      <c r="N99" s="2385"/>
      <c r="O99" s="2385" t="s">
        <v>14663</v>
      </c>
      <c r="P99" s="2385"/>
      <c r="Q99" s="2385"/>
      <c r="R99" s="2385"/>
      <c r="S99" s="2226">
        <v>474</v>
      </c>
      <c r="T99" s="2225" t="s">
        <v>19152</v>
      </c>
    </row>
    <row r="100" spans="1:20" ht="14.1" customHeight="1">
      <c r="A100" s="2220" t="s">
        <v>19186</v>
      </c>
      <c r="B100" s="2615" t="s">
        <v>19187</v>
      </c>
      <c r="C100" s="2615"/>
      <c r="D100" s="2615"/>
      <c r="E100" s="2615"/>
      <c r="F100" s="2615"/>
      <c r="G100" s="2615"/>
      <c r="H100" s="2615"/>
      <c r="I100" s="2220" t="s">
        <v>8267</v>
      </c>
      <c r="J100" s="2385" t="s">
        <v>19188</v>
      </c>
      <c r="K100" s="2385"/>
      <c r="L100" s="2385"/>
      <c r="M100" s="2385" t="s">
        <v>17</v>
      </c>
      <c r="N100" s="2385"/>
      <c r="O100" s="2385" t="s">
        <v>14663</v>
      </c>
      <c r="P100" s="2385"/>
      <c r="Q100" s="2385"/>
      <c r="R100" s="2385"/>
      <c r="S100" s="2226">
        <v>474</v>
      </c>
      <c r="T100" s="2225" t="s">
        <v>19152</v>
      </c>
    </row>
    <row r="101" spans="1:20" ht="14.1" customHeight="1">
      <c r="A101" s="2220" t="s">
        <v>14719</v>
      </c>
      <c r="B101" s="2615" t="s">
        <v>14720</v>
      </c>
      <c r="C101" s="2615"/>
      <c r="D101" s="2615"/>
      <c r="E101" s="2615"/>
      <c r="F101" s="2615"/>
      <c r="G101" s="2615"/>
      <c r="H101" s="2615"/>
      <c r="I101" s="2220" t="s">
        <v>8267</v>
      </c>
      <c r="J101" s="2385" t="s">
        <v>8321</v>
      </c>
      <c r="K101" s="2385"/>
      <c r="L101" s="2385"/>
      <c r="M101" s="2385" t="s">
        <v>17</v>
      </c>
      <c r="N101" s="2385"/>
      <c r="O101" s="2385" t="s">
        <v>14663</v>
      </c>
      <c r="P101" s="2385"/>
      <c r="Q101" s="2385"/>
      <c r="R101" s="2385"/>
      <c r="S101" s="2226">
        <v>474</v>
      </c>
      <c r="T101" s="2225" t="s">
        <v>19152</v>
      </c>
    </row>
    <row r="102" spans="1:20" ht="14.1" customHeight="1">
      <c r="A102" s="2220" t="s">
        <v>14721</v>
      </c>
      <c r="B102" s="2615" t="s">
        <v>14722</v>
      </c>
      <c r="C102" s="2615"/>
      <c r="D102" s="2615"/>
      <c r="E102" s="2615"/>
      <c r="F102" s="2615"/>
      <c r="G102" s="2615"/>
      <c r="H102" s="2615"/>
      <c r="I102" s="2220" t="s">
        <v>8267</v>
      </c>
      <c r="J102" s="2385" t="s">
        <v>8322</v>
      </c>
      <c r="K102" s="2385"/>
      <c r="L102" s="2385"/>
      <c r="M102" s="2385" t="s">
        <v>17</v>
      </c>
      <c r="N102" s="2385"/>
      <c r="O102" s="2385" t="s">
        <v>14663</v>
      </c>
      <c r="P102" s="2385"/>
      <c r="Q102" s="2385"/>
      <c r="R102" s="2385"/>
      <c r="S102" s="2226">
        <v>474</v>
      </c>
      <c r="T102" s="2225" t="s">
        <v>19152</v>
      </c>
    </row>
    <row r="103" spans="1:20" ht="14.1" customHeight="1">
      <c r="A103" s="2220" t="s">
        <v>19189</v>
      </c>
      <c r="B103" s="2615" t="s">
        <v>19190</v>
      </c>
      <c r="C103" s="2615"/>
      <c r="D103" s="2615"/>
      <c r="E103" s="2615"/>
      <c r="F103" s="2615"/>
      <c r="G103" s="2615"/>
      <c r="H103" s="2615"/>
      <c r="I103" s="2220" t="s">
        <v>8267</v>
      </c>
      <c r="J103" s="2385" t="s">
        <v>8323</v>
      </c>
      <c r="K103" s="2385"/>
      <c r="L103" s="2385"/>
      <c r="M103" s="2385" t="s">
        <v>17</v>
      </c>
      <c r="N103" s="2385"/>
      <c r="O103" s="2385" t="s">
        <v>14663</v>
      </c>
      <c r="P103" s="2385"/>
      <c r="Q103" s="2385"/>
      <c r="R103" s="2385"/>
      <c r="S103" s="2226">
        <v>474</v>
      </c>
      <c r="T103" s="2225" t="s">
        <v>19152</v>
      </c>
    </row>
    <row r="104" spans="1:20" ht="14.1" customHeight="1">
      <c r="A104" s="2220" t="s">
        <v>19191</v>
      </c>
      <c r="B104" s="2615" t="s">
        <v>19192</v>
      </c>
      <c r="C104" s="2615"/>
      <c r="D104" s="2615"/>
      <c r="E104" s="2615"/>
      <c r="F104" s="2615"/>
      <c r="G104" s="2615"/>
      <c r="H104" s="2615"/>
      <c r="I104" s="2220" t="s">
        <v>8267</v>
      </c>
      <c r="J104" s="2385" t="s">
        <v>8324</v>
      </c>
      <c r="K104" s="2385"/>
      <c r="L104" s="2385"/>
      <c r="M104" s="2385" t="s">
        <v>17</v>
      </c>
      <c r="N104" s="2385"/>
      <c r="O104" s="2385" t="s">
        <v>14663</v>
      </c>
      <c r="P104" s="2385"/>
      <c r="Q104" s="2385"/>
      <c r="R104" s="2385"/>
      <c r="S104" s="2226">
        <v>474</v>
      </c>
      <c r="T104" s="2225" t="s">
        <v>19152</v>
      </c>
    </row>
    <row r="105" spans="1:20" ht="14.1" customHeight="1">
      <c r="A105" s="2220" t="s">
        <v>14723</v>
      </c>
      <c r="B105" s="2615" t="s">
        <v>14724</v>
      </c>
      <c r="C105" s="2615"/>
      <c r="D105" s="2615"/>
      <c r="E105" s="2615"/>
      <c r="F105" s="2615"/>
      <c r="G105" s="2615"/>
      <c r="H105" s="2615"/>
      <c r="I105" s="2220" t="s">
        <v>8267</v>
      </c>
      <c r="J105" s="2385" t="s">
        <v>8325</v>
      </c>
      <c r="K105" s="2385"/>
      <c r="L105" s="2385"/>
      <c r="M105" s="2385" t="s">
        <v>17</v>
      </c>
      <c r="N105" s="2385"/>
      <c r="O105" s="2385" t="s">
        <v>14663</v>
      </c>
      <c r="P105" s="2385"/>
      <c r="Q105" s="2385"/>
      <c r="R105" s="2385"/>
      <c r="S105" s="2226">
        <v>474</v>
      </c>
      <c r="T105" s="2225" t="s">
        <v>19152</v>
      </c>
    </row>
    <row r="106" spans="1:20" ht="14.1" customHeight="1">
      <c r="A106" s="2220" t="s">
        <v>14725</v>
      </c>
      <c r="B106" s="2615" t="s">
        <v>14726</v>
      </c>
      <c r="C106" s="2615"/>
      <c r="D106" s="2615"/>
      <c r="E106" s="2615"/>
      <c r="F106" s="2615"/>
      <c r="G106" s="2615"/>
      <c r="H106" s="2615"/>
      <c r="I106" s="2220" t="s">
        <v>8267</v>
      </c>
      <c r="J106" s="2385" t="s">
        <v>8326</v>
      </c>
      <c r="K106" s="2385"/>
      <c r="L106" s="2385"/>
      <c r="M106" s="2385" t="s">
        <v>17</v>
      </c>
      <c r="N106" s="2385"/>
      <c r="O106" s="2385" t="s">
        <v>14663</v>
      </c>
      <c r="P106" s="2385"/>
      <c r="Q106" s="2385"/>
      <c r="R106" s="2385"/>
      <c r="S106" s="2226">
        <v>474</v>
      </c>
      <c r="T106" s="2225" t="s">
        <v>19152</v>
      </c>
    </row>
    <row r="107" spans="1:20" ht="14.1" customHeight="1">
      <c r="A107" s="2220" t="s">
        <v>14727</v>
      </c>
      <c r="B107" s="2615" t="s">
        <v>14728</v>
      </c>
      <c r="C107" s="2615"/>
      <c r="D107" s="2615"/>
      <c r="E107" s="2615"/>
      <c r="F107" s="2615"/>
      <c r="G107" s="2615"/>
      <c r="H107" s="2615"/>
      <c r="I107" s="2220" t="s">
        <v>8267</v>
      </c>
      <c r="J107" s="2385" t="s">
        <v>8327</v>
      </c>
      <c r="K107" s="2385"/>
      <c r="L107" s="2385"/>
      <c r="M107" s="2385" t="s">
        <v>17</v>
      </c>
      <c r="N107" s="2385"/>
      <c r="O107" s="2385" t="s">
        <v>14663</v>
      </c>
      <c r="P107" s="2385"/>
      <c r="Q107" s="2385"/>
      <c r="R107" s="2385"/>
      <c r="S107" s="2226">
        <v>474</v>
      </c>
      <c r="T107" s="2225" t="s">
        <v>19152</v>
      </c>
    </row>
    <row r="108" spans="1:20" ht="14.1" customHeight="1">
      <c r="A108" s="2220" t="s">
        <v>14729</v>
      </c>
      <c r="B108" s="2615" t="s">
        <v>14730</v>
      </c>
      <c r="C108" s="2615"/>
      <c r="D108" s="2615"/>
      <c r="E108" s="2615"/>
      <c r="F108" s="2615"/>
      <c r="G108" s="2615"/>
      <c r="H108" s="2615"/>
      <c r="I108" s="2220" t="s">
        <v>8267</v>
      </c>
      <c r="J108" s="2385" t="s">
        <v>8328</v>
      </c>
      <c r="K108" s="2385"/>
      <c r="L108" s="2385"/>
      <c r="M108" s="2385" t="s">
        <v>17</v>
      </c>
      <c r="N108" s="2385"/>
      <c r="O108" s="2385" t="s">
        <v>14663</v>
      </c>
      <c r="P108" s="2385"/>
      <c r="Q108" s="2385"/>
      <c r="R108" s="2385"/>
      <c r="S108" s="2226">
        <v>474</v>
      </c>
      <c r="T108" s="2225" t="s">
        <v>19152</v>
      </c>
    </row>
    <row r="109" spans="1:20" ht="14.1" customHeight="1">
      <c r="A109" s="2220" t="s">
        <v>14731</v>
      </c>
      <c r="B109" s="2615" t="s">
        <v>14732</v>
      </c>
      <c r="C109" s="2615"/>
      <c r="D109" s="2615"/>
      <c r="E109" s="2615"/>
      <c r="F109" s="2615"/>
      <c r="G109" s="2615"/>
      <c r="H109" s="2615"/>
      <c r="I109" s="2220" t="s">
        <v>8267</v>
      </c>
      <c r="J109" s="2385" t="s">
        <v>8329</v>
      </c>
      <c r="K109" s="2385"/>
      <c r="L109" s="2385"/>
      <c r="M109" s="2385" t="s">
        <v>17</v>
      </c>
      <c r="N109" s="2385"/>
      <c r="O109" s="2385" t="s">
        <v>14663</v>
      </c>
      <c r="P109" s="2385"/>
      <c r="Q109" s="2385"/>
      <c r="R109" s="2385"/>
      <c r="S109" s="2226">
        <v>474</v>
      </c>
      <c r="T109" s="2225" t="s">
        <v>19152</v>
      </c>
    </row>
    <row r="110" spans="1:20" ht="14.1" customHeight="1">
      <c r="A110" s="2220" t="s">
        <v>19193</v>
      </c>
      <c r="B110" s="2615" t="s">
        <v>19194</v>
      </c>
      <c r="C110" s="2615"/>
      <c r="D110" s="2615"/>
      <c r="E110" s="2615"/>
      <c r="F110" s="2615"/>
      <c r="G110" s="2615"/>
      <c r="H110" s="2615"/>
      <c r="I110" s="2220" t="s">
        <v>8267</v>
      </c>
      <c r="J110" s="2385" t="s">
        <v>19195</v>
      </c>
      <c r="K110" s="2385"/>
      <c r="L110" s="2385"/>
      <c r="M110" s="2385" t="s">
        <v>17</v>
      </c>
      <c r="N110" s="2385"/>
      <c r="O110" s="2385" t="s">
        <v>14663</v>
      </c>
      <c r="P110" s="2385"/>
      <c r="Q110" s="2385"/>
      <c r="R110" s="2385"/>
      <c r="S110" s="2226">
        <v>474</v>
      </c>
      <c r="T110" s="2225" t="s">
        <v>19152</v>
      </c>
    </row>
    <row r="111" spans="1:20" ht="14.1" customHeight="1">
      <c r="A111" s="2220" t="s">
        <v>19196</v>
      </c>
      <c r="B111" s="2615" t="s">
        <v>19197</v>
      </c>
      <c r="C111" s="2615"/>
      <c r="D111" s="2615"/>
      <c r="E111" s="2615"/>
      <c r="F111" s="2615"/>
      <c r="G111" s="2615"/>
      <c r="H111" s="2615"/>
      <c r="I111" s="2220" t="s">
        <v>8267</v>
      </c>
      <c r="J111" s="2385" t="s">
        <v>8330</v>
      </c>
      <c r="K111" s="2385"/>
      <c r="L111" s="2385"/>
      <c r="M111" s="2385" t="s">
        <v>17</v>
      </c>
      <c r="N111" s="2385"/>
      <c r="O111" s="2385" t="s">
        <v>14663</v>
      </c>
      <c r="P111" s="2385"/>
      <c r="Q111" s="2385"/>
      <c r="R111" s="2385"/>
      <c r="S111" s="2226">
        <v>474</v>
      </c>
      <c r="T111" s="2225" t="s">
        <v>19152</v>
      </c>
    </row>
    <row r="112" spans="1:20" ht="14.1" customHeight="1">
      <c r="A112" s="2220" t="s">
        <v>19198</v>
      </c>
      <c r="B112" s="2615" t="s">
        <v>19199</v>
      </c>
      <c r="C112" s="2615"/>
      <c r="D112" s="2615"/>
      <c r="E112" s="2615"/>
      <c r="F112" s="2615"/>
      <c r="G112" s="2615"/>
      <c r="H112" s="2615"/>
      <c r="I112" s="2220" t="s">
        <v>8267</v>
      </c>
      <c r="J112" s="2385" t="s">
        <v>19200</v>
      </c>
      <c r="K112" s="2385"/>
      <c r="L112" s="2385"/>
      <c r="M112" s="2385" t="s">
        <v>17</v>
      </c>
      <c r="N112" s="2385"/>
      <c r="O112" s="2385" t="s">
        <v>14663</v>
      </c>
      <c r="P112" s="2385"/>
      <c r="Q112" s="2385"/>
      <c r="R112" s="2385"/>
      <c r="S112" s="2226">
        <v>474</v>
      </c>
      <c r="T112" s="2225" t="s">
        <v>19152</v>
      </c>
    </row>
    <row r="113" spans="1:20" ht="14.1" customHeight="1">
      <c r="A113" s="2220" t="s">
        <v>14733</v>
      </c>
      <c r="B113" s="2615" t="s">
        <v>14734</v>
      </c>
      <c r="C113" s="2615"/>
      <c r="D113" s="2615"/>
      <c r="E113" s="2615"/>
      <c r="F113" s="2615"/>
      <c r="G113" s="2615"/>
      <c r="H113" s="2615"/>
      <c r="I113" s="2220" t="s">
        <v>8267</v>
      </c>
      <c r="J113" s="2385" t="s">
        <v>8331</v>
      </c>
      <c r="K113" s="2385"/>
      <c r="L113" s="2385"/>
      <c r="M113" s="2385" t="s">
        <v>17</v>
      </c>
      <c r="N113" s="2385"/>
      <c r="O113" s="2385" t="s">
        <v>14663</v>
      </c>
      <c r="P113" s="2385"/>
      <c r="Q113" s="2385"/>
      <c r="R113" s="2385"/>
      <c r="S113" s="2226">
        <v>474</v>
      </c>
      <c r="T113" s="2225" t="s">
        <v>19152</v>
      </c>
    </row>
    <row r="114" spans="1:20" ht="14.1" customHeight="1">
      <c r="A114" s="2220" t="s">
        <v>19201</v>
      </c>
      <c r="B114" s="2615" t="s">
        <v>19202</v>
      </c>
      <c r="C114" s="2615"/>
      <c r="D114" s="2615"/>
      <c r="E114" s="2615"/>
      <c r="F114" s="2615"/>
      <c r="G114" s="2615"/>
      <c r="H114" s="2615"/>
      <c r="I114" s="2220" t="s">
        <v>8267</v>
      </c>
      <c r="J114" s="2385" t="s">
        <v>19203</v>
      </c>
      <c r="K114" s="2385"/>
      <c r="L114" s="2385"/>
      <c r="M114" s="2385" t="s">
        <v>17</v>
      </c>
      <c r="N114" s="2385"/>
      <c r="O114" s="2385" t="s">
        <v>14663</v>
      </c>
      <c r="P114" s="2385"/>
      <c r="Q114" s="2385"/>
      <c r="R114" s="2385"/>
      <c r="S114" s="2226">
        <v>474</v>
      </c>
      <c r="T114" s="2225" t="s">
        <v>19152</v>
      </c>
    </row>
    <row r="115" spans="1:20" ht="14.1" customHeight="1">
      <c r="A115" s="2220" t="s">
        <v>14735</v>
      </c>
      <c r="B115" s="2615" t="s">
        <v>14736</v>
      </c>
      <c r="C115" s="2615"/>
      <c r="D115" s="2615"/>
      <c r="E115" s="2615"/>
      <c r="F115" s="2615"/>
      <c r="G115" s="2615"/>
      <c r="H115" s="2615"/>
      <c r="I115" s="2220" t="s">
        <v>8267</v>
      </c>
      <c r="J115" s="2385" t="s">
        <v>8332</v>
      </c>
      <c r="K115" s="2385"/>
      <c r="L115" s="2385"/>
      <c r="M115" s="2385" t="s">
        <v>17</v>
      </c>
      <c r="N115" s="2385"/>
      <c r="O115" s="2385" t="s">
        <v>14663</v>
      </c>
      <c r="P115" s="2385"/>
      <c r="Q115" s="2385"/>
      <c r="R115" s="2385"/>
      <c r="S115" s="2226">
        <v>474</v>
      </c>
      <c r="T115" s="2225" t="s">
        <v>19152</v>
      </c>
    </row>
    <row r="116" spans="1:20" ht="14.1" customHeight="1">
      <c r="A116" s="2220" t="s">
        <v>19204</v>
      </c>
      <c r="B116" s="2615" t="s">
        <v>19205</v>
      </c>
      <c r="C116" s="2615"/>
      <c r="D116" s="2615"/>
      <c r="E116" s="2615"/>
      <c r="F116" s="2615"/>
      <c r="G116" s="2615"/>
      <c r="H116" s="2615"/>
      <c r="I116" s="2220" t="s">
        <v>8267</v>
      </c>
      <c r="J116" s="2385" t="s">
        <v>8333</v>
      </c>
      <c r="K116" s="2385"/>
      <c r="L116" s="2385"/>
      <c r="M116" s="2385" t="s">
        <v>17</v>
      </c>
      <c r="N116" s="2385"/>
      <c r="O116" s="2385" t="s">
        <v>14663</v>
      </c>
      <c r="P116" s="2385"/>
      <c r="Q116" s="2385"/>
      <c r="R116" s="2385"/>
      <c r="S116" s="2226">
        <v>474</v>
      </c>
      <c r="T116" s="2225" t="s">
        <v>19152</v>
      </c>
    </row>
    <row r="117" spans="1:20" ht="14.1" customHeight="1">
      <c r="A117" s="2220" t="s">
        <v>14737</v>
      </c>
      <c r="B117" s="2615" t="s">
        <v>14738</v>
      </c>
      <c r="C117" s="2615"/>
      <c r="D117" s="2615"/>
      <c r="E117" s="2615"/>
      <c r="F117" s="2615"/>
      <c r="G117" s="2615"/>
      <c r="H117" s="2615"/>
      <c r="I117" s="2220" t="s">
        <v>8267</v>
      </c>
      <c r="J117" s="2385" t="s">
        <v>8334</v>
      </c>
      <c r="K117" s="2385"/>
      <c r="L117" s="2385"/>
      <c r="M117" s="2385" t="s">
        <v>17</v>
      </c>
      <c r="N117" s="2385"/>
      <c r="O117" s="2385" t="s">
        <v>14663</v>
      </c>
      <c r="P117" s="2385"/>
      <c r="Q117" s="2385"/>
      <c r="R117" s="2385"/>
      <c r="S117" s="2226">
        <v>474</v>
      </c>
      <c r="T117" s="2225" t="s">
        <v>19152</v>
      </c>
    </row>
    <row r="118" spans="1:20" ht="14.1" customHeight="1">
      <c r="A118" s="2220" t="s">
        <v>14739</v>
      </c>
      <c r="B118" s="2615" t="s">
        <v>14740</v>
      </c>
      <c r="C118" s="2615"/>
      <c r="D118" s="2615"/>
      <c r="E118" s="2615"/>
      <c r="F118" s="2615"/>
      <c r="G118" s="2615"/>
      <c r="H118" s="2615"/>
      <c r="I118" s="2220" t="s">
        <v>8267</v>
      </c>
      <c r="J118" s="2385" t="s">
        <v>8335</v>
      </c>
      <c r="K118" s="2385"/>
      <c r="L118" s="2385"/>
      <c r="M118" s="2385" t="s">
        <v>17</v>
      </c>
      <c r="N118" s="2385"/>
      <c r="O118" s="2385" t="s">
        <v>14663</v>
      </c>
      <c r="P118" s="2385"/>
      <c r="Q118" s="2385"/>
      <c r="R118" s="2385"/>
      <c r="S118" s="2226">
        <v>474</v>
      </c>
      <c r="T118" s="2225" t="s">
        <v>19152</v>
      </c>
    </row>
    <row r="119" spans="1:20" ht="14.1" customHeight="1">
      <c r="A119" s="2220" t="s">
        <v>19206</v>
      </c>
      <c r="B119" s="2615" t="s">
        <v>19207</v>
      </c>
      <c r="C119" s="2615"/>
      <c r="D119" s="2615"/>
      <c r="E119" s="2615"/>
      <c r="F119" s="2615"/>
      <c r="G119" s="2615"/>
      <c r="H119" s="2615"/>
      <c r="I119" s="2220" t="s">
        <v>8267</v>
      </c>
      <c r="J119" s="2385" t="s">
        <v>8336</v>
      </c>
      <c r="K119" s="2385"/>
      <c r="L119" s="2385"/>
      <c r="M119" s="2385" t="s">
        <v>17</v>
      </c>
      <c r="N119" s="2385"/>
      <c r="O119" s="2385" t="s">
        <v>14663</v>
      </c>
      <c r="P119" s="2385"/>
      <c r="Q119" s="2385"/>
      <c r="R119" s="2385"/>
      <c r="S119" s="2226">
        <v>474</v>
      </c>
      <c r="T119" s="2225" t="s">
        <v>19152</v>
      </c>
    </row>
    <row r="120" spans="1:20" ht="14.1" customHeight="1">
      <c r="A120" s="2220" t="s">
        <v>14741</v>
      </c>
      <c r="B120" s="2615" t="s">
        <v>14742</v>
      </c>
      <c r="C120" s="2615"/>
      <c r="D120" s="2615"/>
      <c r="E120" s="2615"/>
      <c r="F120" s="2615"/>
      <c r="G120" s="2615"/>
      <c r="H120" s="2615"/>
      <c r="I120" s="2220" t="s">
        <v>8267</v>
      </c>
      <c r="J120" s="2385" t="s">
        <v>8337</v>
      </c>
      <c r="K120" s="2385"/>
      <c r="L120" s="2385"/>
      <c r="M120" s="2385" t="s">
        <v>17</v>
      </c>
      <c r="N120" s="2385"/>
      <c r="O120" s="2385" t="s">
        <v>14663</v>
      </c>
      <c r="P120" s="2385"/>
      <c r="Q120" s="2385"/>
      <c r="R120" s="2385"/>
      <c r="S120" s="2226">
        <v>474</v>
      </c>
      <c r="T120" s="2225" t="s">
        <v>19152</v>
      </c>
    </row>
    <row r="121" spans="1:20" ht="14.1" customHeight="1">
      <c r="A121" s="2220" t="s">
        <v>19208</v>
      </c>
      <c r="B121" s="2615" t="s">
        <v>19209</v>
      </c>
      <c r="C121" s="2615"/>
      <c r="D121" s="2615"/>
      <c r="E121" s="2615"/>
      <c r="F121" s="2615"/>
      <c r="G121" s="2615"/>
      <c r="H121" s="2615"/>
      <c r="I121" s="2220" t="s">
        <v>8267</v>
      </c>
      <c r="J121" s="2385" t="s">
        <v>19210</v>
      </c>
      <c r="K121" s="2385"/>
      <c r="L121" s="2385"/>
      <c r="M121" s="2385" t="s">
        <v>17</v>
      </c>
      <c r="N121" s="2385"/>
      <c r="O121" s="2385" t="s">
        <v>14663</v>
      </c>
      <c r="P121" s="2385"/>
      <c r="Q121" s="2385"/>
      <c r="R121" s="2385"/>
      <c r="S121" s="2226">
        <v>474</v>
      </c>
      <c r="T121" s="2225" t="s">
        <v>19152</v>
      </c>
    </row>
    <row r="122" spans="1:20" ht="14.1" customHeight="1">
      <c r="A122" s="2220" t="s">
        <v>14743</v>
      </c>
      <c r="B122" s="2615" t="s">
        <v>14744</v>
      </c>
      <c r="C122" s="2615"/>
      <c r="D122" s="2615"/>
      <c r="E122" s="2615"/>
      <c r="F122" s="2615"/>
      <c r="G122" s="2615"/>
      <c r="H122" s="2615"/>
      <c r="I122" s="2220" t="s">
        <v>8267</v>
      </c>
      <c r="J122" s="2385" t="s">
        <v>8338</v>
      </c>
      <c r="K122" s="2385"/>
      <c r="L122" s="2385"/>
      <c r="M122" s="2385" t="s">
        <v>17</v>
      </c>
      <c r="N122" s="2385"/>
      <c r="O122" s="2385" t="s">
        <v>14663</v>
      </c>
      <c r="P122" s="2385"/>
      <c r="Q122" s="2385"/>
      <c r="R122" s="2385"/>
      <c r="S122" s="2226">
        <v>474</v>
      </c>
      <c r="T122" s="2225" t="s">
        <v>19152</v>
      </c>
    </row>
    <row r="123" spans="1:20" ht="14.1" customHeight="1">
      <c r="A123" s="2220" t="s">
        <v>14745</v>
      </c>
      <c r="B123" s="2615" t="s">
        <v>14746</v>
      </c>
      <c r="C123" s="2615"/>
      <c r="D123" s="2615"/>
      <c r="E123" s="2615"/>
      <c r="F123" s="2615"/>
      <c r="G123" s="2615"/>
      <c r="H123" s="2615"/>
      <c r="I123" s="2220" t="s">
        <v>8267</v>
      </c>
      <c r="J123" s="2385" t="s">
        <v>8339</v>
      </c>
      <c r="K123" s="2385"/>
      <c r="L123" s="2385"/>
      <c r="M123" s="2385" t="s">
        <v>17</v>
      </c>
      <c r="N123" s="2385"/>
      <c r="O123" s="2385" t="s">
        <v>14663</v>
      </c>
      <c r="P123" s="2385"/>
      <c r="Q123" s="2385"/>
      <c r="R123" s="2385"/>
      <c r="S123" s="2226">
        <v>474</v>
      </c>
      <c r="T123" s="2225" t="s">
        <v>19152</v>
      </c>
    </row>
    <row r="124" spans="1:20" ht="14.1" customHeight="1">
      <c r="A124" s="2220" t="s">
        <v>14747</v>
      </c>
      <c r="B124" s="2615" t="s">
        <v>14748</v>
      </c>
      <c r="C124" s="2615"/>
      <c r="D124" s="2615"/>
      <c r="E124" s="2615"/>
      <c r="F124" s="2615"/>
      <c r="G124" s="2615"/>
      <c r="H124" s="2615"/>
      <c r="I124" s="2220" t="s">
        <v>8267</v>
      </c>
      <c r="J124" s="2385" t="s">
        <v>8340</v>
      </c>
      <c r="K124" s="2385"/>
      <c r="L124" s="2385"/>
      <c r="M124" s="2385" t="s">
        <v>17</v>
      </c>
      <c r="N124" s="2385"/>
      <c r="O124" s="2385" t="s">
        <v>14663</v>
      </c>
      <c r="P124" s="2385"/>
      <c r="Q124" s="2385"/>
      <c r="R124" s="2385"/>
      <c r="S124" s="2226">
        <v>474</v>
      </c>
      <c r="T124" s="2225" t="s">
        <v>19152</v>
      </c>
    </row>
    <row r="125" spans="1:20" ht="14.1" customHeight="1">
      <c r="A125" s="2220" t="s">
        <v>19211</v>
      </c>
      <c r="B125" s="2615" t="s">
        <v>19212</v>
      </c>
      <c r="C125" s="2615"/>
      <c r="D125" s="2615"/>
      <c r="E125" s="2615"/>
      <c r="F125" s="2615"/>
      <c r="G125" s="2615"/>
      <c r="H125" s="2615"/>
      <c r="I125" s="2220" t="s">
        <v>8267</v>
      </c>
      <c r="J125" s="2385" t="s">
        <v>8341</v>
      </c>
      <c r="K125" s="2385"/>
      <c r="L125" s="2385"/>
      <c r="M125" s="2385" t="s">
        <v>17</v>
      </c>
      <c r="N125" s="2385"/>
      <c r="O125" s="2385" t="s">
        <v>14663</v>
      </c>
      <c r="P125" s="2385"/>
      <c r="Q125" s="2385"/>
      <c r="R125" s="2385"/>
      <c r="S125" s="2226">
        <v>474</v>
      </c>
      <c r="T125" s="2225" t="s">
        <v>19152</v>
      </c>
    </row>
    <row r="126" spans="1:20" ht="14.1" customHeight="1">
      <c r="A126" s="2220" t="s">
        <v>19213</v>
      </c>
      <c r="B126" s="2615" t="s">
        <v>19214</v>
      </c>
      <c r="C126" s="2615"/>
      <c r="D126" s="2615"/>
      <c r="E126" s="2615"/>
      <c r="F126" s="2615"/>
      <c r="G126" s="2615"/>
      <c r="H126" s="2615"/>
      <c r="I126" s="2220" t="s">
        <v>8267</v>
      </c>
      <c r="J126" s="2385" t="s">
        <v>19215</v>
      </c>
      <c r="K126" s="2385"/>
      <c r="L126" s="2385"/>
      <c r="M126" s="2385" t="s">
        <v>17</v>
      </c>
      <c r="N126" s="2385"/>
      <c r="O126" s="2385" t="s">
        <v>14663</v>
      </c>
      <c r="P126" s="2385"/>
      <c r="Q126" s="2385"/>
      <c r="R126" s="2385"/>
      <c r="S126" s="2226">
        <v>474</v>
      </c>
      <c r="T126" s="2225" t="s">
        <v>19152</v>
      </c>
    </row>
    <row r="127" spans="1:20" ht="14.1" customHeight="1">
      <c r="A127" s="2220" t="s">
        <v>19216</v>
      </c>
      <c r="B127" s="2615" t="s">
        <v>19217</v>
      </c>
      <c r="C127" s="2615"/>
      <c r="D127" s="2615"/>
      <c r="E127" s="2615"/>
      <c r="F127" s="2615"/>
      <c r="G127" s="2615"/>
      <c r="H127" s="2615"/>
      <c r="I127" s="2220" t="s">
        <v>8267</v>
      </c>
      <c r="J127" s="2385" t="s">
        <v>8342</v>
      </c>
      <c r="K127" s="2385"/>
      <c r="L127" s="2385"/>
      <c r="M127" s="2385" t="s">
        <v>17</v>
      </c>
      <c r="N127" s="2385"/>
      <c r="O127" s="2385" t="s">
        <v>14663</v>
      </c>
      <c r="P127" s="2385"/>
      <c r="Q127" s="2385"/>
      <c r="R127" s="2385"/>
      <c r="S127" s="2226">
        <v>474</v>
      </c>
      <c r="T127" s="2225" t="s">
        <v>19152</v>
      </c>
    </row>
    <row r="128" spans="1:20" ht="14.1" customHeight="1">
      <c r="A128" s="2220" t="s">
        <v>19218</v>
      </c>
      <c r="B128" s="2615" t="s">
        <v>19219</v>
      </c>
      <c r="C128" s="2615"/>
      <c r="D128" s="2615"/>
      <c r="E128" s="2615"/>
      <c r="F128" s="2615"/>
      <c r="G128" s="2615"/>
      <c r="H128" s="2615"/>
      <c r="I128" s="2220" t="s">
        <v>8267</v>
      </c>
      <c r="J128" s="2385" t="s">
        <v>19220</v>
      </c>
      <c r="K128" s="2385"/>
      <c r="L128" s="2385"/>
      <c r="M128" s="2385" t="s">
        <v>17</v>
      </c>
      <c r="N128" s="2385"/>
      <c r="O128" s="2385" t="s">
        <v>14663</v>
      </c>
      <c r="P128" s="2385"/>
      <c r="Q128" s="2385"/>
      <c r="R128" s="2385"/>
      <c r="S128" s="2226">
        <v>474</v>
      </c>
      <c r="T128" s="2225" t="s">
        <v>19152</v>
      </c>
    </row>
    <row r="129" spans="1:20" ht="14.1" customHeight="1">
      <c r="A129" s="2220" t="s">
        <v>14749</v>
      </c>
      <c r="B129" s="2615" t="s">
        <v>14750</v>
      </c>
      <c r="C129" s="2615"/>
      <c r="D129" s="2615"/>
      <c r="E129" s="2615"/>
      <c r="F129" s="2615"/>
      <c r="G129" s="2615"/>
      <c r="H129" s="2615"/>
      <c r="I129" s="2220" t="s">
        <v>8267</v>
      </c>
      <c r="J129" s="2385" t="s">
        <v>8343</v>
      </c>
      <c r="K129" s="2385"/>
      <c r="L129" s="2385"/>
      <c r="M129" s="2385" t="s">
        <v>17</v>
      </c>
      <c r="N129" s="2385"/>
      <c r="O129" s="2385" t="s">
        <v>14663</v>
      </c>
      <c r="P129" s="2385"/>
      <c r="Q129" s="2385"/>
      <c r="R129" s="2385"/>
      <c r="S129" s="2226">
        <v>474</v>
      </c>
      <c r="T129" s="2225" t="s">
        <v>19152</v>
      </c>
    </row>
    <row r="130" spans="1:20" ht="14.1" customHeight="1">
      <c r="A130" s="2220" t="s">
        <v>14751</v>
      </c>
      <c r="B130" s="2615" t="s">
        <v>14752</v>
      </c>
      <c r="C130" s="2615"/>
      <c r="D130" s="2615"/>
      <c r="E130" s="2615"/>
      <c r="F130" s="2615"/>
      <c r="G130" s="2615"/>
      <c r="H130" s="2615"/>
      <c r="I130" s="2220" t="s">
        <v>8267</v>
      </c>
      <c r="J130" s="2385" t="s">
        <v>8344</v>
      </c>
      <c r="K130" s="2385"/>
      <c r="L130" s="2385"/>
      <c r="M130" s="2385" t="s">
        <v>17</v>
      </c>
      <c r="N130" s="2385"/>
      <c r="O130" s="2385" t="s">
        <v>14663</v>
      </c>
      <c r="P130" s="2385"/>
      <c r="Q130" s="2385"/>
      <c r="R130" s="2385"/>
      <c r="S130" s="2226">
        <v>474</v>
      </c>
      <c r="T130" s="2225" t="s">
        <v>19152</v>
      </c>
    </row>
    <row r="131" spans="1:20" ht="14.1" customHeight="1">
      <c r="A131" s="2220" t="s">
        <v>19221</v>
      </c>
      <c r="B131" s="2615" t="s">
        <v>19222</v>
      </c>
      <c r="C131" s="2615"/>
      <c r="D131" s="2615"/>
      <c r="E131" s="2615"/>
      <c r="F131" s="2615"/>
      <c r="G131" s="2615"/>
      <c r="H131" s="2615"/>
      <c r="I131" s="2220" t="s">
        <v>8267</v>
      </c>
      <c r="J131" s="2385" t="s">
        <v>8345</v>
      </c>
      <c r="K131" s="2385"/>
      <c r="L131" s="2385"/>
      <c r="M131" s="2385" t="s">
        <v>17</v>
      </c>
      <c r="N131" s="2385"/>
      <c r="O131" s="2385" t="s">
        <v>14663</v>
      </c>
      <c r="P131" s="2385"/>
      <c r="Q131" s="2385"/>
      <c r="R131" s="2385"/>
      <c r="S131" s="2226">
        <v>474</v>
      </c>
      <c r="T131" s="2225" t="s">
        <v>19152</v>
      </c>
    </row>
    <row r="132" spans="1:20" ht="14.1" customHeight="1">
      <c r="A132" s="2220" t="s">
        <v>19223</v>
      </c>
      <c r="B132" s="2615" t="s">
        <v>19224</v>
      </c>
      <c r="C132" s="2615"/>
      <c r="D132" s="2615"/>
      <c r="E132" s="2615"/>
      <c r="F132" s="2615"/>
      <c r="G132" s="2615"/>
      <c r="H132" s="2615"/>
      <c r="I132" s="2220" t="s">
        <v>8267</v>
      </c>
      <c r="J132" s="2385" t="s">
        <v>8346</v>
      </c>
      <c r="K132" s="2385"/>
      <c r="L132" s="2385"/>
      <c r="M132" s="2385" t="s">
        <v>17</v>
      </c>
      <c r="N132" s="2385"/>
      <c r="O132" s="2385" t="s">
        <v>14663</v>
      </c>
      <c r="P132" s="2385"/>
      <c r="Q132" s="2385"/>
      <c r="R132" s="2385"/>
      <c r="S132" s="2226">
        <v>474</v>
      </c>
      <c r="T132" s="2225" t="s">
        <v>19152</v>
      </c>
    </row>
    <row r="133" spans="1:20" ht="14.1" customHeight="1">
      <c r="A133" s="2220" t="s">
        <v>19225</v>
      </c>
      <c r="B133" s="2615" t="s">
        <v>19226</v>
      </c>
      <c r="C133" s="2615"/>
      <c r="D133" s="2615"/>
      <c r="E133" s="2615"/>
      <c r="F133" s="2615"/>
      <c r="G133" s="2615"/>
      <c r="H133" s="2615"/>
      <c r="I133" s="2220" t="s">
        <v>8267</v>
      </c>
      <c r="J133" s="2385" t="s">
        <v>19227</v>
      </c>
      <c r="K133" s="2385"/>
      <c r="L133" s="2385"/>
      <c r="M133" s="2385" t="s">
        <v>17</v>
      </c>
      <c r="N133" s="2385"/>
      <c r="O133" s="2385" t="s">
        <v>14663</v>
      </c>
      <c r="P133" s="2385"/>
      <c r="Q133" s="2385"/>
      <c r="R133" s="2385"/>
      <c r="S133" s="2226">
        <v>474</v>
      </c>
      <c r="T133" s="2225" t="s">
        <v>19152</v>
      </c>
    </row>
    <row r="134" spans="1:20" ht="14.1" customHeight="1">
      <c r="A134" s="2220" t="s">
        <v>14753</v>
      </c>
      <c r="B134" s="2615" t="s">
        <v>14754</v>
      </c>
      <c r="C134" s="2615"/>
      <c r="D134" s="2615"/>
      <c r="E134" s="2615"/>
      <c r="F134" s="2615"/>
      <c r="G134" s="2615"/>
      <c r="H134" s="2615"/>
      <c r="I134" s="2220" t="s">
        <v>8267</v>
      </c>
      <c r="J134" s="2385" t="s">
        <v>8347</v>
      </c>
      <c r="K134" s="2385"/>
      <c r="L134" s="2385"/>
      <c r="M134" s="2385" t="s">
        <v>17</v>
      </c>
      <c r="N134" s="2385"/>
      <c r="O134" s="2385" t="s">
        <v>14663</v>
      </c>
      <c r="P134" s="2385"/>
      <c r="Q134" s="2385"/>
      <c r="R134" s="2385"/>
      <c r="S134" s="2226">
        <v>474</v>
      </c>
      <c r="T134" s="2225" t="s">
        <v>19152</v>
      </c>
    </row>
    <row r="135" spans="1:20" ht="14.1" customHeight="1">
      <c r="A135" s="2220" t="s">
        <v>19228</v>
      </c>
      <c r="B135" s="2615" t="s">
        <v>19229</v>
      </c>
      <c r="C135" s="2615"/>
      <c r="D135" s="2615"/>
      <c r="E135" s="2615"/>
      <c r="F135" s="2615"/>
      <c r="G135" s="2615"/>
      <c r="H135" s="2615"/>
      <c r="I135" s="2220" t="s">
        <v>8267</v>
      </c>
      <c r="J135" s="2385" t="s">
        <v>19230</v>
      </c>
      <c r="K135" s="2385"/>
      <c r="L135" s="2385"/>
      <c r="M135" s="2385" t="s">
        <v>17</v>
      </c>
      <c r="N135" s="2385"/>
      <c r="O135" s="2385" t="s">
        <v>14663</v>
      </c>
      <c r="P135" s="2385"/>
      <c r="Q135" s="2385"/>
      <c r="R135" s="2385"/>
      <c r="S135" s="2226">
        <v>474</v>
      </c>
      <c r="T135" s="2225" t="s">
        <v>19152</v>
      </c>
    </row>
    <row r="136" spans="1:20" ht="14.1" customHeight="1">
      <c r="A136" s="2220" t="s">
        <v>14755</v>
      </c>
      <c r="B136" s="2615" t="s">
        <v>14756</v>
      </c>
      <c r="C136" s="2615"/>
      <c r="D136" s="2615"/>
      <c r="E136" s="2615"/>
      <c r="F136" s="2615"/>
      <c r="G136" s="2615"/>
      <c r="H136" s="2615"/>
      <c r="I136" s="2220" t="s">
        <v>8267</v>
      </c>
      <c r="J136" s="2385" t="s">
        <v>8348</v>
      </c>
      <c r="K136" s="2385"/>
      <c r="L136" s="2385"/>
      <c r="M136" s="2385" t="s">
        <v>17</v>
      </c>
      <c r="N136" s="2385"/>
      <c r="O136" s="2385" t="s">
        <v>14663</v>
      </c>
      <c r="P136" s="2385"/>
      <c r="Q136" s="2385"/>
      <c r="R136" s="2385"/>
      <c r="S136" s="2226">
        <v>474</v>
      </c>
      <c r="T136" s="2225" t="s">
        <v>19152</v>
      </c>
    </row>
    <row r="137" spans="1:20" ht="14.1" customHeight="1">
      <c r="A137" s="2220" t="s">
        <v>19231</v>
      </c>
      <c r="B137" s="2615" t="s">
        <v>19232</v>
      </c>
      <c r="C137" s="2615"/>
      <c r="D137" s="2615"/>
      <c r="E137" s="2615"/>
      <c r="F137" s="2615"/>
      <c r="G137" s="2615"/>
      <c r="H137" s="2615"/>
      <c r="I137" s="2220" t="s">
        <v>8267</v>
      </c>
      <c r="J137" s="2385" t="s">
        <v>8349</v>
      </c>
      <c r="K137" s="2385"/>
      <c r="L137" s="2385"/>
      <c r="M137" s="2385" t="s">
        <v>17</v>
      </c>
      <c r="N137" s="2385"/>
      <c r="O137" s="2385" t="s">
        <v>14663</v>
      </c>
      <c r="P137" s="2385"/>
      <c r="Q137" s="2385"/>
      <c r="R137" s="2385"/>
      <c r="S137" s="2226">
        <v>474</v>
      </c>
      <c r="T137" s="2225" t="s">
        <v>19152</v>
      </c>
    </row>
    <row r="138" spans="1:20" ht="14.1" customHeight="1">
      <c r="A138" s="2220" t="s">
        <v>19233</v>
      </c>
      <c r="B138" s="2615" t="s">
        <v>19234</v>
      </c>
      <c r="C138" s="2615"/>
      <c r="D138" s="2615"/>
      <c r="E138" s="2615"/>
      <c r="F138" s="2615"/>
      <c r="G138" s="2615"/>
      <c r="H138" s="2615"/>
      <c r="I138" s="2220" t="s">
        <v>8267</v>
      </c>
      <c r="J138" s="2385" t="s">
        <v>8350</v>
      </c>
      <c r="K138" s="2385"/>
      <c r="L138" s="2385"/>
      <c r="M138" s="2385" t="s">
        <v>17</v>
      </c>
      <c r="N138" s="2385"/>
      <c r="O138" s="2385" t="s">
        <v>14663</v>
      </c>
      <c r="P138" s="2385"/>
      <c r="Q138" s="2385"/>
      <c r="R138" s="2385"/>
      <c r="S138" s="2226">
        <v>474</v>
      </c>
      <c r="T138" s="2225" t="s">
        <v>19152</v>
      </c>
    </row>
    <row r="139" spans="1:20" ht="14.1" customHeight="1">
      <c r="A139" s="2220" t="s">
        <v>14757</v>
      </c>
      <c r="B139" s="2615" t="s">
        <v>14758</v>
      </c>
      <c r="C139" s="2615"/>
      <c r="D139" s="2615"/>
      <c r="E139" s="2615"/>
      <c r="F139" s="2615"/>
      <c r="G139" s="2615"/>
      <c r="H139" s="2615"/>
      <c r="I139" s="2220" t="s">
        <v>8267</v>
      </c>
      <c r="J139" s="2385" t="s">
        <v>8351</v>
      </c>
      <c r="K139" s="2385"/>
      <c r="L139" s="2385"/>
      <c r="M139" s="2385" t="s">
        <v>17</v>
      </c>
      <c r="N139" s="2385"/>
      <c r="O139" s="2385" t="s">
        <v>14663</v>
      </c>
      <c r="P139" s="2385"/>
      <c r="Q139" s="2385"/>
      <c r="R139" s="2385"/>
      <c r="S139" s="2226">
        <v>474</v>
      </c>
      <c r="T139" s="2225" t="s">
        <v>19152</v>
      </c>
    </row>
    <row r="140" spans="1:20" ht="14.1" customHeight="1">
      <c r="A140" s="2220" t="s">
        <v>14759</v>
      </c>
      <c r="B140" s="2615" t="s">
        <v>14760</v>
      </c>
      <c r="C140" s="2615"/>
      <c r="D140" s="2615"/>
      <c r="E140" s="2615"/>
      <c r="F140" s="2615"/>
      <c r="G140" s="2615"/>
      <c r="H140" s="2615"/>
      <c r="I140" s="2220" t="s">
        <v>8267</v>
      </c>
      <c r="J140" s="2385" t="s">
        <v>8352</v>
      </c>
      <c r="K140" s="2385"/>
      <c r="L140" s="2385"/>
      <c r="M140" s="2385" t="s">
        <v>17</v>
      </c>
      <c r="N140" s="2385"/>
      <c r="O140" s="2385" t="s">
        <v>14663</v>
      </c>
      <c r="P140" s="2385"/>
      <c r="Q140" s="2385"/>
      <c r="R140" s="2385"/>
      <c r="S140" s="2226">
        <v>474</v>
      </c>
      <c r="T140" s="2225" t="s">
        <v>19152</v>
      </c>
    </row>
    <row r="141" spans="1:20" ht="14.1" customHeight="1">
      <c r="A141" s="2220" t="s">
        <v>14761</v>
      </c>
      <c r="B141" s="2615" t="s">
        <v>14762</v>
      </c>
      <c r="C141" s="2615"/>
      <c r="D141" s="2615"/>
      <c r="E141" s="2615"/>
      <c r="F141" s="2615"/>
      <c r="G141" s="2615"/>
      <c r="H141" s="2615"/>
      <c r="I141" s="2220" t="s">
        <v>8275</v>
      </c>
      <c r="J141" s="2385" t="s">
        <v>8353</v>
      </c>
      <c r="K141" s="2385"/>
      <c r="L141" s="2385"/>
      <c r="M141" s="2385" t="s">
        <v>17</v>
      </c>
      <c r="N141" s="2385"/>
      <c r="O141" s="2385" t="s">
        <v>14663</v>
      </c>
      <c r="P141" s="2385"/>
      <c r="Q141" s="2385"/>
      <c r="R141" s="2385"/>
      <c r="S141" s="2226">
        <v>474</v>
      </c>
      <c r="T141" s="2225" t="s">
        <v>19152</v>
      </c>
    </row>
    <row r="142" spans="1:20" ht="14.1" customHeight="1">
      <c r="A142" s="2220" t="s">
        <v>14763</v>
      </c>
      <c r="B142" s="2615" t="s">
        <v>14764</v>
      </c>
      <c r="C142" s="2615"/>
      <c r="D142" s="2615"/>
      <c r="E142" s="2615"/>
      <c r="F142" s="2615"/>
      <c r="G142" s="2615"/>
      <c r="H142" s="2615"/>
      <c r="I142" s="2220" t="s">
        <v>8267</v>
      </c>
      <c r="J142" s="2385" t="s">
        <v>8354</v>
      </c>
      <c r="K142" s="2385"/>
      <c r="L142" s="2385"/>
      <c r="M142" s="2385" t="s">
        <v>17</v>
      </c>
      <c r="N142" s="2385"/>
      <c r="O142" s="2385" t="s">
        <v>14663</v>
      </c>
      <c r="P142" s="2385"/>
      <c r="Q142" s="2385"/>
      <c r="R142" s="2385"/>
      <c r="S142" s="2226">
        <v>474</v>
      </c>
      <c r="T142" s="2225" t="s">
        <v>19152</v>
      </c>
    </row>
    <row r="143" spans="1:20" ht="14.1" customHeight="1">
      <c r="A143" s="2220" t="s">
        <v>14765</v>
      </c>
      <c r="B143" s="2615" t="s">
        <v>14766</v>
      </c>
      <c r="C143" s="2615"/>
      <c r="D143" s="2615"/>
      <c r="E143" s="2615"/>
      <c r="F143" s="2615"/>
      <c r="G143" s="2615"/>
      <c r="H143" s="2615"/>
      <c r="I143" s="2220" t="s">
        <v>8267</v>
      </c>
      <c r="J143" s="2385" t="s">
        <v>8354</v>
      </c>
      <c r="K143" s="2385"/>
      <c r="L143" s="2385"/>
      <c r="M143" s="2385" t="s">
        <v>17</v>
      </c>
      <c r="N143" s="2385"/>
      <c r="O143" s="2385" t="s">
        <v>14663</v>
      </c>
      <c r="P143" s="2385"/>
      <c r="Q143" s="2385"/>
      <c r="R143" s="2385"/>
      <c r="S143" s="2226">
        <v>474</v>
      </c>
      <c r="T143" s="2225" t="s">
        <v>19152</v>
      </c>
    </row>
    <row r="144" spans="1:20" ht="14.1" customHeight="1">
      <c r="A144" s="2220" t="s">
        <v>19235</v>
      </c>
      <c r="B144" s="2615" t="s">
        <v>19236</v>
      </c>
      <c r="C144" s="2615"/>
      <c r="D144" s="2615"/>
      <c r="E144" s="2615"/>
      <c r="F144" s="2615"/>
      <c r="G144" s="2615"/>
      <c r="H144" s="2615"/>
      <c r="I144" s="2220" t="s">
        <v>8267</v>
      </c>
      <c r="J144" s="2385" t="s">
        <v>8355</v>
      </c>
      <c r="K144" s="2385"/>
      <c r="L144" s="2385"/>
      <c r="M144" s="2385" t="s">
        <v>17</v>
      </c>
      <c r="N144" s="2385"/>
      <c r="O144" s="2385" t="s">
        <v>14663</v>
      </c>
      <c r="P144" s="2385"/>
      <c r="Q144" s="2385"/>
      <c r="R144" s="2385"/>
      <c r="S144" s="2226">
        <v>474</v>
      </c>
      <c r="T144" s="2225" t="s">
        <v>19152</v>
      </c>
    </row>
    <row r="145" spans="1:20" ht="14.1" customHeight="1">
      <c r="A145" s="2220" t="s">
        <v>14767</v>
      </c>
      <c r="B145" s="2615" t="s">
        <v>14768</v>
      </c>
      <c r="C145" s="2615"/>
      <c r="D145" s="2615"/>
      <c r="E145" s="2615"/>
      <c r="F145" s="2615"/>
      <c r="G145" s="2615"/>
      <c r="H145" s="2615"/>
      <c r="I145" s="2220" t="s">
        <v>8267</v>
      </c>
      <c r="J145" s="2385" t="s">
        <v>8356</v>
      </c>
      <c r="K145" s="2385"/>
      <c r="L145" s="2385"/>
      <c r="M145" s="2385" t="s">
        <v>17</v>
      </c>
      <c r="N145" s="2385"/>
      <c r="O145" s="2385" t="s">
        <v>14663</v>
      </c>
      <c r="P145" s="2385"/>
      <c r="Q145" s="2385"/>
      <c r="R145" s="2385"/>
      <c r="S145" s="2226">
        <v>474</v>
      </c>
      <c r="T145" s="2225" t="s">
        <v>19152</v>
      </c>
    </row>
    <row r="146" spans="1:20" ht="14.1" customHeight="1">
      <c r="A146" s="2220" t="s">
        <v>14769</v>
      </c>
      <c r="B146" s="2615" t="s">
        <v>14770</v>
      </c>
      <c r="C146" s="2615"/>
      <c r="D146" s="2615"/>
      <c r="E146" s="2615"/>
      <c r="F146" s="2615"/>
      <c r="G146" s="2615"/>
      <c r="H146" s="2615"/>
      <c r="I146" s="2220" t="s">
        <v>8267</v>
      </c>
      <c r="J146" s="2385" t="s">
        <v>8357</v>
      </c>
      <c r="K146" s="2385"/>
      <c r="L146" s="2385"/>
      <c r="M146" s="2385" t="s">
        <v>17</v>
      </c>
      <c r="N146" s="2385"/>
      <c r="O146" s="2385" t="s">
        <v>14663</v>
      </c>
      <c r="P146" s="2385"/>
      <c r="Q146" s="2385"/>
      <c r="R146" s="2385"/>
      <c r="S146" s="2226">
        <v>474</v>
      </c>
      <c r="T146" s="2225" t="s">
        <v>19152</v>
      </c>
    </row>
    <row r="147" spans="1:20" ht="14.1" customHeight="1">
      <c r="A147" s="2220" t="s">
        <v>14771</v>
      </c>
      <c r="B147" s="2615" t="s">
        <v>14772</v>
      </c>
      <c r="C147" s="2615"/>
      <c r="D147" s="2615"/>
      <c r="E147" s="2615"/>
      <c r="F147" s="2615"/>
      <c r="G147" s="2615"/>
      <c r="H147" s="2615"/>
      <c r="I147" s="2220" t="s">
        <v>8267</v>
      </c>
      <c r="J147" s="2385" t="s">
        <v>8358</v>
      </c>
      <c r="K147" s="2385"/>
      <c r="L147" s="2385"/>
      <c r="M147" s="2385" t="s">
        <v>17</v>
      </c>
      <c r="N147" s="2385"/>
      <c r="O147" s="2385" t="s">
        <v>14663</v>
      </c>
      <c r="P147" s="2385"/>
      <c r="Q147" s="2385"/>
      <c r="R147" s="2385"/>
      <c r="S147" s="2226">
        <v>474</v>
      </c>
      <c r="T147" s="2225" t="s">
        <v>19152</v>
      </c>
    </row>
    <row r="148" spans="1:20" ht="14.1" customHeight="1">
      <c r="A148" s="2220" t="s">
        <v>14773</v>
      </c>
      <c r="B148" s="2615" t="s">
        <v>14774</v>
      </c>
      <c r="C148" s="2615"/>
      <c r="D148" s="2615"/>
      <c r="E148" s="2615"/>
      <c r="F148" s="2615"/>
      <c r="G148" s="2615"/>
      <c r="H148" s="2615"/>
      <c r="I148" s="2220" t="s">
        <v>8267</v>
      </c>
      <c r="J148" s="2385" t="s">
        <v>8359</v>
      </c>
      <c r="K148" s="2385"/>
      <c r="L148" s="2385"/>
      <c r="M148" s="2385" t="s">
        <v>17</v>
      </c>
      <c r="N148" s="2385"/>
      <c r="O148" s="2385" t="s">
        <v>14663</v>
      </c>
      <c r="P148" s="2385"/>
      <c r="Q148" s="2385"/>
      <c r="R148" s="2385"/>
      <c r="S148" s="2226">
        <v>474</v>
      </c>
      <c r="T148" s="2225" t="s">
        <v>19152</v>
      </c>
    </row>
    <row r="149" spans="1:20" ht="14.1" customHeight="1">
      <c r="A149" s="2220" t="s">
        <v>14775</v>
      </c>
      <c r="B149" s="2615" t="s">
        <v>14776</v>
      </c>
      <c r="C149" s="2615"/>
      <c r="D149" s="2615"/>
      <c r="E149" s="2615"/>
      <c r="F149" s="2615"/>
      <c r="G149" s="2615"/>
      <c r="H149" s="2615"/>
      <c r="I149" s="2220" t="s">
        <v>8267</v>
      </c>
      <c r="J149" s="2385" t="s">
        <v>8360</v>
      </c>
      <c r="K149" s="2385"/>
      <c r="L149" s="2385"/>
      <c r="M149" s="2385" t="s">
        <v>17</v>
      </c>
      <c r="N149" s="2385"/>
      <c r="O149" s="2385" t="s">
        <v>14663</v>
      </c>
      <c r="P149" s="2385"/>
      <c r="Q149" s="2385"/>
      <c r="R149" s="2385"/>
      <c r="S149" s="2226">
        <v>474</v>
      </c>
      <c r="T149" s="2225" t="s">
        <v>19152</v>
      </c>
    </row>
    <row r="150" spans="1:20" ht="14.1" customHeight="1">
      <c r="A150" s="2220" t="s">
        <v>14777</v>
      </c>
      <c r="B150" s="2615" t="s">
        <v>14778</v>
      </c>
      <c r="C150" s="2615"/>
      <c r="D150" s="2615"/>
      <c r="E150" s="2615"/>
      <c r="F150" s="2615"/>
      <c r="G150" s="2615"/>
      <c r="H150" s="2615"/>
      <c r="I150" s="2220" t="s">
        <v>8267</v>
      </c>
      <c r="J150" s="2385" t="s">
        <v>8361</v>
      </c>
      <c r="K150" s="2385"/>
      <c r="L150" s="2385"/>
      <c r="M150" s="2385" t="s">
        <v>17</v>
      </c>
      <c r="N150" s="2385"/>
      <c r="O150" s="2385" t="s">
        <v>14663</v>
      </c>
      <c r="P150" s="2385"/>
      <c r="Q150" s="2385"/>
      <c r="R150" s="2385"/>
      <c r="S150" s="2226">
        <v>474</v>
      </c>
      <c r="T150" s="2225" t="s">
        <v>19152</v>
      </c>
    </row>
    <row r="151" spans="1:20" ht="14.1" customHeight="1">
      <c r="A151" s="2220" t="s">
        <v>14779</v>
      </c>
      <c r="B151" s="2615" t="s">
        <v>14780</v>
      </c>
      <c r="C151" s="2615"/>
      <c r="D151" s="2615"/>
      <c r="E151" s="2615"/>
      <c r="F151" s="2615"/>
      <c r="G151" s="2615"/>
      <c r="H151" s="2615"/>
      <c r="I151" s="2220" t="s">
        <v>8267</v>
      </c>
      <c r="J151" s="2385" t="s">
        <v>8362</v>
      </c>
      <c r="K151" s="2385"/>
      <c r="L151" s="2385"/>
      <c r="M151" s="2385" t="s">
        <v>17</v>
      </c>
      <c r="N151" s="2385"/>
      <c r="O151" s="2385" t="s">
        <v>14663</v>
      </c>
      <c r="P151" s="2385"/>
      <c r="Q151" s="2385"/>
      <c r="R151" s="2385"/>
      <c r="S151" s="2226">
        <v>474</v>
      </c>
      <c r="T151" s="2225" t="s">
        <v>19152</v>
      </c>
    </row>
    <row r="152" spans="1:20" ht="14.1" customHeight="1">
      <c r="A152" s="2220" t="s">
        <v>19237</v>
      </c>
      <c r="B152" s="2615" t="s">
        <v>19238</v>
      </c>
      <c r="C152" s="2615"/>
      <c r="D152" s="2615"/>
      <c r="E152" s="2615"/>
      <c r="F152" s="2615"/>
      <c r="G152" s="2615"/>
      <c r="H152" s="2615"/>
      <c r="I152" s="2220" t="s">
        <v>8267</v>
      </c>
      <c r="J152" s="2385" t="s">
        <v>19239</v>
      </c>
      <c r="K152" s="2385"/>
      <c r="L152" s="2385"/>
      <c r="M152" s="2385" t="s">
        <v>17</v>
      </c>
      <c r="N152" s="2385"/>
      <c r="O152" s="2385" t="s">
        <v>14663</v>
      </c>
      <c r="P152" s="2385"/>
      <c r="Q152" s="2385"/>
      <c r="R152" s="2385"/>
      <c r="S152" s="2226">
        <v>474</v>
      </c>
      <c r="T152" s="2225" t="s">
        <v>19152</v>
      </c>
    </row>
    <row r="153" spans="1:20" ht="14.1" customHeight="1">
      <c r="A153" s="2220" t="s">
        <v>14781</v>
      </c>
      <c r="B153" s="2615" t="s">
        <v>14782</v>
      </c>
      <c r="C153" s="2615"/>
      <c r="D153" s="2615"/>
      <c r="E153" s="2615"/>
      <c r="F153" s="2615"/>
      <c r="G153" s="2615"/>
      <c r="H153" s="2615"/>
      <c r="I153" s="2220" t="s">
        <v>8267</v>
      </c>
      <c r="J153" s="2385" t="s">
        <v>8363</v>
      </c>
      <c r="K153" s="2385"/>
      <c r="L153" s="2385"/>
      <c r="M153" s="2385" t="s">
        <v>17</v>
      </c>
      <c r="N153" s="2385"/>
      <c r="O153" s="2385" t="s">
        <v>14663</v>
      </c>
      <c r="P153" s="2385"/>
      <c r="Q153" s="2385"/>
      <c r="R153" s="2385"/>
      <c r="S153" s="2226">
        <v>474</v>
      </c>
      <c r="T153" s="2225" t="s">
        <v>19152</v>
      </c>
    </row>
    <row r="154" spans="1:20" ht="14.1" customHeight="1">
      <c r="A154" s="2220" t="s">
        <v>14783</v>
      </c>
      <c r="B154" s="2615" t="s">
        <v>14784</v>
      </c>
      <c r="C154" s="2615"/>
      <c r="D154" s="2615"/>
      <c r="E154" s="2615"/>
      <c r="F154" s="2615"/>
      <c r="G154" s="2615"/>
      <c r="H154" s="2615"/>
      <c r="I154" s="2220" t="s">
        <v>8267</v>
      </c>
      <c r="J154" s="2385" t="s">
        <v>8364</v>
      </c>
      <c r="K154" s="2385"/>
      <c r="L154" s="2385"/>
      <c r="M154" s="2385" t="s">
        <v>17</v>
      </c>
      <c r="N154" s="2385"/>
      <c r="O154" s="2385" t="s">
        <v>14663</v>
      </c>
      <c r="P154" s="2385"/>
      <c r="Q154" s="2385"/>
      <c r="R154" s="2385"/>
      <c r="S154" s="2226">
        <v>474</v>
      </c>
      <c r="T154" s="2225" t="s">
        <v>19152</v>
      </c>
    </row>
    <row r="155" spans="1:20" ht="14.1" customHeight="1">
      <c r="A155" s="2220" t="s">
        <v>14785</v>
      </c>
      <c r="B155" s="2615" t="s">
        <v>14786</v>
      </c>
      <c r="C155" s="2615"/>
      <c r="D155" s="2615"/>
      <c r="E155" s="2615"/>
      <c r="F155" s="2615"/>
      <c r="G155" s="2615"/>
      <c r="H155" s="2615"/>
      <c r="I155" s="2220" t="s">
        <v>8267</v>
      </c>
      <c r="J155" s="2385" t="s">
        <v>8365</v>
      </c>
      <c r="K155" s="2385"/>
      <c r="L155" s="2385"/>
      <c r="M155" s="2385" t="s">
        <v>17</v>
      </c>
      <c r="N155" s="2385"/>
      <c r="O155" s="2385" t="s">
        <v>14663</v>
      </c>
      <c r="P155" s="2385"/>
      <c r="Q155" s="2385"/>
      <c r="R155" s="2385"/>
      <c r="S155" s="2226">
        <v>474</v>
      </c>
      <c r="T155" s="2225" t="s">
        <v>19152</v>
      </c>
    </row>
    <row r="156" spans="1:20" ht="14.1" customHeight="1">
      <c r="A156" s="2220" t="s">
        <v>14787</v>
      </c>
      <c r="B156" s="2615" t="s">
        <v>14788</v>
      </c>
      <c r="C156" s="2615"/>
      <c r="D156" s="2615"/>
      <c r="E156" s="2615"/>
      <c r="F156" s="2615"/>
      <c r="G156" s="2615"/>
      <c r="H156" s="2615"/>
      <c r="I156" s="2220" t="s">
        <v>8267</v>
      </c>
      <c r="J156" s="2385" t="s">
        <v>8366</v>
      </c>
      <c r="K156" s="2385"/>
      <c r="L156" s="2385"/>
      <c r="M156" s="2385" t="s">
        <v>17</v>
      </c>
      <c r="N156" s="2385"/>
      <c r="O156" s="2385" t="s">
        <v>14663</v>
      </c>
      <c r="P156" s="2385"/>
      <c r="Q156" s="2385"/>
      <c r="R156" s="2385"/>
      <c r="S156" s="2226">
        <v>474</v>
      </c>
      <c r="T156" s="2225" t="s">
        <v>19152</v>
      </c>
    </row>
    <row r="157" spans="1:20" ht="14.1" customHeight="1">
      <c r="A157" s="2220" t="s">
        <v>14789</v>
      </c>
      <c r="B157" s="2615" t="s">
        <v>14790</v>
      </c>
      <c r="C157" s="2615"/>
      <c r="D157" s="2615"/>
      <c r="E157" s="2615"/>
      <c r="F157" s="2615"/>
      <c r="G157" s="2615"/>
      <c r="H157" s="2615"/>
      <c r="I157" s="2220" t="s">
        <v>8267</v>
      </c>
      <c r="J157" s="2385" t="s">
        <v>8367</v>
      </c>
      <c r="K157" s="2385"/>
      <c r="L157" s="2385"/>
      <c r="M157" s="2385" t="s">
        <v>17</v>
      </c>
      <c r="N157" s="2385"/>
      <c r="O157" s="2385" t="s">
        <v>14663</v>
      </c>
      <c r="P157" s="2385"/>
      <c r="Q157" s="2385"/>
      <c r="R157" s="2385"/>
      <c r="S157" s="2226">
        <v>474</v>
      </c>
      <c r="T157" s="2225" t="s">
        <v>19152</v>
      </c>
    </row>
    <row r="158" spans="1:20" ht="14.1" customHeight="1">
      <c r="A158" s="2220" t="s">
        <v>19240</v>
      </c>
      <c r="B158" s="2615" t="s">
        <v>19241</v>
      </c>
      <c r="C158" s="2615"/>
      <c r="D158" s="2615"/>
      <c r="E158" s="2615"/>
      <c r="F158" s="2615"/>
      <c r="G158" s="2615"/>
      <c r="H158" s="2615"/>
      <c r="I158" s="2220" t="s">
        <v>8267</v>
      </c>
      <c r="J158" s="2385" t="s">
        <v>8368</v>
      </c>
      <c r="K158" s="2385"/>
      <c r="L158" s="2385"/>
      <c r="M158" s="2385" t="s">
        <v>17</v>
      </c>
      <c r="N158" s="2385"/>
      <c r="O158" s="2385" t="s">
        <v>14663</v>
      </c>
      <c r="P158" s="2385"/>
      <c r="Q158" s="2385"/>
      <c r="R158" s="2385"/>
      <c r="S158" s="2226">
        <v>474</v>
      </c>
      <c r="T158" s="2225" t="s">
        <v>19152</v>
      </c>
    </row>
    <row r="159" spans="1:20" ht="14.1" customHeight="1">
      <c r="A159" s="2220" t="s">
        <v>14791</v>
      </c>
      <c r="B159" s="2615" t="s">
        <v>14792</v>
      </c>
      <c r="C159" s="2615"/>
      <c r="D159" s="2615"/>
      <c r="E159" s="2615"/>
      <c r="F159" s="2615"/>
      <c r="G159" s="2615"/>
      <c r="H159" s="2615"/>
      <c r="I159" s="2220" t="s">
        <v>8267</v>
      </c>
      <c r="J159" s="2385" t="s">
        <v>8369</v>
      </c>
      <c r="K159" s="2385"/>
      <c r="L159" s="2385"/>
      <c r="M159" s="2385" t="s">
        <v>17</v>
      </c>
      <c r="N159" s="2385"/>
      <c r="O159" s="2385" t="s">
        <v>14663</v>
      </c>
      <c r="P159" s="2385"/>
      <c r="Q159" s="2385"/>
      <c r="R159" s="2385"/>
      <c r="S159" s="2226">
        <v>474</v>
      </c>
      <c r="T159" s="2225" t="s">
        <v>19152</v>
      </c>
    </row>
    <row r="160" spans="1:20" ht="14.1" customHeight="1">
      <c r="A160" s="2220" t="s">
        <v>19242</v>
      </c>
      <c r="B160" s="2615" t="s">
        <v>19243</v>
      </c>
      <c r="C160" s="2615"/>
      <c r="D160" s="2615"/>
      <c r="E160" s="2615"/>
      <c r="F160" s="2615"/>
      <c r="G160" s="2615"/>
      <c r="H160" s="2615"/>
      <c r="I160" s="2220" t="s">
        <v>8267</v>
      </c>
      <c r="J160" s="2385" t="s">
        <v>8370</v>
      </c>
      <c r="K160" s="2385"/>
      <c r="L160" s="2385"/>
      <c r="M160" s="2385" t="s">
        <v>17</v>
      </c>
      <c r="N160" s="2385"/>
      <c r="O160" s="2385" t="s">
        <v>14663</v>
      </c>
      <c r="P160" s="2385"/>
      <c r="Q160" s="2385"/>
      <c r="R160" s="2385"/>
      <c r="S160" s="2226">
        <v>474</v>
      </c>
      <c r="T160" s="2225" t="s">
        <v>19152</v>
      </c>
    </row>
    <row r="161" spans="1:20" ht="14.1" customHeight="1">
      <c r="A161" s="2220" t="s">
        <v>19244</v>
      </c>
      <c r="B161" s="2615" t="s">
        <v>19245</v>
      </c>
      <c r="C161" s="2615"/>
      <c r="D161" s="2615"/>
      <c r="E161" s="2615"/>
      <c r="F161" s="2615"/>
      <c r="G161" s="2615"/>
      <c r="H161" s="2615"/>
      <c r="I161" s="2220" t="s">
        <v>8267</v>
      </c>
      <c r="J161" s="2385" t="s">
        <v>8371</v>
      </c>
      <c r="K161" s="2385"/>
      <c r="L161" s="2385"/>
      <c r="M161" s="2385" t="s">
        <v>17</v>
      </c>
      <c r="N161" s="2385"/>
      <c r="O161" s="2385" t="s">
        <v>14663</v>
      </c>
      <c r="P161" s="2385"/>
      <c r="Q161" s="2385"/>
      <c r="R161" s="2385"/>
      <c r="S161" s="2226">
        <v>474</v>
      </c>
      <c r="T161" s="2225" t="s">
        <v>19152</v>
      </c>
    </row>
    <row r="162" spans="1:20" ht="14.1" customHeight="1">
      <c r="A162" s="2220" t="s">
        <v>14793</v>
      </c>
      <c r="B162" s="2615" t="s">
        <v>14794</v>
      </c>
      <c r="C162" s="2615"/>
      <c r="D162" s="2615"/>
      <c r="E162" s="2615"/>
      <c r="F162" s="2615"/>
      <c r="G162" s="2615"/>
      <c r="H162" s="2615"/>
      <c r="I162" s="2220" t="s">
        <v>8267</v>
      </c>
      <c r="J162" s="2385" t="s">
        <v>8372</v>
      </c>
      <c r="K162" s="2385"/>
      <c r="L162" s="2385"/>
      <c r="M162" s="2385" t="s">
        <v>17</v>
      </c>
      <c r="N162" s="2385"/>
      <c r="O162" s="2385" t="s">
        <v>14663</v>
      </c>
      <c r="P162" s="2385"/>
      <c r="Q162" s="2385"/>
      <c r="R162" s="2385"/>
      <c r="S162" s="2226">
        <v>474</v>
      </c>
      <c r="T162" s="2225" t="s">
        <v>19152</v>
      </c>
    </row>
    <row r="163" spans="1:20" ht="14.1" customHeight="1">
      <c r="A163" s="2220" t="s">
        <v>14795</v>
      </c>
      <c r="B163" s="2615" t="s">
        <v>14796</v>
      </c>
      <c r="C163" s="2615"/>
      <c r="D163" s="2615"/>
      <c r="E163" s="2615"/>
      <c r="F163" s="2615"/>
      <c r="G163" s="2615"/>
      <c r="H163" s="2615"/>
      <c r="I163" s="2220" t="s">
        <v>8267</v>
      </c>
      <c r="J163" s="2385" t="s">
        <v>8373</v>
      </c>
      <c r="K163" s="2385"/>
      <c r="L163" s="2385"/>
      <c r="M163" s="2385" t="s">
        <v>17</v>
      </c>
      <c r="N163" s="2385"/>
      <c r="O163" s="2385" t="s">
        <v>14663</v>
      </c>
      <c r="P163" s="2385"/>
      <c r="Q163" s="2385"/>
      <c r="R163" s="2385"/>
      <c r="S163" s="2226">
        <v>474</v>
      </c>
      <c r="T163" s="2225" t="s">
        <v>19152</v>
      </c>
    </row>
    <row r="164" spans="1:20" ht="14.1" customHeight="1">
      <c r="A164" s="2220" t="s">
        <v>14797</v>
      </c>
      <c r="B164" s="2615" t="s">
        <v>14798</v>
      </c>
      <c r="C164" s="2615"/>
      <c r="D164" s="2615"/>
      <c r="E164" s="2615"/>
      <c r="F164" s="2615"/>
      <c r="G164" s="2615"/>
      <c r="H164" s="2615"/>
      <c r="I164" s="2220" t="s">
        <v>8267</v>
      </c>
      <c r="J164" s="2385" t="s">
        <v>8374</v>
      </c>
      <c r="K164" s="2385"/>
      <c r="L164" s="2385"/>
      <c r="M164" s="2385" t="s">
        <v>17</v>
      </c>
      <c r="N164" s="2385"/>
      <c r="O164" s="2385" t="s">
        <v>14663</v>
      </c>
      <c r="P164" s="2385"/>
      <c r="Q164" s="2385"/>
      <c r="R164" s="2385"/>
      <c r="S164" s="2226">
        <v>474</v>
      </c>
      <c r="T164" s="2225" t="s">
        <v>19152</v>
      </c>
    </row>
    <row r="165" spans="1:20" ht="14.1" customHeight="1">
      <c r="A165" s="2220" t="s">
        <v>14799</v>
      </c>
      <c r="B165" s="2615" t="s">
        <v>14800</v>
      </c>
      <c r="C165" s="2615"/>
      <c r="D165" s="2615"/>
      <c r="E165" s="2615"/>
      <c r="F165" s="2615"/>
      <c r="G165" s="2615"/>
      <c r="H165" s="2615"/>
      <c r="I165" s="2220" t="s">
        <v>8267</v>
      </c>
      <c r="J165" s="2385" t="s">
        <v>8375</v>
      </c>
      <c r="K165" s="2385"/>
      <c r="L165" s="2385"/>
      <c r="M165" s="2385" t="s">
        <v>17</v>
      </c>
      <c r="N165" s="2385"/>
      <c r="O165" s="2385" t="s">
        <v>14663</v>
      </c>
      <c r="P165" s="2385"/>
      <c r="Q165" s="2385"/>
      <c r="R165" s="2385"/>
      <c r="S165" s="2226">
        <v>474</v>
      </c>
      <c r="T165" s="2225" t="s">
        <v>19152</v>
      </c>
    </row>
    <row r="166" spans="1:20" ht="14.1" customHeight="1">
      <c r="A166" s="2220" t="s">
        <v>14801</v>
      </c>
      <c r="B166" s="2615" t="s">
        <v>14802</v>
      </c>
      <c r="C166" s="2615"/>
      <c r="D166" s="2615"/>
      <c r="E166" s="2615"/>
      <c r="F166" s="2615"/>
      <c r="G166" s="2615"/>
      <c r="H166" s="2615"/>
      <c r="I166" s="2220" t="s">
        <v>8267</v>
      </c>
      <c r="J166" s="2385" t="s">
        <v>8376</v>
      </c>
      <c r="K166" s="2385"/>
      <c r="L166" s="2385"/>
      <c r="M166" s="2385" t="s">
        <v>17</v>
      </c>
      <c r="N166" s="2385"/>
      <c r="O166" s="2385" t="s">
        <v>14663</v>
      </c>
      <c r="P166" s="2385"/>
      <c r="Q166" s="2385"/>
      <c r="R166" s="2385"/>
      <c r="S166" s="2226">
        <v>474</v>
      </c>
      <c r="T166" s="2225" t="s">
        <v>19152</v>
      </c>
    </row>
    <row r="167" spans="1:20" ht="14.1" customHeight="1">
      <c r="A167" s="2220" t="s">
        <v>14803</v>
      </c>
      <c r="B167" s="2615" t="s">
        <v>14804</v>
      </c>
      <c r="C167" s="2615"/>
      <c r="D167" s="2615"/>
      <c r="E167" s="2615"/>
      <c r="F167" s="2615"/>
      <c r="G167" s="2615"/>
      <c r="H167" s="2615"/>
      <c r="I167" s="2220" t="s">
        <v>8267</v>
      </c>
      <c r="J167" s="2385" t="s">
        <v>8377</v>
      </c>
      <c r="K167" s="2385"/>
      <c r="L167" s="2385"/>
      <c r="M167" s="2385" t="s">
        <v>17</v>
      </c>
      <c r="N167" s="2385"/>
      <c r="O167" s="2385" t="s">
        <v>14663</v>
      </c>
      <c r="P167" s="2385"/>
      <c r="Q167" s="2385"/>
      <c r="R167" s="2385"/>
      <c r="S167" s="2226">
        <v>474</v>
      </c>
      <c r="T167" s="2225" t="s">
        <v>19152</v>
      </c>
    </row>
    <row r="168" spans="1:20" ht="14.1" customHeight="1">
      <c r="A168" s="2220" t="s">
        <v>14805</v>
      </c>
      <c r="B168" s="2615" t="s">
        <v>14806</v>
      </c>
      <c r="C168" s="2615"/>
      <c r="D168" s="2615"/>
      <c r="E168" s="2615"/>
      <c r="F168" s="2615"/>
      <c r="G168" s="2615"/>
      <c r="H168" s="2615"/>
      <c r="I168" s="2220" t="s">
        <v>8267</v>
      </c>
      <c r="J168" s="2385" t="s">
        <v>8378</v>
      </c>
      <c r="K168" s="2385"/>
      <c r="L168" s="2385"/>
      <c r="M168" s="2385" t="s">
        <v>17</v>
      </c>
      <c r="N168" s="2385"/>
      <c r="O168" s="2385" t="s">
        <v>14663</v>
      </c>
      <c r="P168" s="2385"/>
      <c r="Q168" s="2385"/>
      <c r="R168" s="2385"/>
      <c r="S168" s="2226">
        <v>474</v>
      </c>
      <c r="T168" s="2225" t="s">
        <v>19152</v>
      </c>
    </row>
    <row r="169" spans="1:20" ht="14.1" customHeight="1">
      <c r="A169" s="2220" t="s">
        <v>19246</v>
      </c>
      <c r="B169" s="2615" t="s">
        <v>19247</v>
      </c>
      <c r="C169" s="2615"/>
      <c r="D169" s="2615"/>
      <c r="E169" s="2615"/>
      <c r="F169" s="2615"/>
      <c r="G169" s="2615"/>
      <c r="H169" s="2615"/>
      <c r="I169" s="2220" t="s">
        <v>8267</v>
      </c>
      <c r="J169" s="2385" t="s">
        <v>19248</v>
      </c>
      <c r="K169" s="2385"/>
      <c r="L169" s="2385"/>
      <c r="M169" s="2385" t="s">
        <v>17</v>
      </c>
      <c r="N169" s="2385"/>
      <c r="O169" s="2385" t="s">
        <v>14663</v>
      </c>
      <c r="P169" s="2385"/>
      <c r="Q169" s="2385"/>
      <c r="R169" s="2385"/>
      <c r="S169" s="2226">
        <v>474</v>
      </c>
      <c r="T169" s="2225" t="s">
        <v>19152</v>
      </c>
    </row>
    <row r="170" spans="1:20" ht="14.1" customHeight="1">
      <c r="A170" s="2220" t="s">
        <v>14807</v>
      </c>
      <c r="B170" s="2615" t="s">
        <v>14808</v>
      </c>
      <c r="C170" s="2615"/>
      <c r="D170" s="2615"/>
      <c r="E170" s="2615"/>
      <c r="F170" s="2615"/>
      <c r="G170" s="2615"/>
      <c r="H170" s="2615"/>
      <c r="I170" s="2220" t="s">
        <v>8267</v>
      </c>
      <c r="J170" s="2385" t="s">
        <v>8379</v>
      </c>
      <c r="K170" s="2385"/>
      <c r="L170" s="2385"/>
      <c r="M170" s="2385" t="s">
        <v>17</v>
      </c>
      <c r="N170" s="2385"/>
      <c r="O170" s="2385" t="s">
        <v>14663</v>
      </c>
      <c r="P170" s="2385"/>
      <c r="Q170" s="2385"/>
      <c r="R170" s="2385"/>
      <c r="S170" s="2226">
        <v>474</v>
      </c>
      <c r="T170" s="2225" t="s">
        <v>19152</v>
      </c>
    </row>
    <row r="171" spans="1:20" ht="14.1" customHeight="1">
      <c r="A171" s="2220" t="s">
        <v>19249</v>
      </c>
      <c r="B171" s="2615" t="s">
        <v>19250</v>
      </c>
      <c r="C171" s="2615"/>
      <c r="D171" s="2615"/>
      <c r="E171" s="2615"/>
      <c r="F171" s="2615"/>
      <c r="G171" s="2615"/>
      <c r="H171" s="2615"/>
      <c r="I171" s="2220" t="s">
        <v>8267</v>
      </c>
      <c r="J171" s="2385" t="s">
        <v>8380</v>
      </c>
      <c r="K171" s="2385"/>
      <c r="L171" s="2385"/>
      <c r="M171" s="2385" t="s">
        <v>17</v>
      </c>
      <c r="N171" s="2385"/>
      <c r="O171" s="2385" t="s">
        <v>14663</v>
      </c>
      <c r="P171" s="2385"/>
      <c r="Q171" s="2385"/>
      <c r="R171" s="2385"/>
      <c r="S171" s="2226">
        <v>474</v>
      </c>
      <c r="T171" s="2225" t="s">
        <v>19152</v>
      </c>
    </row>
    <row r="172" spans="1:20" ht="14.1" customHeight="1">
      <c r="A172" s="2220" t="s">
        <v>14809</v>
      </c>
      <c r="B172" s="2615" t="s">
        <v>14810</v>
      </c>
      <c r="C172" s="2615"/>
      <c r="D172" s="2615"/>
      <c r="E172" s="2615"/>
      <c r="F172" s="2615"/>
      <c r="G172" s="2615"/>
      <c r="H172" s="2615"/>
      <c r="I172" s="2220" t="s">
        <v>8267</v>
      </c>
      <c r="J172" s="2385" t="s">
        <v>8381</v>
      </c>
      <c r="K172" s="2385"/>
      <c r="L172" s="2385"/>
      <c r="M172" s="2385" t="s">
        <v>17</v>
      </c>
      <c r="N172" s="2385"/>
      <c r="O172" s="2385" t="s">
        <v>14663</v>
      </c>
      <c r="P172" s="2385"/>
      <c r="Q172" s="2385"/>
      <c r="R172" s="2385"/>
      <c r="S172" s="2226">
        <v>474</v>
      </c>
      <c r="T172" s="2225" t="s">
        <v>19152</v>
      </c>
    </row>
    <row r="173" spans="1:20" ht="14.1" customHeight="1">
      <c r="A173" s="2220" t="s">
        <v>14811</v>
      </c>
      <c r="B173" s="2615" t="s">
        <v>14812</v>
      </c>
      <c r="C173" s="2615"/>
      <c r="D173" s="2615"/>
      <c r="E173" s="2615"/>
      <c r="F173" s="2615"/>
      <c r="G173" s="2615"/>
      <c r="H173" s="2615"/>
      <c r="I173" s="2220" t="s">
        <v>8267</v>
      </c>
      <c r="J173" s="2385" t="s">
        <v>8382</v>
      </c>
      <c r="K173" s="2385"/>
      <c r="L173" s="2385"/>
      <c r="M173" s="2385" t="s">
        <v>17</v>
      </c>
      <c r="N173" s="2385"/>
      <c r="O173" s="2385" t="s">
        <v>14663</v>
      </c>
      <c r="P173" s="2385"/>
      <c r="Q173" s="2385"/>
      <c r="R173" s="2385"/>
      <c r="S173" s="2226">
        <v>474</v>
      </c>
      <c r="T173" s="2225" t="s">
        <v>19152</v>
      </c>
    </row>
    <row r="174" spans="1:20" ht="14.1" customHeight="1">
      <c r="A174" s="2220" t="s">
        <v>19251</v>
      </c>
      <c r="B174" s="2615" t="s">
        <v>19252</v>
      </c>
      <c r="C174" s="2615"/>
      <c r="D174" s="2615"/>
      <c r="E174" s="2615"/>
      <c r="F174" s="2615"/>
      <c r="G174" s="2615"/>
      <c r="H174" s="2615"/>
      <c r="I174" s="2220" t="s">
        <v>8267</v>
      </c>
      <c r="J174" s="2385" t="s">
        <v>8383</v>
      </c>
      <c r="K174" s="2385"/>
      <c r="L174" s="2385"/>
      <c r="M174" s="2385" t="s">
        <v>17</v>
      </c>
      <c r="N174" s="2385"/>
      <c r="O174" s="2385" t="s">
        <v>14663</v>
      </c>
      <c r="P174" s="2385"/>
      <c r="Q174" s="2385"/>
      <c r="R174" s="2385"/>
      <c r="S174" s="2226">
        <v>474</v>
      </c>
      <c r="T174" s="2225" t="s">
        <v>19152</v>
      </c>
    </row>
    <row r="175" spans="1:20" ht="14.1" customHeight="1">
      <c r="A175" s="2220" t="s">
        <v>14813</v>
      </c>
      <c r="B175" s="2615" t="s">
        <v>14814</v>
      </c>
      <c r="C175" s="2615"/>
      <c r="D175" s="2615"/>
      <c r="E175" s="2615"/>
      <c r="F175" s="2615"/>
      <c r="G175" s="2615"/>
      <c r="H175" s="2615"/>
      <c r="I175" s="2220" t="s">
        <v>8267</v>
      </c>
      <c r="J175" s="2385" t="s">
        <v>8384</v>
      </c>
      <c r="K175" s="2385"/>
      <c r="L175" s="2385"/>
      <c r="M175" s="2385" t="s">
        <v>17</v>
      </c>
      <c r="N175" s="2385"/>
      <c r="O175" s="2385" t="s">
        <v>14663</v>
      </c>
      <c r="P175" s="2385"/>
      <c r="Q175" s="2385"/>
      <c r="R175" s="2385"/>
      <c r="S175" s="2226">
        <v>474</v>
      </c>
      <c r="T175" s="2225" t="s">
        <v>19152</v>
      </c>
    </row>
    <row r="176" spans="1:20" ht="14.1" customHeight="1">
      <c r="A176" s="2220" t="s">
        <v>19253</v>
      </c>
      <c r="B176" s="2615" t="s">
        <v>19254</v>
      </c>
      <c r="C176" s="2615"/>
      <c r="D176" s="2615"/>
      <c r="E176" s="2615"/>
      <c r="F176" s="2615"/>
      <c r="G176" s="2615"/>
      <c r="H176" s="2615"/>
      <c r="I176" s="2220" t="s">
        <v>8267</v>
      </c>
      <c r="J176" s="2385" t="s">
        <v>8385</v>
      </c>
      <c r="K176" s="2385"/>
      <c r="L176" s="2385"/>
      <c r="M176" s="2385" t="s">
        <v>17</v>
      </c>
      <c r="N176" s="2385"/>
      <c r="O176" s="2385" t="s">
        <v>14663</v>
      </c>
      <c r="P176" s="2385"/>
      <c r="Q176" s="2385"/>
      <c r="R176" s="2385"/>
      <c r="S176" s="2226">
        <v>474</v>
      </c>
      <c r="T176" s="2225" t="s">
        <v>19152</v>
      </c>
    </row>
    <row r="177" spans="1:20" ht="14.1" customHeight="1">
      <c r="A177" s="2220" t="s">
        <v>19255</v>
      </c>
      <c r="B177" s="2615" t="s">
        <v>19256</v>
      </c>
      <c r="C177" s="2615"/>
      <c r="D177" s="2615"/>
      <c r="E177" s="2615"/>
      <c r="F177" s="2615"/>
      <c r="G177" s="2615"/>
      <c r="H177" s="2615"/>
      <c r="I177" s="2220" t="s">
        <v>8275</v>
      </c>
      <c r="J177" s="2385" t="s">
        <v>19257</v>
      </c>
      <c r="K177" s="2385"/>
      <c r="L177" s="2385"/>
      <c r="M177" s="2385" t="s">
        <v>17</v>
      </c>
      <c r="N177" s="2385"/>
      <c r="O177" s="2385" t="s">
        <v>14663</v>
      </c>
      <c r="P177" s="2385"/>
      <c r="Q177" s="2385"/>
      <c r="R177" s="2385"/>
      <c r="S177" s="2226">
        <v>474</v>
      </c>
      <c r="T177" s="2225" t="s">
        <v>19152</v>
      </c>
    </row>
    <row r="178" spans="1:20" ht="14.1" customHeight="1">
      <c r="A178" s="2220" t="s">
        <v>19258</v>
      </c>
      <c r="B178" s="2615" t="s">
        <v>19259</v>
      </c>
      <c r="C178" s="2615"/>
      <c r="D178" s="2615"/>
      <c r="E178" s="2615"/>
      <c r="F178" s="2615"/>
      <c r="G178" s="2615"/>
      <c r="H178" s="2615"/>
      <c r="I178" s="2220" t="s">
        <v>8267</v>
      </c>
      <c r="J178" s="2385" t="s">
        <v>19260</v>
      </c>
      <c r="K178" s="2385"/>
      <c r="L178" s="2385"/>
      <c r="M178" s="2385" t="s">
        <v>17</v>
      </c>
      <c r="N178" s="2385"/>
      <c r="O178" s="2385" t="s">
        <v>14663</v>
      </c>
      <c r="P178" s="2385"/>
      <c r="Q178" s="2385"/>
      <c r="R178" s="2385"/>
      <c r="S178" s="2226">
        <v>474</v>
      </c>
      <c r="T178" s="2225" t="s">
        <v>19152</v>
      </c>
    </row>
    <row r="179" spans="1:20" ht="14.1" customHeight="1">
      <c r="A179" s="2220" t="s">
        <v>19261</v>
      </c>
      <c r="B179" s="2615" t="s">
        <v>19262</v>
      </c>
      <c r="C179" s="2615"/>
      <c r="D179" s="2615"/>
      <c r="E179" s="2615"/>
      <c r="F179" s="2615"/>
      <c r="G179" s="2615"/>
      <c r="H179" s="2615"/>
      <c r="I179" s="2220" t="s">
        <v>8267</v>
      </c>
      <c r="J179" s="2385" t="s">
        <v>8386</v>
      </c>
      <c r="K179" s="2385"/>
      <c r="L179" s="2385"/>
      <c r="M179" s="2385" t="s">
        <v>17</v>
      </c>
      <c r="N179" s="2385"/>
      <c r="O179" s="2385" t="s">
        <v>14663</v>
      </c>
      <c r="P179" s="2385"/>
      <c r="Q179" s="2385"/>
      <c r="R179" s="2385"/>
      <c r="S179" s="2226">
        <v>474</v>
      </c>
      <c r="T179" s="2225" t="s">
        <v>19152</v>
      </c>
    </row>
    <row r="180" spans="1:20" ht="14.1" customHeight="1">
      <c r="A180" s="2220" t="s">
        <v>14815</v>
      </c>
      <c r="B180" s="2615" t="s">
        <v>16719</v>
      </c>
      <c r="C180" s="2615"/>
      <c r="D180" s="2615"/>
      <c r="E180" s="2615"/>
      <c r="F180" s="2615"/>
      <c r="G180" s="2615"/>
      <c r="H180" s="2615"/>
      <c r="I180" s="2220" t="s">
        <v>8275</v>
      </c>
      <c r="J180" s="2385" t="s">
        <v>11572</v>
      </c>
      <c r="K180" s="2385"/>
      <c r="L180" s="2385"/>
      <c r="M180" s="2385" t="s">
        <v>17</v>
      </c>
      <c r="N180" s="2385"/>
      <c r="O180" s="2385" t="s">
        <v>14663</v>
      </c>
      <c r="P180" s="2385"/>
      <c r="Q180" s="2385"/>
      <c r="R180" s="2385"/>
      <c r="S180" s="2226">
        <v>474</v>
      </c>
      <c r="T180" s="2225" t="s">
        <v>19152</v>
      </c>
    </row>
    <row r="181" spans="1:20" ht="14.1" customHeight="1">
      <c r="A181" s="2220" t="s">
        <v>19263</v>
      </c>
      <c r="B181" s="2615" t="s">
        <v>19264</v>
      </c>
      <c r="C181" s="2615"/>
      <c r="D181" s="2615"/>
      <c r="E181" s="2615"/>
      <c r="F181" s="2615"/>
      <c r="G181" s="2615"/>
      <c r="H181" s="2615"/>
      <c r="I181" s="2220" t="s">
        <v>8267</v>
      </c>
      <c r="J181" s="2385" t="s">
        <v>8387</v>
      </c>
      <c r="K181" s="2385"/>
      <c r="L181" s="2385"/>
      <c r="M181" s="2385" t="s">
        <v>17</v>
      </c>
      <c r="N181" s="2385"/>
      <c r="O181" s="2385" t="s">
        <v>14663</v>
      </c>
      <c r="P181" s="2385"/>
      <c r="Q181" s="2385"/>
      <c r="R181" s="2385"/>
      <c r="S181" s="2226">
        <v>474</v>
      </c>
      <c r="T181" s="2225" t="s">
        <v>19152</v>
      </c>
    </row>
    <row r="182" spans="1:20" ht="14.1" customHeight="1">
      <c r="A182" s="2220" t="s">
        <v>19265</v>
      </c>
      <c r="B182" s="2615" t="s">
        <v>19266</v>
      </c>
      <c r="C182" s="2615"/>
      <c r="D182" s="2615"/>
      <c r="E182" s="2615"/>
      <c r="F182" s="2615"/>
      <c r="G182" s="2615"/>
      <c r="H182" s="2615"/>
      <c r="I182" s="2220" t="s">
        <v>8267</v>
      </c>
      <c r="J182" s="2385" t="s">
        <v>8388</v>
      </c>
      <c r="K182" s="2385"/>
      <c r="L182" s="2385"/>
      <c r="M182" s="2385" t="s">
        <v>17</v>
      </c>
      <c r="N182" s="2385"/>
      <c r="O182" s="2385" t="s">
        <v>14663</v>
      </c>
      <c r="P182" s="2385"/>
      <c r="Q182" s="2385"/>
      <c r="R182" s="2385"/>
      <c r="S182" s="2226">
        <v>474</v>
      </c>
      <c r="T182" s="2225" t="s">
        <v>19152</v>
      </c>
    </row>
    <row r="183" spans="1:20" ht="14.1" customHeight="1">
      <c r="A183" s="2220" t="s">
        <v>14816</v>
      </c>
      <c r="B183" s="2615" t="s">
        <v>14817</v>
      </c>
      <c r="C183" s="2615"/>
      <c r="D183" s="2615"/>
      <c r="E183" s="2615"/>
      <c r="F183" s="2615"/>
      <c r="G183" s="2615"/>
      <c r="H183" s="2615"/>
      <c r="I183" s="2220" t="s">
        <v>8267</v>
      </c>
      <c r="J183" s="2385" t="s">
        <v>8389</v>
      </c>
      <c r="K183" s="2385"/>
      <c r="L183" s="2385"/>
      <c r="M183" s="2385" t="s">
        <v>17</v>
      </c>
      <c r="N183" s="2385"/>
      <c r="O183" s="2385" t="s">
        <v>14663</v>
      </c>
      <c r="P183" s="2385"/>
      <c r="Q183" s="2385"/>
      <c r="R183" s="2385"/>
      <c r="S183" s="2226">
        <v>474</v>
      </c>
      <c r="T183" s="2225" t="s">
        <v>19152</v>
      </c>
    </row>
    <row r="184" spans="1:20" ht="14.1" customHeight="1">
      <c r="A184" s="2220" t="s">
        <v>14818</v>
      </c>
      <c r="B184" s="2615" t="s">
        <v>14819</v>
      </c>
      <c r="C184" s="2615"/>
      <c r="D184" s="2615"/>
      <c r="E184" s="2615"/>
      <c r="F184" s="2615"/>
      <c r="G184" s="2615"/>
      <c r="H184" s="2615"/>
      <c r="I184" s="2220" t="s">
        <v>8267</v>
      </c>
      <c r="J184" s="2385" t="s">
        <v>8390</v>
      </c>
      <c r="K184" s="2385"/>
      <c r="L184" s="2385"/>
      <c r="M184" s="2385" t="s">
        <v>17</v>
      </c>
      <c r="N184" s="2385"/>
      <c r="O184" s="2385" t="s">
        <v>14663</v>
      </c>
      <c r="P184" s="2385"/>
      <c r="Q184" s="2385"/>
      <c r="R184" s="2385"/>
      <c r="S184" s="2226">
        <v>474</v>
      </c>
      <c r="T184" s="2225" t="s">
        <v>19152</v>
      </c>
    </row>
    <row r="185" spans="1:20" ht="14.1" customHeight="1">
      <c r="A185" s="2220" t="s">
        <v>19267</v>
      </c>
      <c r="B185" s="2615" t="s">
        <v>19268</v>
      </c>
      <c r="C185" s="2615"/>
      <c r="D185" s="2615"/>
      <c r="E185" s="2615"/>
      <c r="F185" s="2615"/>
      <c r="G185" s="2615"/>
      <c r="H185" s="2615"/>
      <c r="I185" s="2220" t="s">
        <v>8267</v>
      </c>
      <c r="J185" s="2385" t="s">
        <v>8391</v>
      </c>
      <c r="K185" s="2385"/>
      <c r="L185" s="2385"/>
      <c r="M185" s="2385" t="s">
        <v>17</v>
      </c>
      <c r="N185" s="2385"/>
      <c r="O185" s="2385" t="s">
        <v>14663</v>
      </c>
      <c r="P185" s="2385"/>
      <c r="Q185" s="2385"/>
      <c r="R185" s="2385"/>
      <c r="S185" s="2226">
        <v>474</v>
      </c>
      <c r="T185" s="2225" t="s">
        <v>19152</v>
      </c>
    </row>
    <row r="186" spans="1:20" ht="14.1" customHeight="1">
      <c r="A186" s="2220" t="s">
        <v>19269</v>
      </c>
      <c r="B186" s="2615" t="s">
        <v>19270</v>
      </c>
      <c r="C186" s="2615"/>
      <c r="D186" s="2615"/>
      <c r="E186" s="2615"/>
      <c r="F186" s="2615"/>
      <c r="G186" s="2615"/>
      <c r="H186" s="2615"/>
      <c r="I186" s="2220" t="s">
        <v>8267</v>
      </c>
      <c r="J186" s="2385" t="s">
        <v>8392</v>
      </c>
      <c r="K186" s="2385"/>
      <c r="L186" s="2385"/>
      <c r="M186" s="2385" t="s">
        <v>17</v>
      </c>
      <c r="N186" s="2385"/>
      <c r="O186" s="2385" t="s">
        <v>14663</v>
      </c>
      <c r="P186" s="2385"/>
      <c r="Q186" s="2385"/>
      <c r="R186" s="2385"/>
      <c r="S186" s="2226">
        <v>474</v>
      </c>
      <c r="T186" s="2225" t="s">
        <v>19152</v>
      </c>
    </row>
    <row r="187" spans="1:20" ht="14.1" customHeight="1">
      <c r="A187" s="2220" t="s">
        <v>19271</v>
      </c>
      <c r="B187" s="2615" t="s">
        <v>19272</v>
      </c>
      <c r="C187" s="2615"/>
      <c r="D187" s="2615"/>
      <c r="E187" s="2615"/>
      <c r="F187" s="2615"/>
      <c r="G187" s="2615"/>
      <c r="H187" s="2615"/>
      <c r="I187" s="2220" t="s">
        <v>8275</v>
      </c>
      <c r="J187" s="2385" t="s">
        <v>19273</v>
      </c>
      <c r="K187" s="2385"/>
      <c r="L187" s="2385"/>
      <c r="M187" s="2385" t="s">
        <v>17</v>
      </c>
      <c r="N187" s="2385"/>
      <c r="O187" s="2385" t="s">
        <v>14663</v>
      </c>
      <c r="P187" s="2385"/>
      <c r="Q187" s="2385"/>
      <c r="R187" s="2385"/>
      <c r="S187" s="2226">
        <v>474</v>
      </c>
      <c r="T187" s="2225" t="s">
        <v>19152</v>
      </c>
    </row>
    <row r="188" spans="1:20" ht="14.1" customHeight="1">
      <c r="A188" s="2220" t="s">
        <v>19274</v>
      </c>
      <c r="B188" s="2615" t="s">
        <v>19275</v>
      </c>
      <c r="C188" s="2615"/>
      <c r="D188" s="2615"/>
      <c r="E188" s="2615"/>
      <c r="F188" s="2615"/>
      <c r="G188" s="2615"/>
      <c r="H188" s="2615"/>
      <c r="I188" s="2220" t="s">
        <v>8275</v>
      </c>
      <c r="J188" s="2385" t="s">
        <v>19276</v>
      </c>
      <c r="K188" s="2385"/>
      <c r="L188" s="2385"/>
      <c r="M188" s="2385" t="s">
        <v>17</v>
      </c>
      <c r="N188" s="2385"/>
      <c r="O188" s="2385" t="s">
        <v>14663</v>
      </c>
      <c r="P188" s="2385"/>
      <c r="Q188" s="2385"/>
      <c r="R188" s="2385"/>
      <c r="S188" s="2226">
        <v>474</v>
      </c>
      <c r="T188" s="2225" t="s">
        <v>19152</v>
      </c>
    </row>
    <row r="189" spans="1:20" ht="14.1" customHeight="1">
      <c r="A189" s="2220" t="s">
        <v>14820</v>
      </c>
      <c r="B189" s="2615" t="s">
        <v>14821</v>
      </c>
      <c r="C189" s="2615"/>
      <c r="D189" s="2615"/>
      <c r="E189" s="2615"/>
      <c r="F189" s="2615"/>
      <c r="G189" s="2615"/>
      <c r="H189" s="2615"/>
      <c r="I189" s="2220" t="s">
        <v>8267</v>
      </c>
      <c r="J189" s="2385" t="s">
        <v>8393</v>
      </c>
      <c r="K189" s="2385"/>
      <c r="L189" s="2385"/>
      <c r="M189" s="2385" t="s">
        <v>17</v>
      </c>
      <c r="N189" s="2385"/>
      <c r="O189" s="2385" t="s">
        <v>14663</v>
      </c>
      <c r="P189" s="2385"/>
      <c r="Q189" s="2385"/>
      <c r="R189" s="2385"/>
      <c r="S189" s="2226">
        <v>474</v>
      </c>
      <c r="T189" s="2225" t="s">
        <v>19152</v>
      </c>
    </row>
    <row r="190" spans="1:20" ht="14.1" customHeight="1">
      <c r="A190" s="2220" t="s">
        <v>14822</v>
      </c>
      <c r="B190" s="2615" t="s">
        <v>14823</v>
      </c>
      <c r="C190" s="2615"/>
      <c r="D190" s="2615"/>
      <c r="E190" s="2615"/>
      <c r="F190" s="2615"/>
      <c r="G190" s="2615"/>
      <c r="H190" s="2615"/>
      <c r="I190" s="2220" t="s">
        <v>8267</v>
      </c>
      <c r="J190" s="2385" t="s">
        <v>8394</v>
      </c>
      <c r="K190" s="2385"/>
      <c r="L190" s="2385"/>
      <c r="M190" s="2385" t="s">
        <v>17</v>
      </c>
      <c r="N190" s="2385"/>
      <c r="O190" s="2385" t="s">
        <v>14663</v>
      </c>
      <c r="P190" s="2385"/>
      <c r="Q190" s="2385"/>
      <c r="R190" s="2385"/>
      <c r="S190" s="2226">
        <v>474</v>
      </c>
      <c r="T190" s="2225" t="s">
        <v>19152</v>
      </c>
    </row>
    <row r="191" spans="1:20" ht="14.1" customHeight="1">
      <c r="A191" s="2220" t="s">
        <v>14824</v>
      </c>
      <c r="B191" s="2615" t="s">
        <v>14825</v>
      </c>
      <c r="C191" s="2615"/>
      <c r="D191" s="2615"/>
      <c r="E191" s="2615"/>
      <c r="F191" s="2615"/>
      <c r="G191" s="2615"/>
      <c r="H191" s="2615"/>
      <c r="I191" s="2220" t="s">
        <v>8267</v>
      </c>
      <c r="J191" s="2385" t="s">
        <v>8395</v>
      </c>
      <c r="K191" s="2385"/>
      <c r="L191" s="2385"/>
      <c r="M191" s="2385" t="s">
        <v>17</v>
      </c>
      <c r="N191" s="2385"/>
      <c r="O191" s="2385" t="s">
        <v>14663</v>
      </c>
      <c r="P191" s="2385"/>
      <c r="Q191" s="2385"/>
      <c r="R191" s="2385"/>
      <c r="S191" s="2226">
        <v>474</v>
      </c>
      <c r="T191" s="2225" t="s">
        <v>19152</v>
      </c>
    </row>
    <row r="192" spans="1:20" ht="14.1" customHeight="1">
      <c r="A192" s="2220" t="s">
        <v>19277</v>
      </c>
      <c r="B192" s="2615" t="s">
        <v>19278</v>
      </c>
      <c r="C192" s="2615"/>
      <c r="D192" s="2615"/>
      <c r="E192" s="2615"/>
      <c r="F192" s="2615"/>
      <c r="G192" s="2615"/>
      <c r="H192" s="2615"/>
      <c r="I192" s="2220" t="s">
        <v>8267</v>
      </c>
      <c r="J192" s="2385" t="s">
        <v>19279</v>
      </c>
      <c r="K192" s="2385"/>
      <c r="L192" s="2385"/>
      <c r="M192" s="2385" t="s">
        <v>17</v>
      </c>
      <c r="N192" s="2385"/>
      <c r="O192" s="2385" t="s">
        <v>14663</v>
      </c>
      <c r="P192" s="2385"/>
      <c r="Q192" s="2385"/>
      <c r="R192" s="2385"/>
      <c r="S192" s="2226">
        <v>474</v>
      </c>
      <c r="T192" s="2225" t="s">
        <v>19152</v>
      </c>
    </row>
    <row r="193" spans="1:20" ht="14.1" customHeight="1">
      <c r="A193" s="2220" t="s">
        <v>19280</v>
      </c>
      <c r="B193" s="2615" t="s">
        <v>19281</v>
      </c>
      <c r="C193" s="2615"/>
      <c r="D193" s="2615"/>
      <c r="E193" s="2615"/>
      <c r="F193" s="2615"/>
      <c r="G193" s="2615"/>
      <c r="H193" s="2615"/>
      <c r="I193" s="2220" t="s">
        <v>8267</v>
      </c>
      <c r="J193" s="2385" t="s">
        <v>8396</v>
      </c>
      <c r="K193" s="2385"/>
      <c r="L193" s="2385"/>
      <c r="M193" s="2385" t="s">
        <v>17</v>
      </c>
      <c r="N193" s="2385"/>
      <c r="O193" s="2385" t="s">
        <v>14663</v>
      </c>
      <c r="P193" s="2385"/>
      <c r="Q193" s="2385"/>
      <c r="R193" s="2385"/>
      <c r="S193" s="2226">
        <v>474</v>
      </c>
      <c r="T193" s="2225" t="s">
        <v>19152</v>
      </c>
    </row>
    <row r="194" spans="1:20" ht="14.1" customHeight="1">
      <c r="A194" s="2220" t="s">
        <v>14826</v>
      </c>
      <c r="B194" s="2615" t="s">
        <v>14827</v>
      </c>
      <c r="C194" s="2615"/>
      <c r="D194" s="2615"/>
      <c r="E194" s="2615"/>
      <c r="F194" s="2615"/>
      <c r="G194" s="2615"/>
      <c r="H194" s="2615"/>
      <c r="I194" s="2220" t="s">
        <v>8267</v>
      </c>
      <c r="J194" s="2385" t="s">
        <v>8397</v>
      </c>
      <c r="K194" s="2385"/>
      <c r="L194" s="2385"/>
      <c r="M194" s="2385" t="s">
        <v>17</v>
      </c>
      <c r="N194" s="2385"/>
      <c r="O194" s="2385" t="s">
        <v>14663</v>
      </c>
      <c r="P194" s="2385"/>
      <c r="Q194" s="2385"/>
      <c r="R194" s="2385"/>
      <c r="S194" s="2226">
        <v>474</v>
      </c>
      <c r="T194" s="2225" t="s">
        <v>19152</v>
      </c>
    </row>
    <row r="195" spans="1:20" ht="14.1" customHeight="1">
      <c r="A195" s="2220" t="s">
        <v>19282</v>
      </c>
      <c r="B195" s="2615" t="s">
        <v>19283</v>
      </c>
      <c r="C195" s="2615"/>
      <c r="D195" s="2615"/>
      <c r="E195" s="2615"/>
      <c r="F195" s="2615"/>
      <c r="G195" s="2615"/>
      <c r="H195" s="2615"/>
      <c r="I195" s="2220" t="s">
        <v>8267</v>
      </c>
      <c r="J195" s="2385" t="s">
        <v>8398</v>
      </c>
      <c r="K195" s="2385"/>
      <c r="L195" s="2385"/>
      <c r="M195" s="2385" t="s">
        <v>17</v>
      </c>
      <c r="N195" s="2385"/>
      <c r="O195" s="2385" t="s">
        <v>14663</v>
      </c>
      <c r="P195" s="2385"/>
      <c r="Q195" s="2385"/>
      <c r="R195" s="2385"/>
      <c r="S195" s="2226">
        <v>474</v>
      </c>
      <c r="T195" s="2225" t="s">
        <v>19152</v>
      </c>
    </row>
    <row r="196" spans="1:20" ht="14.1" customHeight="1">
      <c r="A196" s="2220" t="s">
        <v>14828</v>
      </c>
      <c r="B196" s="2615" t="s">
        <v>14829</v>
      </c>
      <c r="C196" s="2615"/>
      <c r="D196" s="2615"/>
      <c r="E196" s="2615"/>
      <c r="F196" s="2615"/>
      <c r="G196" s="2615"/>
      <c r="H196" s="2615"/>
      <c r="I196" s="2220" t="s">
        <v>8267</v>
      </c>
      <c r="J196" s="2385" t="s">
        <v>8399</v>
      </c>
      <c r="K196" s="2385"/>
      <c r="L196" s="2385"/>
      <c r="M196" s="2385" t="s">
        <v>17</v>
      </c>
      <c r="N196" s="2385"/>
      <c r="O196" s="2385" t="s">
        <v>14663</v>
      </c>
      <c r="P196" s="2385"/>
      <c r="Q196" s="2385"/>
      <c r="R196" s="2385"/>
      <c r="S196" s="2226">
        <v>474</v>
      </c>
      <c r="T196" s="2225" t="s">
        <v>19152</v>
      </c>
    </row>
    <row r="197" spans="1:20" ht="14.1" customHeight="1">
      <c r="A197" s="2220" t="s">
        <v>19284</v>
      </c>
      <c r="B197" s="2615" t="s">
        <v>19285</v>
      </c>
      <c r="C197" s="2615"/>
      <c r="D197" s="2615"/>
      <c r="E197" s="2615"/>
      <c r="F197" s="2615"/>
      <c r="G197" s="2615"/>
      <c r="H197" s="2615"/>
      <c r="I197" s="2220" t="s">
        <v>8275</v>
      </c>
      <c r="J197" s="2385" t="s">
        <v>19286</v>
      </c>
      <c r="K197" s="2385"/>
      <c r="L197" s="2385"/>
      <c r="M197" s="2385" t="s">
        <v>17</v>
      </c>
      <c r="N197" s="2385"/>
      <c r="O197" s="2385" t="s">
        <v>14663</v>
      </c>
      <c r="P197" s="2385"/>
      <c r="Q197" s="2385"/>
      <c r="R197" s="2385"/>
      <c r="S197" s="2226">
        <v>474</v>
      </c>
      <c r="T197" s="2225" t="s">
        <v>19152</v>
      </c>
    </row>
    <row r="198" spans="1:20" ht="14.1" customHeight="1">
      <c r="A198" s="2220" t="s">
        <v>19287</v>
      </c>
      <c r="B198" s="2615" t="s">
        <v>19288</v>
      </c>
      <c r="C198" s="2615"/>
      <c r="D198" s="2615"/>
      <c r="E198" s="2615"/>
      <c r="F198" s="2615"/>
      <c r="G198" s="2615"/>
      <c r="H198" s="2615"/>
      <c r="I198" s="2220" t="s">
        <v>8275</v>
      </c>
      <c r="J198" s="2385" t="s">
        <v>19289</v>
      </c>
      <c r="K198" s="2385"/>
      <c r="L198" s="2385"/>
      <c r="M198" s="2385" t="s">
        <v>17</v>
      </c>
      <c r="N198" s="2385"/>
      <c r="O198" s="2385" t="s">
        <v>14663</v>
      </c>
      <c r="P198" s="2385"/>
      <c r="Q198" s="2385"/>
      <c r="R198" s="2385"/>
      <c r="S198" s="2226">
        <v>474</v>
      </c>
      <c r="T198" s="2225" t="s">
        <v>19152</v>
      </c>
    </row>
    <row r="199" spans="1:20" ht="14.1" customHeight="1">
      <c r="A199" s="2220" t="s">
        <v>14830</v>
      </c>
      <c r="B199" s="2615" t="s">
        <v>14831</v>
      </c>
      <c r="C199" s="2615"/>
      <c r="D199" s="2615"/>
      <c r="E199" s="2615"/>
      <c r="F199" s="2615"/>
      <c r="G199" s="2615"/>
      <c r="H199" s="2615"/>
      <c r="I199" s="2220" t="s">
        <v>8267</v>
      </c>
      <c r="J199" s="2385" t="s">
        <v>8400</v>
      </c>
      <c r="K199" s="2385"/>
      <c r="L199" s="2385"/>
      <c r="M199" s="2385" t="s">
        <v>17</v>
      </c>
      <c r="N199" s="2385"/>
      <c r="O199" s="2385" t="s">
        <v>14663</v>
      </c>
      <c r="P199" s="2385"/>
      <c r="Q199" s="2385"/>
      <c r="R199" s="2385"/>
      <c r="S199" s="2226">
        <v>474</v>
      </c>
      <c r="T199" s="2225" t="s">
        <v>19152</v>
      </c>
    </row>
    <row r="200" spans="1:20" ht="14.1" customHeight="1">
      <c r="A200" s="2220" t="s">
        <v>19290</v>
      </c>
      <c r="B200" s="2615" t="s">
        <v>19291</v>
      </c>
      <c r="C200" s="2615"/>
      <c r="D200" s="2615"/>
      <c r="E200" s="2615"/>
      <c r="F200" s="2615"/>
      <c r="G200" s="2615"/>
      <c r="H200" s="2615"/>
      <c r="I200" s="2220" t="s">
        <v>8267</v>
      </c>
      <c r="J200" s="2385" t="s">
        <v>8401</v>
      </c>
      <c r="K200" s="2385"/>
      <c r="L200" s="2385"/>
      <c r="M200" s="2385" t="s">
        <v>17</v>
      </c>
      <c r="N200" s="2385"/>
      <c r="O200" s="2385" t="s">
        <v>14663</v>
      </c>
      <c r="P200" s="2385"/>
      <c r="Q200" s="2385"/>
      <c r="R200" s="2385"/>
      <c r="S200" s="2226">
        <v>474</v>
      </c>
      <c r="T200" s="2225" t="s">
        <v>19152</v>
      </c>
    </row>
    <row r="201" spans="1:20" ht="14.1" customHeight="1">
      <c r="A201" s="2220" t="s">
        <v>19292</v>
      </c>
      <c r="B201" s="2615" t="s">
        <v>19293</v>
      </c>
      <c r="C201" s="2615"/>
      <c r="D201" s="2615"/>
      <c r="E201" s="2615"/>
      <c r="F201" s="2615"/>
      <c r="G201" s="2615"/>
      <c r="H201" s="2615"/>
      <c r="I201" s="2220" t="s">
        <v>8267</v>
      </c>
      <c r="J201" s="2385" t="s">
        <v>8402</v>
      </c>
      <c r="K201" s="2385"/>
      <c r="L201" s="2385"/>
      <c r="M201" s="2385" t="s">
        <v>17</v>
      </c>
      <c r="N201" s="2385"/>
      <c r="O201" s="2385" t="s">
        <v>14663</v>
      </c>
      <c r="P201" s="2385"/>
      <c r="Q201" s="2385"/>
      <c r="R201" s="2385"/>
      <c r="S201" s="2226">
        <v>474</v>
      </c>
      <c r="T201" s="2225" t="s">
        <v>19152</v>
      </c>
    </row>
    <row r="202" spans="1:20" ht="14.1" customHeight="1">
      <c r="A202" s="2220" t="s">
        <v>19294</v>
      </c>
      <c r="B202" s="2615" t="s">
        <v>19295</v>
      </c>
      <c r="C202" s="2615"/>
      <c r="D202" s="2615"/>
      <c r="E202" s="2615"/>
      <c r="F202" s="2615"/>
      <c r="G202" s="2615"/>
      <c r="H202" s="2615"/>
      <c r="I202" s="2220" t="s">
        <v>8267</v>
      </c>
      <c r="J202" s="2385" t="s">
        <v>19296</v>
      </c>
      <c r="K202" s="2385"/>
      <c r="L202" s="2385"/>
      <c r="M202" s="2385" t="s">
        <v>17</v>
      </c>
      <c r="N202" s="2385"/>
      <c r="O202" s="2385" t="s">
        <v>14663</v>
      </c>
      <c r="P202" s="2385"/>
      <c r="Q202" s="2385"/>
      <c r="R202" s="2385"/>
      <c r="S202" s="2226">
        <v>474</v>
      </c>
      <c r="T202" s="2225" t="s">
        <v>19152</v>
      </c>
    </row>
    <row r="203" spans="1:20" ht="14.1" customHeight="1">
      <c r="A203" s="2220" t="s">
        <v>19297</v>
      </c>
      <c r="B203" s="2615" t="s">
        <v>19298</v>
      </c>
      <c r="C203" s="2615"/>
      <c r="D203" s="2615"/>
      <c r="E203" s="2615"/>
      <c r="F203" s="2615"/>
      <c r="G203" s="2615"/>
      <c r="H203" s="2615"/>
      <c r="I203" s="2220" t="s">
        <v>8267</v>
      </c>
      <c r="J203" s="2385" t="s">
        <v>8403</v>
      </c>
      <c r="K203" s="2385"/>
      <c r="L203" s="2385"/>
      <c r="M203" s="2385" t="s">
        <v>17</v>
      </c>
      <c r="N203" s="2385"/>
      <c r="O203" s="2385" t="s">
        <v>14663</v>
      </c>
      <c r="P203" s="2385"/>
      <c r="Q203" s="2385"/>
      <c r="R203" s="2385"/>
      <c r="S203" s="2226">
        <v>474</v>
      </c>
      <c r="T203" s="2225" t="s">
        <v>19152</v>
      </c>
    </row>
    <row r="204" spans="1:20" ht="14.1" customHeight="1">
      <c r="A204" s="2220" t="s">
        <v>14832</v>
      </c>
      <c r="B204" s="2615" t="s">
        <v>14833</v>
      </c>
      <c r="C204" s="2615"/>
      <c r="D204" s="2615"/>
      <c r="E204" s="2615"/>
      <c r="F204" s="2615"/>
      <c r="G204" s="2615"/>
      <c r="H204" s="2615"/>
      <c r="I204" s="2220" t="s">
        <v>8267</v>
      </c>
      <c r="J204" s="2385" t="s">
        <v>9732</v>
      </c>
      <c r="K204" s="2385"/>
      <c r="L204" s="2385"/>
      <c r="M204" s="2385" t="s">
        <v>17</v>
      </c>
      <c r="N204" s="2385"/>
      <c r="O204" s="2385" t="s">
        <v>14663</v>
      </c>
      <c r="P204" s="2385"/>
      <c r="Q204" s="2385"/>
      <c r="R204" s="2385"/>
      <c r="S204" s="2226">
        <v>474</v>
      </c>
      <c r="T204" s="2225" t="s">
        <v>19152</v>
      </c>
    </row>
    <row r="205" spans="1:20" ht="14.1" customHeight="1">
      <c r="A205" s="2220" t="s">
        <v>19299</v>
      </c>
      <c r="B205" s="2615" t="s">
        <v>19300</v>
      </c>
      <c r="C205" s="2615"/>
      <c r="D205" s="2615"/>
      <c r="E205" s="2615"/>
      <c r="F205" s="2615"/>
      <c r="G205" s="2615"/>
      <c r="H205" s="2615"/>
      <c r="I205" s="2220" t="s">
        <v>8267</v>
      </c>
      <c r="J205" s="2385" t="s">
        <v>19301</v>
      </c>
      <c r="K205" s="2385"/>
      <c r="L205" s="2385"/>
      <c r="M205" s="2385" t="s">
        <v>17</v>
      </c>
      <c r="N205" s="2385"/>
      <c r="O205" s="2385" t="s">
        <v>14663</v>
      </c>
      <c r="P205" s="2385"/>
      <c r="Q205" s="2385"/>
      <c r="R205" s="2385"/>
      <c r="S205" s="2226">
        <v>474</v>
      </c>
      <c r="T205" s="2225" t="s">
        <v>19152</v>
      </c>
    </row>
    <row r="206" spans="1:20" ht="14.1" customHeight="1">
      <c r="A206" s="2220" t="s">
        <v>19302</v>
      </c>
      <c r="B206" s="2615" t="s">
        <v>19303</v>
      </c>
      <c r="C206" s="2615"/>
      <c r="D206" s="2615"/>
      <c r="E206" s="2615"/>
      <c r="F206" s="2615"/>
      <c r="G206" s="2615"/>
      <c r="H206" s="2615"/>
      <c r="I206" s="2220" t="s">
        <v>8267</v>
      </c>
      <c r="J206" s="2385" t="s">
        <v>19304</v>
      </c>
      <c r="K206" s="2385"/>
      <c r="L206" s="2385"/>
      <c r="M206" s="2385" t="s">
        <v>17</v>
      </c>
      <c r="N206" s="2385"/>
      <c r="O206" s="2385" t="s">
        <v>14663</v>
      </c>
      <c r="P206" s="2385"/>
      <c r="Q206" s="2385"/>
      <c r="R206" s="2385"/>
      <c r="S206" s="2226">
        <v>474</v>
      </c>
      <c r="T206" s="2225" t="s">
        <v>19152</v>
      </c>
    </row>
    <row r="207" spans="1:20" ht="14.1" customHeight="1">
      <c r="A207" s="2220" t="s">
        <v>19305</v>
      </c>
      <c r="B207" s="2615" t="s">
        <v>19306</v>
      </c>
      <c r="C207" s="2615"/>
      <c r="D207" s="2615"/>
      <c r="E207" s="2615"/>
      <c r="F207" s="2615"/>
      <c r="G207" s="2615"/>
      <c r="H207" s="2615"/>
      <c r="I207" s="2220" t="s">
        <v>8275</v>
      </c>
      <c r="J207" s="2385" t="s">
        <v>19307</v>
      </c>
      <c r="K207" s="2385"/>
      <c r="L207" s="2385"/>
      <c r="M207" s="2385" t="s">
        <v>17</v>
      </c>
      <c r="N207" s="2385"/>
      <c r="O207" s="2385" t="s">
        <v>14663</v>
      </c>
      <c r="P207" s="2385"/>
      <c r="Q207" s="2385"/>
      <c r="R207" s="2385"/>
      <c r="S207" s="2226">
        <v>474</v>
      </c>
      <c r="T207" s="2225" t="s">
        <v>19152</v>
      </c>
    </row>
    <row r="208" spans="1:20" ht="14.1" customHeight="1">
      <c r="A208" s="2220" t="s">
        <v>14834</v>
      </c>
      <c r="B208" s="2615" t="s">
        <v>14835</v>
      </c>
      <c r="C208" s="2615"/>
      <c r="D208" s="2615"/>
      <c r="E208" s="2615"/>
      <c r="F208" s="2615"/>
      <c r="G208" s="2615"/>
      <c r="H208" s="2615"/>
      <c r="I208" s="2220" t="s">
        <v>8267</v>
      </c>
      <c r="J208" s="2385" t="s">
        <v>9733</v>
      </c>
      <c r="K208" s="2385"/>
      <c r="L208" s="2385"/>
      <c r="M208" s="2385" t="s">
        <v>17</v>
      </c>
      <c r="N208" s="2385"/>
      <c r="O208" s="2385" t="s">
        <v>14663</v>
      </c>
      <c r="P208" s="2385"/>
      <c r="Q208" s="2385"/>
      <c r="R208" s="2385"/>
      <c r="S208" s="2226">
        <v>474</v>
      </c>
      <c r="T208" s="2225" t="s">
        <v>19152</v>
      </c>
    </row>
    <row r="209" spans="1:20" ht="14.1" customHeight="1">
      <c r="A209" s="2220" t="s">
        <v>14836</v>
      </c>
      <c r="B209" s="2615" t="s">
        <v>14837</v>
      </c>
      <c r="C209" s="2615"/>
      <c r="D209" s="2615"/>
      <c r="E209" s="2615"/>
      <c r="F209" s="2615"/>
      <c r="G209" s="2615"/>
      <c r="H209" s="2615"/>
      <c r="I209" s="2220" t="s">
        <v>8267</v>
      </c>
      <c r="J209" s="2385" t="s">
        <v>14838</v>
      </c>
      <c r="K209" s="2385"/>
      <c r="L209" s="2385"/>
      <c r="M209" s="2385" t="s">
        <v>17</v>
      </c>
      <c r="N209" s="2385"/>
      <c r="O209" s="2385" t="s">
        <v>14663</v>
      </c>
      <c r="P209" s="2385"/>
      <c r="Q209" s="2385"/>
      <c r="R209" s="2385"/>
      <c r="S209" s="2226">
        <v>474</v>
      </c>
      <c r="T209" s="2225" t="s">
        <v>19152</v>
      </c>
    </row>
    <row r="210" spans="1:20" ht="14.1" customHeight="1">
      <c r="A210" s="2220" t="s">
        <v>14839</v>
      </c>
      <c r="B210" s="2615" t="s">
        <v>14840</v>
      </c>
      <c r="C210" s="2615"/>
      <c r="D210" s="2615"/>
      <c r="E210" s="2615"/>
      <c r="F210" s="2615"/>
      <c r="G210" s="2615"/>
      <c r="H210" s="2615"/>
      <c r="I210" s="2220" t="s">
        <v>8267</v>
      </c>
      <c r="J210" s="2385" t="s">
        <v>14841</v>
      </c>
      <c r="K210" s="2385"/>
      <c r="L210" s="2385"/>
      <c r="M210" s="2385" t="s">
        <v>17</v>
      </c>
      <c r="N210" s="2385"/>
      <c r="O210" s="2385" t="s">
        <v>14663</v>
      </c>
      <c r="P210" s="2385"/>
      <c r="Q210" s="2385"/>
      <c r="R210" s="2385"/>
      <c r="S210" s="2226">
        <v>474</v>
      </c>
      <c r="T210" s="2225" t="s">
        <v>19152</v>
      </c>
    </row>
    <row r="211" spans="1:20" ht="14.1" customHeight="1">
      <c r="A211" s="2220" t="s">
        <v>14842</v>
      </c>
      <c r="B211" s="2615" t="s">
        <v>14843</v>
      </c>
      <c r="C211" s="2615"/>
      <c r="D211" s="2615"/>
      <c r="E211" s="2615"/>
      <c r="F211" s="2615"/>
      <c r="G211" s="2615"/>
      <c r="H211" s="2615"/>
      <c r="I211" s="2220" t="s">
        <v>8267</v>
      </c>
      <c r="J211" s="2385" t="s">
        <v>8404</v>
      </c>
      <c r="K211" s="2385"/>
      <c r="L211" s="2385"/>
      <c r="M211" s="2385" t="s">
        <v>17</v>
      </c>
      <c r="N211" s="2385"/>
      <c r="O211" s="2385" t="s">
        <v>14663</v>
      </c>
      <c r="P211" s="2385"/>
      <c r="Q211" s="2385"/>
      <c r="R211" s="2385"/>
      <c r="S211" s="2226">
        <v>474</v>
      </c>
      <c r="T211" s="2225" t="s">
        <v>19152</v>
      </c>
    </row>
    <row r="212" spans="1:20" ht="14.1" customHeight="1">
      <c r="A212" s="2220" t="s">
        <v>14844</v>
      </c>
      <c r="B212" s="2615" t="s">
        <v>14845</v>
      </c>
      <c r="C212" s="2615"/>
      <c r="D212" s="2615"/>
      <c r="E212" s="2615"/>
      <c r="F212" s="2615"/>
      <c r="G212" s="2615"/>
      <c r="H212" s="2615"/>
      <c r="I212" s="2220" t="s">
        <v>8267</v>
      </c>
      <c r="J212" s="2385" t="s">
        <v>8405</v>
      </c>
      <c r="K212" s="2385"/>
      <c r="L212" s="2385"/>
      <c r="M212" s="2385" t="s">
        <v>17</v>
      </c>
      <c r="N212" s="2385"/>
      <c r="O212" s="2385" t="s">
        <v>14663</v>
      </c>
      <c r="P212" s="2385"/>
      <c r="Q212" s="2385"/>
      <c r="R212" s="2385"/>
      <c r="S212" s="2226">
        <v>474</v>
      </c>
      <c r="T212" s="2225" t="s">
        <v>19152</v>
      </c>
    </row>
    <row r="213" spans="1:20" ht="14.1" customHeight="1">
      <c r="A213" s="2220" t="s">
        <v>19308</v>
      </c>
      <c r="B213" s="2615" t="s">
        <v>19309</v>
      </c>
      <c r="C213" s="2615"/>
      <c r="D213" s="2615"/>
      <c r="E213" s="2615"/>
      <c r="F213" s="2615"/>
      <c r="G213" s="2615"/>
      <c r="H213" s="2615"/>
      <c r="I213" s="2220" t="s">
        <v>8267</v>
      </c>
      <c r="J213" s="2385" t="s">
        <v>8406</v>
      </c>
      <c r="K213" s="2385"/>
      <c r="L213" s="2385"/>
      <c r="M213" s="2385" t="s">
        <v>17</v>
      </c>
      <c r="N213" s="2385"/>
      <c r="O213" s="2385" t="s">
        <v>14663</v>
      </c>
      <c r="P213" s="2385"/>
      <c r="Q213" s="2385"/>
      <c r="R213" s="2385"/>
      <c r="S213" s="2226">
        <v>474</v>
      </c>
      <c r="T213" s="2225" t="s">
        <v>19152</v>
      </c>
    </row>
    <row r="214" spans="1:20" ht="14.1" customHeight="1">
      <c r="A214" s="2220" t="s">
        <v>14846</v>
      </c>
      <c r="B214" s="2615" t="s">
        <v>14847</v>
      </c>
      <c r="C214" s="2615"/>
      <c r="D214" s="2615"/>
      <c r="E214" s="2615"/>
      <c r="F214" s="2615"/>
      <c r="G214" s="2615"/>
      <c r="H214" s="2615"/>
      <c r="I214" s="2220" t="s">
        <v>8267</v>
      </c>
      <c r="J214" s="2385" t="s">
        <v>11573</v>
      </c>
      <c r="K214" s="2385"/>
      <c r="L214" s="2385"/>
      <c r="M214" s="2385" t="s">
        <v>17</v>
      </c>
      <c r="N214" s="2385"/>
      <c r="O214" s="2385" t="s">
        <v>14663</v>
      </c>
      <c r="P214" s="2385"/>
      <c r="Q214" s="2385"/>
      <c r="R214" s="2385"/>
      <c r="S214" s="2226">
        <v>474</v>
      </c>
      <c r="T214" s="2225" t="s">
        <v>19152</v>
      </c>
    </row>
    <row r="215" spans="1:20" ht="14.1" customHeight="1">
      <c r="A215" s="2220" t="s">
        <v>14848</v>
      </c>
      <c r="B215" s="2615" t="s">
        <v>14849</v>
      </c>
      <c r="C215" s="2615"/>
      <c r="D215" s="2615"/>
      <c r="E215" s="2615"/>
      <c r="F215" s="2615"/>
      <c r="G215" s="2615"/>
      <c r="H215" s="2615"/>
      <c r="I215" s="2220" t="s">
        <v>8267</v>
      </c>
      <c r="J215" s="2385" t="s">
        <v>8407</v>
      </c>
      <c r="K215" s="2385"/>
      <c r="L215" s="2385"/>
      <c r="M215" s="2385" t="s">
        <v>17</v>
      </c>
      <c r="N215" s="2385"/>
      <c r="O215" s="2385" t="s">
        <v>14663</v>
      </c>
      <c r="P215" s="2385"/>
      <c r="Q215" s="2385"/>
      <c r="R215" s="2385"/>
      <c r="S215" s="2226">
        <v>474</v>
      </c>
      <c r="T215" s="2225" t="s">
        <v>19152</v>
      </c>
    </row>
    <row r="216" spans="1:20" ht="14.1" customHeight="1">
      <c r="A216" s="2220" t="s">
        <v>19310</v>
      </c>
      <c r="B216" s="2615" t="s">
        <v>19311</v>
      </c>
      <c r="C216" s="2615"/>
      <c r="D216" s="2615"/>
      <c r="E216" s="2615"/>
      <c r="F216" s="2615"/>
      <c r="G216" s="2615"/>
      <c r="H216" s="2615"/>
      <c r="I216" s="2220" t="s">
        <v>8275</v>
      </c>
      <c r="J216" s="2385" t="s">
        <v>19312</v>
      </c>
      <c r="K216" s="2385"/>
      <c r="L216" s="2385"/>
      <c r="M216" s="2385" t="s">
        <v>17</v>
      </c>
      <c r="N216" s="2385"/>
      <c r="O216" s="2385" t="s">
        <v>14663</v>
      </c>
      <c r="P216" s="2385"/>
      <c r="Q216" s="2385"/>
      <c r="R216" s="2385"/>
      <c r="S216" s="2226">
        <v>474</v>
      </c>
      <c r="T216" s="2225" t="s">
        <v>19152</v>
      </c>
    </row>
    <row r="217" spans="1:20" ht="14.1" customHeight="1">
      <c r="A217" s="2220" t="s">
        <v>19313</v>
      </c>
      <c r="B217" s="2615" t="s">
        <v>19314</v>
      </c>
      <c r="C217" s="2615"/>
      <c r="D217" s="2615"/>
      <c r="E217" s="2615"/>
      <c r="F217" s="2615"/>
      <c r="G217" s="2615"/>
      <c r="H217" s="2615"/>
      <c r="I217" s="2220" t="s">
        <v>8275</v>
      </c>
      <c r="J217" s="2385" t="s">
        <v>19315</v>
      </c>
      <c r="K217" s="2385"/>
      <c r="L217" s="2385"/>
      <c r="M217" s="2385" t="s">
        <v>17</v>
      </c>
      <c r="N217" s="2385"/>
      <c r="O217" s="2385" t="s">
        <v>14663</v>
      </c>
      <c r="P217" s="2385"/>
      <c r="Q217" s="2385"/>
      <c r="R217" s="2385"/>
      <c r="S217" s="2226">
        <v>474</v>
      </c>
      <c r="T217" s="2225" t="s">
        <v>19152</v>
      </c>
    </row>
    <row r="218" spans="1:20" ht="14.1" customHeight="1">
      <c r="A218" s="2220" t="s">
        <v>19316</v>
      </c>
      <c r="B218" s="2615" t="s">
        <v>19317</v>
      </c>
      <c r="C218" s="2615"/>
      <c r="D218" s="2615"/>
      <c r="E218" s="2615"/>
      <c r="F218" s="2615"/>
      <c r="G218" s="2615"/>
      <c r="H218" s="2615"/>
      <c r="I218" s="2220" t="s">
        <v>8275</v>
      </c>
      <c r="J218" s="2385" t="s">
        <v>19318</v>
      </c>
      <c r="K218" s="2385"/>
      <c r="L218" s="2385"/>
      <c r="M218" s="2385" t="s">
        <v>17</v>
      </c>
      <c r="N218" s="2385"/>
      <c r="O218" s="2385" t="s">
        <v>14663</v>
      </c>
      <c r="P218" s="2385"/>
      <c r="Q218" s="2385"/>
      <c r="R218" s="2385"/>
      <c r="S218" s="2226">
        <v>474</v>
      </c>
      <c r="T218" s="2225" t="s">
        <v>19152</v>
      </c>
    </row>
    <row r="219" spans="1:20" ht="14.1" customHeight="1">
      <c r="A219" s="2220" t="s">
        <v>19319</v>
      </c>
      <c r="B219" s="2615" t="s">
        <v>19320</v>
      </c>
      <c r="C219" s="2615"/>
      <c r="D219" s="2615"/>
      <c r="E219" s="2615"/>
      <c r="F219" s="2615"/>
      <c r="G219" s="2615"/>
      <c r="H219" s="2615"/>
      <c r="I219" s="2220" t="s">
        <v>8275</v>
      </c>
      <c r="J219" s="2385" t="s">
        <v>19321</v>
      </c>
      <c r="K219" s="2385"/>
      <c r="L219" s="2385"/>
      <c r="M219" s="2385" t="s">
        <v>17</v>
      </c>
      <c r="N219" s="2385"/>
      <c r="O219" s="2385" t="s">
        <v>14663</v>
      </c>
      <c r="P219" s="2385"/>
      <c r="Q219" s="2385"/>
      <c r="R219" s="2385"/>
      <c r="S219" s="2226">
        <v>474</v>
      </c>
      <c r="T219" s="2225" t="s">
        <v>19152</v>
      </c>
    </row>
    <row r="220" spans="1:20" ht="14.1" customHeight="1">
      <c r="A220" s="2220" t="s">
        <v>19322</v>
      </c>
      <c r="B220" s="2615" t="s">
        <v>19323</v>
      </c>
      <c r="C220" s="2615"/>
      <c r="D220" s="2615"/>
      <c r="E220" s="2615"/>
      <c r="F220" s="2615"/>
      <c r="G220" s="2615"/>
      <c r="H220" s="2615"/>
      <c r="I220" s="2220" t="s">
        <v>8267</v>
      </c>
      <c r="J220" s="2385" t="s">
        <v>8408</v>
      </c>
      <c r="K220" s="2385"/>
      <c r="L220" s="2385"/>
      <c r="M220" s="2385" t="s">
        <v>17</v>
      </c>
      <c r="N220" s="2385"/>
      <c r="O220" s="2385" t="s">
        <v>14663</v>
      </c>
      <c r="P220" s="2385"/>
      <c r="Q220" s="2385"/>
      <c r="R220" s="2385"/>
      <c r="S220" s="2226">
        <v>474</v>
      </c>
      <c r="T220" s="2225" t="s">
        <v>19152</v>
      </c>
    </row>
    <row r="221" spans="1:20" ht="14.1" customHeight="1">
      <c r="A221" s="2220" t="s">
        <v>14850</v>
      </c>
      <c r="B221" s="2615" t="s">
        <v>14851</v>
      </c>
      <c r="C221" s="2615"/>
      <c r="D221" s="2615"/>
      <c r="E221" s="2615"/>
      <c r="F221" s="2615"/>
      <c r="G221" s="2615"/>
      <c r="H221" s="2615"/>
      <c r="I221" s="2220" t="s">
        <v>8267</v>
      </c>
      <c r="J221" s="2385" t="s">
        <v>8409</v>
      </c>
      <c r="K221" s="2385"/>
      <c r="L221" s="2385"/>
      <c r="M221" s="2385" t="s">
        <v>17</v>
      </c>
      <c r="N221" s="2385"/>
      <c r="O221" s="2385" t="s">
        <v>14663</v>
      </c>
      <c r="P221" s="2385"/>
      <c r="Q221" s="2385"/>
      <c r="R221" s="2385"/>
      <c r="S221" s="2226">
        <v>474</v>
      </c>
      <c r="T221" s="2225" t="s">
        <v>19152</v>
      </c>
    </row>
    <row r="222" spans="1:20" ht="14.1" customHeight="1">
      <c r="A222" s="2220" t="s">
        <v>14852</v>
      </c>
      <c r="B222" s="2615" t="s">
        <v>14853</v>
      </c>
      <c r="C222" s="2615"/>
      <c r="D222" s="2615"/>
      <c r="E222" s="2615"/>
      <c r="F222" s="2615"/>
      <c r="G222" s="2615"/>
      <c r="H222" s="2615"/>
      <c r="I222" s="2220" t="s">
        <v>8267</v>
      </c>
      <c r="J222" s="2385" t="s">
        <v>8410</v>
      </c>
      <c r="K222" s="2385"/>
      <c r="L222" s="2385"/>
      <c r="M222" s="2385" t="s">
        <v>17</v>
      </c>
      <c r="N222" s="2385"/>
      <c r="O222" s="2385" t="s">
        <v>14663</v>
      </c>
      <c r="P222" s="2385"/>
      <c r="Q222" s="2385"/>
      <c r="R222" s="2385"/>
      <c r="S222" s="2226">
        <v>474</v>
      </c>
      <c r="T222" s="2225" t="s">
        <v>19152</v>
      </c>
    </row>
    <row r="223" spans="1:20" ht="14.1" customHeight="1">
      <c r="A223" s="2220" t="s">
        <v>19324</v>
      </c>
      <c r="B223" s="2615" t="s">
        <v>19325</v>
      </c>
      <c r="C223" s="2615"/>
      <c r="D223" s="2615"/>
      <c r="E223" s="2615"/>
      <c r="F223" s="2615"/>
      <c r="G223" s="2615"/>
      <c r="H223" s="2615"/>
      <c r="I223" s="2220" t="s">
        <v>8267</v>
      </c>
      <c r="J223" s="2385" t="s">
        <v>8411</v>
      </c>
      <c r="K223" s="2385"/>
      <c r="L223" s="2385"/>
      <c r="M223" s="2385" t="s">
        <v>17</v>
      </c>
      <c r="N223" s="2385"/>
      <c r="O223" s="2385" t="s">
        <v>14663</v>
      </c>
      <c r="P223" s="2385"/>
      <c r="Q223" s="2385"/>
      <c r="R223" s="2385"/>
      <c r="S223" s="2226">
        <v>474</v>
      </c>
      <c r="T223" s="2225" t="s">
        <v>19152</v>
      </c>
    </row>
    <row r="224" spans="1:20" ht="14.1" customHeight="1">
      <c r="A224" s="2220" t="s">
        <v>19326</v>
      </c>
      <c r="B224" s="2615" t="s">
        <v>19327</v>
      </c>
      <c r="C224" s="2615"/>
      <c r="D224" s="2615"/>
      <c r="E224" s="2615"/>
      <c r="F224" s="2615"/>
      <c r="G224" s="2615"/>
      <c r="H224" s="2615"/>
      <c r="I224" s="2220" t="s">
        <v>8275</v>
      </c>
      <c r="J224" s="2385" t="s">
        <v>19328</v>
      </c>
      <c r="K224" s="2385"/>
      <c r="L224" s="2385"/>
      <c r="M224" s="2385" t="s">
        <v>17</v>
      </c>
      <c r="N224" s="2385"/>
      <c r="O224" s="2385" t="s">
        <v>14663</v>
      </c>
      <c r="P224" s="2385"/>
      <c r="Q224" s="2385"/>
      <c r="R224" s="2385"/>
      <c r="S224" s="2226">
        <v>474</v>
      </c>
      <c r="T224" s="2225" t="s">
        <v>19152</v>
      </c>
    </row>
    <row r="225" spans="1:20" ht="14.1" customHeight="1">
      <c r="A225" s="2220" t="s">
        <v>14854</v>
      </c>
      <c r="B225" s="2615" t="s">
        <v>14855</v>
      </c>
      <c r="C225" s="2615"/>
      <c r="D225" s="2615"/>
      <c r="E225" s="2615"/>
      <c r="F225" s="2615"/>
      <c r="G225" s="2615"/>
      <c r="H225" s="2615"/>
      <c r="I225" s="2220" t="s">
        <v>8267</v>
      </c>
      <c r="J225" s="2385" t="s">
        <v>8412</v>
      </c>
      <c r="K225" s="2385"/>
      <c r="L225" s="2385"/>
      <c r="M225" s="2385" t="s">
        <v>17</v>
      </c>
      <c r="N225" s="2385"/>
      <c r="O225" s="2385" t="s">
        <v>14663</v>
      </c>
      <c r="P225" s="2385"/>
      <c r="Q225" s="2385"/>
      <c r="R225" s="2385"/>
      <c r="S225" s="2226">
        <v>474</v>
      </c>
      <c r="T225" s="2225" t="s">
        <v>19152</v>
      </c>
    </row>
    <row r="226" spans="1:20" ht="14.1" customHeight="1">
      <c r="A226" s="2220" t="s">
        <v>19329</v>
      </c>
      <c r="B226" s="2615" t="s">
        <v>19330</v>
      </c>
      <c r="C226" s="2615"/>
      <c r="D226" s="2615"/>
      <c r="E226" s="2615"/>
      <c r="F226" s="2615"/>
      <c r="G226" s="2615"/>
      <c r="H226" s="2615"/>
      <c r="I226" s="2220" t="s">
        <v>8425</v>
      </c>
      <c r="J226" s="2385" t="s">
        <v>19331</v>
      </c>
      <c r="K226" s="2385"/>
      <c r="L226" s="2385"/>
      <c r="M226" s="2385" t="s">
        <v>17</v>
      </c>
      <c r="N226" s="2385"/>
      <c r="O226" s="2385" t="s">
        <v>14663</v>
      </c>
      <c r="P226" s="2385"/>
      <c r="Q226" s="2385"/>
      <c r="R226" s="2385"/>
      <c r="S226" s="2226">
        <v>474</v>
      </c>
      <c r="T226" s="2225" t="s">
        <v>19152</v>
      </c>
    </row>
    <row r="227" spans="1:20" ht="14.1" customHeight="1">
      <c r="A227" s="2220" t="s">
        <v>14856</v>
      </c>
      <c r="B227" s="2615" t="s">
        <v>14857</v>
      </c>
      <c r="C227" s="2615"/>
      <c r="D227" s="2615"/>
      <c r="E227" s="2615"/>
      <c r="F227" s="2615"/>
      <c r="G227" s="2615"/>
      <c r="H227" s="2615"/>
      <c r="I227" s="2220" t="s">
        <v>8267</v>
      </c>
      <c r="J227" s="2385" t="s">
        <v>8413</v>
      </c>
      <c r="K227" s="2385"/>
      <c r="L227" s="2385"/>
      <c r="M227" s="2385" t="s">
        <v>17</v>
      </c>
      <c r="N227" s="2385"/>
      <c r="O227" s="2385" t="s">
        <v>14663</v>
      </c>
      <c r="P227" s="2385"/>
      <c r="Q227" s="2385"/>
      <c r="R227" s="2385"/>
      <c r="S227" s="2226">
        <v>474</v>
      </c>
      <c r="T227" s="2225" t="s">
        <v>19152</v>
      </c>
    </row>
    <row r="228" spans="1:20" ht="14.1" customHeight="1">
      <c r="A228" s="2220" t="s">
        <v>14858</v>
      </c>
      <c r="B228" s="2615" t="s">
        <v>14859</v>
      </c>
      <c r="C228" s="2615"/>
      <c r="D228" s="2615"/>
      <c r="E228" s="2615"/>
      <c r="F228" s="2615"/>
      <c r="G228" s="2615"/>
      <c r="H228" s="2615"/>
      <c r="I228" s="2220" t="s">
        <v>8267</v>
      </c>
      <c r="J228" s="2385" t="s">
        <v>8414</v>
      </c>
      <c r="K228" s="2385"/>
      <c r="L228" s="2385"/>
      <c r="M228" s="2385" t="s">
        <v>17</v>
      </c>
      <c r="N228" s="2385"/>
      <c r="O228" s="2385" t="s">
        <v>14663</v>
      </c>
      <c r="P228" s="2385"/>
      <c r="Q228" s="2385"/>
      <c r="R228" s="2385"/>
      <c r="S228" s="2226">
        <v>474</v>
      </c>
      <c r="T228" s="2225" t="s">
        <v>19152</v>
      </c>
    </row>
    <row r="229" spans="1:20" ht="14.1" customHeight="1">
      <c r="A229" s="2220" t="s">
        <v>14860</v>
      </c>
      <c r="B229" s="2615" t="s">
        <v>14861</v>
      </c>
      <c r="C229" s="2615"/>
      <c r="D229" s="2615"/>
      <c r="E229" s="2615"/>
      <c r="F229" s="2615"/>
      <c r="G229" s="2615"/>
      <c r="H229" s="2615"/>
      <c r="I229" s="2220" t="s">
        <v>8267</v>
      </c>
      <c r="J229" s="2385" t="s">
        <v>8415</v>
      </c>
      <c r="K229" s="2385"/>
      <c r="L229" s="2385"/>
      <c r="M229" s="2385" t="s">
        <v>17</v>
      </c>
      <c r="N229" s="2385"/>
      <c r="O229" s="2385" t="s">
        <v>14663</v>
      </c>
      <c r="P229" s="2385"/>
      <c r="Q229" s="2385"/>
      <c r="R229" s="2385"/>
      <c r="S229" s="2226">
        <v>474</v>
      </c>
      <c r="T229" s="2225" t="s">
        <v>19152</v>
      </c>
    </row>
    <row r="230" spans="1:20" ht="14.1" customHeight="1">
      <c r="A230" s="2220" t="s">
        <v>14862</v>
      </c>
      <c r="B230" s="2615" t="s">
        <v>14863</v>
      </c>
      <c r="C230" s="2615"/>
      <c r="D230" s="2615"/>
      <c r="E230" s="2615"/>
      <c r="F230" s="2615"/>
      <c r="G230" s="2615"/>
      <c r="H230" s="2615"/>
      <c r="I230" s="2220" t="s">
        <v>8267</v>
      </c>
      <c r="J230" s="2385" t="s">
        <v>8416</v>
      </c>
      <c r="K230" s="2385"/>
      <c r="L230" s="2385"/>
      <c r="M230" s="2385" t="s">
        <v>17</v>
      </c>
      <c r="N230" s="2385"/>
      <c r="O230" s="2385" t="s">
        <v>14663</v>
      </c>
      <c r="P230" s="2385"/>
      <c r="Q230" s="2385"/>
      <c r="R230" s="2385"/>
      <c r="S230" s="2226">
        <v>474</v>
      </c>
      <c r="T230" s="2225" t="s">
        <v>19152</v>
      </c>
    </row>
    <row r="231" spans="1:20" ht="14.1" customHeight="1">
      <c r="A231" s="2220" t="s">
        <v>14864</v>
      </c>
      <c r="B231" s="2615" t="s">
        <v>14865</v>
      </c>
      <c r="C231" s="2615"/>
      <c r="D231" s="2615"/>
      <c r="E231" s="2615"/>
      <c r="F231" s="2615"/>
      <c r="G231" s="2615"/>
      <c r="H231" s="2615"/>
      <c r="I231" s="2220" t="s">
        <v>8267</v>
      </c>
      <c r="J231" s="2385" t="s">
        <v>8417</v>
      </c>
      <c r="K231" s="2385"/>
      <c r="L231" s="2385"/>
      <c r="M231" s="2385" t="s">
        <v>17</v>
      </c>
      <c r="N231" s="2385"/>
      <c r="O231" s="2385" t="s">
        <v>14663</v>
      </c>
      <c r="P231" s="2385"/>
      <c r="Q231" s="2385"/>
      <c r="R231" s="2385"/>
      <c r="S231" s="2226">
        <v>474</v>
      </c>
      <c r="T231" s="2225" t="s">
        <v>19152</v>
      </c>
    </row>
    <row r="232" spans="1:20" ht="14.1" customHeight="1">
      <c r="A232" s="2220" t="s">
        <v>19332</v>
      </c>
      <c r="B232" s="2615" t="s">
        <v>19333</v>
      </c>
      <c r="C232" s="2615"/>
      <c r="D232" s="2615"/>
      <c r="E232" s="2615"/>
      <c r="F232" s="2615"/>
      <c r="G232" s="2615"/>
      <c r="H232" s="2615"/>
      <c r="I232" s="2220" t="s">
        <v>8267</v>
      </c>
      <c r="J232" s="2385" t="s">
        <v>8418</v>
      </c>
      <c r="K232" s="2385"/>
      <c r="L232" s="2385"/>
      <c r="M232" s="2385" t="s">
        <v>17</v>
      </c>
      <c r="N232" s="2385"/>
      <c r="O232" s="2385" t="s">
        <v>14663</v>
      </c>
      <c r="P232" s="2385"/>
      <c r="Q232" s="2385"/>
      <c r="R232" s="2385"/>
      <c r="S232" s="2226">
        <v>474</v>
      </c>
      <c r="T232" s="2225" t="s">
        <v>19152</v>
      </c>
    </row>
    <row r="233" spans="1:20" ht="14.1" customHeight="1">
      <c r="A233" s="2220" t="s">
        <v>14866</v>
      </c>
      <c r="B233" s="2615" t="s">
        <v>14867</v>
      </c>
      <c r="C233" s="2615"/>
      <c r="D233" s="2615"/>
      <c r="E233" s="2615"/>
      <c r="F233" s="2615"/>
      <c r="G233" s="2615"/>
      <c r="H233" s="2615"/>
      <c r="I233" s="2220" t="s">
        <v>8267</v>
      </c>
      <c r="J233" s="2385" t="s">
        <v>8419</v>
      </c>
      <c r="K233" s="2385"/>
      <c r="L233" s="2385"/>
      <c r="M233" s="2385" t="s">
        <v>17</v>
      </c>
      <c r="N233" s="2385"/>
      <c r="O233" s="2385" t="s">
        <v>14663</v>
      </c>
      <c r="P233" s="2385"/>
      <c r="Q233" s="2385"/>
      <c r="R233" s="2385"/>
      <c r="S233" s="2226">
        <v>474</v>
      </c>
      <c r="T233" s="2225" t="s">
        <v>19152</v>
      </c>
    </row>
    <row r="234" spans="1:20" ht="14.1" customHeight="1">
      <c r="A234" s="2220" t="s">
        <v>14868</v>
      </c>
      <c r="B234" s="2615" t="s">
        <v>14869</v>
      </c>
      <c r="C234" s="2615"/>
      <c r="D234" s="2615"/>
      <c r="E234" s="2615"/>
      <c r="F234" s="2615"/>
      <c r="G234" s="2615"/>
      <c r="H234" s="2615"/>
      <c r="I234" s="2220" t="s">
        <v>8267</v>
      </c>
      <c r="J234" s="2385" t="s">
        <v>8420</v>
      </c>
      <c r="K234" s="2385"/>
      <c r="L234" s="2385"/>
      <c r="M234" s="2385" t="s">
        <v>17</v>
      </c>
      <c r="N234" s="2385"/>
      <c r="O234" s="2385" t="s">
        <v>14663</v>
      </c>
      <c r="P234" s="2385"/>
      <c r="Q234" s="2385"/>
      <c r="R234" s="2385"/>
      <c r="S234" s="2226">
        <v>474</v>
      </c>
      <c r="T234" s="2225" t="s">
        <v>19152</v>
      </c>
    </row>
    <row r="235" spans="1:20" ht="14.1" customHeight="1">
      <c r="A235" s="2220" t="s">
        <v>19334</v>
      </c>
      <c r="B235" s="2615" t="s">
        <v>19335</v>
      </c>
      <c r="C235" s="2615"/>
      <c r="D235" s="2615"/>
      <c r="E235" s="2615"/>
      <c r="F235" s="2615"/>
      <c r="G235" s="2615"/>
      <c r="H235" s="2615"/>
      <c r="I235" s="2220" t="s">
        <v>8267</v>
      </c>
      <c r="J235" s="2385" t="s">
        <v>19336</v>
      </c>
      <c r="K235" s="2385"/>
      <c r="L235" s="2385"/>
      <c r="M235" s="2385" t="s">
        <v>17</v>
      </c>
      <c r="N235" s="2385"/>
      <c r="O235" s="2385" t="s">
        <v>14663</v>
      </c>
      <c r="P235" s="2385"/>
      <c r="Q235" s="2385"/>
      <c r="R235" s="2385"/>
      <c r="S235" s="2226">
        <v>474</v>
      </c>
      <c r="T235" s="2225" t="s">
        <v>19152</v>
      </c>
    </row>
    <row r="236" spans="1:20" ht="14.1" customHeight="1">
      <c r="A236" s="2220" t="s">
        <v>19337</v>
      </c>
      <c r="B236" s="2615" t="s">
        <v>19338</v>
      </c>
      <c r="C236" s="2615"/>
      <c r="D236" s="2615"/>
      <c r="E236" s="2615"/>
      <c r="F236" s="2615"/>
      <c r="G236" s="2615"/>
      <c r="H236" s="2615"/>
      <c r="I236" s="2220" t="s">
        <v>8267</v>
      </c>
      <c r="J236" s="2385" t="s">
        <v>8421</v>
      </c>
      <c r="K236" s="2385"/>
      <c r="L236" s="2385"/>
      <c r="M236" s="2385" t="s">
        <v>17</v>
      </c>
      <c r="N236" s="2385"/>
      <c r="O236" s="2385" t="s">
        <v>14663</v>
      </c>
      <c r="P236" s="2385"/>
      <c r="Q236" s="2385"/>
      <c r="R236" s="2385"/>
      <c r="S236" s="2226">
        <v>474</v>
      </c>
      <c r="T236" s="2225" t="s">
        <v>19152</v>
      </c>
    </row>
    <row r="237" spans="1:20" ht="14.1" customHeight="1">
      <c r="A237" s="2220" t="s">
        <v>19339</v>
      </c>
      <c r="B237" s="2615" t="s">
        <v>19340</v>
      </c>
      <c r="C237" s="2615"/>
      <c r="D237" s="2615"/>
      <c r="E237" s="2615"/>
      <c r="F237" s="2615"/>
      <c r="G237" s="2615"/>
      <c r="H237" s="2615"/>
      <c r="I237" s="2220" t="s">
        <v>8267</v>
      </c>
      <c r="J237" s="2385" t="s">
        <v>19341</v>
      </c>
      <c r="K237" s="2385"/>
      <c r="L237" s="2385"/>
      <c r="M237" s="2385" t="s">
        <v>17</v>
      </c>
      <c r="N237" s="2385"/>
      <c r="O237" s="2385" t="s">
        <v>14663</v>
      </c>
      <c r="P237" s="2385"/>
      <c r="Q237" s="2385"/>
      <c r="R237" s="2385"/>
      <c r="S237" s="2226">
        <v>474</v>
      </c>
      <c r="T237" s="2225" t="s">
        <v>19152</v>
      </c>
    </row>
    <row r="238" spans="1:20" ht="14.1" customHeight="1">
      <c r="A238" s="2220" t="s">
        <v>19342</v>
      </c>
      <c r="B238" s="2615" t="s">
        <v>19343</v>
      </c>
      <c r="C238" s="2615"/>
      <c r="D238" s="2615"/>
      <c r="E238" s="2615"/>
      <c r="F238" s="2615"/>
      <c r="G238" s="2615"/>
      <c r="H238" s="2615"/>
      <c r="I238" s="2220" t="s">
        <v>8275</v>
      </c>
      <c r="J238" s="2385" t="s">
        <v>19344</v>
      </c>
      <c r="K238" s="2385"/>
      <c r="L238" s="2385"/>
      <c r="M238" s="2385" t="s">
        <v>17</v>
      </c>
      <c r="N238" s="2385"/>
      <c r="O238" s="2385" t="s">
        <v>14663</v>
      </c>
      <c r="P238" s="2385"/>
      <c r="Q238" s="2385"/>
      <c r="R238" s="2385"/>
      <c r="S238" s="2226">
        <v>474</v>
      </c>
      <c r="T238" s="2225" t="s">
        <v>19152</v>
      </c>
    </row>
    <row r="239" spans="1:20" ht="14.1" customHeight="1">
      <c r="A239" s="2220" t="s">
        <v>14870</v>
      </c>
      <c r="B239" s="2615" t="s">
        <v>14871</v>
      </c>
      <c r="C239" s="2615"/>
      <c r="D239" s="2615"/>
      <c r="E239" s="2615"/>
      <c r="F239" s="2615"/>
      <c r="G239" s="2615"/>
      <c r="H239" s="2615"/>
      <c r="I239" s="2220" t="s">
        <v>8267</v>
      </c>
      <c r="J239" s="2385" t="s">
        <v>8422</v>
      </c>
      <c r="K239" s="2385"/>
      <c r="L239" s="2385"/>
      <c r="M239" s="2385" t="s">
        <v>17</v>
      </c>
      <c r="N239" s="2385"/>
      <c r="O239" s="2385" t="s">
        <v>14663</v>
      </c>
      <c r="P239" s="2385"/>
      <c r="Q239" s="2385"/>
      <c r="R239" s="2385"/>
      <c r="S239" s="2226">
        <v>474</v>
      </c>
      <c r="T239" s="2225" t="s">
        <v>19152</v>
      </c>
    </row>
    <row r="240" spans="1:20" ht="14.1" customHeight="1">
      <c r="A240" s="2214"/>
      <c r="B240" s="2387" t="s">
        <v>8423</v>
      </c>
      <c r="C240" s="2387"/>
      <c r="D240" s="2387"/>
      <c r="E240" s="2387"/>
      <c r="F240" s="2387"/>
      <c r="G240" s="2387"/>
      <c r="H240" s="2387"/>
      <c r="I240" s="2215"/>
      <c r="J240" s="2216"/>
      <c r="K240" s="2217"/>
      <c r="L240" s="2218"/>
      <c r="M240" s="2216"/>
      <c r="N240" s="2218"/>
      <c r="O240" s="2216"/>
      <c r="P240" s="2217"/>
      <c r="Q240" s="2217"/>
      <c r="R240" s="2218"/>
      <c r="S240" s="2215"/>
      <c r="T240" s="2219"/>
    </row>
    <row r="241" spans="1:20" ht="14.1" customHeight="1">
      <c r="A241" s="2214"/>
      <c r="B241" s="2614" t="s">
        <v>8424</v>
      </c>
      <c r="C241" s="2614"/>
      <c r="D241" s="2614"/>
      <c r="E241" s="2614"/>
      <c r="F241" s="2614"/>
      <c r="G241" s="2614"/>
      <c r="H241" s="2614"/>
      <c r="I241" s="2215"/>
      <c r="J241" s="2216"/>
      <c r="K241" s="2217"/>
      <c r="L241" s="2218"/>
      <c r="M241" s="2216"/>
      <c r="N241" s="2218"/>
      <c r="O241" s="2216"/>
      <c r="P241" s="2217"/>
      <c r="Q241" s="2217"/>
      <c r="R241" s="2218"/>
      <c r="S241" s="2215"/>
      <c r="T241" s="2219"/>
    </row>
    <row r="242" spans="1:20" ht="14.1" customHeight="1">
      <c r="A242" s="2220">
        <v>41843802</v>
      </c>
      <c r="B242" s="2615" t="s">
        <v>19345</v>
      </c>
      <c r="C242" s="2615"/>
      <c r="D242" s="2615"/>
      <c r="E242" s="2615"/>
      <c r="F242" s="2615"/>
      <c r="G242" s="2615"/>
      <c r="H242" s="2615"/>
      <c r="I242" s="2220" t="s">
        <v>8275</v>
      </c>
      <c r="J242" s="2385" t="s">
        <v>8271</v>
      </c>
      <c r="K242" s="2385"/>
      <c r="L242" s="2385"/>
      <c r="M242" s="2385" t="s">
        <v>809</v>
      </c>
      <c r="N242" s="2385"/>
      <c r="O242" s="2385" t="s">
        <v>11667</v>
      </c>
      <c r="P242" s="2385"/>
      <c r="Q242" s="2385"/>
      <c r="R242" s="2385"/>
      <c r="S242" s="2224">
        <v>3463.95</v>
      </c>
      <c r="T242" s="2225" t="s">
        <v>19346</v>
      </c>
    </row>
    <row r="243" spans="1:20" ht="14.1" customHeight="1">
      <c r="A243" s="2220">
        <v>41676702</v>
      </c>
      <c r="B243" s="2615" t="s">
        <v>19347</v>
      </c>
      <c r="C243" s="2615"/>
      <c r="D243" s="2615"/>
      <c r="E243" s="2615"/>
      <c r="F243" s="2615"/>
      <c r="G243" s="2615"/>
      <c r="H243" s="2615"/>
      <c r="I243" s="2220" t="s">
        <v>8275</v>
      </c>
      <c r="J243" s="2385" t="s">
        <v>8272</v>
      </c>
      <c r="K243" s="2385"/>
      <c r="L243" s="2385"/>
      <c r="M243" s="2385" t="s">
        <v>809</v>
      </c>
      <c r="N243" s="2385"/>
      <c r="O243" s="2385" t="s">
        <v>11667</v>
      </c>
      <c r="P243" s="2385"/>
      <c r="Q243" s="2385"/>
      <c r="R243" s="2385"/>
      <c r="S243" s="2224">
        <v>3998.4</v>
      </c>
      <c r="T243" s="2225" t="s">
        <v>19348</v>
      </c>
    </row>
    <row r="244" spans="1:20" ht="14.1" customHeight="1">
      <c r="A244" s="2220">
        <v>41678202</v>
      </c>
      <c r="B244" s="2615" t="s">
        <v>19349</v>
      </c>
      <c r="C244" s="2615"/>
      <c r="D244" s="2615"/>
      <c r="E244" s="2615"/>
      <c r="F244" s="2615"/>
      <c r="G244" s="2615"/>
      <c r="H244" s="2615"/>
      <c r="I244" s="2220" t="s">
        <v>8275</v>
      </c>
      <c r="J244" s="2385" t="s">
        <v>8273</v>
      </c>
      <c r="K244" s="2385"/>
      <c r="L244" s="2385"/>
      <c r="M244" s="2385" t="s">
        <v>809</v>
      </c>
      <c r="N244" s="2385"/>
      <c r="O244" s="2385" t="s">
        <v>11667</v>
      </c>
      <c r="P244" s="2385"/>
      <c r="Q244" s="2385"/>
      <c r="R244" s="2385"/>
      <c r="S244" s="2224">
        <v>3120.6</v>
      </c>
      <c r="T244" s="2225" t="s">
        <v>19350</v>
      </c>
    </row>
    <row r="245" spans="1:20" ht="14.1" customHeight="1">
      <c r="A245" s="2220">
        <v>41678902</v>
      </c>
      <c r="B245" s="2615" t="s">
        <v>19351</v>
      </c>
      <c r="C245" s="2615"/>
      <c r="D245" s="2615"/>
      <c r="E245" s="2615"/>
      <c r="F245" s="2615"/>
      <c r="G245" s="2615"/>
      <c r="H245" s="2615"/>
      <c r="I245" s="2220" t="s">
        <v>8275</v>
      </c>
      <c r="J245" s="2385" t="s">
        <v>19073</v>
      </c>
      <c r="K245" s="2385"/>
      <c r="L245" s="2385"/>
      <c r="M245" s="2385" t="s">
        <v>809</v>
      </c>
      <c r="N245" s="2385"/>
      <c r="O245" s="2385" t="s">
        <v>11667</v>
      </c>
      <c r="P245" s="2385"/>
      <c r="Q245" s="2385"/>
      <c r="R245" s="2385"/>
      <c r="S245" s="2224">
        <v>3998.4</v>
      </c>
      <c r="T245" s="2225" t="s">
        <v>19348</v>
      </c>
    </row>
    <row r="246" spans="1:20" ht="14.1" customHeight="1">
      <c r="A246" s="2220">
        <v>41676802</v>
      </c>
      <c r="B246" s="2615" t="s">
        <v>11668</v>
      </c>
      <c r="C246" s="2615"/>
      <c r="D246" s="2615"/>
      <c r="E246" s="2615"/>
      <c r="F246" s="2615"/>
      <c r="G246" s="2615"/>
      <c r="H246" s="2615"/>
      <c r="I246" s="2220" t="s">
        <v>8275</v>
      </c>
      <c r="J246" s="2385" t="s">
        <v>8276</v>
      </c>
      <c r="K246" s="2385"/>
      <c r="L246" s="2385"/>
      <c r="M246" s="2385" t="s">
        <v>809</v>
      </c>
      <c r="N246" s="2385"/>
      <c r="O246" s="2385" t="s">
        <v>11667</v>
      </c>
      <c r="P246" s="2385"/>
      <c r="Q246" s="2385"/>
      <c r="R246" s="2385"/>
      <c r="S246" s="2224">
        <v>4333.3500000000004</v>
      </c>
      <c r="T246" s="2225" t="s">
        <v>19352</v>
      </c>
    </row>
    <row r="247" spans="1:20" ht="14.1" customHeight="1">
      <c r="A247" s="2220">
        <v>47054202</v>
      </c>
      <c r="B247" s="2615" t="s">
        <v>19353</v>
      </c>
      <c r="C247" s="2615"/>
      <c r="D247" s="2615"/>
      <c r="E247" s="2615"/>
      <c r="F247" s="2615"/>
      <c r="G247" s="2615"/>
      <c r="H247" s="2615"/>
      <c r="I247" s="2220" t="s">
        <v>8275</v>
      </c>
      <c r="J247" s="2385" t="s">
        <v>19171</v>
      </c>
      <c r="K247" s="2385"/>
      <c r="L247" s="2385"/>
      <c r="M247" s="2385" t="s">
        <v>809</v>
      </c>
      <c r="N247" s="2385"/>
      <c r="O247" s="2385" t="s">
        <v>11667</v>
      </c>
      <c r="P247" s="2385"/>
      <c r="Q247" s="2385"/>
      <c r="R247" s="2385"/>
      <c r="S247" s="2224">
        <v>2692.2</v>
      </c>
      <c r="T247" s="2225" t="s">
        <v>19354</v>
      </c>
    </row>
    <row r="248" spans="1:20" ht="14.1" customHeight="1">
      <c r="A248" s="2220">
        <v>41843702</v>
      </c>
      <c r="B248" s="2615" t="s">
        <v>19355</v>
      </c>
      <c r="C248" s="2615"/>
      <c r="D248" s="2615"/>
      <c r="E248" s="2615"/>
      <c r="F248" s="2615"/>
      <c r="G248" s="2615"/>
      <c r="H248" s="2615"/>
      <c r="I248" s="2220" t="s">
        <v>8275</v>
      </c>
      <c r="J248" s="2385" t="s">
        <v>8277</v>
      </c>
      <c r="K248" s="2385"/>
      <c r="L248" s="2385"/>
      <c r="M248" s="2385" t="s">
        <v>809</v>
      </c>
      <c r="N248" s="2385"/>
      <c r="O248" s="2385" t="s">
        <v>11667</v>
      </c>
      <c r="P248" s="2385"/>
      <c r="Q248" s="2385"/>
      <c r="R248" s="2385"/>
      <c r="S248" s="2224">
        <v>3463.95</v>
      </c>
      <c r="T248" s="2225" t="s">
        <v>19346</v>
      </c>
    </row>
    <row r="249" spans="1:20" ht="14.1" customHeight="1">
      <c r="A249" s="2220">
        <v>41842202</v>
      </c>
      <c r="B249" s="2615" t="s">
        <v>11669</v>
      </c>
      <c r="C249" s="2615"/>
      <c r="D249" s="2615"/>
      <c r="E249" s="2615"/>
      <c r="F249" s="2615"/>
      <c r="G249" s="2615"/>
      <c r="H249" s="2615"/>
      <c r="I249" s="2220" t="s">
        <v>8275</v>
      </c>
      <c r="J249" s="2385" t="s">
        <v>8278</v>
      </c>
      <c r="K249" s="2385"/>
      <c r="L249" s="2385"/>
      <c r="M249" s="2385" t="s">
        <v>809</v>
      </c>
      <c r="N249" s="2385"/>
      <c r="O249" s="2385" t="s">
        <v>11667</v>
      </c>
      <c r="P249" s="2385"/>
      <c r="Q249" s="2385"/>
      <c r="R249" s="2385"/>
      <c r="S249" s="2224">
        <v>3998.4</v>
      </c>
      <c r="T249" s="2225" t="s">
        <v>19348</v>
      </c>
    </row>
    <row r="250" spans="1:20" ht="14.1" customHeight="1">
      <c r="A250" s="2220">
        <v>47054302</v>
      </c>
      <c r="B250" s="2615" t="s">
        <v>19356</v>
      </c>
      <c r="C250" s="2615"/>
      <c r="D250" s="2615"/>
      <c r="E250" s="2615"/>
      <c r="F250" s="2615"/>
      <c r="G250" s="2615"/>
      <c r="H250" s="2615"/>
      <c r="I250" s="2220" t="s">
        <v>8425</v>
      </c>
      <c r="J250" s="2385" t="s">
        <v>19357</v>
      </c>
      <c r="K250" s="2385"/>
      <c r="L250" s="2385"/>
      <c r="M250" s="2385" t="s">
        <v>809</v>
      </c>
      <c r="N250" s="2385"/>
      <c r="O250" s="2385" t="s">
        <v>11667</v>
      </c>
      <c r="P250" s="2385"/>
      <c r="Q250" s="2385"/>
      <c r="R250" s="2385"/>
      <c r="S250" s="2224">
        <v>3985.8</v>
      </c>
      <c r="T250" s="2225" t="s">
        <v>19358</v>
      </c>
    </row>
    <row r="251" spans="1:20" ht="14.1" customHeight="1">
      <c r="A251" s="2220">
        <v>41677802</v>
      </c>
      <c r="B251" s="2615" t="s">
        <v>11670</v>
      </c>
      <c r="C251" s="2615"/>
      <c r="D251" s="2615"/>
      <c r="E251" s="2615"/>
      <c r="F251" s="2615"/>
      <c r="G251" s="2615"/>
      <c r="H251" s="2615"/>
      <c r="I251" s="2220" t="s">
        <v>8267</v>
      </c>
      <c r="J251" s="2385" t="s">
        <v>16715</v>
      </c>
      <c r="K251" s="2385"/>
      <c r="L251" s="2385"/>
      <c r="M251" s="2385" t="s">
        <v>809</v>
      </c>
      <c r="N251" s="2385"/>
      <c r="O251" s="2385" t="s">
        <v>11667</v>
      </c>
      <c r="P251" s="2385"/>
      <c r="Q251" s="2385"/>
      <c r="R251" s="2385"/>
      <c r="S251" s="2224">
        <v>2626.05</v>
      </c>
      <c r="T251" s="2225" t="s">
        <v>19359</v>
      </c>
    </row>
    <row r="252" spans="1:20" ht="14.1" customHeight="1">
      <c r="A252" s="2220">
        <v>41676902</v>
      </c>
      <c r="B252" s="2615" t="s">
        <v>11671</v>
      </c>
      <c r="C252" s="2615"/>
      <c r="D252" s="2615"/>
      <c r="E252" s="2615"/>
      <c r="F252" s="2615"/>
      <c r="G252" s="2615"/>
      <c r="H252" s="2615"/>
      <c r="I252" s="2220" t="s">
        <v>8267</v>
      </c>
      <c r="J252" s="2385" t="s">
        <v>8279</v>
      </c>
      <c r="K252" s="2385"/>
      <c r="L252" s="2385"/>
      <c r="M252" s="2385" t="s">
        <v>809</v>
      </c>
      <c r="N252" s="2385"/>
      <c r="O252" s="2385" t="s">
        <v>11667</v>
      </c>
      <c r="P252" s="2385"/>
      <c r="Q252" s="2385"/>
      <c r="R252" s="2385"/>
      <c r="S252" s="2224">
        <v>2421.3000000000002</v>
      </c>
      <c r="T252" s="2225" t="s">
        <v>19360</v>
      </c>
    </row>
    <row r="253" spans="1:20" ht="14.1" customHeight="1">
      <c r="A253" s="2220">
        <v>41947402</v>
      </c>
      <c r="B253" s="2615" t="s">
        <v>19361</v>
      </c>
      <c r="C253" s="2615"/>
      <c r="D253" s="2615"/>
      <c r="E253" s="2615"/>
      <c r="F253" s="2615"/>
      <c r="G253" s="2615"/>
      <c r="H253" s="2615"/>
      <c r="I253" s="2220" t="s">
        <v>8275</v>
      </c>
      <c r="J253" s="2385" t="s">
        <v>8281</v>
      </c>
      <c r="K253" s="2385"/>
      <c r="L253" s="2385"/>
      <c r="M253" s="2385" t="s">
        <v>809</v>
      </c>
      <c r="N253" s="2385"/>
      <c r="O253" s="2385" t="s">
        <v>11667</v>
      </c>
      <c r="P253" s="2385"/>
      <c r="Q253" s="2385"/>
      <c r="R253" s="2385"/>
      <c r="S253" s="2224">
        <v>3120.6</v>
      </c>
      <c r="T253" s="2225" t="s">
        <v>19350</v>
      </c>
    </row>
    <row r="254" spans="1:20" ht="14.1" customHeight="1">
      <c r="A254" s="2220">
        <v>41677902</v>
      </c>
      <c r="B254" s="2615" t="s">
        <v>11672</v>
      </c>
      <c r="C254" s="2615"/>
      <c r="D254" s="2615"/>
      <c r="E254" s="2615"/>
      <c r="F254" s="2615"/>
      <c r="G254" s="2615"/>
      <c r="H254" s="2615"/>
      <c r="I254" s="2220" t="s">
        <v>8425</v>
      </c>
      <c r="J254" s="2385" t="s">
        <v>8282</v>
      </c>
      <c r="K254" s="2385"/>
      <c r="L254" s="2385"/>
      <c r="M254" s="2385" t="s">
        <v>809</v>
      </c>
      <c r="N254" s="2385"/>
      <c r="O254" s="2385" t="s">
        <v>11667</v>
      </c>
      <c r="P254" s="2385"/>
      <c r="Q254" s="2385"/>
      <c r="R254" s="2385"/>
      <c r="S254" s="2224">
        <v>2684.85</v>
      </c>
      <c r="T254" s="2225" t="s">
        <v>19362</v>
      </c>
    </row>
    <row r="255" spans="1:20" ht="14.1" customHeight="1">
      <c r="A255" s="2220">
        <v>41678002</v>
      </c>
      <c r="B255" s="2615" t="s">
        <v>11673</v>
      </c>
      <c r="C255" s="2615"/>
      <c r="D255" s="2615"/>
      <c r="E255" s="2615"/>
      <c r="F255" s="2615"/>
      <c r="G255" s="2615"/>
      <c r="H255" s="2615"/>
      <c r="I255" s="2220" t="s">
        <v>8425</v>
      </c>
      <c r="J255" s="2385" t="s">
        <v>8284</v>
      </c>
      <c r="K255" s="2385"/>
      <c r="L255" s="2385"/>
      <c r="M255" s="2385" t="s">
        <v>809</v>
      </c>
      <c r="N255" s="2385"/>
      <c r="O255" s="2385" t="s">
        <v>11667</v>
      </c>
      <c r="P255" s="2385"/>
      <c r="Q255" s="2385"/>
      <c r="R255" s="2385"/>
      <c r="S255" s="2224">
        <v>2731.05</v>
      </c>
      <c r="T255" s="2225" t="s">
        <v>19363</v>
      </c>
    </row>
    <row r="256" spans="1:20" ht="14.1" customHeight="1">
      <c r="A256" s="2220">
        <v>41678102</v>
      </c>
      <c r="B256" s="2615" t="s">
        <v>19364</v>
      </c>
      <c r="C256" s="2615"/>
      <c r="D256" s="2615"/>
      <c r="E256" s="2615"/>
      <c r="F256" s="2615"/>
      <c r="G256" s="2615"/>
      <c r="H256" s="2615"/>
      <c r="I256" s="2220" t="s">
        <v>8425</v>
      </c>
      <c r="J256" s="2385" t="s">
        <v>8285</v>
      </c>
      <c r="K256" s="2385"/>
      <c r="L256" s="2385"/>
      <c r="M256" s="2385" t="s">
        <v>809</v>
      </c>
      <c r="N256" s="2385"/>
      <c r="O256" s="2385" t="s">
        <v>11667</v>
      </c>
      <c r="P256" s="2385"/>
      <c r="Q256" s="2385"/>
      <c r="R256" s="2385"/>
      <c r="S256" s="2224">
        <v>2809.8</v>
      </c>
      <c r="T256" s="2225" t="s">
        <v>19365</v>
      </c>
    </row>
    <row r="257" spans="1:20" ht="14.1" customHeight="1">
      <c r="A257" s="2220">
        <v>41843202</v>
      </c>
      <c r="B257" s="2615" t="s">
        <v>11674</v>
      </c>
      <c r="C257" s="2615"/>
      <c r="D257" s="2615"/>
      <c r="E257" s="2615"/>
      <c r="F257" s="2615"/>
      <c r="G257" s="2615"/>
      <c r="H257" s="2615"/>
      <c r="I257" s="2220" t="s">
        <v>8275</v>
      </c>
      <c r="J257" s="2385" t="s">
        <v>8286</v>
      </c>
      <c r="K257" s="2385"/>
      <c r="L257" s="2385"/>
      <c r="M257" s="2385" t="s">
        <v>809</v>
      </c>
      <c r="N257" s="2385"/>
      <c r="O257" s="2385" t="s">
        <v>11667</v>
      </c>
      <c r="P257" s="2385"/>
      <c r="Q257" s="2385"/>
      <c r="R257" s="2385"/>
      <c r="S257" s="2224">
        <v>2692.2</v>
      </c>
      <c r="T257" s="2225" t="s">
        <v>19354</v>
      </c>
    </row>
    <row r="258" spans="1:20" ht="14.1" customHeight="1">
      <c r="A258" s="2220">
        <v>41946602</v>
      </c>
      <c r="B258" s="2615" t="s">
        <v>19366</v>
      </c>
      <c r="C258" s="2615"/>
      <c r="D258" s="2615"/>
      <c r="E258" s="2615"/>
      <c r="F258" s="2615"/>
      <c r="G258" s="2615"/>
      <c r="H258" s="2615"/>
      <c r="I258" s="2220" t="s">
        <v>8275</v>
      </c>
      <c r="J258" s="2385" t="s">
        <v>8323</v>
      </c>
      <c r="K258" s="2385"/>
      <c r="L258" s="2385"/>
      <c r="M258" s="2385" t="s">
        <v>809</v>
      </c>
      <c r="N258" s="2385"/>
      <c r="O258" s="2385" t="s">
        <v>11667</v>
      </c>
      <c r="P258" s="2385"/>
      <c r="Q258" s="2385"/>
      <c r="R258" s="2385"/>
      <c r="S258" s="2224">
        <v>2728.95</v>
      </c>
      <c r="T258" s="2225" t="s">
        <v>19367</v>
      </c>
    </row>
    <row r="259" spans="1:20" ht="14.1" customHeight="1">
      <c r="A259" s="2220">
        <v>47958402</v>
      </c>
      <c r="B259" s="2615" t="s">
        <v>12868</v>
      </c>
      <c r="C259" s="2615"/>
      <c r="D259" s="2615"/>
      <c r="E259" s="2615"/>
      <c r="F259" s="2615"/>
      <c r="G259" s="2615"/>
      <c r="H259" s="2615"/>
      <c r="I259" s="2220" t="s">
        <v>8267</v>
      </c>
      <c r="J259" s="2385" t="s">
        <v>8323</v>
      </c>
      <c r="K259" s="2385"/>
      <c r="L259" s="2385"/>
      <c r="M259" s="2385" t="s">
        <v>809</v>
      </c>
      <c r="N259" s="2385"/>
      <c r="O259" s="2385" t="s">
        <v>11667</v>
      </c>
      <c r="P259" s="2385"/>
      <c r="Q259" s="2385"/>
      <c r="R259" s="2385"/>
      <c r="S259" s="2224">
        <v>2458.0500000000002</v>
      </c>
      <c r="T259" s="2225" t="s">
        <v>19368</v>
      </c>
    </row>
    <row r="260" spans="1:20" ht="14.1" customHeight="1">
      <c r="A260" s="2220">
        <v>41946402</v>
      </c>
      <c r="B260" s="2615" t="s">
        <v>19369</v>
      </c>
      <c r="C260" s="2615"/>
      <c r="D260" s="2615"/>
      <c r="E260" s="2615"/>
      <c r="F260" s="2615"/>
      <c r="G260" s="2615"/>
      <c r="H260" s="2615"/>
      <c r="I260" s="2220" t="s">
        <v>8275</v>
      </c>
      <c r="J260" s="2385" t="s">
        <v>19104</v>
      </c>
      <c r="K260" s="2385"/>
      <c r="L260" s="2385"/>
      <c r="M260" s="2385" t="s">
        <v>809</v>
      </c>
      <c r="N260" s="2385"/>
      <c r="O260" s="2385" t="s">
        <v>11667</v>
      </c>
      <c r="P260" s="2385"/>
      <c r="Q260" s="2385"/>
      <c r="R260" s="2385"/>
      <c r="S260" s="2224">
        <v>3463.95</v>
      </c>
      <c r="T260" s="2225" t="s">
        <v>19346</v>
      </c>
    </row>
    <row r="261" spans="1:20" ht="14.1" customHeight="1">
      <c r="A261" s="2220">
        <v>41843602</v>
      </c>
      <c r="B261" s="2615" t="s">
        <v>11675</v>
      </c>
      <c r="C261" s="2615"/>
      <c r="D261" s="2615"/>
      <c r="E261" s="2615"/>
      <c r="F261" s="2615"/>
      <c r="G261" s="2615"/>
      <c r="H261" s="2615"/>
      <c r="I261" s="2220" t="s">
        <v>8275</v>
      </c>
      <c r="J261" s="2385" t="s">
        <v>8288</v>
      </c>
      <c r="K261" s="2385"/>
      <c r="L261" s="2385"/>
      <c r="M261" s="2385" t="s">
        <v>809</v>
      </c>
      <c r="N261" s="2385"/>
      <c r="O261" s="2385" t="s">
        <v>11667</v>
      </c>
      <c r="P261" s="2385"/>
      <c r="Q261" s="2385"/>
      <c r="R261" s="2385"/>
      <c r="S261" s="2224">
        <v>2692.2</v>
      </c>
      <c r="T261" s="2225" t="s">
        <v>19354</v>
      </c>
    </row>
    <row r="262" spans="1:20" ht="14.1" customHeight="1">
      <c r="A262" s="2220">
        <v>47054402</v>
      </c>
      <c r="B262" s="2615" t="s">
        <v>19370</v>
      </c>
      <c r="C262" s="2615"/>
      <c r="D262" s="2615"/>
      <c r="E262" s="2615"/>
      <c r="F262" s="2615"/>
      <c r="G262" s="2615"/>
      <c r="H262" s="2615"/>
      <c r="I262" s="2220" t="s">
        <v>8275</v>
      </c>
      <c r="J262" s="2385" t="s">
        <v>19371</v>
      </c>
      <c r="K262" s="2385"/>
      <c r="L262" s="2385"/>
      <c r="M262" s="2385" t="s">
        <v>809</v>
      </c>
      <c r="N262" s="2385"/>
      <c r="O262" s="2385" t="s">
        <v>11667</v>
      </c>
      <c r="P262" s="2385"/>
      <c r="Q262" s="2385"/>
      <c r="R262" s="2385"/>
      <c r="S262" s="2224">
        <v>2228.1</v>
      </c>
      <c r="T262" s="2225" t="s">
        <v>19372</v>
      </c>
    </row>
    <row r="263" spans="1:20" ht="14.1" customHeight="1">
      <c r="A263" s="2220">
        <v>41677002</v>
      </c>
      <c r="B263" s="2615" t="s">
        <v>19373</v>
      </c>
      <c r="C263" s="2615"/>
      <c r="D263" s="2615"/>
      <c r="E263" s="2615"/>
      <c r="F263" s="2615"/>
      <c r="G263" s="2615"/>
      <c r="H263" s="2615"/>
      <c r="I263" s="2220" t="s">
        <v>8275</v>
      </c>
      <c r="J263" s="2385" t="s">
        <v>8289</v>
      </c>
      <c r="K263" s="2385"/>
      <c r="L263" s="2385"/>
      <c r="M263" s="2385" t="s">
        <v>809</v>
      </c>
      <c r="N263" s="2385"/>
      <c r="O263" s="2385" t="s">
        <v>11667</v>
      </c>
      <c r="P263" s="2385"/>
      <c r="Q263" s="2385"/>
      <c r="R263" s="2385"/>
      <c r="S263" s="2224">
        <v>2228.1</v>
      </c>
      <c r="T263" s="2225" t="s">
        <v>19372</v>
      </c>
    </row>
    <row r="264" spans="1:20" ht="14.1" customHeight="1">
      <c r="A264" s="2220">
        <v>41843902</v>
      </c>
      <c r="B264" s="2615" t="s">
        <v>19374</v>
      </c>
      <c r="C264" s="2615"/>
      <c r="D264" s="2615"/>
      <c r="E264" s="2615"/>
      <c r="F264" s="2615"/>
      <c r="G264" s="2615"/>
      <c r="H264" s="2615"/>
      <c r="I264" s="2220" t="s">
        <v>8275</v>
      </c>
      <c r="J264" s="2385" t="s">
        <v>8290</v>
      </c>
      <c r="K264" s="2385"/>
      <c r="L264" s="2385"/>
      <c r="M264" s="2385" t="s">
        <v>809</v>
      </c>
      <c r="N264" s="2385"/>
      <c r="O264" s="2385" t="s">
        <v>11667</v>
      </c>
      <c r="P264" s="2385"/>
      <c r="Q264" s="2385"/>
      <c r="R264" s="2385"/>
      <c r="S264" s="2224">
        <v>3463.95</v>
      </c>
      <c r="T264" s="2225" t="s">
        <v>19346</v>
      </c>
    </row>
    <row r="265" spans="1:20" ht="14.1" customHeight="1">
      <c r="A265" s="2220">
        <v>47902402</v>
      </c>
      <c r="B265" s="2615" t="s">
        <v>11676</v>
      </c>
      <c r="C265" s="2615"/>
      <c r="D265" s="2615"/>
      <c r="E265" s="2615"/>
      <c r="F265" s="2615"/>
      <c r="G265" s="2615"/>
      <c r="H265" s="2615"/>
      <c r="I265" s="2220" t="s">
        <v>8267</v>
      </c>
      <c r="J265" s="2385" t="s">
        <v>8426</v>
      </c>
      <c r="K265" s="2385"/>
      <c r="L265" s="2385"/>
      <c r="M265" s="2385" t="s">
        <v>809</v>
      </c>
      <c r="N265" s="2385"/>
      <c r="O265" s="2385" t="s">
        <v>11667</v>
      </c>
      <c r="P265" s="2385"/>
      <c r="Q265" s="2385"/>
      <c r="R265" s="2385"/>
      <c r="S265" s="2224">
        <v>3112.2</v>
      </c>
      <c r="T265" s="2225" t="s">
        <v>19375</v>
      </c>
    </row>
    <row r="266" spans="1:20" ht="14.1" customHeight="1">
      <c r="A266" s="2220">
        <v>41677102</v>
      </c>
      <c r="B266" s="2615" t="s">
        <v>11677</v>
      </c>
      <c r="C266" s="2615"/>
      <c r="D266" s="2615"/>
      <c r="E266" s="2615"/>
      <c r="F266" s="2615"/>
      <c r="G266" s="2615"/>
      <c r="H266" s="2615"/>
      <c r="I266" s="2220" t="s">
        <v>8275</v>
      </c>
      <c r="J266" s="2385" t="s">
        <v>8291</v>
      </c>
      <c r="K266" s="2385"/>
      <c r="L266" s="2385"/>
      <c r="M266" s="2385" t="s">
        <v>809</v>
      </c>
      <c r="N266" s="2385"/>
      <c r="O266" s="2385" t="s">
        <v>11667</v>
      </c>
      <c r="P266" s="2385"/>
      <c r="Q266" s="2385"/>
      <c r="R266" s="2385"/>
      <c r="S266" s="2224">
        <v>2228.1</v>
      </c>
      <c r="T266" s="2225" t="s">
        <v>19372</v>
      </c>
    </row>
    <row r="267" spans="1:20" ht="14.1" customHeight="1">
      <c r="A267" s="2220">
        <v>41946802</v>
      </c>
      <c r="B267" s="2615" t="s">
        <v>19376</v>
      </c>
      <c r="C267" s="2615"/>
      <c r="D267" s="2615"/>
      <c r="E267" s="2615"/>
      <c r="F267" s="2615"/>
      <c r="G267" s="2615"/>
      <c r="H267" s="2615"/>
      <c r="I267" s="2220" t="s">
        <v>8275</v>
      </c>
      <c r="J267" s="2385" t="s">
        <v>8292</v>
      </c>
      <c r="K267" s="2385"/>
      <c r="L267" s="2385"/>
      <c r="M267" s="2385" t="s">
        <v>809</v>
      </c>
      <c r="N267" s="2385"/>
      <c r="O267" s="2385" t="s">
        <v>11667</v>
      </c>
      <c r="P267" s="2385"/>
      <c r="Q267" s="2385"/>
      <c r="R267" s="2385"/>
      <c r="S267" s="2224">
        <v>3120.6</v>
      </c>
      <c r="T267" s="2225" t="s">
        <v>19350</v>
      </c>
    </row>
    <row r="268" spans="1:20" ht="14.1" customHeight="1">
      <c r="A268" s="2220">
        <v>41843502</v>
      </c>
      <c r="B268" s="2615" t="s">
        <v>11678</v>
      </c>
      <c r="C268" s="2615"/>
      <c r="D268" s="2615"/>
      <c r="E268" s="2615"/>
      <c r="F268" s="2615"/>
      <c r="G268" s="2615"/>
      <c r="H268" s="2615"/>
      <c r="I268" s="2220" t="s">
        <v>8425</v>
      </c>
      <c r="J268" s="2385" t="s">
        <v>8293</v>
      </c>
      <c r="K268" s="2385"/>
      <c r="L268" s="2385"/>
      <c r="M268" s="2385" t="s">
        <v>809</v>
      </c>
      <c r="N268" s="2385"/>
      <c r="O268" s="2385" t="s">
        <v>11667</v>
      </c>
      <c r="P268" s="2385"/>
      <c r="Q268" s="2385"/>
      <c r="R268" s="2385"/>
      <c r="S268" s="2224">
        <v>3112.2</v>
      </c>
      <c r="T268" s="2225" t="s">
        <v>19375</v>
      </c>
    </row>
    <row r="269" spans="1:20" ht="14.1" customHeight="1">
      <c r="A269" s="2220">
        <v>41679102</v>
      </c>
      <c r="B269" s="2615" t="s">
        <v>12869</v>
      </c>
      <c r="C269" s="2615"/>
      <c r="D269" s="2615"/>
      <c r="E269" s="2615"/>
      <c r="F269" s="2615"/>
      <c r="G269" s="2615"/>
      <c r="H269" s="2615"/>
      <c r="I269" s="2220" t="s">
        <v>8275</v>
      </c>
      <c r="J269" s="2385" t="s">
        <v>8295</v>
      </c>
      <c r="K269" s="2385"/>
      <c r="L269" s="2385"/>
      <c r="M269" s="2385" t="s">
        <v>809</v>
      </c>
      <c r="N269" s="2385"/>
      <c r="O269" s="2385" t="s">
        <v>11667</v>
      </c>
      <c r="P269" s="2385"/>
      <c r="Q269" s="2385"/>
      <c r="R269" s="2385"/>
      <c r="S269" s="2224">
        <v>3120.6</v>
      </c>
      <c r="T269" s="2225" t="s">
        <v>19350</v>
      </c>
    </row>
    <row r="270" spans="1:20" ht="14.1" customHeight="1">
      <c r="A270" s="2220">
        <v>41843302</v>
      </c>
      <c r="B270" s="2615" t="s">
        <v>19377</v>
      </c>
      <c r="C270" s="2615"/>
      <c r="D270" s="2615"/>
      <c r="E270" s="2615"/>
      <c r="F270" s="2615"/>
      <c r="G270" s="2615"/>
      <c r="H270" s="2615"/>
      <c r="I270" s="2220" t="s">
        <v>8275</v>
      </c>
      <c r="J270" s="2385" t="s">
        <v>8296</v>
      </c>
      <c r="K270" s="2385"/>
      <c r="L270" s="2385"/>
      <c r="M270" s="2385" t="s">
        <v>809</v>
      </c>
      <c r="N270" s="2385"/>
      <c r="O270" s="2385" t="s">
        <v>11667</v>
      </c>
      <c r="P270" s="2385"/>
      <c r="Q270" s="2385"/>
      <c r="R270" s="2385"/>
      <c r="S270" s="2224">
        <v>3120.6</v>
      </c>
      <c r="T270" s="2225" t="s">
        <v>19350</v>
      </c>
    </row>
    <row r="271" spans="1:20" ht="14.1" customHeight="1">
      <c r="A271" s="2220">
        <v>41947102</v>
      </c>
      <c r="B271" s="2615" t="s">
        <v>18392</v>
      </c>
      <c r="C271" s="2615"/>
      <c r="D271" s="2615"/>
      <c r="E271" s="2615"/>
      <c r="F271" s="2615"/>
      <c r="G271" s="2615"/>
      <c r="H271" s="2615"/>
      <c r="I271" s="2220" t="s">
        <v>8425</v>
      </c>
      <c r="J271" s="2385" t="s">
        <v>8297</v>
      </c>
      <c r="K271" s="2385"/>
      <c r="L271" s="2385"/>
      <c r="M271" s="2385" t="s">
        <v>809</v>
      </c>
      <c r="N271" s="2385"/>
      <c r="O271" s="2385" t="s">
        <v>11667</v>
      </c>
      <c r="P271" s="2385"/>
      <c r="Q271" s="2385"/>
      <c r="R271" s="2385"/>
      <c r="S271" s="2224">
        <v>3112.2</v>
      </c>
      <c r="T271" s="2225" t="s">
        <v>19375</v>
      </c>
    </row>
    <row r="272" spans="1:20" ht="14.1" customHeight="1">
      <c r="A272" s="2220">
        <v>41677202</v>
      </c>
      <c r="B272" s="2615" t="s">
        <v>19378</v>
      </c>
      <c r="C272" s="2615"/>
      <c r="D272" s="2615"/>
      <c r="E272" s="2615"/>
      <c r="F272" s="2615"/>
      <c r="G272" s="2615"/>
      <c r="H272" s="2615"/>
      <c r="I272" s="2220" t="s">
        <v>8425</v>
      </c>
      <c r="J272" s="2385" t="s">
        <v>8299</v>
      </c>
      <c r="K272" s="2385"/>
      <c r="L272" s="2385"/>
      <c r="M272" s="2385" t="s">
        <v>809</v>
      </c>
      <c r="N272" s="2385"/>
      <c r="O272" s="2385" t="s">
        <v>11667</v>
      </c>
      <c r="P272" s="2385"/>
      <c r="Q272" s="2385"/>
      <c r="R272" s="2385"/>
      <c r="S272" s="2224">
        <v>3985.8</v>
      </c>
      <c r="T272" s="2225" t="s">
        <v>19358</v>
      </c>
    </row>
    <row r="273" spans="1:20" ht="14.1" customHeight="1">
      <c r="A273" s="2220">
        <v>41679302</v>
      </c>
      <c r="B273" s="2615" t="s">
        <v>19379</v>
      </c>
      <c r="C273" s="2615"/>
      <c r="D273" s="2615"/>
      <c r="E273" s="2615"/>
      <c r="F273" s="2615"/>
      <c r="G273" s="2615"/>
      <c r="H273" s="2615"/>
      <c r="I273" s="2220" t="s">
        <v>8425</v>
      </c>
      <c r="J273" s="2385" t="s">
        <v>8300</v>
      </c>
      <c r="K273" s="2385"/>
      <c r="L273" s="2385"/>
      <c r="M273" s="2385" t="s">
        <v>809</v>
      </c>
      <c r="N273" s="2385"/>
      <c r="O273" s="2385" t="s">
        <v>11667</v>
      </c>
      <c r="P273" s="2385"/>
      <c r="Q273" s="2385"/>
      <c r="R273" s="2385"/>
      <c r="S273" s="2224">
        <v>3481.8</v>
      </c>
      <c r="T273" s="2225" t="s">
        <v>19380</v>
      </c>
    </row>
    <row r="274" spans="1:20" ht="14.1" customHeight="1">
      <c r="A274" s="2220">
        <v>41843002</v>
      </c>
      <c r="B274" s="2615" t="s">
        <v>19381</v>
      </c>
      <c r="C274" s="2615"/>
      <c r="D274" s="2615"/>
      <c r="E274" s="2615"/>
      <c r="F274" s="2615"/>
      <c r="G274" s="2615"/>
      <c r="H274" s="2615"/>
      <c r="I274" s="2220" t="s">
        <v>8275</v>
      </c>
      <c r="J274" s="2385" t="s">
        <v>8301</v>
      </c>
      <c r="K274" s="2385"/>
      <c r="L274" s="2385"/>
      <c r="M274" s="2385" t="s">
        <v>809</v>
      </c>
      <c r="N274" s="2385"/>
      <c r="O274" s="2385" t="s">
        <v>11667</v>
      </c>
      <c r="P274" s="2385"/>
      <c r="Q274" s="2385"/>
      <c r="R274" s="2385"/>
      <c r="S274" s="2224">
        <v>3120.6</v>
      </c>
      <c r="T274" s="2225" t="s">
        <v>19350</v>
      </c>
    </row>
    <row r="275" spans="1:20" ht="14.1" customHeight="1">
      <c r="A275" s="2220">
        <v>41844002</v>
      </c>
      <c r="B275" s="2615" t="s">
        <v>11679</v>
      </c>
      <c r="C275" s="2615"/>
      <c r="D275" s="2615"/>
      <c r="E275" s="2615"/>
      <c r="F275" s="2615"/>
      <c r="G275" s="2615"/>
      <c r="H275" s="2615"/>
      <c r="I275" s="2220" t="s">
        <v>8275</v>
      </c>
      <c r="J275" s="2385" t="s">
        <v>8303</v>
      </c>
      <c r="K275" s="2385"/>
      <c r="L275" s="2385"/>
      <c r="M275" s="2385" t="s">
        <v>809</v>
      </c>
      <c r="N275" s="2385"/>
      <c r="O275" s="2385" t="s">
        <v>11667</v>
      </c>
      <c r="P275" s="2385"/>
      <c r="Q275" s="2385"/>
      <c r="R275" s="2385"/>
      <c r="S275" s="2224">
        <v>3120.6</v>
      </c>
      <c r="T275" s="2225" t="s">
        <v>19350</v>
      </c>
    </row>
    <row r="276" spans="1:20" ht="14.1" customHeight="1">
      <c r="A276" s="2220">
        <v>41843102</v>
      </c>
      <c r="B276" s="2615" t="s">
        <v>19382</v>
      </c>
      <c r="C276" s="2615"/>
      <c r="D276" s="2615"/>
      <c r="E276" s="2615"/>
      <c r="F276" s="2615"/>
      <c r="G276" s="2615"/>
      <c r="H276" s="2615"/>
      <c r="I276" s="2220" t="s">
        <v>8275</v>
      </c>
      <c r="J276" s="2385" t="s">
        <v>8305</v>
      </c>
      <c r="K276" s="2385"/>
      <c r="L276" s="2385"/>
      <c r="M276" s="2385" t="s">
        <v>809</v>
      </c>
      <c r="N276" s="2385"/>
      <c r="O276" s="2385" t="s">
        <v>11667</v>
      </c>
      <c r="P276" s="2385"/>
      <c r="Q276" s="2385"/>
      <c r="R276" s="2385"/>
      <c r="S276" s="2224">
        <v>2692.2</v>
      </c>
      <c r="T276" s="2225" t="s">
        <v>19354</v>
      </c>
    </row>
    <row r="277" spans="1:20" ht="14.1" customHeight="1">
      <c r="A277" s="2220">
        <v>41946902</v>
      </c>
      <c r="B277" s="2615" t="s">
        <v>19383</v>
      </c>
      <c r="C277" s="2615"/>
      <c r="D277" s="2615"/>
      <c r="E277" s="2615"/>
      <c r="F277" s="2615"/>
      <c r="G277" s="2615"/>
      <c r="H277" s="2615"/>
      <c r="I277" s="2220" t="s">
        <v>8275</v>
      </c>
      <c r="J277" s="2385" t="s">
        <v>8306</v>
      </c>
      <c r="K277" s="2385"/>
      <c r="L277" s="2385"/>
      <c r="M277" s="2385" t="s">
        <v>809</v>
      </c>
      <c r="N277" s="2385"/>
      <c r="O277" s="2385" t="s">
        <v>11667</v>
      </c>
      <c r="P277" s="2385"/>
      <c r="Q277" s="2385"/>
      <c r="R277" s="2385"/>
      <c r="S277" s="2224">
        <v>3120.6</v>
      </c>
      <c r="T277" s="2225" t="s">
        <v>19350</v>
      </c>
    </row>
    <row r="278" spans="1:20" ht="14.1" customHeight="1">
      <c r="A278" s="2220">
        <v>41677302</v>
      </c>
      <c r="B278" s="2615" t="s">
        <v>11680</v>
      </c>
      <c r="C278" s="2615"/>
      <c r="D278" s="2615"/>
      <c r="E278" s="2615"/>
      <c r="F278" s="2615"/>
      <c r="G278" s="2615"/>
      <c r="H278" s="2615"/>
      <c r="I278" s="2220" t="s">
        <v>8267</v>
      </c>
      <c r="J278" s="2385" t="s">
        <v>8307</v>
      </c>
      <c r="K278" s="2385"/>
      <c r="L278" s="2385"/>
      <c r="M278" s="2385" t="s">
        <v>809</v>
      </c>
      <c r="N278" s="2385"/>
      <c r="O278" s="2385" t="s">
        <v>11667</v>
      </c>
      <c r="P278" s="2385"/>
      <c r="Q278" s="2385"/>
      <c r="R278" s="2385"/>
      <c r="S278" s="2224">
        <v>2197.65</v>
      </c>
      <c r="T278" s="2225" t="s">
        <v>19384</v>
      </c>
    </row>
    <row r="279" spans="1:20" ht="14.1" customHeight="1">
      <c r="A279" s="2220">
        <v>41842902</v>
      </c>
      <c r="B279" s="2615" t="s">
        <v>11681</v>
      </c>
      <c r="C279" s="2615"/>
      <c r="D279" s="2615"/>
      <c r="E279" s="2615"/>
      <c r="F279" s="2615"/>
      <c r="G279" s="2615"/>
      <c r="H279" s="2615"/>
      <c r="I279" s="2220" t="s">
        <v>8275</v>
      </c>
      <c r="J279" s="2385" t="s">
        <v>8309</v>
      </c>
      <c r="K279" s="2385"/>
      <c r="L279" s="2385"/>
      <c r="M279" s="2385" t="s">
        <v>809</v>
      </c>
      <c r="N279" s="2385"/>
      <c r="O279" s="2385" t="s">
        <v>11667</v>
      </c>
      <c r="P279" s="2385"/>
      <c r="Q279" s="2385"/>
      <c r="R279" s="2385"/>
      <c r="S279" s="2224">
        <v>2692.2</v>
      </c>
      <c r="T279" s="2225" t="s">
        <v>19354</v>
      </c>
    </row>
    <row r="280" spans="1:20" ht="14.1" customHeight="1">
      <c r="A280" s="2220">
        <v>41947202</v>
      </c>
      <c r="B280" s="2615" t="s">
        <v>19385</v>
      </c>
      <c r="C280" s="2615"/>
      <c r="D280" s="2615"/>
      <c r="E280" s="2615"/>
      <c r="F280" s="2615"/>
      <c r="G280" s="2615"/>
      <c r="H280" s="2615"/>
      <c r="I280" s="2220" t="s">
        <v>8425</v>
      </c>
      <c r="J280" s="2385" t="s">
        <v>8310</v>
      </c>
      <c r="K280" s="2385"/>
      <c r="L280" s="2385"/>
      <c r="M280" s="2385" t="s">
        <v>809</v>
      </c>
      <c r="N280" s="2385"/>
      <c r="O280" s="2385" t="s">
        <v>11667</v>
      </c>
      <c r="P280" s="2385"/>
      <c r="Q280" s="2385"/>
      <c r="R280" s="2385"/>
      <c r="S280" s="2224">
        <v>3174.15</v>
      </c>
      <c r="T280" s="2225" t="s">
        <v>19386</v>
      </c>
    </row>
    <row r="281" spans="1:20" ht="14.1" customHeight="1">
      <c r="A281" s="2220">
        <v>47018302</v>
      </c>
      <c r="B281" s="2615" t="s">
        <v>19387</v>
      </c>
      <c r="C281" s="2615"/>
      <c r="D281" s="2615"/>
      <c r="E281" s="2615"/>
      <c r="F281" s="2615"/>
      <c r="G281" s="2615"/>
      <c r="H281" s="2615"/>
      <c r="I281" s="2220" t="s">
        <v>8425</v>
      </c>
      <c r="J281" s="2385" t="s">
        <v>19388</v>
      </c>
      <c r="K281" s="2385"/>
      <c r="L281" s="2385"/>
      <c r="M281" s="2385" t="s">
        <v>809</v>
      </c>
      <c r="N281" s="2385"/>
      <c r="O281" s="2385" t="s">
        <v>11667</v>
      </c>
      <c r="P281" s="2385"/>
      <c r="Q281" s="2385"/>
      <c r="R281" s="2385"/>
      <c r="S281" s="2224">
        <v>3112.2</v>
      </c>
      <c r="T281" s="2225" t="s">
        <v>19375</v>
      </c>
    </row>
    <row r="282" spans="1:20" ht="14.1" customHeight="1">
      <c r="A282" s="2220">
        <v>47054602</v>
      </c>
      <c r="B282" s="2615" t="s">
        <v>19389</v>
      </c>
      <c r="C282" s="2615"/>
      <c r="D282" s="2615"/>
      <c r="E282" s="2615"/>
      <c r="F282" s="2615"/>
      <c r="G282" s="2615"/>
      <c r="H282" s="2615"/>
      <c r="I282" s="2220" t="s">
        <v>8425</v>
      </c>
      <c r="J282" s="2385" t="s">
        <v>19390</v>
      </c>
      <c r="K282" s="2385"/>
      <c r="L282" s="2385"/>
      <c r="M282" s="2385" t="s">
        <v>809</v>
      </c>
      <c r="N282" s="2385"/>
      <c r="O282" s="2385" t="s">
        <v>11667</v>
      </c>
      <c r="P282" s="2385"/>
      <c r="Q282" s="2385"/>
      <c r="R282" s="2385"/>
      <c r="S282" s="2224">
        <v>2837.1</v>
      </c>
      <c r="T282" s="2225" t="s">
        <v>19391</v>
      </c>
    </row>
    <row r="283" spans="1:20" ht="14.1" customHeight="1">
      <c r="A283" s="2220">
        <v>47054702</v>
      </c>
      <c r="B283" s="2615" t="s">
        <v>11682</v>
      </c>
      <c r="C283" s="2615"/>
      <c r="D283" s="2615"/>
      <c r="E283" s="2615"/>
      <c r="F283" s="2615"/>
      <c r="G283" s="2615"/>
      <c r="H283" s="2615"/>
      <c r="I283" s="2220" t="s">
        <v>8267</v>
      </c>
      <c r="J283" s="2385" t="s">
        <v>11574</v>
      </c>
      <c r="K283" s="2385"/>
      <c r="L283" s="2385"/>
      <c r="M283" s="2385" t="s">
        <v>809</v>
      </c>
      <c r="N283" s="2385"/>
      <c r="O283" s="2385" t="s">
        <v>11667</v>
      </c>
      <c r="P283" s="2385"/>
      <c r="Q283" s="2385"/>
      <c r="R283" s="2385"/>
      <c r="S283" s="2224">
        <v>2243.85</v>
      </c>
      <c r="T283" s="2225" t="s">
        <v>19392</v>
      </c>
    </row>
    <row r="284" spans="1:20" ht="14.1" customHeight="1">
      <c r="A284" s="2220">
        <v>47054802</v>
      </c>
      <c r="B284" s="2615" t="s">
        <v>19393</v>
      </c>
      <c r="C284" s="2615"/>
      <c r="D284" s="2615"/>
      <c r="E284" s="2615"/>
      <c r="F284" s="2615"/>
      <c r="G284" s="2615"/>
      <c r="H284" s="2615"/>
      <c r="I284" s="2220" t="s">
        <v>8425</v>
      </c>
      <c r="J284" s="2385" t="s">
        <v>19394</v>
      </c>
      <c r="K284" s="2385"/>
      <c r="L284" s="2385"/>
      <c r="M284" s="2385" t="s">
        <v>809</v>
      </c>
      <c r="N284" s="2385"/>
      <c r="O284" s="2385" t="s">
        <v>11667</v>
      </c>
      <c r="P284" s="2385"/>
      <c r="Q284" s="2385"/>
      <c r="R284" s="2385"/>
      <c r="S284" s="2224">
        <v>3985.8</v>
      </c>
      <c r="T284" s="2225" t="s">
        <v>19358</v>
      </c>
    </row>
    <row r="285" spans="1:20" ht="14.1" customHeight="1">
      <c r="A285" s="2220">
        <v>47054902</v>
      </c>
      <c r="B285" s="2615" t="s">
        <v>19395</v>
      </c>
      <c r="C285" s="2615"/>
      <c r="D285" s="2615"/>
      <c r="E285" s="2615"/>
      <c r="F285" s="2615"/>
      <c r="G285" s="2615"/>
      <c r="H285" s="2615"/>
      <c r="I285" s="2220" t="s">
        <v>8275</v>
      </c>
      <c r="J285" s="2385" t="s">
        <v>19396</v>
      </c>
      <c r="K285" s="2385"/>
      <c r="L285" s="2385"/>
      <c r="M285" s="2385" t="s">
        <v>809</v>
      </c>
      <c r="N285" s="2385"/>
      <c r="O285" s="2385" t="s">
        <v>11667</v>
      </c>
      <c r="P285" s="2385"/>
      <c r="Q285" s="2385"/>
      <c r="R285" s="2385"/>
      <c r="S285" s="2224">
        <v>3998.4</v>
      </c>
      <c r="T285" s="2225" t="s">
        <v>19348</v>
      </c>
    </row>
    <row r="286" spans="1:20" ht="14.1" customHeight="1">
      <c r="A286" s="2220">
        <v>47055002</v>
      </c>
      <c r="B286" s="2615" t="s">
        <v>19397</v>
      </c>
      <c r="C286" s="2615"/>
      <c r="D286" s="2615"/>
      <c r="E286" s="2615"/>
      <c r="F286" s="2615"/>
      <c r="G286" s="2615"/>
      <c r="H286" s="2615"/>
      <c r="I286" s="2220" t="s">
        <v>8425</v>
      </c>
      <c r="J286" s="2385" t="s">
        <v>19398</v>
      </c>
      <c r="K286" s="2385"/>
      <c r="L286" s="2385"/>
      <c r="M286" s="2385" t="s">
        <v>809</v>
      </c>
      <c r="N286" s="2385"/>
      <c r="O286" s="2385" t="s">
        <v>11667</v>
      </c>
      <c r="P286" s="2385"/>
      <c r="Q286" s="2385"/>
      <c r="R286" s="2385"/>
      <c r="S286" s="2224">
        <v>3985.8</v>
      </c>
      <c r="T286" s="2225" t="s">
        <v>19358</v>
      </c>
    </row>
    <row r="287" spans="1:20" ht="14.1" customHeight="1">
      <c r="A287" s="2220">
        <v>47055102</v>
      </c>
      <c r="B287" s="2615" t="s">
        <v>11683</v>
      </c>
      <c r="C287" s="2615"/>
      <c r="D287" s="2615"/>
      <c r="E287" s="2615"/>
      <c r="F287" s="2615"/>
      <c r="G287" s="2615"/>
      <c r="H287" s="2615"/>
      <c r="I287" s="2220" t="s">
        <v>8275</v>
      </c>
      <c r="J287" s="2385" t="s">
        <v>7122</v>
      </c>
      <c r="K287" s="2385"/>
      <c r="L287" s="2385"/>
      <c r="M287" s="2385" t="s">
        <v>809</v>
      </c>
      <c r="N287" s="2385"/>
      <c r="O287" s="2385" t="s">
        <v>11667</v>
      </c>
      <c r="P287" s="2385"/>
      <c r="Q287" s="2385"/>
      <c r="R287" s="2385"/>
      <c r="S287" s="2224">
        <v>3998.4</v>
      </c>
      <c r="T287" s="2225" t="s">
        <v>19348</v>
      </c>
    </row>
    <row r="288" spans="1:20" ht="14.1" customHeight="1">
      <c r="A288" s="2220">
        <v>47055202</v>
      </c>
      <c r="B288" s="2615" t="s">
        <v>11684</v>
      </c>
      <c r="C288" s="2615"/>
      <c r="D288" s="2615"/>
      <c r="E288" s="2615"/>
      <c r="F288" s="2615"/>
      <c r="G288" s="2615"/>
      <c r="H288" s="2615"/>
      <c r="I288" s="2220" t="s">
        <v>8267</v>
      </c>
      <c r="J288" s="2385" t="s">
        <v>8427</v>
      </c>
      <c r="K288" s="2385"/>
      <c r="L288" s="2385"/>
      <c r="M288" s="2385" t="s">
        <v>809</v>
      </c>
      <c r="N288" s="2385"/>
      <c r="O288" s="2385" t="s">
        <v>11667</v>
      </c>
      <c r="P288" s="2385"/>
      <c r="Q288" s="2385"/>
      <c r="R288" s="2385"/>
      <c r="S288" s="2224">
        <v>2436</v>
      </c>
      <c r="T288" s="2225" t="s">
        <v>19399</v>
      </c>
    </row>
    <row r="289" spans="1:20" ht="14.1" customHeight="1">
      <c r="A289" s="2220">
        <v>47055302</v>
      </c>
      <c r="B289" s="2615" t="s">
        <v>19400</v>
      </c>
      <c r="C289" s="2615"/>
      <c r="D289" s="2615"/>
      <c r="E289" s="2615"/>
      <c r="F289" s="2615"/>
      <c r="G289" s="2615"/>
      <c r="H289" s="2615"/>
      <c r="I289" s="2220" t="s">
        <v>8425</v>
      </c>
      <c r="J289" s="2385" t="s">
        <v>19401</v>
      </c>
      <c r="K289" s="2385"/>
      <c r="L289" s="2385"/>
      <c r="M289" s="2385" t="s">
        <v>809</v>
      </c>
      <c r="N289" s="2385"/>
      <c r="O289" s="2385" t="s">
        <v>11667</v>
      </c>
      <c r="P289" s="2385"/>
      <c r="Q289" s="2385"/>
      <c r="R289" s="2385"/>
      <c r="S289" s="2224">
        <v>2437.0500000000002</v>
      </c>
      <c r="T289" s="2225" t="s">
        <v>19402</v>
      </c>
    </row>
    <row r="290" spans="1:20" ht="14.1" customHeight="1">
      <c r="A290" s="2220">
        <v>47055502</v>
      </c>
      <c r="B290" s="2615" t="s">
        <v>19403</v>
      </c>
      <c r="C290" s="2615"/>
      <c r="D290" s="2615"/>
      <c r="E290" s="2615"/>
      <c r="F290" s="2615"/>
      <c r="G290" s="2615"/>
      <c r="H290" s="2615"/>
      <c r="I290" s="2220" t="s">
        <v>8425</v>
      </c>
      <c r="J290" s="2385" t="s">
        <v>8445</v>
      </c>
      <c r="K290" s="2385"/>
      <c r="L290" s="2385"/>
      <c r="M290" s="2385" t="s">
        <v>809</v>
      </c>
      <c r="N290" s="2385"/>
      <c r="O290" s="2385" t="s">
        <v>11667</v>
      </c>
      <c r="P290" s="2385"/>
      <c r="Q290" s="2385"/>
      <c r="R290" s="2385"/>
      <c r="S290" s="2224">
        <v>2228.1</v>
      </c>
      <c r="T290" s="2225" t="s">
        <v>19372</v>
      </c>
    </row>
    <row r="291" spans="1:20" ht="14.1" customHeight="1">
      <c r="A291" s="2220">
        <v>47016702</v>
      </c>
      <c r="B291" s="2615" t="s">
        <v>11685</v>
      </c>
      <c r="C291" s="2615"/>
      <c r="D291" s="2615"/>
      <c r="E291" s="2615"/>
      <c r="F291" s="2615"/>
      <c r="G291" s="2615"/>
      <c r="H291" s="2615"/>
      <c r="I291" s="2220" t="s">
        <v>8267</v>
      </c>
      <c r="J291" s="2385" t="s">
        <v>8311</v>
      </c>
      <c r="K291" s="2385"/>
      <c r="L291" s="2385"/>
      <c r="M291" s="2385" t="s">
        <v>809</v>
      </c>
      <c r="N291" s="2385"/>
      <c r="O291" s="2385" t="s">
        <v>11667</v>
      </c>
      <c r="P291" s="2385"/>
      <c r="Q291" s="2385"/>
      <c r="R291" s="2385"/>
      <c r="S291" s="2224">
        <v>2402.4</v>
      </c>
      <c r="T291" s="2225" t="s">
        <v>19404</v>
      </c>
    </row>
    <row r="292" spans="1:20" ht="14.1" customHeight="1">
      <c r="A292" s="2220">
        <v>47055602</v>
      </c>
      <c r="B292" s="2615" t="s">
        <v>19405</v>
      </c>
      <c r="C292" s="2615"/>
      <c r="D292" s="2615"/>
      <c r="E292" s="2615"/>
      <c r="F292" s="2615"/>
      <c r="G292" s="2615"/>
      <c r="H292" s="2615"/>
      <c r="I292" s="2220" t="s">
        <v>8275</v>
      </c>
      <c r="J292" s="2385" t="s">
        <v>19406</v>
      </c>
      <c r="K292" s="2385"/>
      <c r="L292" s="2385"/>
      <c r="M292" s="2385" t="s">
        <v>809</v>
      </c>
      <c r="N292" s="2385"/>
      <c r="O292" s="2385" t="s">
        <v>11667</v>
      </c>
      <c r="P292" s="2385"/>
      <c r="Q292" s="2385"/>
      <c r="R292" s="2385"/>
      <c r="S292" s="2224">
        <v>2228.1</v>
      </c>
      <c r="T292" s="2225" t="s">
        <v>19372</v>
      </c>
    </row>
    <row r="293" spans="1:20" ht="14.1" customHeight="1">
      <c r="A293" s="2220">
        <v>47055802</v>
      </c>
      <c r="B293" s="2615" t="s">
        <v>19407</v>
      </c>
      <c r="C293" s="2615"/>
      <c r="D293" s="2615"/>
      <c r="E293" s="2615"/>
      <c r="F293" s="2615"/>
      <c r="G293" s="2615"/>
      <c r="H293" s="2615"/>
      <c r="I293" s="2220" t="s">
        <v>8425</v>
      </c>
      <c r="J293" s="2385" t="s">
        <v>19408</v>
      </c>
      <c r="K293" s="2385"/>
      <c r="L293" s="2385"/>
      <c r="M293" s="2385" t="s">
        <v>809</v>
      </c>
      <c r="N293" s="2385"/>
      <c r="O293" s="2385" t="s">
        <v>11667</v>
      </c>
      <c r="P293" s="2385"/>
      <c r="Q293" s="2385"/>
      <c r="R293" s="2385"/>
      <c r="S293" s="2224">
        <v>3985.8</v>
      </c>
      <c r="T293" s="2225" t="s">
        <v>19358</v>
      </c>
    </row>
    <row r="294" spans="1:20" ht="14.1" customHeight="1">
      <c r="A294" s="2220">
        <v>47056302</v>
      </c>
      <c r="B294" s="2615" t="s">
        <v>11686</v>
      </c>
      <c r="C294" s="2615"/>
      <c r="D294" s="2615"/>
      <c r="E294" s="2615"/>
      <c r="F294" s="2615"/>
      <c r="G294" s="2615"/>
      <c r="H294" s="2615"/>
      <c r="I294" s="2220" t="s">
        <v>8267</v>
      </c>
      <c r="J294" s="2385" t="s">
        <v>8428</v>
      </c>
      <c r="K294" s="2385"/>
      <c r="L294" s="2385"/>
      <c r="M294" s="2385" t="s">
        <v>809</v>
      </c>
      <c r="N294" s="2385"/>
      <c r="O294" s="2385" t="s">
        <v>11667</v>
      </c>
      <c r="P294" s="2385"/>
      <c r="Q294" s="2385"/>
      <c r="R294" s="2385"/>
      <c r="S294" s="2224">
        <v>2626.05</v>
      </c>
      <c r="T294" s="2225" t="s">
        <v>19359</v>
      </c>
    </row>
    <row r="295" spans="1:20" ht="14.1" customHeight="1">
      <c r="A295" s="2214"/>
      <c r="B295" s="2614" t="s">
        <v>9734</v>
      </c>
      <c r="C295" s="2614"/>
      <c r="D295" s="2614"/>
      <c r="E295" s="2614"/>
      <c r="F295" s="2614"/>
      <c r="G295" s="2614"/>
      <c r="H295" s="2614"/>
      <c r="I295" s="2215"/>
      <c r="J295" s="2216"/>
      <c r="K295" s="2217"/>
      <c r="L295" s="2218"/>
      <c r="M295" s="2216"/>
      <c r="N295" s="2218"/>
      <c r="O295" s="2216"/>
      <c r="P295" s="2217"/>
      <c r="Q295" s="2217"/>
      <c r="R295" s="2218"/>
      <c r="S295" s="2215"/>
      <c r="T295" s="2219"/>
    </row>
    <row r="296" spans="1:20" ht="14.1" customHeight="1">
      <c r="A296" s="2220">
        <v>40115101</v>
      </c>
      <c r="B296" s="2615" t="s">
        <v>16720</v>
      </c>
      <c r="C296" s="2615"/>
      <c r="D296" s="2615"/>
      <c r="E296" s="2615"/>
      <c r="F296" s="2615"/>
      <c r="G296" s="2615"/>
      <c r="H296" s="2615"/>
      <c r="I296" s="2220" t="s">
        <v>8275</v>
      </c>
      <c r="J296" s="2221"/>
      <c r="K296" s="2222"/>
      <c r="L296" s="2223"/>
      <c r="M296" s="2385" t="s">
        <v>809</v>
      </c>
      <c r="N296" s="2385"/>
      <c r="O296" s="2385" t="s">
        <v>11687</v>
      </c>
      <c r="P296" s="2385"/>
      <c r="Q296" s="2385"/>
      <c r="R296" s="2385"/>
      <c r="S296" s="2226">
        <v>654.15</v>
      </c>
      <c r="T296" s="2225" t="s">
        <v>19409</v>
      </c>
    </row>
    <row r="297" spans="1:20" ht="14.1" customHeight="1">
      <c r="A297" s="2220">
        <v>40118501</v>
      </c>
      <c r="B297" s="2615" t="s">
        <v>9735</v>
      </c>
      <c r="C297" s="2615"/>
      <c r="D297" s="2615"/>
      <c r="E297" s="2615"/>
      <c r="F297" s="2615"/>
      <c r="G297" s="2615"/>
      <c r="H297" s="2615"/>
      <c r="I297" s="2220" t="s">
        <v>8275</v>
      </c>
      <c r="J297" s="2221"/>
      <c r="K297" s="2222"/>
      <c r="L297" s="2223"/>
      <c r="M297" s="2385" t="s">
        <v>809</v>
      </c>
      <c r="N297" s="2385"/>
      <c r="O297" s="2385" t="s">
        <v>11687</v>
      </c>
      <c r="P297" s="2385"/>
      <c r="Q297" s="2385"/>
      <c r="R297" s="2385"/>
      <c r="S297" s="2226">
        <v>806.4</v>
      </c>
      <c r="T297" s="2225" t="s">
        <v>19410</v>
      </c>
    </row>
    <row r="298" spans="1:20" ht="14.1" customHeight="1">
      <c r="A298" s="2220">
        <v>40117102</v>
      </c>
      <c r="B298" s="2615" t="s">
        <v>19411</v>
      </c>
      <c r="C298" s="2615"/>
      <c r="D298" s="2615"/>
      <c r="E298" s="2615"/>
      <c r="F298" s="2615"/>
      <c r="G298" s="2615"/>
      <c r="H298" s="2615"/>
      <c r="I298" s="2220" t="s">
        <v>8275</v>
      </c>
      <c r="J298" s="2385" t="s">
        <v>8271</v>
      </c>
      <c r="K298" s="2385"/>
      <c r="L298" s="2385"/>
      <c r="M298" s="2385" t="s">
        <v>809</v>
      </c>
      <c r="N298" s="2385"/>
      <c r="O298" s="2385" t="s">
        <v>11667</v>
      </c>
      <c r="P298" s="2385"/>
      <c r="Q298" s="2385"/>
      <c r="R298" s="2385"/>
      <c r="S298" s="2224">
        <v>2356.1999999999998</v>
      </c>
      <c r="T298" s="2225" t="s">
        <v>19412</v>
      </c>
    </row>
    <row r="299" spans="1:20" ht="14.1" customHeight="1">
      <c r="A299" s="2220">
        <v>40117902</v>
      </c>
      <c r="B299" s="2615" t="s">
        <v>19413</v>
      </c>
      <c r="C299" s="2615"/>
      <c r="D299" s="2615"/>
      <c r="E299" s="2615"/>
      <c r="F299" s="2615"/>
      <c r="G299" s="2615"/>
      <c r="H299" s="2615"/>
      <c r="I299" s="2220" t="s">
        <v>8275</v>
      </c>
      <c r="J299" s="2385" t="s">
        <v>8273</v>
      </c>
      <c r="K299" s="2385"/>
      <c r="L299" s="2385"/>
      <c r="M299" s="2385" t="s">
        <v>809</v>
      </c>
      <c r="N299" s="2385"/>
      <c r="O299" s="2385" t="s">
        <v>11667</v>
      </c>
      <c r="P299" s="2385"/>
      <c r="Q299" s="2385"/>
      <c r="R299" s="2385"/>
      <c r="S299" s="2224">
        <v>2388.75</v>
      </c>
      <c r="T299" s="2225" t="s">
        <v>19414</v>
      </c>
    </row>
    <row r="300" spans="1:20" ht="14.1" customHeight="1">
      <c r="A300" s="2220">
        <v>40117702</v>
      </c>
      <c r="B300" s="2615" t="s">
        <v>19415</v>
      </c>
      <c r="C300" s="2615"/>
      <c r="D300" s="2615"/>
      <c r="E300" s="2615"/>
      <c r="F300" s="2615"/>
      <c r="G300" s="2615"/>
      <c r="H300" s="2615"/>
      <c r="I300" s="2220" t="s">
        <v>8275</v>
      </c>
      <c r="J300" s="2385" t="s">
        <v>8276</v>
      </c>
      <c r="K300" s="2385"/>
      <c r="L300" s="2385"/>
      <c r="M300" s="2385" t="s">
        <v>809</v>
      </c>
      <c r="N300" s="2385"/>
      <c r="O300" s="2385" t="s">
        <v>11667</v>
      </c>
      <c r="P300" s="2385"/>
      <c r="Q300" s="2385"/>
      <c r="R300" s="2385"/>
      <c r="S300" s="2224">
        <v>2379.3000000000002</v>
      </c>
      <c r="T300" s="2225" t="s">
        <v>19416</v>
      </c>
    </row>
    <row r="301" spans="1:20" ht="14.1" customHeight="1">
      <c r="A301" s="2220">
        <v>40116302</v>
      </c>
      <c r="B301" s="2615" t="s">
        <v>19417</v>
      </c>
      <c r="C301" s="2615"/>
      <c r="D301" s="2615"/>
      <c r="E301" s="2615"/>
      <c r="F301" s="2615"/>
      <c r="G301" s="2615"/>
      <c r="H301" s="2615"/>
      <c r="I301" s="2220" t="s">
        <v>8275</v>
      </c>
      <c r="J301" s="2385" t="s">
        <v>19171</v>
      </c>
      <c r="K301" s="2385"/>
      <c r="L301" s="2385"/>
      <c r="M301" s="2385" t="s">
        <v>809</v>
      </c>
      <c r="N301" s="2385"/>
      <c r="O301" s="2385" t="s">
        <v>11667</v>
      </c>
      <c r="P301" s="2385"/>
      <c r="Q301" s="2385"/>
      <c r="R301" s="2385"/>
      <c r="S301" s="2224">
        <v>2491.65</v>
      </c>
      <c r="T301" s="2225" t="s">
        <v>19418</v>
      </c>
    </row>
    <row r="302" spans="1:20" ht="14.1" customHeight="1">
      <c r="A302" s="2220">
        <v>40116902</v>
      </c>
      <c r="B302" s="2615" t="s">
        <v>19419</v>
      </c>
      <c r="C302" s="2615"/>
      <c r="D302" s="2615"/>
      <c r="E302" s="2615"/>
      <c r="F302" s="2615"/>
      <c r="G302" s="2615"/>
      <c r="H302" s="2615"/>
      <c r="I302" s="2220" t="s">
        <v>8275</v>
      </c>
      <c r="J302" s="2385" t="s">
        <v>16715</v>
      </c>
      <c r="K302" s="2385"/>
      <c r="L302" s="2385"/>
      <c r="M302" s="2385" t="s">
        <v>809</v>
      </c>
      <c r="N302" s="2385"/>
      <c r="O302" s="2385" t="s">
        <v>11667</v>
      </c>
      <c r="P302" s="2385"/>
      <c r="Q302" s="2385"/>
      <c r="R302" s="2385"/>
      <c r="S302" s="2224">
        <v>1981.35</v>
      </c>
      <c r="T302" s="2225" t="s">
        <v>19420</v>
      </c>
    </row>
    <row r="303" spans="1:20" ht="14.1" customHeight="1">
      <c r="A303" s="2220">
        <v>40115302</v>
      </c>
      <c r="B303" s="2615" t="s">
        <v>19421</v>
      </c>
      <c r="C303" s="2615"/>
      <c r="D303" s="2615"/>
      <c r="E303" s="2615"/>
      <c r="F303" s="2615"/>
      <c r="G303" s="2615"/>
      <c r="H303" s="2615"/>
      <c r="I303" s="2220" t="s">
        <v>8275</v>
      </c>
      <c r="J303" s="2385" t="s">
        <v>8279</v>
      </c>
      <c r="K303" s="2385"/>
      <c r="L303" s="2385"/>
      <c r="M303" s="2385" t="s">
        <v>809</v>
      </c>
      <c r="N303" s="2385"/>
      <c r="O303" s="2385" t="s">
        <v>11667</v>
      </c>
      <c r="P303" s="2385"/>
      <c r="Q303" s="2385"/>
      <c r="R303" s="2385"/>
      <c r="S303" s="2224">
        <v>1806</v>
      </c>
      <c r="T303" s="2225" t="s">
        <v>19422</v>
      </c>
    </row>
    <row r="304" spans="1:20" ht="14.1" customHeight="1">
      <c r="A304" s="2220">
        <v>40116502</v>
      </c>
      <c r="B304" s="2615" t="s">
        <v>9736</v>
      </c>
      <c r="C304" s="2615"/>
      <c r="D304" s="2615"/>
      <c r="E304" s="2615"/>
      <c r="F304" s="2615"/>
      <c r="G304" s="2615"/>
      <c r="H304" s="2615"/>
      <c r="I304" s="2220" t="s">
        <v>8275</v>
      </c>
      <c r="J304" s="2385" t="s">
        <v>8284</v>
      </c>
      <c r="K304" s="2385"/>
      <c r="L304" s="2385"/>
      <c r="M304" s="2385" t="s">
        <v>809</v>
      </c>
      <c r="N304" s="2385"/>
      <c r="O304" s="2385" t="s">
        <v>11667</v>
      </c>
      <c r="P304" s="2385"/>
      <c r="Q304" s="2385"/>
      <c r="R304" s="2385"/>
      <c r="S304" s="2224">
        <v>2028.6</v>
      </c>
      <c r="T304" s="2225" t="s">
        <v>19423</v>
      </c>
    </row>
    <row r="305" spans="1:20" ht="14.1" customHeight="1">
      <c r="A305" s="2220">
        <v>40116702</v>
      </c>
      <c r="B305" s="2615" t="s">
        <v>19424</v>
      </c>
      <c r="C305" s="2615"/>
      <c r="D305" s="2615"/>
      <c r="E305" s="2615"/>
      <c r="F305" s="2615"/>
      <c r="G305" s="2615"/>
      <c r="H305" s="2615"/>
      <c r="I305" s="2220" t="s">
        <v>8275</v>
      </c>
      <c r="J305" s="2385" t="s">
        <v>8323</v>
      </c>
      <c r="K305" s="2385"/>
      <c r="L305" s="2385"/>
      <c r="M305" s="2385" t="s">
        <v>809</v>
      </c>
      <c r="N305" s="2385"/>
      <c r="O305" s="2385" t="s">
        <v>11667</v>
      </c>
      <c r="P305" s="2385"/>
      <c r="Q305" s="2385"/>
      <c r="R305" s="2385"/>
      <c r="S305" s="2224">
        <v>1898.4</v>
      </c>
      <c r="T305" s="2225" t="s">
        <v>19425</v>
      </c>
    </row>
    <row r="306" spans="1:20" ht="14.1" customHeight="1">
      <c r="A306" s="2220">
        <v>40117202</v>
      </c>
      <c r="B306" s="2615" t="s">
        <v>19426</v>
      </c>
      <c r="C306" s="2615"/>
      <c r="D306" s="2615"/>
      <c r="E306" s="2615"/>
      <c r="F306" s="2615"/>
      <c r="G306" s="2615"/>
      <c r="H306" s="2615"/>
      <c r="I306" s="2220" t="s">
        <v>8275</v>
      </c>
      <c r="J306" s="2385" t="s">
        <v>19104</v>
      </c>
      <c r="K306" s="2385"/>
      <c r="L306" s="2385"/>
      <c r="M306" s="2385" t="s">
        <v>809</v>
      </c>
      <c r="N306" s="2385"/>
      <c r="O306" s="2385" t="s">
        <v>11667</v>
      </c>
      <c r="P306" s="2385"/>
      <c r="Q306" s="2385"/>
      <c r="R306" s="2385"/>
      <c r="S306" s="2224">
        <v>2663.85</v>
      </c>
      <c r="T306" s="2225" t="s">
        <v>19427</v>
      </c>
    </row>
    <row r="307" spans="1:20" ht="14.1" customHeight="1">
      <c r="A307" s="2220">
        <v>40115202</v>
      </c>
      <c r="B307" s="2615" t="s">
        <v>19428</v>
      </c>
      <c r="C307" s="2615"/>
      <c r="D307" s="2615"/>
      <c r="E307" s="2615"/>
      <c r="F307" s="2615"/>
      <c r="G307" s="2615"/>
      <c r="H307" s="2615"/>
      <c r="I307" s="2220" t="s">
        <v>8275</v>
      </c>
      <c r="J307" s="2385" t="s">
        <v>8288</v>
      </c>
      <c r="K307" s="2385"/>
      <c r="L307" s="2385"/>
      <c r="M307" s="2385" t="s">
        <v>809</v>
      </c>
      <c r="N307" s="2385"/>
      <c r="O307" s="2385" t="s">
        <v>11667</v>
      </c>
      <c r="P307" s="2385"/>
      <c r="Q307" s="2385"/>
      <c r="R307" s="2385"/>
      <c r="S307" s="2224">
        <v>1801.8</v>
      </c>
      <c r="T307" s="2225" t="s">
        <v>19429</v>
      </c>
    </row>
    <row r="308" spans="1:20" ht="14.1" customHeight="1">
      <c r="A308" s="2220">
        <v>40117602</v>
      </c>
      <c r="B308" s="2615" t="s">
        <v>19430</v>
      </c>
      <c r="C308" s="2615"/>
      <c r="D308" s="2615"/>
      <c r="E308" s="2615"/>
      <c r="F308" s="2615"/>
      <c r="G308" s="2615"/>
      <c r="H308" s="2615"/>
      <c r="I308" s="2220" t="s">
        <v>8275</v>
      </c>
      <c r="J308" s="2385" t="s">
        <v>8291</v>
      </c>
      <c r="K308" s="2385"/>
      <c r="L308" s="2385"/>
      <c r="M308" s="2385" t="s">
        <v>809</v>
      </c>
      <c r="N308" s="2385"/>
      <c r="O308" s="2385" t="s">
        <v>11667</v>
      </c>
      <c r="P308" s="2385"/>
      <c r="Q308" s="2385"/>
      <c r="R308" s="2385"/>
      <c r="S308" s="2224">
        <v>2317.35</v>
      </c>
      <c r="T308" s="2225" t="s">
        <v>19431</v>
      </c>
    </row>
    <row r="309" spans="1:20" ht="14.1" customHeight="1">
      <c r="A309" s="2220">
        <v>40117302</v>
      </c>
      <c r="B309" s="2615" t="s">
        <v>19432</v>
      </c>
      <c r="C309" s="2615"/>
      <c r="D309" s="2615"/>
      <c r="E309" s="2615"/>
      <c r="F309" s="2615"/>
      <c r="G309" s="2615"/>
      <c r="H309" s="2615"/>
      <c r="I309" s="2220" t="s">
        <v>8275</v>
      </c>
      <c r="J309" s="2385" t="s">
        <v>8293</v>
      </c>
      <c r="K309" s="2385"/>
      <c r="L309" s="2385"/>
      <c r="M309" s="2385" t="s">
        <v>809</v>
      </c>
      <c r="N309" s="2385"/>
      <c r="O309" s="2385" t="s">
        <v>11667</v>
      </c>
      <c r="P309" s="2385"/>
      <c r="Q309" s="2385"/>
      <c r="R309" s="2385"/>
      <c r="S309" s="2224">
        <v>2643.9</v>
      </c>
      <c r="T309" s="2225" t="s">
        <v>19433</v>
      </c>
    </row>
    <row r="310" spans="1:20" ht="14.1" customHeight="1">
      <c r="A310" s="2220">
        <v>40117502</v>
      </c>
      <c r="B310" s="2615" t="s">
        <v>19434</v>
      </c>
      <c r="C310" s="2615"/>
      <c r="D310" s="2615"/>
      <c r="E310" s="2615"/>
      <c r="F310" s="2615"/>
      <c r="G310" s="2615"/>
      <c r="H310" s="2615"/>
      <c r="I310" s="2220" t="s">
        <v>8275</v>
      </c>
      <c r="J310" s="2385" t="s">
        <v>8295</v>
      </c>
      <c r="K310" s="2385"/>
      <c r="L310" s="2385"/>
      <c r="M310" s="2385" t="s">
        <v>809</v>
      </c>
      <c r="N310" s="2385"/>
      <c r="O310" s="2385" t="s">
        <v>11667</v>
      </c>
      <c r="P310" s="2385"/>
      <c r="Q310" s="2385"/>
      <c r="R310" s="2385"/>
      <c r="S310" s="2224">
        <v>2294.25</v>
      </c>
      <c r="T310" s="2225" t="s">
        <v>19435</v>
      </c>
    </row>
    <row r="311" spans="1:20" ht="14.1" customHeight="1">
      <c r="A311" s="2220">
        <v>40115402</v>
      </c>
      <c r="B311" s="2615" t="s">
        <v>19436</v>
      </c>
      <c r="C311" s="2615"/>
      <c r="D311" s="2615"/>
      <c r="E311" s="2615"/>
      <c r="F311" s="2615"/>
      <c r="G311" s="2615"/>
      <c r="H311" s="2615"/>
      <c r="I311" s="2220" t="s">
        <v>8275</v>
      </c>
      <c r="J311" s="2385" t="s">
        <v>8307</v>
      </c>
      <c r="K311" s="2385"/>
      <c r="L311" s="2385"/>
      <c r="M311" s="2385" t="s">
        <v>809</v>
      </c>
      <c r="N311" s="2385"/>
      <c r="O311" s="2385" t="s">
        <v>11667</v>
      </c>
      <c r="P311" s="2385"/>
      <c r="Q311" s="2385"/>
      <c r="R311" s="2385"/>
      <c r="S311" s="2224">
        <v>1912.05</v>
      </c>
      <c r="T311" s="2225" t="s">
        <v>19437</v>
      </c>
    </row>
    <row r="312" spans="1:20" ht="14.1" customHeight="1">
      <c r="A312" s="2220">
        <v>40116402</v>
      </c>
      <c r="B312" s="2615" t="s">
        <v>19438</v>
      </c>
      <c r="C312" s="2615"/>
      <c r="D312" s="2615"/>
      <c r="E312" s="2615"/>
      <c r="F312" s="2615"/>
      <c r="G312" s="2615"/>
      <c r="H312" s="2615"/>
      <c r="I312" s="2220" t="s">
        <v>8275</v>
      </c>
      <c r="J312" s="2385" t="s">
        <v>8309</v>
      </c>
      <c r="K312" s="2385"/>
      <c r="L312" s="2385"/>
      <c r="M312" s="2385" t="s">
        <v>809</v>
      </c>
      <c r="N312" s="2385"/>
      <c r="O312" s="2385" t="s">
        <v>11667</v>
      </c>
      <c r="P312" s="2385"/>
      <c r="Q312" s="2385"/>
      <c r="R312" s="2385"/>
      <c r="S312" s="2224">
        <v>1899.45</v>
      </c>
      <c r="T312" s="2225" t="s">
        <v>19439</v>
      </c>
    </row>
    <row r="313" spans="1:20" ht="14.1" customHeight="1">
      <c r="A313" s="2220">
        <v>40117002</v>
      </c>
      <c r="B313" s="2615" t="s">
        <v>9737</v>
      </c>
      <c r="C313" s="2615"/>
      <c r="D313" s="2615"/>
      <c r="E313" s="2615"/>
      <c r="F313" s="2615"/>
      <c r="G313" s="2615"/>
      <c r="H313" s="2615"/>
      <c r="I313" s="2220" t="s">
        <v>8275</v>
      </c>
      <c r="J313" s="2385" t="s">
        <v>8311</v>
      </c>
      <c r="K313" s="2385"/>
      <c r="L313" s="2385"/>
      <c r="M313" s="2385" t="s">
        <v>809</v>
      </c>
      <c r="N313" s="2385"/>
      <c r="O313" s="2385" t="s">
        <v>11667</v>
      </c>
      <c r="P313" s="2385"/>
      <c r="Q313" s="2385"/>
      <c r="R313" s="2385"/>
      <c r="S313" s="2224">
        <v>1981.35</v>
      </c>
      <c r="T313" s="2225" t="s">
        <v>19420</v>
      </c>
    </row>
    <row r="314" spans="1:20" ht="14.1" customHeight="1">
      <c r="A314" s="2214"/>
      <c r="B314" s="2614" t="s">
        <v>8429</v>
      </c>
      <c r="C314" s="2614"/>
      <c r="D314" s="2614"/>
      <c r="E314" s="2614"/>
      <c r="F314" s="2614"/>
      <c r="G314" s="2614"/>
      <c r="H314" s="2614"/>
      <c r="I314" s="2215"/>
      <c r="J314" s="2216"/>
      <c r="K314" s="2217"/>
      <c r="L314" s="2218"/>
      <c r="M314" s="2216"/>
      <c r="N314" s="2218"/>
      <c r="O314" s="2216"/>
      <c r="P314" s="2217"/>
      <c r="Q314" s="2217"/>
      <c r="R314" s="2218"/>
      <c r="S314" s="2215"/>
      <c r="T314" s="2219"/>
    </row>
    <row r="315" spans="1:20" ht="14.1" customHeight="1">
      <c r="A315" s="2220">
        <v>41974402</v>
      </c>
      <c r="B315" s="2615" t="s">
        <v>8430</v>
      </c>
      <c r="C315" s="2615"/>
      <c r="D315" s="2615"/>
      <c r="E315" s="2615"/>
      <c r="F315" s="2615"/>
      <c r="G315" s="2615"/>
      <c r="H315" s="2615"/>
      <c r="I315" s="2220" t="s">
        <v>8267</v>
      </c>
      <c r="J315" s="2385" t="s">
        <v>8268</v>
      </c>
      <c r="K315" s="2385"/>
      <c r="L315" s="2385"/>
      <c r="M315" s="2385" t="s">
        <v>809</v>
      </c>
      <c r="N315" s="2385"/>
      <c r="O315" s="2385" t="s">
        <v>11667</v>
      </c>
      <c r="P315" s="2385"/>
      <c r="Q315" s="2385"/>
      <c r="R315" s="2385"/>
      <c r="S315" s="2224">
        <v>2763.6</v>
      </c>
      <c r="T315" s="2225" t="s">
        <v>19440</v>
      </c>
    </row>
    <row r="316" spans="1:20" ht="14.1" customHeight="1">
      <c r="A316" s="2220">
        <v>41974302</v>
      </c>
      <c r="B316" s="2615" t="s">
        <v>12870</v>
      </c>
      <c r="C316" s="2615"/>
      <c r="D316" s="2615"/>
      <c r="E316" s="2615"/>
      <c r="F316" s="2615"/>
      <c r="G316" s="2615"/>
      <c r="H316" s="2615"/>
      <c r="I316" s="2220" t="s">
        <v>8275</v>
      </c>
      <c r="J316" s="2385" t="s">
        <v>8269</v>
      </c>
      <c r="K316" s="2385"/>
      <c r="L316" s="2385"/>
      <c r="M316" s="2385" t="s">
        <v>809</v>
      </c>
      <c r="N316" s="2385"/>
      <c r="O316" s="2385" t="s">
        <v>11667</v>
      </c>
      <c r="P316" s="2385"/>
      <c r="Q316" s="2385"/>
      <c r="R316" s="2385"/>
      <c r="S316" s="2224">
        <v>3100.65</v>
      </c>
      <c r="T316" s="2225" t="s">
        <v>19441</v>
      </c>
    </row>
    <row r="317" spans="1:20" ht="14.1" customHeight="1">
      <c r="A317" s="2220">
        <v>40465202</v>
      </c>
      <c r="B317" s="2615" t="s">
        <v>12871</v>
      </c>
      <c r="C317" s="2615"/>
      <c r="D317" s="2615"/>
      <c r="E317" s="2615"/>
      <c r="F317" s="2615"/>
      <c r="G317" s="2615"/>
      <c r="H317" s="2615"/>
      <c r="I317" s="2220" t="s">
        <v>8275</v>
      </c>
      <c r="J317" s="2385" t="s">
        <v>8270</v>
      </c>
      <c r="K317" s="2385"/>
      <c r="L317" s="2385"/>
      <c r="M317" s="2385" t="s">
        <v>809</v>
      </c>
      <c r="N317" s="2385"/>
      <c r="O317" s="2385" t="s">
        <v>11667</v>
      </c>
      <c r="P317" s="2385"/>
      <c r="Q317" s="2385"/>
      <c r="R317" s="2385"/>
      <c r="S317" s="2224">
        <v>2356.1999999999998</v>
      </c>
      <c r="T317" s="2225" t="s">
        <v>19442</v>
      </c>
    </row>
    <row r="318" spans="1:20" ht="14.1" customHeight="1">
      <c r="A318" s="2220">
        <v>40468002</v>
      </c>
      <c r="B318" s="2615" t="s">
        <v>12872</v>
      </c>
      <c r="C318" s="2615"/>
      <c r="D318" s="2615"/>
      <c r="E318" s="2615"/>
      <c r="F318" s="2615"/>
      <c r="G318" s="2615"/>
      <c r="H318" s="2615"/>
      <c r="I318" s="2220" t="s">
        <v>8275</v>
      </c>
      <c r="J318" s="2385" t="s">
        <v>8271</v>
      </c>
      <c r="K318" s="2385"/>
      <c r="L318" s="2385"/>
      <c r="M318" s="2385" t="s">
        <v>809</v>
      </c>
      <c r="N318" s="2385"/>
      <c r="O318" s="2385" t="s">
        <v>11667</v>
      </c>
      <c r="P318" s="2385"/>
      <c r="Q318" s="2385"/>
      <c r="R318" s="2385"/>
      <c r="S318" s="2224">
        <v>2970.45</v>
      </c>
      <c r="T318" s="2225" t="s">
        <v>19443</v>
      </c>
    </row>
    <row r="319" spans="1:20" ht="14.1" customHeight="1">
      <c r="A319" s="2220">
        <v>40468702</v>
      </c>
      <c r="B319" s="2615" t="s">
        <v>12873</v>
      </c>
      <c r="C319" s="2615"/>
      <c r="D319" s="2615"/>
      <c r="E319" s="2615"/>
      <c r="F319" s="2615"/>
      <c r="G319" s="2615"/>
      <c r="H319" s="2615"/>
      <c r="I319" s="2220" t="s">
        <v>8275</v>
      </c>
      <c r="J319" s="2385" t="s">
        <v>8272</v>
      </c>
      <c r="K319" s="2385"/>
      <c r="L319" s="2385"/>
      <c r="M319" s="2385" t="s">
        <v>809</v>
      </c>
      <c r="N319" s="2385"/>
      <c r="O319" s="2385" t="s">
        <v>11667</v>
      </c>
      <c r="P319" s="2385"/>
      <c r="Q319" s="2385"/>
      <c r="R319" s="2385"/>
      <c r="S319" s="2224">
        <v>3100.65</v>
      </c>
      <c r="T319" s="2225" t="s">
        <v>19441</v>
      </c>
    </row>
    <row r="320" spans="1:20" ht="14.1" customHeight="1">
      <c r="A320" s="2220">
        <v>40926502</v>
      </c>
      <c r="B320" s="2615" t="s">
        <v>12874</v>
      </c>
      <c r="C320" s="2615"/>
      <c r="D320" s="2615"/>
      <c r="E320" s="2615"/>
      <c r="F320" s="2615"/>
      <c r="G320" s="2615"/>
      <c r="H320" s="2615"/>
      <c r="I320" s="2220" t="s">
        <v>8275</v>
      </c>
      <c r="J320" s="2385" t="s">
        <v>8273</v>
      </c>
      <c r="K320" s="2385"/>
      <c r="L320" s="2385"/>
      <c r="M320" s="2385" t="s">
        <v>809</v>
      </c>
      <c r="N320" s="2385"/>
      <c r="O320" s="2385" t="s">
        <v>11667</v>
      </c>
      <c r="P320" s="2385"/>
      <c r="Q320" s="2385"/>
      <c r="R320" s="2385"/>
      <c r="S320" s="2224">
        <v>3100.65</v>
      </c>
      <c r="T320" s="2225" t="s">
        <v>19441</v>
      </c>
    </row>
    <row r="321" spans="1:20" ht="14.1" customHeight="1">
      <c r="A321" s="2220">
        <v>41791102</v>
      </c>
      <c r="B321" s="2615" t="s">
        <v>12875</v>
      </c>
      <c r="C321" s="2615"/>
      <c r="D321" s="2615"/>
      <c r="E321" s="2615"/>
      <c r="F321" s="2615"/>
      <c r="G321" s="2615"/>
      <c r="H321" s="2615"/>
      <c r="I321" s="2220" t="s">
        <v>8267</v>
      </c>
      <c r="J321" s="2385" t="s">
        <v>8274</v>
      </c>
      <c r="K321" s="2385"/>
      <c r="L321" s="2385"/>
      <c r="M321" s="2385" t="s">
        <v>809</v>
      </c>
      <c r="N321" s="2385"/>
      <c r="O321" s="2385" t="s">
        <v>11667</v>
      </c>
      <c r="P321" s="2385"/>
      <c r="Q321" s="2385"/>
      <c r="R321" s="2385"/>
      <c r="S321" s="2224">
        <v>2377.1999999999998</v>
      </c>
      <c r="T321" s="2225" t="s">
        <v>19444</v>
      </c>
    </row>
    <row r="322" spans="1:20" ht="14.1" customHeight="1">
      <c r="A322" s="2220">
        <v>40286902</v>
      </c>
      <c r="B322" s="2615" t="s">
        <v>12876</v>
      </c>
      <c r="C322" s="2615"/>
      <c r="D322" s="2615"/>
      <c r="E322" s="2615"/>
      <c r="F322" s="2615"/>
      <c r="G322" s="2615"/>
      <c r="H322" s="2615"/>
      <c r="I322" s="2220" t="s">
        <v>8275</v>
      </c>
      <c r="J322" s="2385" t="s">
        <v>8276</v>
      </c>
      <c r="K322" s="2385"/>
      <c r="L322" s="2385"/>
      <c r="M322" s="2385" t="s">
        <v>809</v>
      </c>
      <c r="N322" s="2385"/>
      <c r="O322" s="2385" t="s">
        <v>11667</v>
      </c>
      <c r="P322" s="2385"/>
      <c r="Q322" s="2385"/>
      <c r="R322" s="2385"/>
      <c r="S322" s="2224">
        <v>3100.65</v>
      </c>
      <c r="T322" s="2225" t="s">
        <v>19441</v>
      </c>
    </row>
    <row r="323" spans="1:20" ht="14.1" customHeight="1">
      <c r="A323" s="2220">
        <v>41790002</v>
      </c>
      <c r="B323" s="2615" t="s">
        <v>12877</v>
      </c>
      <c r="C323" s="2615"/>
      <c r="D323" s="2615"/>
      <c r="E323" s="2615"/>
      <c r="F323" s="2615"/>
      <c r="G323" s="2615"/>
      <c r="H323" s="2615"/>
      <c r="I323" s="2220" t="s">
        <v>8275</v>
      </c>
      <c r="J323" s="2385" t="s">
        <v>8277</v>
      </c>
      <c r="K323" s="2385"/>
      <c r="L323" s="2385"/>
      <c r="M323" s="2385" t="s">
        <v>809</v>
      </c>
      <c r="N323" s="2385"/>
      <c r="O323" s="2385" t="s">
        <v>11667</v>
      </c>
      <c r="P323" s="2385"/>
      <c r="Q323" s="2385"/>
      <c r="R323" s="2385"/>
      <c r="S323" s="2224">
        <v>3742.2</v>
      </c>
      <c r="T323" s="2225" t="s">
        <v>19445</v>
      </c>
    </row>
    <row r="324" spans="1:20" ht="14.1" customHeight="1">
      <c r="A324" s="2220">
        <v>40467502</v>
      </c>
      <c r="B324" s="2615" t="s">
        <v>12878</v>
      </c>
      <c r="C324" s="2615"/>
      <c r="D324" s="2615"/>
      <c r="E324" s="2615"/>
      <c r="F324" s="2615"/>
      <c r="G324" s="2615"/>
      <c r="H324" s="2615"/>
      <c r="I324" s="2220" t="s">
        <v>8267</v>
      </c>
      <c r="J324" s="2385" t="s">
        <v>8278</v>
      </c>
      <c r="K324" s="2385"/>
      <c r="L324" s="2385"/>
      <c r="M324" s="2385" t="s">
        <v>809</v>
      </c>
      <c r="N324" s="2385"/>
      <c r="O324" s="2385" t="s">
        <v>11667</v>
      </c>
      <c r="P324" s="2385"/>
      <c r="Q324" s="2385"/>
      <c r="R324" s="2385"/>
      <c r="S324" s="2224">
        <v>3786.3</v>
      </c>
      <c r="T324" s="2225" t="s">
        <v>19446</v>
      </c>
    </row>
    <row r="325" spans="1:20" ht="14.1" customHeight="1">
      <c r="A325" s="2220">
        <v>40468602</v>
      </c>
      <c r="B325" s="2615" t="s">
        <v>12879</v>
      </c>
      <c r="C325" s="2615"/>
      <c r="D325" s="2615"/>
      <c r="E325" s="2615"/>
      <c r="F325" s="2615"/>
      <c r="G325" s="2615"/>
      <c r="H325" s="2615"/>
      <c r="I325" s="2220" t="s">
        <v>8275</v>
      </c>
      <c r="J325" s="2385" t="s">
        <v>16715</v>
      </c>
      <c r="K325" s="2385"/>
      <c r="L325" s="2385"/>
      <c r="M325" s="2385" t="s">
        <v>809</v>
      </c>
      <c r="N325" s="2385"/>
      <c r="O325" s="2385" t="s">
        <v>11667</v>
      </c>
      <c r="P325" s="2385"/>
      <c r="Q325" s="2385"/>
      <c r="R325" s="2385"/>
      <c r="S325" s="2224">
        <v>2356.1999999999998</v>
      </c>
      <c r="T325" s="2225" t="s">
        <v>19442</v>
      </c>
    </row>
    <row r="326" spans="1:20" ht="14.1" customHeight="1">
      <c r="A326" s="2220">
        <v>40469402</v>
      </c>
      <c r="B326" s="2615" t="s">
        <v>12880</v>
      </c>
      <c r="C326" s="2615"/>
      <c r="D326" s="2615"/>
      <c r="E326" s="2615"/>
      <c r="F326" s="2615"/>
      <c r="G326" s="2615"/>
      <c r="H326" s="2615"/>
      <c r="I326" s="2220" t="s">
        <v>8267</v>
      </c>
      <c r="J326" s="2385" t="s">
        <v>8279</v>
      </c>
      <c r="K326" s="2385"/>
      <c r="L326" s="2385"/>
      <c r="M326" s="2385" t="s">
        <v>809</v>
      </c>
      <c r="N326" s="2385"/>
      <c r="O326" s="2385" t="s">
        <v>11667</v>
      </c>
      <c r="P326" s="2385"/>
      <c r="Q326" s="2385"/>
      <c r="R326" s="2385"/>
      <c r="S326" s="2224">
        <v>2956.8</v>
      </c>
      <c r="T326" s="2225" t="s">
        <v>19447</v>
      </c>
    </row>
    <row r="327" spans="1:20" ht="14.1" customHeight="1">
      <c r="A327" s="2220">
        <v>40464802</v>
      </c>
      <c r="B327" s="2615" t="s">
        <v>12881</v>
      </c>
      <c r="C327" s="2615"/>
      <c r="D327" s="2615"/>
      <c r="E327" s="2615"/>
      <c r="F327" s="2615"/>
      <c r="G327" s="2615"/>
      <c r="H327" s="2615"/>
      <c r="I327" s="2220" t="s">
        <v>8275</v>
      </c>
      <c r="J327" s="2385" t="s">
        <v>8280</v>
      </c>
      <c r="K327" s="2385"/>
      <c r="L327" s="2385"/>
      <c r="M327" s="2385" t="s">
        <v>809</v>
      </c>
      <c r="N327" s="2385"/>
      <c r="O327" s="2385" t="s">
        <v>11667</v>
      </c>
      <c r="P327" s="2385"/>
      <c r="Q327" s="2385"/>
      <c r="R327" s="2385"/>
      <c r="S327" s="2224">
        <v>2247</v>
      </c>
      <c r="T327" s="2225" t="s">
        <v>19448</v>
      </c>
    </row>
    <row r="328" spans="1:20" ht="14.1" customHeight="1">
      <c r="A328" s="2220">
        <v>40296002</v>
      </c>
      <c r="B328" s="2615" t="s">
        <v>12882</v>
      </c>
      <c r="C328" s="2615"/>
      <c r="D328" s="2615"/>
      <c r="E328" s="2615"/>
      <c r="F328" s="2615"/>
      <c r="G328" s="2615"/>
      <c r="H328" s="2615"/>
      <c r="I328" s="2220" t="s">
        <v>8275</v>
      </c>
      <c r="J328" s="2385" t="s">
        <v>8281</v>
      </c>
      <c r="K328" s="2385"/>
      <c r="L328" s="2385"/>
      <c r="M328" s="2385" t="s">
        <v>809</v>
      </c>
      <c r="N328" s="2385"/>
      <c r="O328" s="2385" t="s">
        <v>11667</v>
      </c>
      <c r="P328" s="2385"/>
      <c r="Q328" s="2385"/>
      <c r="R328" s="2385"/>
      <c r="S328" s="2224">
        <v>2970.45</v>
      </c>
      <c r="T328" s="2225" t="s">
        <v>19443</v>
      </c>
    </row>
    <row r="329" spans="1:20" ht="14.1" customHeight="1">
      <c r="A329" s="2220">
        <v>40239602</v>
      </c>
      <c r="B329" s="2615" t="s">
        <v>12883</v>
      </c>
      <c r="C329" s="2615"/>
      <c r="D329" s="2615"/>
      <c r="E329" s="2615"/>
      <c r="F329" s="2615"/>
      <c r="G329" s="2615"/>
      <c r="H329" s="2615"/>
      <c r="I329" s="2220" t="s">
        <v>8267</v>
      </c>
      <c r="J329" s="2385" t="s">
        <v>8282</v>
      </c>
      <c r="K329" s="2385"/>
      <c r="L329" s="2385"/>
      <c r="M329" s="2385" t="s">
        <v>809</v>
      </c>
      <c r="N329" s="2385"/>
      <c r="O329" s="2385" t="s">
        <v>11667</v>
      </c>
      <c r="P329" s="2385"/>
      <c r="Q329" s="2385"/>
      <c r="R329" s="2385"/>
      <c r="S329" s="2224">
        <v>2464.35</v>
      </c>
      <c r="T329" s="2225" t="s">
        <v>19449</v>
      </c>
    </row>
    <row r="330" spans="1:20" ht="14.1" customHeight="1">
      <c r="A330" s="2220">
        <v>40468902</v>
      </c>
      <c r="B330" s="2615" t="s">
        <v>12884</v>
      </c>
      <c r="C330" s="2615"/>
      <c r="D330" s="2615"/>
      <c r="E330" s="2615"/>
      <c r="F330" s="2615"/>
      <c r="G330" s="2615"/>
      <c r="H330" s="2615"/>
      <c r="I330" s="2220" t="s">
        <v>8275</v>
      </c>
      <c r="J330" s="2385" t="s">
        <v>8283</v>
      </c>
      <c r="K330" s="2385"/>
      <c r="L330" s="2385"/>
      <c r="M330" s="2385" t="s">
        <v>809</v>
      </c>
      <c r="N330" s="2385"/>
      <c r="O330" s="2385" t="s">
        <v>11667</v>
      </c>
      <c r="P330" s="2385"/>
      <c r="Q330" s="2385"/>
      <c r="R330" s="2385"/>
      <c r="S330" s="2224">
        <v>2356.1999999999998</v>
      </c>
      <c r="T330" s="2225" t="s">
        <v>19442</v>
      </c>
    </row>
    <row r="331" spans="1:20" ht="14.1" customHeight="1">
      <c r="A331" s="2220">
        <v>40928502</v>
      </c>
      <c r="B331" s="2615" t="s">
        <v>12885</v>
      </c>
      <c r="C331" s="2615"/>
      <c r="D331" s="2615"/>
      <c r="E331" s="2615"/>
      <c r="F331" s="2615"/>
      <c r="G331" s="2615"/>
      <c r="H331" s="2615"/>
      <c r="I331" s="2220" t="s">
        <v>8275</v>
      </c>
      <c r="J331" s="2385" t="s">
        <v>8284</v>
      </c>
      <c r="K331" s="2385"/>
      <c r="L331" s="2385"/>
      <c r="M331" s="2385" t="s">
        <v>809</v>
      </c>
      <c r="N331" s="2385"/>
      <c r="O331" s="2385" t="s">
        <v>11667</v>
      </c>
      <c r="P331" s="2385"/>
      <c r="Q331" s="2385"/>
      <c r="R331" s="2385"/>
      <c r="S331" s="2224">
        <v>2247</v>
      </c>
      <c r="T331" s="2225" t="s">
        <v>19448</v>
      </c>
    </row>
    <row r="332" spans="1:20" ht="14.1" customHeight="1">
      <c r="A332" s="2220">
        <v>40928102</v>
      </c>
      <c r="B332" s="2615" t="s">
        <v>12886</v>
      </c>
      <c r="C332" s="2615"/>
      <c r="D332" s="2615"/>
      <c r="E332" s="2615"/>
      <c r="F332" s="2615"/>
      <c r="G332" s="2615"/>
      <c r="H332" s="2615"/>
      <c r="I332" s="2220" t="s">
        <v>8267</v>
      </c>
      <c r="J332" s="2385" t="s">
        <v>8285</v>
      </c>
      <c r="K332" s="2385"/>
      <c r="L332" s="2385"/>
      <c r="M332" s="2385" t="s">
        <v>809</v>
      </c>
      <c r="N332" s="2385"/>
      <c r="O332" s="2385" t="s">
        <v>11667</v>
      </c>
      <c r="P332" s="2385"/>
      <c r="Q332" s="2385"/>
      <c r="R332" s="2385"/>
      <c r="S332" s="2224">
        <v>2496.9</v>
      </c>
      <c r="T332" s="2225" t="s">
        <v>19450</v>
      </c>
    </row>
    <row r="333" spans="1:20" ht="14.1" customHeight="1">
      <c r="A333" s="2220">
        <v>40464302</v>
      </c>
      <c r="B333" s="2615" t="s">
        <v>12887</v>
      </c>
      <c r="C333" s="2615"/>
      <c r="D333" s="2615"/>
      <c r="E333" s="2615"/>
      <c r="F333" s="2615"/>
      <c r="G333" s="2615"/>
      <c r="H333" s="2615"/>
      <c r="I333" s="2220" t="s">
        <v>8275</v>
      </c>
      <c r="J333" s="2385" t="s">
        <v>8286</v>
      </c>
      <c r="K333" s="2385"/>
      <c r="L333" s="2385"/>
      <c r="M333" s="2385" t="s">
        <v>809</v>
      </c>
      <c r="N333" s="2385"/>
      <c r="O333" s="2385" t="s">
        <v>11667</v>
      </c>
      <c r="P333" s="2385"/>
      <c r="Q333" s="2385"/>
      <c r="R333" s="2385"/>
      <c r="S333" s="2224">
        <v>2247</v>
      </c>
      <c r="T333" s="2225" t="s">
        <v>19448</v>
      </c>
    </row>
    <row r="334" spans="1:20" ht="14.1" customHeight="1">
      <c r="A334" s="2220">
        <v>41987202</v>
      </c>
      <c r="B334" s="2615" t="s">
        <v>12888</v>
      </c>
      <c r="C334" s="2615"/>
      <c r="D334" s="2615"/>
      <c r="E334" s="2615"/>
      <c r="F334" s="2615"/>
      <c r="G334" s="2615"/>
      <c r="H334" s="2615"/>
      <c r="I334" s="2220" t="s">
        <v>8275</v>
      </c>
      <c r="J334" s="2385" t="s">
        <v>8287</v>
      </c>
      <c r="K334" s="2385"/>
      <c r="L334" s="2385"/>
      <c r="M334" s="2385" t="s">
        <v>809</v>
      </c>
      <c r="N334" s="2385"/>
      <c r="O334" s="2385" t="s">
        <v>11667</v>
      </c>
      <c r="P334" s="2385"/>
      <c r="Q334" s="2385"/>
      <c r="R334" s="2385"/>
      <c r="S334" s="2224">
        <v>3742.2</v>
      </c>
      <c r="T334" s="2225" t="s">
        <v>19445</v>
      </c>
    </row>
    <row r="335" spans="1:20" ht="14.1" customHeight="1">
      <c r="A335" s="2220">
        <v>40467902</v>
      </c>
      <c r="B335" s="2615" t="s">
        <v>19451</v>
      </c>
      <c r="C335" s="2615"/>
      <c r="D335" s="2615"/>
      <c r="E335" s="2615"/>
      <c r="F335" s="2615"/>
      <c r="G335" s="2615"/>
      <c r="H335" s="2615"/>
      <c r="I335" s="2220" t="s">
        <v>8275</v>
      </c>
      <c r="J335" s="2385" t="s">
        <v>8288</v>
      </c>
      <c r="K335" s="2385"/>
      <c r="L335" s="2385"/>
      <c r="M335" s="2385" t="s">
        <v>809</v>
      </c>
      <c r="N335" s="2385"/>
      <c r="O335" s="2385" t="s">
        <v>11667</v>
      </c>
      <c r="P335" s="2385"/>
      <c r="Q335" s="2385"/>
      <c r="R335" s="2385"/>
      <c r="S335" s="2224">
        <v>2247</v>
      </c>
      <c r="T335" s="2225" t="s">
        <v>19448</v>
      </c>
    </row>
    <row r="336" spans="1:20" ht="14.1" customHeight="1">
      <c r="A336" s="2220">
        <v>40468802</v>
      </c>
      <c r="B336" s="2615" t="s">
        <v>12889</v>
      </c>
      <c r="C336" s="2615"/>
      <c r="D336" s="2615"/>
      <c r="E336" s="2615"/>
      <c r="F336" s="2615"/>
      <c r="G336" s="2615"/>
      <c r="H336" s="2615"/>
      <c r="I336" s="2220" t="s">
        <v>8275</v>
      </c>
      <c r="J336" s="2385" t="s">
        <v>8289</v>
      </c>
      <c r="K336" s="2385"/>
      <c r="L336" s="2385"/>
      <c r="M336" s="2385" t="s">
        <v>809</v>
      </c>
      <c r="N336" s="2385"/>
      <c r="O336" s="2385" t="s">
        <v>11667</v>
      </c>
      <c r="P336" s="2385"/>
      <c r="Q336" s="2385"/>
      <c r="R336" s="2385"/>
      <c r="S336" s="2224">
        <v>2247</v>
      </c>
      <c r="T336" s="2225" t="s">
        <v>19448</v>
      </c>
    </row>
    <row r="337" spans="1:20" ht="14.1" customHeight="1">
      <c r="A337" s="2220">
        <v>40465502</v>
      </c>
      <c r="B337" s="2615" t="s">
        <v>12890</v>
      </c>
      <c r="C337" s="2615"/>
      <c r="D337" s="2615"/>
      <c r="E337" s="2615"/>
      <c r="F337" s="2615"/>
      <c r="G337" s="2615"/>
      <c r="H337" s="2615"/>
      <c r="I337" s="2220" t="s">
        <v>8275</v>
      </c>
      <c r="J337" s="2385" t="s">
        <v>8290</v>
      </c>
      <c r="K337" s="2385"/>
      <c r="L337" s="2385"/>
      <c r="M337" s="2385" t="s">
        <v>809</v>
      </c>
      <c r="N337" s="2385"/>
      <c r="O337" s="2385" t="s">
        <v>11667</v>
      </c>
      <c r="P337" s="2385"/>
      <c r="Q337" s="2385"/>
      <c r="R337" s="2385"/>
      <c r="S337" s="2224">
        <v>3100.65</v>
      </c>
      <c r="T337" s="2225" t="s">
        <v>19441</v>
      </c>
    </row>
    <row r="338" spans="1:20" ht="14.1" customHeight="1">
      <c r="A338" s="2220">
        <v>40467402</v>
      </c>
      <c r="B338" s="2615" t="s">
        <v>12891</v>
      </c>
      <c r="C338" s="2615"/>
      <c r="D338" s="2615"/>
      <c r="E338" s="2615"/>
      <c r="F338" s="2615"/>
      <c r="G338" s="2615"/>
      <c r="H338" s="2615"/>
      <c r="I338" s="2220" t="s">
        <v>8275</v>
      </c>
      <c r="J338" s="2385" t="s">
        <v>8291</v>
      </c>
      <c r="K338" s="2385"/>
      <c r="L338" s="2385"/>
      <c r="M338" s="2385" t="s">
        <v>809</v>
      </c>
      <c r="N338" s="2385"/>
      <c r="O338" s="2385" t="s">
        <v>11667</v>
      </c>
      <c r="P338" s="2385"/>
      <c r="Q338" s="2385"/>
      <c r="R338" s="2385"/>
      <c r="S338" s="2224">
        <v>3100.65</v>
      </c>
      <c r="T338" s="2225" t="s">
        <v>19441</v>
      </c>
    </row>
    <row r="339" spans="1:20" ht="14.1" customHeight="1">
      <c r="A339" s="2220">
        <v>40276702</v>
      </c>
      <c r="B339" s="2615" t="s">
        <v>12892</v>
      </c>
      <c r="C339" s="2615"/>
      <c r="D339" s="2615"/>
      <c r="E339" s="2615"/>
      <c r="F339" s="2615"/>
      <c r="G339" s="2615"/>
      <c r="H339" s="2615"/>
      <c r="I339" s="2220" t="s">
        <v>8275</v>
      </c>
      <c r="J339" s="2385" t="s">
        <v>8292</v>
      </c>
      <c r="K339" s="2385"/>
      <c r="L339" s="2385"/>
      <c r="M339" s="2385" t="s">
        <v>809</v>
      </c>
      <c r="N339" s="2385"/>
      <c r="O339" s="2385" t="s">
        <v>11667</v>
      </c>
      <c r="P339" s="2385"/>
      <c r="Q339" s="2385"/>
      <c r="R339" s="2385"/>
      <c r="S339" s="2224">
        <v>2247</v>
      </c>
      <c r="T339" s="2225" t="s">
        <v>19448</v>
      </c>
    </row>
    <row r="340" spans="1:20" ht="14.1" customHeight="1">
      <c r="A340" s="2220">
        <v>41790302</v>
      </c>
      <c r="B340" s="2615" t="s">
        <v>12893</v>
      </c>
      <c r="C340" s="2615"/>
      <c r="D340" s="2615"/>
      <c r="E340" s="2615"/>
      <c r="F340" s="2615"/>
      <c r="G340" s="2615"/>
      <c r="H340" s="2615"/>
      <c r="I340" s="2220" t="s">
        <v>8267</v>
      </c>
      <c r="J340" s="2385" t="s">
        <v>8293</v>
      </c>
      <c r="K340" s="2385"/>
      <c r="L340" s="2385"/>
      <c r="M340" s="2385" t="s">
        <v>809</v>
      </c>
      <c r="N340" s="2385"/>
      <c r="O340" s="2385" t="s">
        <v>11667</v>
      </c>
      <c r="P340" s="2385"/>
      <c r="Q340" s="2385"/>
      <c r="R340" s="2385"/>
      <c r="S340" s="2224">
        <v>3247.65</v>
      </c>
      <c r="T340" s="2225" t="s">
        <v>19452</v>
      </c>
    </row>
    <row r="341" spans="1:20" ht="14.1" customHeight="1">
      <c r="A341" s="2220">
        <v>40958002</v>
      </c>
      <c r="B341" s="2615" t="s">
        <v>19453</v>
      </c>
      <c r="C341" s="2615"/>
      <c r="D341" s="2615"/>
      <c r="E341" s="2615"/>
      <c r="F341" s="2615"/>
      <c r="G341" s="2615"/>
      <c r="H341" s="2615"/>
      <c r="I341" s="2220" t="s">
        <v>8275</v>
      </c>
      <c r="J341" s="2385" t="s">
        <v>8294</v>
      </c>
      <c r="K341" s="2385"/>
      <c r="L341" s="2385"/>
      <c r="M341" s="2385" t="s">
        <v>809</v>
      </c>
      <c r="N341" s="2385"/>
      <c r="O341" s="2385" t="s">
        <v>11667</v>
      </c>
      <c r="P341" s="2385"/>
      <c r="Q341" s="2385"/>
      <c r="R341" s="2385"/>
      <c r="S341" s="2224">
        <v>2970.45</v>
      </c>
      <c r="T341" s="2225" t="s">
        <v>19443</v>
      </c>
    </row>
    <row r="342" spans="1:20" ht="14.1" customHeight="1">
      <c r="A342" s="2220">
        <v>41790702</v>
      </c>
      <c r="B342" s="2615" t="s">
        <v>19454</v>
      </c>
      <c r="C342" s="2615"/>
      <c r="D342" s="2615"/>
      <c r="E342" s="2615"/>
      <c r="F342" s="2615"/>
      <c r="G342" s="2615"/>
      <c r="H342" s="2615"/>
      <c r="I342" s="2220" t="s">
        <v>8275</v>
      </c>
      <c r="J342" s="2385" t="s">
        <v>8295</v>
      </c>
      <c r="K342" s="2385"/>
      <c r="L342" s="2385"/>
      <c r="M342" s="2385" t="s">
        <v>809</v>
      </c>
      <c r="N342" s="2385"/>
      <c r="O342" s="2385" t="s">
        <v>11667</v>
      </c>
      <c r="P342" s="2385"/>
      <c r="Q342" s="2385"/>
      <c r="R342" s="2385"/>
      <c r="S342" s="2224">
        <v>2970.45</v>
      </c>
      <c r="T342" s="2225" t="s">
        <v>19443</v>
      </c>
    </row>
    <row r="343" spans="1:20" ht="14.1" customHeight="1">
      <c r="A343" s="2220">
        <v>40769602</v>
      </c>
      <c r="B343" s="2615" t="s">
        <v>12894</v>
      </c>
      <c r="C343" s="2615"/>
      <c r="D343" s="2615"/>
      <c r="E343" s="2615"/>
      <c r="F343" s="2615"/>
      <c r="G343" s="2615"/>
      <c r="H343" s="2615"/>
      <c r="I343" s="2220" t="s">
        <v>8267</v>
      </c>
      <c r="J343" s="2385" t="s">
        <v>8296</v>
      </c>
      <c r="K343" s="2385"/>
      <c r="L343" s="2385"/>
      <c r="M343" s="2385" t="s">
        <v>809</v>
      </c>
      <c r="N343" s="2385"/>
      <c r="O343" s="2385" t="s">
        <v>11667</v>
      </c>
      <c r="P343" s="2385"/>
      <c r="Q343" s="2385"/>
      <c r="R343" s="2385"/>
      <c r="S343" s="2224">
        <v>2961</v>
      </c>
      <c r="T343" s="2225" t="s">
        <v>19455</v>
      </c>
    </row>
    <row r="344" spans="1:20" ht="14.1" customHeight="1">
      <c r="A344" s="2220">
        <v>40464702</v>
      </c>
      <c r="B344" s="2615" t="s">
        <v>19456</v>
      </c>
      <c r="C344" s="2615"/>
      <c r="D344" s="2615"/>
      <c r="E344" s="2615"/>
      <c r="F344" s="2615"/>
      <c r="G344" s="2615"/>
      <c r="H344" s="2615"/>
      <c r="I344" s="2220" t="s">
        <v>8275</v>
      </c>
      <c r="J344" s="2385" t="s">
        <v>19121</v>
      </c>
      <c r="K344" s="2385"/>
      <c r="L344" s="2385"/>
      <c r="M344" s="2385" t="s">
        <v>809</v>
      </c>
      <c r="N344" s="2385"/>
      <c r="O344" s="2385" t="s">
        <v>11667</v>
      </c>
      <c r="P344" s="2385"/>
      <c r="Q344" s="2385"/>
      <c r="R344" s="2385"/>
      <c r="S344" s="2224">
        <v>2970.45</v>
      </c>
      <c r="T344" s="2225" t="s">
        <v>19443</v>
      </c>
    </row>
    <row r="345" spans="1:20" ht="14.1" customHeight="1">
      <c r="A345" s="2220">
        <v>40958102</v>
      </c>
      <c r="B345" s="2615" t="s">
        <v>19457</v>
      </c>
      <c r="C345" s="2615"/>
      <c r="D345" s="2615"/>
      <c r="E345" s="2615"/>
      <c r="F345" s="2615"/>
      <c r="G345" s="2615"/>
      <c r="H345" s="2615"/>
      <c r="I345" s="2220" t="s">
        <v>8275</v>
      </c>
      <c r="J345" s="2385" t="s">
        <v>8297</v>
      </c>
      <c r="K345" s="2385"/>
      <c r="L345" s="2385"/>
      <c r="M345" s="2385" t="s">
        <v>809</v>
      </c>
      <c r="N345" s="2385"/>
      <c r="O345" s="2385" t="s">
        <v>11667</v>
      </c>
      <c r="P345" s="2385"/>
      <c r="Q345" s="2385"/>
      <c r="R345" s="2385"/>
      <c r="S345" s="2224">
        <v>2356.1999999999998</v>
      </c>
      <c r="T345" s="2225" t="s">
        <v>19442</v>
      </c>
    </row>
    <row r="346" spans="1:20" ht="14.1" customHeight="1">
      <c r="A346" s="2220">
        <v>41944602</v>
      </c>
      <c r="B346" s="2615" t="s">
        <v>12895</v>
      </c>
      <c r="C346" s="2615"/>
      <c r="D346" s="2615"/>
      <c r="E346" s="2615"/>
      <c r="F346" s="2615"/>
      <c r="G346" s="2615"/>
      <c r="H346" s="2615"/>
      <c r="I346" s="2220" t="s">
        <v>8267</v>
      </c>
      <c r="J346" s="2385" t="s">
        <v>8298</v>
      </c>
      <c r="K346" s="2385"/>
      <c r="L346" s="2385"/>
      <c r="M346" s="2385" t="s">
        <v>809</v>
      </c>
      <c r="N346" s="2385"/>
      <c r="O346" s="2385" t="s">
        <v>11667</v>
      </c>
      <c r="P346" s="2385"/>
      <c r="Q346" s="2385"/>
      <c r="R346" s="2385"/>
      <c r="S346" s="2224">
        <v>3164.7</v>
      </c>
      <c r="T346" s="2225" t="s">
        <v>19458</v>
      </c>
    </row>
    <row r="347" spans="1:20" ht="14.1" customHeight="1">
      <c r="A347" s="2220">
        <v>40469302</v>
      </c>
      <c r="B347" s="2615" t="s">
        <v>12896</v>
      </c>
      <c r="C347" s="2615"/>
      <c r="D347" s="2615"/>
      <c r="E347" s="2615"/>
      <c r="F347" s="2615"/>
      <c r="G347" s="2615"/>
      <c r="H347" s="2615"/>
      <c r="I347" s="2220" t="s">
        <v>8267</v>
      </c>
      <c r="J347" s="2385" t="s">
        <v>8299</v>
      </c>
      <c r="K347" s="2385"/>
      <c r="L347" s="2385"/>
      <c r="M347" s="2385" t="s">
        <v>809</v>
      </c>
      <c r="N347" s="2385"/>
      <c r="O347" s="2385" t="s">
        <v>11667</v>
      </c>
      <c r="P347" s="2385"/>
      <c r="Q347" s="2385"/>
      <c r="R347" s="2385"/>
      <c r="S347" s="2224">
        <v>3026.1</v>
      </c>
      <c r="T347" s="2225" t="s">
        <v>19459</v>
      </c>
    </row>
    <row r="348" spans="1:20" ht="14.1" customHeight="1">
      <c r="A348" s="2220">
        <v>41790802</v>
      </c>
      <c r="B348" s="2615" t="s">
        <v>12897</v>
      </c>
      <c r="C348" s="2615"/>
      <c r="D348" s="2615"/>
      <c r="E348" s="2615"/>
      <c r="F348" s="2615"/>
      <c r="G348" s="2615"/>
      <c r="H348" s="2615"/>
      <c r="I348" s="2220" t="s">
        <v>8267</v>
      </c>
      <c r="J348" s="2385" t="s">
        <v>8300</v>
      </c>
      <c r="K348" s="2385"/>
      <c r="L348" s="2385"/>
      <c r="M348" s="2385" t="s">
        <v>809</v>
      </c>
      <c r="N348" s="2385"/>
      <c r="O348" s="2385" t="s">
        <v>11667</v>
      </c>
      <c r="P348" s="2385"/>
      <c r="Q348" s="2385"/>
      <c r="R348" s="2385"/>
      <c r="S348" s="2224">
        <v>2961</v>
      </c>
      <c r="T348" s="2225" t="s">
        <v>19455</v>
      </c>
    </row>
    <row r="349" spans="1:20" ht="14.1" customHeight="1">
      <c r="A349" s="2220">
        <v>40928402</v>
      </c>
      <c r="B349" s="2615" t="s">
        <v>12898</v>
      </c>
      <c r="C349" s="2615"/>
      <c r="D349" s="2615"/>
      <c r="E349" s="2615"/>
      <c r="F349" s="2615"/>
      <c r="G349" s="2615"/>
      <c r="H349" s="2615"/>
      <c r="I349" s="2220" t="s">
        <v>8267</v>
      </c>
      <c r="J349" s="2385" t="s">
        <v>8301</v>
      </c>
      <c r="K349" s="2385"/>
      <c r="L349" s="2385"/>
      <c r="M349" s="2385" t="s">
        <v>809</v>
      </c>
      <c r="N349" s="2385"/>
      <c r="O349" s="2385" t="s">
        <v>11667</v>
      </c>
      <c r="P349" s="2385"/>
      <c r="Q349" s="2385"/>
      <c r="R349" s="2385"/>
      <c r="S349" s="2224">
        <v>2510.5500000000002</v>
      </c>
      <c r="T349" s="2225" t="s">
        <v>19460</v>
      </c>
    </row>
    <row r="350" spans="1:20" ht="14.1" customHeight="1">
      <c r="A350" s="2220">
        <v>40239902</v>
      </c>
      <c r="B350" s="2615" t="s">
        <v>12899</v>
      </c>
      <c r="C350" s="2615"/>
      <c r="D350" s="2615"/>
      <c r="E350" s="2615"/>
      <c r="F350" s="2615"/>
      <c r="G350" s="2615"/>
      <c r="H350" s="2615"/>
      <c r="I350" s="2220" t="s">
        <v>8275</v>
      </c>
      <c r="J350" s="2385" t="s">
        <v>8302</v>
      </c>
      <c r="K350" s="2385"/>
      <c r="L350" s="2385"/>
      <c r="M350" s="2385" t="s">
        <v>809</v>
      </c>
      <c r="N350" s="2385"/>
      <c r="O350" s="2385" t="s">
        <v>11667</v>
      </c>
      <c r="P350" s="2385"/>
      <c r="Q350" s="2385"/>
      <c r="R350" s="2385"/>
      <c r="S350" s="2224">
        <v>2356.1999999999998</v>
      </c>
      <c r="T350" s="2225" t="s">
        <v>19442</v>
      </c>
    </row>
    <row r="351" spans="1:20" ht="14.1" customHeight="1">
      <c r="A351" s="2220">
        <v>40465602</v>
      </c>
      <c r="B351" s="2615" t="s">
        <v>12900</v>
      </c>
      <c r="C351" s="2615"/>
      <c r="D351" s="2615"/>
      <c r="E351" s="2615"/>
      <c r="F351" s="2615"/>
      <c r="G351" s="2615"/>
      <c r="H351" s="2615"/>
      <c r="I351" s="2220" t="s">
        <v>8275</v>
      </c>
      <c r="J351" s="2385" t="s">
        <v>8303</v>
      </c>
      <c r="K351" s="2385"/>
      <c r="L351" s="2385"/>
      <c r="M351" s="2385" t="s">
        <v>809</v>
      </c>
      <c r="N351" s="2385"/>
      <c r="O351" s="2385" t="s">
        <v>11667</v>
      </c>
      <c r="P351" s="2385"/>
      <c r="Q351" s="2385"/>
      <c r="R351" s="2385"/>
      <c r="S351" s="2224">
        <v>2970.45</v>
      </c>
      <c r="T351" s="2225" t="s">
        <v>19443</v>
      </c>
    </row>
    <row r="352" spans="1:20" ht="14.1" customHeight="1">
      <c r="A352" s="2220">
        <v>40464902</v>
      </c>
      <c r="B352" s="2615" t="s">
        <v>12901</v>
      </c>
      <c r="C352" s="2615"/>
      <c r="D352" s="2615"/>
      <c r="E352" s="2615"/>
      <c r="F352" s="2615"/>
      <c r="G352" s="2615"/>
      <c r="H352" s="2615"/>
      <c r="I352" s="2220" t="s">
        <v>8275</v>
      </c>
      <c r="J352" s="2385" t="s">
        <v>8304</v>
      </c>
      <c r="K352" s="2385"/>
      <c r="L352" s="2385"/>
      <c r="M352" s="2385" t="s">
        <v>809</v>
      </c>
      <c r="N352" s="2385"/>
      <c r="O352" s="2385" t="s">
        <v>11667</v>
      </c>
      <c r="P352" s="2385"/>
      <c r="Q352" s="2385"/>
      <c r="R352" s="2385"/>
      <c r="S352" s="2224">
        <v>2356.1999999999998</v>
      </c>
      <c r="T352" s="2225" t="s">
        <v>19442</v>
      </c>
    </row>
    <row r="353" spans="1:20" ht="14.1" customHeight="1">
      <c r="A353" s="2220">
        <v>40298902</v>
      </c>
      <c r="B353" s="2615" t="s">
        <v>12902</v>
      </c>
      <c r="C353" s="2615"/>
      <c r="D353" s="2615"/>
      <c r="E353" s="2615"/>
      <c r="F353" s="2615"/>
      <c r="G353" s="2615"/>
      <c r="H353" s="2615"/>
      <c r="I353" s="2220" t="s">
        <v>8267</v>
      </c>
      <c r="J353" s="2385" t="s">
        <v>8305</v>
      </c>
      <c r="K353" s="2385"/>
      <c r="L353" s="2385"/>
      <c r="M353" s="2385" t="s">
        <v>809</v>
      </c>
      <c r="N353" s="2385"/>
      <c r="O353" s="2385" t="s">
        <v>11667</v>
      </c>
      <c r="P353" s="2385"/>
      <c r="Q353" s="2385"/>
      <c r="R353" s="2385"/>
      <c r="S353" s="2224">
        <v>2464.35</v>
      </c>
      <c r="T353" s="2225" t="s">
        <v>19449</v>
      </c>
    </row>
    <row r="354" spans="1:20" ht="14.1" customHeight="1">
      <c r="A354" s="2220">
        <v>40468402</v>
      </c>
      <c r="B354" s="2615" t="s">
        <v>12903</v>
      </c>
      <c r="C354" s="2615"/>
      <c r="D354" s="2615"/>
      <c r="E354" s="2615"/>
      <c r="F354" s="2615"/>
      <c r="G354" s="2615"/>
      <c r="H354" s="2615"/>
      <c r="I354" s="2220" t="s">
        <v>8275</v>
      </c>
      <c r="J354" s="2385" t="s">
        <v>8306</v>
      </c>
      <c r="K354" s="2385"/>
      <c r="L354" s="2385"/>
      <c r="M354" s="2385" t="s">
        <v>809</v>
      </c>
      <c r="N354" s="2385"/>
      <c r="O354" s="2385" t="s">
        <v>11667</v>
      </c>
      <c r="P354" s="2385"/>
      <c r="Q354" s="2385"/>
      <c r="R354" s="2385"/>
      <c r="S354" s="2224">
        <v>2970.45</v>
      </c>
      <c r="T354" s="2225" t="s">
        <v>19443</v>
      </c>
    </row>
    <row r="355" spans="1:20" ht="14.1" customHeight="1">
      <c r="A355" s="2220">
        <v>40467602</v>
      </c>
      <c r="B355" s="2615" t="s">
        <v>12904</v>
      </c>
      <c r="C355" s="2615"/>
      <c r="D355" s="2615"/>
      <c r="E355" s="2615"/>
      <c r="F355" s="2615"/>
      <c r="G355" s="2615"/>
      <c r="H355" s="2615"/>
      <c r="I355" s="2220" t="s">
        <v>8267</v>
      </c>
      <c r="J355" s="2385" t="s">
        <v>8307</v>
      </c>
      <c r="K355" s="2385"/>
      <c r="L355" s="2385"/>
      <c r="M355" s="2385" t="s">
        <v>809</v>
      </c>
      <c r="N355" s="2385"/>
      <c r="O355" s="2385" t="s">
        <v>11667</v>
      </c>
      <c r="P355" s="2385"/>
      <c r="Q355" s="2385"/>
      <c r="R355" s="2385"/>
      <c r="S355" s="2224">
        <v>2521.0500000000002</v>
      </c>
      <c r="T355" s="2225" t="s">
        <v>19461</v>
      </c>
    </row>
    <row r="356" spans="1:20" ht="14.1" customHeight="1">
      <c r="A356" s="2220">
        <v>40462302</v>
      </c>
      <c r="B356" s="2615" t="s">
        <v>12905</v>
      </c>
      <c r="C356" s="2615"/>
      <c r="D356" s="2615"/>
      <c r="E356" s="2615"/>
      <c r="F356" s="2615"/>
      <c r="G356" s="2615"/>
      <c r="H356" s="2615"/>
      <c r="I356" s="2220" t="s">
        <v>8275</v>
      </c>
      <c r="J356" s="2385" t="s">
        <v>8308</v>
      </c>
      <c r="K356" s="2385"/>
      <c r="L356" s="2385"/>
      <c r="M356" s="2385" t="s">
        <v>809</v>
      </c>
      <c r="N356" s="2385"/>
      <c r="O356" s="2385" t="s">
        <v>11667</v>
      </c>
      <c r="P356" s="2385"/>
      <c r="Q356" s="2385"/>
      <c r="R356" s="2385"/>
      <c r="S356" s="2224">
        <v>2247</v>
      </c>
      <c r="T356" s="2225" t="s">
        <v>19448</v>
      </c>
    </row>
    <row r="357" spans="1:20" ht="14.1" customHeight="1">
      <c r="A357" s="2220">
        <v>40465102</v>
      </c>
      <c r="B357" s="2615" t="s">
        <v>12906</v>
      </c>
      <c r="C357" s="2615"/>
      <c r="D357" s="2615"/>
      <c r="E357" s="2615"/>
      <c r="F357" s="2615"/>
      <c r="G357" s="2615"/>
      <c r="H357" s="2615"/>
      <c r="I357" s="2220" t="s">
        <v>8275</v>
      </c>
      <c r="J357" s="2385" t="s">
        <v>8309</v>
      </c>
      <c r="K357" s="2385"/>
      <c r="L357" s="2385"/>
      <c r="M357" s="2385" t="s">
        <v>809</v>
      </c>
      <c r="N357" s="2385"/>
      <c r="O357" s="2385" t="s">
        <v>11667</v>
      </c>
      <c r="P357" s="2385"/>
      <c r="Q357" s="2385"/>
      <c r="R357" s="2385"/>
      <c r="S357" s="2224">
        <v>2247</v>
      </c>
      <c r="T357" s="2225" t="s">
        <v>19448</v>
      </c>
    </row>
    <row r="358" spans="1:20" ht="14.1" customHeight="1">
      <c r="A358" s="2220">
        <v>40178502</v>
      </c>
      <c r="B358" s="2615" t="s">
        <v>12907</v>
      </c>
      <c r="C358" s="2615"/>
      <c r="D358" s="2615"/>
      <c r="E358" s="2615"/>
      <c r="F358" s="2615"/>
      <c r="G358" s="2615"/>
      <c r="H358" s="2615"/>
      <c r="I358" s="2220" t="s">
        <v>8275</v>
      </c>
      <c r="J358" s="2385" t="s">
        <v>8310</v>
      </c>
      <c r="K358" s="2385"/>
      <c r="L358" s="2385"/>
      <c r="M358" s="2385" t="s">
        <v>809</v>
      </c>
      <c r="N358" s="2385"/>
      <c r="O358" s="2385" t="s">
        <v>11667</v>
      </c>
      <c r="P358" s="2385"/>
      <c r="Q358" s="2385"/>
      <c r="R358" s="2385"/>
      <c r="S358" s="2224">
        <v>2970.45</v>
      </c>
      <c r="T358" s="2225" t="s">
        <v>19443</v>
      </c>
    </row>
    <row r="359" spans="1:20" ht="14.1" customHeight="1">
      <c r="A359" s="2220">
        <v>41948302</v>
      </c>
      <c r="B359" s="2615" t="s">
        <v>12908</v>
      </c>
      <c r="C359" s="2615"/>
      <c r="D359" s="2615"/>
      <c r="E359" s="2615"/>
      <c r="F359" s="2615"/>
      <c r="G359" s="2615"/>
      <c r="H359" s="2615"/>
      <c r="I359" s="2220" t="s">
        <v>8267</v>
      </c>
      <c r="J359" s="2385" t="s">
        <v>8311</v>
      </c>
      <c r="K359" s="2385"/>
      <c r="L359" s="2385"/>
      <c r="M359" s="2385" t="s">
        <v>809</v>
      </c>
      <c r="N359" s="2385"/>
      <c r="O359" s="2385" t="s">
        <v>11667</v>
      </c>
      <c r="P359" s="2385"/>
      <c r="Q359" s="2385"/>
      <c r="R359" s="2385"/>
      <c r="S359" s="2224">
        <v>2284.8000000000002</v>
      </c>
      <c r="T359" s="2225" t="s">
        <v>19462</v>
      </c>
    </row>
    <row r="360" spans="1:20" ht="14.1" customHeight="1">
      <c r="A360" s="2220">
        <v>41974702</v>
      </c>
      <c r="B360" s="2615" t="s">
        <v>8431</v>
      </c>
      <c r="C360" s="2615"/>
      <c r="D360" s="2615"/>
      <c r="E360" s="2615"/>
      <c r="F360" s="2615"/>
      <c r="G360" s="2615"/>
      <c r="H360" s="2615"/>
      <c r="I360" s="2220" t="s">
        <v>8275</v>
      </c>
      <c r="J360" s="2385" t="s">
        <v>8312</v>
      </c>
      <c r="K360" s="2385"/>
      <c r="L360" s="2385"/>
      <c r="M360" s="2385" t="s">
        <v>809</v>
      </c>
      <c r="N360" s="2385"/>
      <c r="O360" s="2385" t="s">
        <v>11667</v>
      </c>
      <c r="P360" s="2385"/>
      <c r="Q360" s="2385"/>
      <c r="R360" s="2385"/>
      <c r="S360" s="2224">
        <v>2247</v>
      </c>
      <c r="T360" s="2225" t="s">
        <v>19448</v>
      </c>
    </row>
    <row r="361" spans="1:20" ht="14.1" customHeight="1">
      <c r="A361" s="2220">
        <v>47089602</v>
      </c>
      <c r="B361" s="2615" t="s">
        <v>19463</v>
      </c>
      <c r="C361" s="2615"/>
      <c r="D361" s="2615"/>
      <c r="E361" s="2615"/>
      <c r="F361" s="2615"/>
      <c r="G361" s="2615"/>
      <c r="H361" s="2615"/>
      <c r="I361" s="2220" t="s">
        <v>8275</v>
      </c>
      <c r="J361" s="2385" t="s">
        <v>19151</v>
      </c>
      <c r="K361" s="2385"/>
      <c r="L361" s="2385"/>
      <c r="M361" s="2385" t="s">
        <v>809</v>
      </c>
      <c r="N361" s="2385"/>
      <c r="O361" s="2385" t="s">
        <v>11667</v>
      </c>
      <c r="P361" s="2385"/>
      <c r="Q361" s="2385"/>
      <c r="R361" s="2385"/>
      <c r="S361" s="2224">
        <v>2970.45</v>
      </c>
      <c r="T361" s="2225" t="s">
        <v>19443</v>
      </c>
    </row>
    <row r="362" spans="1:20" ht="14.1" customHeight="1">
      <c r="A362" s="2214"/>
      <c r="B362" s="2614" t="s">
        <v>8432</v>
      </c>
      <c r="C362" s="2614"/>
      <c r="D362" s="2614"/>
      <c r="E362" s="2614"/>
      <c r="F362" s="2614"/>
      <c r="G362" s="2614"/>
      <c r="H362" s="2614"/>
      <c r="I362" s="2215"/>
      <c r="J362" s="2216"/>
      <c r="K362" s="2217"/>
      <c r="L362" s="2218"/>
      <c r="M362" s="2216"/>
      <c r="N362" s="2218"/>
      <c r="O362" s="2216"/>
      <c r="P362" s="2217"/>
      <c r="Q362" s="2217"/>
      <c r="R362" s="2218"/>
      <c r="S362" s="2215"/>
      <c r="T362" s="2219"/>
    </row>
    <row r="363" spans="1:20" ht="14.1" customHeight="1">
      <c r="A363" s="2220">
        <v>41983002</v>
      </c>
      <c r="B363" s="2615" t="s">
        <v>19464</v>
      </c>
      <c r="C363" s="2615"/>
      <c r="D363" s="2615"/>
      <c r="E363" s="2615"/>
      <c r="F363" s="2615"/>
      <c r="G363" s="2615"/>
      <c r="H363" s="2615"/>
      <c r="I363" s="2220" t="s">
        <v>8425</v>
      </c>
      <c r="J363" s="2385" t="s">
        <v>19465</v>
      </c>
      <c r="K363" s="2385"/>
      <c r="L363" s="2385"/>
      <c r="M363" s="2385" t="s">
        <v>809</v>
      </c>
      <c r="N363" s="2385"/>
      <c r="O363" s="2385" t="s">
        <v>11667</v>
      </c>
      <c r="P363" s="2385"/>
      <c r="Q363" s="2385"/>
      <c r="R363" s="2385"/>
      <c r="S363" s="2224">
        <v>3598</v>
      </c>
      <c r="T363" s="2225" t="s">
        <v>19466</v>
      </c>
    </row>
    <row r="364" spans="1:20" ht="14.1" customHeight="1">
      <c r="A364" s="2220">
        <v>41977002</v>
      </c>
      <c r="B364" s="2615" t="s">
        <v>19467</v>
      </c>
      <c r="C364" s="2615"/>
      <c r="D364" s="2615"/>
      <c r="E364" s="2615"/>
      <c r="F364" s="2615"/>
      <c r="G364" s="2615"/>
      <c r="H364" s="2615"/>
      <c r="I364" s="2220" t="s">
        <v>8267</v>
      </c>
      <c r="J364" s="2385" t="s">
        <v>2131</v>
      </c>
      <c r="K364" s="2385"/>
      <c r="L364" s="2385"/>
      <c r="M364" s="2385" t="s">
        <v>809</v>
      </c>
      <c r="N364" s="2385"/>
      <c r="O364" s="2385" t="s">
        <v>11667</v>
      </c>
      <c r="P364" s="2385"/>
      <c r="Q364" s="2385"/>
      <c r="R364" s="2385"/>
      <c r="S364" s="2224">
        <v>4533</v>
      </c>
      <c r="T364" s="2225" t="s">
        <v>19468</v>
      </c>
    </row>
    <row r="365" spans="1:20" ht="14.1" customHeight="1">
      <c r="A365" s="2220">
        <v>47017102</v>
      </c>
      <c r="B365" s="2615" t="s">
        <v>12909</v>
      </c>
      <c r="C365" s="2615"/>
      <c r="D365" s="2615"/>
      <c r="E365" s="2615"/>
      <c r="F365" s="2615"/>
      <c r="G365" s="2615"/>
      <c r="H365" s="2615"/>
      <c r="I365" s="2220" t="s">
        <v>8267</v>
      </c>
      <c r="J365" s="2385" t="s">
        <v>8313</v>
      </c>
      <c r="K365" s="2385"/>
      <c r="L365" s="2385"/>
      <c r="M365" s="2385" t="s">
        <v>809</v>
      </c>
      <c r="N365" s="2385"/>
      <c r="O365" s="2385" t="s">
        <v>11667</v>
      </c>
      <c r="P365" s="2385"/>
      <c r="Q365" s="2385"/>
      <c r="R365" s="2385"/>
      <c r="S365" s="2224">
        <v>4492</v>
      </c>
      <c r="T365" s="2225" t="s">
        <v>19469</v>
      </c>
    </row>
    <row r="366" spans="1:20" ht="14.1" customHeight="1">
      <c r="A366" s="2220">
        <v>41977102</v>
      </c>
      <c r="B366" s="2615" t="s">
        <v>19470</v>
      </c>
      <c r="C366" s="2615"/>
      <c r="D366" s="2615"/>
      <c r="E366" s="2615"/>
      <c r="F366" s="2615"/>
      <c r="G366" s="2615"/>
      <c r="H366" s="2615"/>
      <c r="I366" s="2220" t="s">
        <v>8267</v>
      </c>
      <c r="J366" s="2385" t="s">
        <v>19157</v>
      </c>
      <c r="K366" s="2385"/>
      <c r="L366" s="2385"/>
      <c r="M366" s="2385" t="s">
        <v>809</v>
      </c>
      <c r="N366" s="2385"/>
      <c r="O366" s="2385" t="s">
        <v>11667</v>
      </c>
      <c r="P366" s="2385"/>
      <c r="Q366" s="2385"/>
      <c r="R366" s="2385"/>
      <c r="S366" s="2224">
        <v>4042</v>
      </c>
      <c r="T366" s="2225" t="s">
        <v>19471</v>
      </c>
    </row>
    <row r="367" spans="1:20" ht="14.1" customHeight="1">
      <c r="A367" s="2220">
        <v>40025502</v>
      </c>
      <c r="B367" s="2615" t="s">
        <v>19472</v>
      </c>
      <c r="C367" s="2615"/>
      <c r="D367" s="2615"/>
      <c r="E367" s="2615"/>
      <c r="F367" s="2615"/>
      <c r="G367" s="2615"/>
      <c r="H367" s="2615"/>
      <c r="I367" s="2220" t="s">
        <v>8267</v>
      </c>
      <c r="J367" s="2385" t="s">
        <v>19473</v>
      </c>
      <c r="K367" s="2385"/>
      <c r="L367" s="2385"/>
      <c r="M367" s="2385" t="s">
        <v>809</v>
      </c>
      <c r="N367" s="2385"/>
      <c r="O367" s="2385" t="s">
        <v>11667</v>
      </c>
      <c r="P367" s="2385"/>
      <c r="Q367" s="2385"/>
      <c r="R367" s="2385"/>
      <c r="S367" s="2224">
        <v>3598</v>
      </c>
      <c r="T367" s="2225" t="s">
        <v>19466</v>
      </c>
    </row>
    <row r="368" spans="1:20" ht="14.1" customHeight="1">
      <c r="A368" s="2220">
        <v>47901602</v>
      </c>
      <c r="B368" s="2615" t="s">
        <v>11575</v>
      </c>
      <c r="C368" s="2615"/>
      <c r="D368" s="2615"/>
      <c r="E368" s="2615"/>
      <c r="F368" s="2615"/>
      <c r="G368" s="2615"/>
      <c r="H368" s="2615"/>
      <c r="I368" s="2220" t="s">
        <v>8267</v>
      </c>
      <c r="J368" s="2385" t="s">
        <v>8314</v>
      </c>
      <c r="K368" s="2385"/>
      <c r="L368" s="2385"/>
      <c r="M368" s="2385" t="s">
        <v>809</v>
      </c>
      <c r="N368" s="2385"/>
      <c r="O368" s="2385" t="s">
        <v>11667</v>
      </c>
      <c r="P368" s="2385"/>
      <c r="Q368" s="2385"/>
      <c r="R368" s="2385"/>
      <c r="S368" s="2224">
        <v>4206</v>
      </c>
      <c r="T368" s="2225" t="s">
        <v>19474</v>
      </c>
    </row>
    <row r="369" spans="1:20" ht="14.1" customHeight="1">
      <c r="A369" s="2220">
        <v>47018802</v>
      </c>
      <c r="B369" s="2615" t="s">
        <v>12910</v>
      </c>
      <c r="C369" s="2615"/>
      <c r="D369" s="2615"/>
      <c r="E369" s="2615"/>
      <c r="F369" s="2615"/>
      <c r="G369" s="2615"/>
      <c r="H369" s="2615"/>
      <c r="I369" s="2220" t="s">
        <v>8267</v>
      </c>
      <c r="J369" s="2385" t="s">
        <v>8315</v>
      </c>
      <c r="K369" s="2385"/>
      <c r="L369" s="2385"/>
      <c r="M369" s="2385" t="s">
        <v>809</v>
      </c>
      <c r="N369" s="2385"/>
      <c r="O369" s="2385" t="s">
        <v>11667</v>
      </c>
      <c r="P369" s="2385"/>
      <c r="Q369" s="2385"/>
      <c r="R369" s="2385"/>
      <c r="S369" s="2224">
        <v>4548</v>
      </c>
      <c r="T369" s="2225" t="s">
        <v>19475</v>
      </c>
    </row>
    <row r="370" spans="1:20" ht="14.1" customHeight="1">
      <c r="A370" s="2220">
        <v>41977402</v>
      </c>
      <c r="B370" s="2615" t="s">
        <v>19476</v>
      </c>
      <c r="C370" s="2615"/>
      <c r="D370" s="2615"/>
      <c r="E370" s="2615"/>
      <c r="F370" s="2615"/>
      <c r="G370" s="2615"/>
      <c r="H370" s="2615"/>
      <c r="I370" s="2220" t="s">
        <v>8267</v>
      </c>
      <c r="J370" s="2385" t="s">
        <v>19166</v>
      </c>
      <c r="K370" s="2385"/>
      <c r="L370" s="2385"/>
      <c r="M370" s="2385" t="s">
        <v>809</v>
      </c>
      <c r="N370" s="2385"/>
      <c r="O370" s="2385" t="s">
        <v>11667</v>
      </c>
      <c r="P370" s="2385"/>
      <c r="Q370" s="2385"/>
      <c r="R370" s="2385"/>
      <c r="S370" s="2224">
        <v>4466</v>
      </c>
      <c r="T370" s="2225" t="s">
        <v>19477</v>
      </c>
    </row>
    <row r="371" spans="1:20" ht="14.1" customHeight="1">
      <c r="A371" s="2220">
        <v>41977502</v>
      </c>
      <c r="B371" s="2615" t="s">
        <v>12911</v>
      </c>
      <c r="C371" s="2615"/>
      <c r="D371" s="2615"/>
      <c r="E371" s="2615"/>
      <c r="F371" s="2615"/>
      <c r="G371" s="2615"/>
      <c r="H371" s="2615"/>
      <c r="I371" s="2220" t="s">
        <v>8267</v>
      </c>
      <c r="J371" s="2385" t="s">
        <v>8316</v>
      </c>
      <c r="K371" s="2385"/>
      <c r="L371" s="2385"/>
      <c r="M371" s="2385" t="s">
        <v>809</v>
      </c>
      <c r="N371" s="2385"/>
      <c r="O371" s="2385" t="s">
        <v>11667</v>
      </c>
      <c r="P371" s="2385"/>
      <c r="Q371" s="2385"/>
      <c r="R371" s="2385"/>
      <c r="S371" s="2224">
        <v>4403</v>
      </c>
      <c r="T371" s="2225" t="s">
        <v>19478</v>
      </c>
    </row>
    <row r="372" spans="1:20" ht="14.1" customHeight="1">
      <c r="A372" s="2220">
        <v>41977602</v>
      </c>
      <c r="B372" s="2615" t="s">
        <v>12912</v>
      </c>
      <c r="C372" s="2615"/>
      <c r="D372" s="2615"/>
      <c r="E372" s="2615"/>
      <c r="F372" s="2615"/>
      <c r="G372" s="2615"/>
      <c r="H372" s="2615"/>
      <c r="I372" s="2220" t="s">
        <v>8267</v>
      </c>
      <c r="J372" s="2385" t="s">
        <v>8317</v>
      </c>
      <c r="K372" s="2385"/>
      <c r="L372" s="2385"/>
      <c r="M372" s="2385" t="s">
        <v>809</v>
      </c>
      <c r="N372" s="2385"/>
      <c r="O372" s="2385" t="s">
        <v>11667</v>
      </c>
      <c r="P372" s="2385"/>
      <c r="Q372" s="2385"/>
      <c r="R372" s="2385"/>
      <c r="S372" s="2224">
        <v>4317</v>
      </c>
      <c r="T372" s="2225" t="s">
        <v>19479</v>
      </c>
    </row>
    <row r="373" spans="1:20" ht="14.1" customHeight="1">
      <c r="A373" s="2220">
        <v>41977702</v>
      </c>
      <c r="B373" s="2615" t="s">
        <v>12913</v>
      </c>
      <c r="C373" s="2615"/>
      <c r="D373" s="2615"/>
      <c r="E373" s="2615"/>
      <c r="F373" s="2615"/>
      <c r="G373" s="2615"/>
      <c r="H373" s="2615"/>
      <c r="I373" s="2220" t="s">
        <v>8267</v>
      </c>
      <c r="J373" s="2385" t="s">
        <v>8318</v>
      </c>
      <c r="K373" s="2385"/>
      <c r="L373" s="2385"/>
      <c r="M373" s="2385" t="s">
        <v>809</v>
      </c>
      <c r="N373" s="2385"/>
      <c r="O373" s="2385" t="s">
        <v>11667</v>
      </c>
      <c r="P373" s="2385"/>
      <c r="Q373" s="2385"/>
      <c r="R373" s="2385"/>
      <c r="S373" s="2224">
        <v>4115</v>
      </c>
      <c r="T373" s="2225" t="s">
        <v>19480</v>
      </c>
    </row>
    <row r="374" spans="1:20" ht="14.1" customHeight="1">
      <c r="A374" s="2220">
        <v>47731102</v>
      </c>
      <c r="B374" s="2615" t="s">
        <v>19481</v>
      </c>
      <c r="C374" s="2615"/>
      <c r="D374" s="2615"/>
      <c r="E374" s="2615"/>
      <c r="F374" s="2615"/>
      <c r="G374" s="2615"/>
      <c r="H374" s="2615"/>
      <c r="I374" s="2220" t="s">
        <v>8267</v>
      </c>
      <c r="J374" s="2385" t="s">
        <v>19180</v>
      </c>
      <c r="K374" s="2385"/>
      <c r="L374" s="2385"/>
      <c r="M374" s="2385" t="s">
        <v>809</v>
      </c>
      <c r="N374" s="2385"/>
      <c r="O374" s="2385" t="s">
        <v>11667</v>
      </c>
      <c r="P374" s="2385"/>
      <c r="Q374" s="2385"/>
      <c r="R374" s="2385"/>
      <c r="S374" s="2224">
        <v>4450</v>
      </c>
      <c r="T374" s="2225" t="s">
        <v>19482</v>
      </c>
    </row>
    <row r="375" spans="1:20" ht="14.1" customHeight="1">
      <c r="A375" s="2220">
        <v>47898802</v>
      </c>
      <c r="B375" s="2615" t="s">
        <v>19483</v>
      </c>
      <c r="C375" s="2615"/>
      <c r="D375" s="2615"/>
      <c r="E375" s="2615"/>
      <c r="F375" s="2615"/>
      <c r="G375" s="2615"/>
      <c r="H375" s="2615"/>
      <c r="I375" s="2220" t="s">
        <v>8425</v>
      </c>
      <c r="J375" s="2385" t="s">
        <v>19484</v>
      </c>
      <c r="K375" s="2385"/>
      <c r="L375" s="2385"/>
      <c r="M375" s="2385" t="s">
        <v>809</v>
      </c>
      <c r="N375" s="2385"/>
      <c r="O375" s="2385" t="s">
        <v>11667</v>
      </c>
      <c r="P375" s="2385"/>
      <c r="Q375" s="2385"/>
      <c r="R375" s="2385"/>
      <c r="S375" s="2224">
        <v>4289</v>
      </c>
      <c r="T375" s="2225" t="s">
        <v>19485</v>
      </c>
    </row>
    <row r="376" spans="1:20" ht="14.1" customHeight="1">
      <c r="A376" s="2220">
        <v>47799602</v>
      </c>
      <c r="B376" s="2615" t="s">
        <v>11576</v>
      </c>
      <c r="C376" s="2615"/>
      <c r="D376" s="2615"/>
      <c r="E376" s="2615"/>
      <c r="F376" s="2615"/>
      <c r="G376" s="2615"/>
      <c r="H376" s="2615"/>
      <c r="I376" s="2220" t="s">
        <v>8267</v>
      </c>
      <c r="J376" s="2385" t="s">
        <v>8319</v>
      </c>
      <c r="K376" s="2385"/>
      <c r="L376" s="2385"/>
      <c r="M376" s="2385" t="s">
        <v>809</v>
      </c>
      <c r="N376" s="2385"/>
      <c r="O376" s="2385" t="s">
        <v>11667</v>
      </c>
      <c r="P376" s="2385"/>
      <c r="Q376" s="2385"/>
      <c r="R376" s="2385"/>
      <c r="S376" s="2224">
        <v>5038</v>
      </c>
      <c r="T376" s="2225" t="s">
        <v>19486</v>
      </c>
    </row>
    <row r="377" spans="1:20" ht="14.1" customHeight="1">
      <c r="A377" s="2220">
        <v>40025902</v>
      </c>
      <c r="B377" s="2615" t="s">
        <v>12914</v>
      </c>
      <c r="C377" s="2615"/>
      <c r="D377" s="2615"/>
      <c r="E377" s="2615"/>
      <c r="F377" s="2615"/>
      <c r="G377" s="2615"/>
      <c r="H377" s="2615"/>
      <c r="I377" s="2220" t="s">
        <v>8267</v>
      </c>
      <c r="J377" s="2385" t="s">
        <v>8320</v>
      </c>
      <c r="K377" s="2385"/>
      <c r="L377" s="2385"/>
      <c r="M377" s="2385" t="s">
        <v>809</v>
      </c>
      <c r="N377" s="2385"/>
      <c r="O377" s="2385" t="s">
        <v>11667</v>
      </c>
      <c r="P377" s="2385"/>
      <c r="Q377" s="2385"/>
      <c r="R377" s="2385"/>
      <c r="S377" s="2224">
        <v>4966</v>
      </c>
      <c r="T377" s="2225" t="s">
        <v>19487</v>
      </c>
    </row>
    <row r="378" spans="1:20" ht="14.1" customHeight="1">
      <c r="A378" s="2220">
        <v>47899802</v>
      </c>
      <c r="B378" s="2615" t="s">
        <v>12915</v>
      </c>
      <c r="C378" s="2615"/>
      <c r="D378" s="2615"/>
      <c r="E378" s="2615"/>
      <c r="F378" s="2615"/>
      <c r="G378" s="2615"/>
      <c r="H378" s="2615"/>
      <c r="I378" s="2220" t="s">
        <v>8267</v>
      </c>
      <c r="J378" s="2385" t="s">
        <v>8279</v>
      </c>
      <c r="K378" s="2385"/>
      <c r="L378" s="2385"/>
      <c r="M378" s="2385" t="s">
        <v>809</v>
      </c>
      <c r="N378" s="2385"/>
      <c r="O378" s="2385" t="s">
        <v>11667</v>
      </c>
      <c r="P378" s="2385"/>
      <c r="Q378" s="2385"/>
      <c r="R378" s="2385"/>
      <c r="S378" s="2224">
        <v>4210</v>
      </c>
      <c r="T378" s="2225" t="s">
        <v>19488</v>
      </c>
    </row>
    <row r="379" spans="1:20" ht="14.1" customHeight="1">
      <c r="A379" s="2220">
        <v>41923602</v>
      </c>
      <c r="B379" s="2615" t="s">
        <v>19489</v>
      </c>
      <c r="C379" s="2615"/>
      <c r="D379" s="2615"/>
      <c r="E379" s="2615"/>
      <c r="F379" s="2615"/>
      <c r="G379" s="2615"/>
      <c r="H379" s="2615"/>
      <c r="I379" s="2220" t="s">
        <v>8267</v>
      </c>
      <c r="J379" s="2385" t="s">
        <v>19185</v>
      </c>
      <c r="K379" s="2385"/>
      <c r="L379" s="2385"/>
      <c r="M379" s="2385" t="s">
        <v>809</v>
      </c>
      <c r="N379" s="2385"/>
      <c r="O379" s="2385" t="s">
        <v>11667</v>
      </c>
      <c r="P379" s="2385"/>
      <c r="Q379" s="2385"/>
      <c r="R379" s="2385"/>
      <c r="S379" s="2224">
        <v>4206</v>
      </c>
      <c r="T379" s="2225" t="s">
        <v>19474</v>
      </c>
    </row>
    <row r="380" spans="1:20" ht="14.1" customHeight="1">
      <c r="A380" s="2220">
        <v>41978202</v>
      </c>
      <c r="B380" s="2615" t="s">
        <v>19490</v>
      </c>
      <c r="C380" s="2615"/>
      <c r="D380" s="2615"/>
      <c r="E380" s="2615"/>
      <c r="F380" s="2615"/>
      <c r="G380" s="2615"/>
      <c r="H380" s="2615"/>
      <c r="I380" s="2220" t="s">
        <v>8267</v>
      </c>
      <c r="J380" s="2385" t="s">
        <v>19188</v>
      </c>
      <c r="K380" s="2385"/>
      <c r="L380" s="2385"/>
      <c r="M380" s="2385" t="s">
        <v>809</v>
      </c>
      <c r="N380" s="2385"/>
      <c r="O380" s="2385" t="s">
        <v>11667</v>
      </c>
      <c r="P380" s="2385"/>
      <c r="Q380" s="2385"/>
      <c r="R380" s="2385"/>
      <c r="S380" s="2224">
        <v>3670</v>
      </c>
      <c r="T380" s="2225" t="s">
        <v>19491</v>
      </c>
    </row>
    <row r="381" spans="1:20" ht="14.1" customHeight="1">
      <c r="A381" s="2220">
        <v>47898202</v>
      </c>
      <c r="B381" s="2615" t="s">
        <v>12916</v>
      </c>
      <c r="C381" s="2615"/>
      <c r="D381" s="2615"/>
      <c r="E381" s="2615"/>
      <c r="F381" s="2615"/>
      <c r="G381" s="2615"/>
      <c r="H381" s="2615"/>
      <c r="I381" s="2220" t="s">
        <v>8267</v>
      </c>
      <c r="J381" s="2385" t="s">
        <v>8321</v>
      </c>
      <c r="K381" s="2385"/>
      <c r="L381" s="2385"/>
      <c r="M381" s="2385" t="s">
        <v>809</v>
      </c>
      <c r="N381" s="2385"/>
      <c r="O381" s="2385" t="s">
        <v>11667</v>
      </c>
      <c r="P381" s="2385"/>
      <c r="Q381" s="2385"/>
      <c r="R381" s="2385"/>
      <c r="S381" s="2224">
        <v>3069</v>
      </c>
      <c r="T381" s="2225" t="s">
        <v>19492</v>
      </c>
    </row>
    <row r="382" spans="1:20" ht="14.1" customHeight="1">
      <c r="A382" s="2220">
        <v>41978302</v>
      </c>
      <c r="B382" s="2615" t="s">
        <v>16721</v>
      </c>
      <c r="C382" s="2615"/>
      <c r="D382" s="2615"/>
      <c r="E382" s="2615"/>
      <c r="F382" s="2615"/>
      <c r="G382" s="2615"/>
      <c r="H382" s="2615"/>
      <c r="I382" s="2220" t="s">
        <v>8267</v>
      </c>
      <c r="J382" s="2385" t="s">
        <v>8322</v>
      </c>
      <c r="K382" s="2385"/>
      <c r="L382" s="2385"/>
      <c r="M382" s="2385" t="s">
        <v>809</v>
      </c>
      <c r="N382" s="2385"/>
      <c r="O382" s="2385" t="s">
        <v>11667</v>
      </c>
      <c r="P382" s="2385"/>
      <c r="Q382" s="2385"/>
      <c r="R382" s="2385"/>
      <c r="S382" s="2224">
        <v>3433</v>
      </c>
      <c r="T382" s="2225" t="s">
        <v>19493</v>
      </c>
    </row>
    <row r="383" spans="1:20" ht="14.1" customHeight="1">
      <c r="A383" s="2220">
        <v>47088102</v>
      </c>
      <c r="B383" s="2615" t="s">
        <v>12917</v>
      </c>
      <c r="C383" s="2615"/>
      <c r="D383" s="2615"/>
      <c r="E383" s="2615"/>
      <c r="F383" s="2615"/>
      <c r="G383" s="2615"/>
      <c r="H383" s="2615"/>
      <c r="I383" s="2220" t="s">
        <v>8267</v>
      </c>
      <c r="J383" s="2385" t="s">
        <v>8323</v>
      </c>
      <c r="K383" s="2385"/>
      <c r="L383" s="2385"/>
      <c r="M383" s="2385" t="s">
        <v>809</v>
      </c>
      <c r="N383" s="2385"/>
      <c r="O383" s="2385" t="s">
        <v>11667</v>
      </c>
      <c r="P383" s="2385"/>
      <c r="Q383" s="2385"/>
      <c r="R383" s="2385"/>
      <c r="S383" s="2224">
        <v>2436</v>
      </c>
      <c r="T383" s="2225" t="s">
        <v>19494</v>
      </c>
    </row>
    <row r="384" spans="1:20" ht="14.1" customHeight="1">
      <c r="A384" s="2220">
        <v>47896602</v>
      </c>
      <c r="B384" s="2615" t="s">
        <v>19495</v>
      </c>
      <c r="C384" s="2615"/>
      <c r="D384" s="2615"/>
      <c r="E384" s="2615"/>
      <c r="F384" s="2615"/>
      <c r="G384" s="2615"/>
      <c r="H384" s="2615"/>
      <c r="I384" s="2220" t="s">
        <v>8425</v>
      </c>
      <c r="J384" s="2385" t="s">
        <v>19496</v>
      </c>
      <c r="K384" s="2385"/>
      <c r="L384" s="2385"/>
      <c r="M384" s="2385" t="s">
        <v>809</v>
      </c>
      <c r="N384" s="2385"/>
      <c r="O384" s="2385" t="s">
        <v>11667</v>
      </c>
      <c r="P384" s="2385"/>
      <c r="Q384" s="2385"/>
      <c r="R384" s="2385"/>
      <c r="S384" s="2224">
        <v>3984</v>
      </c>
      <c r="T384" s="2225" t="s">
        <v>19497</v>
      </c>
    </row>
    <row r="385" spans="1:20" ht="14.1" customHeight="1">
      <c r="A385" s="2220">
        <v>41978402</v>
      </c>
      <c r="B385" s="2615" t="s">
        <v>16722</v>
      </c>
      <c r="C385" s="2615"/>
      <c r="D385" s="2615"/>
      <c r="E385" s="2615"/>
      <c r="F385" s="2615"/>
      <c r="G385" s="2615"/>
      <c r="H385" s="2615"/>
      <c r="I385" s="2220" t="s">
        <v>8267</v>
      </c>
      <c r="J385" s="2385" t="s">
        <v>8324</v>
      </c>
      <c r="K385" s="2385"/>
      <c r="L385" s="2385"/>
      <c r="M385" s="2385" t="s">
        <v>809</v>
      </c>
      <c r="N385" s="2385"/>
      <c r="O385" s="2385" t="s">
        <v>11667</v>
      </c>
      <c r="P385" s="2385"/>
      <c r="Q385" s="2385"/>
      <c r="R385" s="2385"/>
      <c r="S385" s="2224">
        <v>3796</v>
      </c>
      <c r="T385" s="2225" t="s">
        <v>19498</v>
      </c>
    </row>
    <row r="386" spans="1:20" ht="14.1" customHeight="1">
      <c r="A386" s="2220">
        <v>40025302</v>
      </c>
      <c r="B386" s="2615" t="s">
        <v>12918</v>
      </c>
      <c r="C386" s="2615"/>
      <c r="D386" s="2615"/>
      <c r="E386" s="2615"/>
      <c r="F386" s="2615"/>
      <c r="G386" s="2615"/>
      <c r="H386" s="2615"/>
      <c r="I386" s="2220" t="s">
        <v>8267</v>
      </c>
      <c r="J386" s="2385" t="s">
        <v>8325</v>
      </c>
      <c r="K386" s="2385"/>
      <c r="L386" s="2385"/>
      <c r="M386" s="2385" t="s">
        <v>809</v>
      </c>
      <c r="N386" s="2385"/>
      <c r="O386" s="2385" t="s">
        <v>11667</v>
      </c>
      <c r="P386" s="2385"/>
      <c r="Q386" s="2385"/>
      <c r="R386" s="2385"/>
      <c r="S386" s="2224">
        <v>3044</v>
      </c>
      <c r="T386" s="2225" t="s">
        <v>19499</v>
      </c>
    </row>
    <row r="387" spans="1:20" ht="14.1" customHeight="1">
      <c r="A387" s="2220">
        <v>40203102</v>
      </c>
      <c r="B387" s="2615" t="s">
        <v>12919</v>
      </c>
      <c r="C387" s="2615"/>
      <c r="D387" s="2615"/>
      <c r="E387" s="2615"/>
      <c r="F387" s="2615"/>
      <c r="G387" s="2615"/>
      <c r="H387" s="2615"/>
      <c r="I387" s="2220" t="s">
        <v>8425</v>
      </c>
      <c r="J387" s="2385" t="s">
        <v>12089</v>
      </c>
      <c r="K387" s="2385"/>
      <c r="L387" s="2385"/>
      <c r="M387" s="2385" t="s">
        <v>809</v>
      </c>
      <c r="N387" s="2385"/>
      <c r="O387" s="2385" t="s">
        <v>11667</v>
      </c>
      <c r="P387" s="2385"/>
      <c r="Q387" s="2385"/>
      <c r="R387" s="2385"/>
      <c r="S387" s="2224">
        <v>4324</v>
      </c>
      <c r="T387" s="2225" t="s">
        <v>19500</v>
      </c>
    </row>
    <row r="388" spans="1:20" ht="14.1" customHeight="1">
      <c r="A388" s="2220">
        <v>47087202</v>
      </c>
      <c r="B388" s="2615" t="s">
        <v>12920</v>
      </c>
      <c r="C388" s="2615"/>
      <c r="D388" s="2615"/>
      <c r="E388" s="2615"/>
      <c r="F388" s="2615"/>
      <c r="G388" s="2615"/>
      <c r="H388" s="2615"/>
      <c r="I388" s="2220" t="s">
        <v>8267</v>
      </c>
      <c r="J388" s="2385" t="s">
        <v>8326</v>
      </c>
      <c r="K388" s="2385"/>
      <c r="L388" s="2385"/>
      <c r="M388" s="2385" t="s">
        <v>809</v>
      </c>
      <c r="N388" s="2385"/>
      <c r="O388" s="2385" t="s">
        <v>11667</v>
      </c>
      <c r="P388" s="2385"/>
      <c r="Q388" s="2385"/>
      <c r="R388" s="2385"/>
      <c r="S388" s="2224">
        <v>3984</v>
      </c>
      <c r="T388" s="2225" t="s">
        <v>19497</v>
      </c>
    </row>
    <row r="389" spans="1:20" ht="14.1" customHeight="1">
      <c r="A389" s="2220">
        <v>40025802</v>
      </c>
      <c r="B389" s="2615" t="s">
        <v>19501</v>
      </c>
      <c r="C389" s="2615"/>
      <c r="D389" s="2615"/>
      <c r="E389" s="2615"/>
      <c r="F389" s="2615"/>
      <c r="G389" s="2615"/>
      <c r="H389" s="2615"/>
      <c r="I389" s="2220" t="s">
        <v>8267</v>
      </c>
      <c r="J389" s="2385" t="s">
        <v>19502</v>
      </c>
      <c r="K389" s="2385"/>
      <c r="L389" s="2385"/>
      <c r="M389" s="2385" t="s">
        <v>809</v>
      </c>
      <c r="N389" s="2385"/>
      <c r="O389" s="2385" t="s">
        <v>11667</v>
      </c>
      <c r="P389" s="2385"/>
      <c r="Q389" s="2385"/>
      <c r="R389" s="2385"/>
      <c r="S389" s="2224">
        <v>3931</v>
      </c>
      <c r="T389" s="2225" t="s">
        <v>19503</v>
      </c>
    </row>
    <row r="390" spans="1:20" ht="14.1" customHeight="1">
      <c r="A390" s="2220">
        <v>41978502</v>
      </c>
      <c r="B390" s="2615" t="s">
        <v>8433</v>
      </c>
      <c r="C390" s="2615"/>
      <c r="D390" s="2615"/>
      <c r="E390" s="2615"/>
      <c r="F390" s="2615"/>
      <c r="G390" s="2615"/>
      <c r="H390" s="2615"/>
      <c r="I390" s="2220" t="s">
        <v>8267</v>
      </c>
      <c r="J390" s="2385" t="s">
        <v>8327</v>
      </c>
      <c r="K390" s="2385"/>
      <c r="L390" s="2385"/>
      <c r="M390" s="2385" t="s">
        <v>809</v>
      </c>
      <c r="N390" s="2385"/>
      <c r="O390" s="2385" t="s">
        <v>11667</v>
      </c>
      <c r="P390" s="2385"/>
      <c r="Q390" s="2385"/>
      <c r="R390" s="2385"/>
      <c r="S390" s="2224">
        <v>3433</v>
      </c>
      <c r="T390" s="2225" t="s">
        <v>19493</v>
      </c>
    </row>
    <row r="391" spans="1:20" ht="14.1" customHeight="1">
      <c r="A391" s="2220">
        <v>41978602</v>
      </c>
      <c r="B391" s="2615" t="s">
        <v>19504</v>
      </c>
      <c r="C391" s="2615"/>
      <c r="D391" s="2615"/>
      <c r="E391" s="2615"/>
      <c r="F391" s="2615"/>
      <c r="G391" s="2615"/>
      <c r="H391" s="2615"/>
      <c r="I391" s="2220" t="s">
        <v>8267</v>
      </c>
      <c r="J391" s="2385" t="s">
        <v>8328</v>
      </c>
      <c r="K391" s="2385"/>
      <c r="L391" s="2385"/>
      <c r="M391" s="2385" t="s">
        <v>809</v>
      </c>
      <c r="N391" s="2385"/>
      <c r="O391" s="2385" t="s">
        <v>11667</v>
      </c>
      <c r="P391" s="2385"/>
      <c r="Q391" s="2385"/>
      <c r="R391" s="2385"/>
      <c r="S391" s="2224">
        <v>2778</v>
      </c>
      <c r="T391" s="2225" t="s">
        <v>19505</v>
      </c>
    </row>
    <row r="392" spans="1:20" ht="14.1" customHeight="1">
      <c r="A392" s="2220">
        <v>41978702</v>
      </c>
      <c r="B392" s="2615" t="s">
        <v>19506</v>
      </c>
      <c r="C392" s="2615"/>
      <c r="D392" s="2615"/>
      <c r="E392" s="2615"/>
      <c r="F392" s="2615"/>
      <c r="G392" s="2615"/>
      <c r="H392" s="2615"/>
      <c r="I392" s="2220" t="s">
        <v>8267</v>
      </c>
      <c r="J392" s="2385" t="s">
        <v>8329</v>
      </c>
      <c r="K392" s="2385"/>
      <c r="L392" s="2385"/>
      <c r="M392" s="2385" t="s">
        <v>809</v>
      </c>
      <c r="N392" s="2385"/>
      <c r="O392" s="2385" t="s">
        <v>11667</v>
      </c>
      <c r="P392" s="2385"/>
      <c r="Q392" s="2385"/>
      <c r="R392" s="2385"/>
      <c r="S392" s="2224">
        <v>3796</v>
      </c>
      <c r="T392" s="2225" t="s">
        <v>19498</v>
      </c>
    </row>
    <row r="393" spans="1:20" ht="14.1" customHeight="1">
      <c r="A393" s="2220">
        <v>41978802</v>
      </c>
      <c r="B393" s="2615" t="s">
        <v>19507</v>
      </c>
      <c r="C393" s="2615"/>
      <c r="D393" s="2615"/>
      <c r="E393" s="2615"/>
      <c r="F393" s="2615"/>
      <c r="G393" s="2615"/>
      <c r="H393" s="2615"/>
      <c r="I393" s="2220" t="s">
        <v>8267</v>
      </c>
      <c r="J393" s="2385" t="s">
        <v>19195</v>
      </c>
      <c r="K393" s="2385"/>
      <c r="L393" s="2385"/>
      <c r="M393" s="2385" t="s">
        <v>809</v>
      </c>
      <c r="N393" s="2385"/>
      <c r="O393" s="2385" t="s">
        <v>11667</v>
      </c>
      <c r="P393" s="2385"/>
      <c r="Q393" s="2385"/>
      <c r="R393" s="2385"/>
      <c r="S393" s="2224">
        <v>3397</v>
      </c>
      <c r="T393" s="2225" t="s">
        <v>19508</v>
      </c>
    </row>
    <row r="394" spans="1:20" ht="14.1" customHeight="1">
      <c r="A394" s="2220">
        <v>41978902</v>
      </c>
      <c r="B394" s="2615" t="s">
        <v>12921</v>
      </c>
      <c r="C394" s="2615"/>
      <c r="D394" s="2615"/>
      <c r="E394" s="2615"/>
      <c r="F394" s="2615"/>
      <c r="G394" s="2615"/>
      <c r="H394" s="2615"/>
      <c r="I394" s="2220" t="s">
        <v>8267</v>
      </c>
      <c r="J394" s="2385" t="s">
        <v>8330</v>
      </c>
      <c r="K394" s="2385"/>
      <c r="L394" s="2385"/>
      <c r="M394" s="2385" t="s">
        <v>809</v>
      </c>
      <c r="N394" s="2385"/>
      <c r="O394" s="2385" t="s">
        <v>11667</v>
      </c>
      <c r="P394" s="2385"/>
      <c r="Q394" s="2385"/>
      <c r="R394" s="2385"/>
      <c r="S394" s="2224">
        <v>3584</v>
      </c>
      <c r="T394" s="2225" t="s">
        <v>19509</v>
      </c>
    </row>
    <row r="395" spans="1:20" ht="14.1" customHeight="1">
      <c r="A395" s="2220">
        <v>41979002</v>
      </c>
      <c r="B395" s="2615" t="s">
        <v>19510</v>
      </c>
      <c r="C395" s="2615"/>
      <c r="D395" s="2615"/>
      <c r="E395" s="2615"/>
      <c r="F395" s="2615"/>
      <c r="G395" s="2615"/>
      <c r="H395" s="2615"/>
      <c r="I395" s="2220" t="s">
        <v>8267</v>
      </c>
      <c r="J395" s="2385" t="s">
        <v>19200</v>
      </c>
      <c r="K395" s="2385"/>
      <c r="L395" s="2385"/>
      <c r="M395" s="2385" t="s">
        <v>809</v>
      </c>
      <c r="N395" s="2385"/>
      <c r="O395" s="2385" t="s">
        <v>11667</v>
      </c>
      <c r="P395" s="2385"/>
      <c r="Q395" s="2385"/>
      <c r="R395" s="2385"/>
      <c r="S395" s="2224">
        <v>3053</v>
      </c>
      <c r="T395" s="2225" t="s">
        <v>19511</v>
      </c>
    </row>
    <row r="396" spans="1:20" ht="14.1" customHeight="1">
      <c r="A396" s="2220">
        <v>40025602</v>
      </c>
      <c r="B396" s="2615" t="s">
        <v>19512</v>
      </c>
      <c r="C396" s="2615"/>
      <c r="D396" s="2615"/>
      <c r="E396" s="2615"/>
      <c r="F396" s="2615"/>
      <c r="G396" s="2615"/>
      <c r="H396" s="2615"/>
      <c r="I396" s="2220" t="s">
        <v>8267</v>
      </c>
      <c r="J396" s="2385" t="s">
        <v>19513</v>
      </c>
      <c r="K396" s="2385"/>
      <c r="L396" s="2385"/>
      <c r="M396" s="2385" t="s">
        <v>809</v>
      </c>
      <c r="N396" s="2385"/>
      <c r="O396" s="2385" t="s">
        <v>11667</v>
      </c>
      <c r="P396" s="2385"/>
      <c r="Q396" s="2385"/>
      <c r="R396" s="2385"/>
      <c r="S396" s="2224">
        <v>3451</v>
      </c>
      <c r="T396" s="2225" t="s">
        <v>19514</v>
      </c>
    </row>
    <row r="397" spans="1:20" ht="14.1" customHeight="1">
      <c r="A397" s="2220">
        <v>41979102</v>
      </c>
      <c r="B397" s="2615" t="s">
        <v>12922</v>
      </c>
      <c r="C397" s="2615"/>
      <c r="D397" s="2615"/>
      <c r="E397" s="2615"/>
      <c r="F397" s="2615"/>
      <c r="G397" s="2615"/>
      <c r="H397" s="2615"/>
      <c r="I397" s="2220" t="s">
        <v>8267</v>
      </c>
      <c r="J397" s="2385" t="s">
        <v>8331</v>
      </c>
      <c r="K397" s="2385"/>
      <c r="L397" s="2385"/>
      <c r="M397" s="2385" t="s">
        <v>809</v>
      </c>
      <c r="N397" s="2385"/>
      <c r="O397" s="2385" t="s">
        <v>11667</v>
      </c>
      <c r="P397" s="2385"/>
      <c r="Q397" s="2385"/>
      <c r="R397" s="2385"/>
      <c r="S397" s="2224">
        <v>3820</v>
      </c>
      <c r="T397" s="2225" t="s">
        <v>19515</v>
      </c>
    </row>
    <row r="398" spans="1:20" ht="14.1" customHeight="1">
      <c r="A398" s="2220">
        <v>41979202</v>
      </c>
      <c r="B398" s="2615" t="s">
        <v>19516</v>
      </c>
      <c r="C398" s="2615"/>
      <c r="D398" s="2615"/>
      <c r="E398" s="2615"/>
      <c r="F398" s="2615"/>
      <c r="G398" s="2615"/>
      <c r="H398" s="2615"/>
      <c r="I398" s="2220" t="s">
        <v>8267</v>
      </c>
      <c r="J398" s="2385" t="s">
        <v>19203</v>
      </c>
      <c r="K398" s="2385"/>
      <c r="L398" s="2385"/>
      <c r="M398" s="2385" t="s">
        <v>809</v>
      </c>
      <c r="N398" s="2385"/>
      <c r="O398" s="2385" t="s">
        <v>11667</v>
      </c>
      <c r="P398" s="2385"/>
      <c r="Q398" s="2385"/>
      <c r="R398" s="2385"/>
      <c r="S398" s="2224">
        <v>3796</v>
      </c>
      <c r="T398" s="2225" t="s">
        <v>19498</v>
      </c>
    </row>
    <row r="399" spans="1:20" ht="14.1" customHeight="1">
      <c r="A399" s="2220">
        <v>41979302</v>
      </c>
      <c r="B399" s="2615" t="s">
        <v>12923</v>
      </c>
      <c r="C399" s="2615"/>
      <c r="D399" s="2615"/>
      <c r="E399" s="2615"/>
      <c r="F399" s="2615"/>
      <c r="G399" s="2615"/>
      <c r="H399" s="2615"/>
      <c r="I399" s="2220" t="s">
        <v>8267</v>
      </c>
      <c r="J399" s="2385" t="s">
        <v>8332</v>
      </c>
      <c r="K399" s="2385"/>
      <c r="L399" s="2385"/>
      <c r="M399" s="2385" t="s">
        <v>809</v>
      </c>
      <c r="N399" s="2385"/>
      <c r="O399" s="2385" t="s">
        <v>11667</v>
      </c>
      <c r="P399" s="2385"/>
      <c r="Q399" s="2385"/>
      <c r="R399" s="2385"/>
      <c r="S399" s="2224">
        <v>3832</v>
      </c>
      <c r="T399" s="2225" t="s">
        <v>19517</v>
      </c>
    </row>
    <row r="400" spans="1:20" ht="14.1" customHeight="1">
      <c r="A400" s="2220">
        <v>41979402</v>
      </c>
      <c r="B400" s="2615" t="s">
        <v>12924</v>
      </c>
      <c r="C400" s="2615"/>
      <c r="D400" s="2615"/>
      <c r="E400" s="2615"/>
      <c r="F400" s="2615"/>
      <c r="G400" s="2615"/>
      <c r="H400" s="2615"/>
      <c r="I400" s="2220" t="s">
        <v>8267</v>
      </c>
      <c r="J400" s="2385" t="s">
        <v>8333</v>
      </c>
      <c r="K400" s="2385"/>
      <c r="L400" s="2385"/>
      <c r="M400" s="2385" t="s">
        <v>809</v>
      </c>
      <c r="N400" s="2385"/>
      <c r="O400" s="2385" t="s">
        <v>11667</v>
      </c>
      <c r="P400" s="2385"/>
      <c r="Q400" s="2385"/>
      <c r="R400" s="2385"/>
      <c r="S400" s="2224">
        <v>3013</v>
      </c>
      <c r="T400" s="2225" t="s">
        <v>19518</v>
      </c>
    </row>
    <row r="401" spans="1:20" ht="14.1" customHeight="1">
      <c r="A401" s="2220">
        <v>41979502</v>
      </c>
      <c r="B401" s="2615" t="s">
        <v>12925</v>
      </c>
      <c r="C401" s="2615"/>
      <c r="D401" s="2615"/>
      <c r="E401" s="2615"/>
      <c r="F401" s="2615"/>
      <c r="G401" s="2615"/>
      <c r="H401" s="2615"/>
      <c r="I401" s="2220" t="s">
        <v>8267</v>
      </c>
      <c r="J401" s="2385" t="s">
        <v>8334</v>
      </c>
      <c r="K401" s="2385"/>
      <c r="L401" s="2385"/>
      <c r="M401" s="2385" t="s">
        <v>809</v>
      </c>
      <c r="N401" s="2385"/>
      <c r="O401" s="2385" t="s">
        <v>11667</v>
      </c>
      <c r="P401" s="2385"/>
      <c r="Q401" s="2385"/>
      <c r="R401" s="2385"/>
      <c r="S401" s="2224">
        <v>3397</v>
      </c>
      <c r="T401" s="2225" t="s">
        <v>19508</v>
      </c>
    </row>
    <row r="402" spans="1:20" ht="14.1" customHeight="1">
      <c r="A402" s="2220">
        <v>40193302</v>
      </c>
      <c r="B402" s="2615" t="s">
        <v>19519</v>
      </c>
      <c r="C402" s="2615"/>
      <c r="D402" s="2615"/>
      <c r="E402" s="2615"/>
      <c r="F402" s="2615"/>
      <c r="G402" s="2615"/>
      <c r="H402" s="2615"/>
      <c r="I402" s="2220" t="s">
        <v>8425</v>
      </c>
      <c r="J402" s="2385" t="s">
        <v>19520</v>
      </c>
      <c r="K402" s="2385"/>
      <c r="L402" s="2385"/>
      <c r="M402" s="2385" t="s">
        <v>809</v>
      </c>
      <c r="N402" s="2385"/>
      <c r="O402" s="2385" t="s">
        <v>11667</v>
      </c>
      <c r="P402" s="2385"/>
      <c r="Q402" s="2385"/>
      <c r="R402" s="2385"/>
      <c r="S402" s="2224">
        <v>3474</v>
      </c>
      <c r="T402" s="2225" t="s">
        <v>19521</v>
      </c>
    </row>
    <row r="403" spans="1:20" ht="14.1" customHeight="1">
      <c r="A403" s="2220">
        <v>47897802</v>
      </c>
      <c r="B403" s="2615" t="s">
        <v>12926</v>
      </c>
      <c r="C403" s="2615"/>
      <c r="D403" s="2615"/>
      <c r="E403" s="2615"/>
      <c r="F403" s="2615"/>
      <c r="G403" s="2615"/>
      <c r="H403" s="2615"/>
      <c r="I403" s="2220" t="s">
        <v>8267</v>
      </c>
      <c r="J403" s="2385" t="s">
        <v>8335</v>
      </c>
      <c r="K403" s="2385"/>
      <c r="L403" s="2385"/>
      <c r="M403" s="2385" t="s">
        <v>809</v>
      </c>
      <c r="N403" s="2385"/>
      <c r="O403" s="2385" t="s">
        <v>11667</v>
      </c>
      <c r="P403" s="2385"/>
      <c r="Q403" s="2385"/>
      <c r="R403" s="2385"/>
      <c r="S403" s="2224">
        <v>3796</v>
      </c>
      <c r="T403" s="2225" t="s">
        <v>19498</v>
      </c>
    </row>
    <row r="404" spans="1:20" ht="14.1" customHeight="1">
      <c r="A404" s="2220">
        <v>41979602</v>
      </c>
      <c r="B404" s="2615" t="s">
        <v>12927</v>
      </c>
      <c r="C404" s="2615"/>
      <c r="D404" s="2615"/>
      <c r="E404" s="2615"/>
      <c r="F404" s="2615"/>
      <c r="G404" s="2615"/>
      <c r="H404" s="2615"/>
      <c r="I404" s="2220" t="s">
        <v>8267</v>
      </c>
      <c r="J404" s="2385" t="s">
        <v>8336</v>
      </c>
      <c r="K404" s="2385"/>
      <c r="L404" s="2385"/>
      <c r="M404" s="2385" t="s">
        <v>809</v>
      </c>
      <c r="N404" s="2385"/>
      <c r="O404" s="2385" t="s">
        <v>11667</v>
      </c>
      <c r="P404" s="2385"/>
      <c r="Q404" s="2385"/>
      <c r="R404" s="2385"/>
      <c r="S404" s="2224">
        <v>4320</v>
      </c>
      <c r="T404" s="2225" t="s">
        <v>19522</v>
      </c>
    </row>
    <row r="405" spans="1:20" ht="14.1" customHeight="1">
      <c r="A405" s="2220">
        <v>41979802</v>
      </c>
      <c r="B405" s="2615" t="s">
        <v>12928</v>
      </c>
      <c r="C405" s="2615"/>
      <c r="D405" s="2615"/>
      <c r="E405" s="2615"/>
      <c r="F405" s="2615"/>
      <c r="G405" s="2615"/>
      <c r="H405" s="2615"/>
      <c r="I405" s="2220" t="s">
        <v>8267</v>
      </c>
      <c r="J405" s="2385" t="s">
        <v>8337</v>
      </c>
      <c r="K405" s="2385"/>
      <c r="L405" s="2385"/>
      <c r="M405" s="2385" t="s">
        <v>809</v>
      </c>
      <c r="N405" s="2385"/>
      <c r="O405" s="2385" t="s">
        <v>11667</v>
      </c>
      <c r="P405" s="2385"/>
      <c r="Q405" s="2385"/>
      <c r="R405" s="2385"/>
      <c r="S405" s="2224">
        <v>3675</v>
      </c>
      <c r="T405" s="2225" t="s">
        <v>19523</v>
      </c>
    </row>
    <row r="406" spans="1:20" ht="14.1" customHeight="1">
      <c r="A406" s="2220">
        <v>41987302</v>
      </c>
      <c r="B406" s="2615" t="s">
        <v>19524</v>
      </c>
      <c r="C406" s="2615"/>
      <c r="D406" s="2615"/>
      <c r="E406" s="2615"/>
      <c r="F406" s="2615"/>
      <c r="G406" s="2615"/>
      <c r="H406" s="2615"/>
      <c r="I406" s="2220" t="s">
        <v>8267</v>
      </c>
      <c r="J406" s="2385" t="s">
        <v>19210</v>
      </c>
      <c r="K406" s="2385"/>
      <c r="L406" s="2385"/>
      <c r="M406" s="2385" t="s">
        <v>809</v>
      </c>
      <c r="N406" s="2385"/>
      <c r="O406" s="2385" t="s">
        <v>11667</v>
      </c>
      <c r="P406" s="2385"/>
      <c r="Q406" s="2385"/>
      <c r="R406" s="2385"/>
      <c r="S406" s="2224">
        <v>3984</v>
      </c>
      <c r="T406" s="2225" t="s">
        <v>19497</v>
      </c>
    </row>
    <row r="407" spans="1:20" ht="14.1" customHeight="1">
      <c r="A407" s="2220">
        <v>41948802</v>
      </c>
      <c r="B407" s="2615" t="s">
        <v>12929</v>
      </c>
      <c r="C407" s="2615"/>
      <c r="D407" s="2615"/>
      <c r="E407" s="2615"/>
      <c r="F407" s="2615"/>
      <c r="G407" s="2615"/>
      <c r="H407" s="2615"/>
      <c r="I407" s="2220" t="s">
        <v>8267</v>
      </c>
      <c r="J407" s="2385" t="s">
        <v>8338</v>
      </c>
      <c r="K407" s="2385"/>
      <c r="L407" s="2385"/>
      <c r="M407" s="2385" t="s">
        <v>809</v>
      </c>
      <c r="N407" s="2385"/>
      <c r="O407" s="2385" t="s">
        <v>11667</v>
      </c>
      <c r="P407" s="2385"/>
      <c r="Q407" s="2385"/>
      <c r="R407" s="2385"/>
      <c r="S407" s="2224">
        <v>2259</v>
      </c>
      <c r="T407" s="2225" t="s">
        <v>19525</v>
      </c>
    </row>
    <row r="408" spans="1:20" ht="14.1" customHeight="1">
      <c r="A408" s="2220">
        <v>41948702</v>
      </c>
      <c r="B408" s="2615" t="s">
        <v>12930</v>
      </c>
      <c r="C408" s="2615"/>
      <c r="D408" s="2615"/>
      <c r="E408" s="2615"/>
      <c r="F408" s="2615"/>
      <c r="G408" s="2615"/>
      <c r="H408" s="2615"/>
      <c r="I408" s="2220" t="s">
        <v>8267</v>
      </c>
      <c r="J408" s="2385" t="s">
        <v>8339</v>
      </c>
      <c r="K408" s="2385"/>
      <c r="L408" s="2385"/>
      <c r="M408" s="2385" t="s">
        <v>809</v>
      </c>
      <c r="N408" s="2385"/>
      <c r="O408" s="2385" t="s">
        <v>11667</v>
      </c>
      <c r="P408" s="2385"/>
      <c r="Q408" s="2385"/>
      <c r="R408" s="2385"/>
      <c r="S408" s="2224">
        <v>3013</v>
      </c>
      <c r="T408" s="2225" t="s">
        <v>19518</v>
      </c>
    </row>
    <row r="409" spans="1:20" ht="14.1" customHeight="1">
      <c r="A409" s="2220">
        <v>41980002</v>
      </c>
      <c r="B409" s="2615" t="s">
        <v>12931</v>
      </c>
      <c r="C409" s="2615"/>
      <c r="D409" s="2615"/>
      <c r="E409" s="2615"/>
      <c r="F409" s="2615"/>
      <c r="G409" s="2615"/>
      <c r="H409" s="2615"/>
      <c r="I409" s="2220" t="s">
        <v>8267</v>
      </c>
      <c r="J409" s="2385" t="s">
        <v>8340</v>
      </c>
      <c r="K409" s="2385"/>
      <c r="L409" s="2385"/>
      <c r="M409" s="2385" t="s">
        <v>809</v>
      </c>
      <c r="N409" s="2385"/>
      <c r="O409" s="2385" t="s">
        <v>11667</v>
      </c>
      <c r="P409" s="2385"/>
      <c r="Q409" s="2385"/>
      <c r="R409" s="2385"/>
      <c r="S409" s="2224">
        <v>2406</v>
      </c>
      <c r="T409" s="2225" t="s">
        <v>19526</v>
      </c>
    </row>
    <row r="410" spans="1:20" ht="14.1" customHeight="1">
      <c r="A410" s="2220">
        <v>40026102</v>
      </c>
      <c r="B410" s="2615" t="s">
        <v>19527</v>
      </c>
      <c r="C410" s="2615"/>
      <c r="D410" s="2615"/>
      <c r="E410" s="2615"/>
      <c r="F410" s="2615"/>
      <c r="G410" s="2615"/>
      <c r="H410" s="2615"/>
      <c r="I410" s="2220" t="s">
        <v>8267</v>
      </c>
      <c r="J410" s="2385" t="s">
        <v>19528</v>
      </c>
      <c r="K410" s="2385"/>
      <c r="L410" s="2385"/>
      <c r="M410" s="2385" t="s">
        <v>809</v>
      </c>
      <c r="N410" s="2385"/>
      <c r="O410" s="2385" t="s">
        <v>11667</v>
      </c>
      <c r="P410" s="2385"/>
      <c r="Q410" s="2385"/>
      <c r="R410" s="2385"/>
      <c r="S410" s="2224">
        <v>3796</v>
      </c>
      <c r="T410" s="2225" t="s">
        <v>19498</v>
      </c>
    </row>
    <row r="411" spans="1:20" ht="14.1" customHeight="1">
      <c r="A411" s="2220">
        <v>41980102</v>
      </c>
      <c r="B411" s="2615" t="s">
        <v>12932</v>
      </c>
      <c r="C411" s="2615"/>
      <c r="D411" s="2615"/>
      <c r="E411" s="2615"/>
      <c r="F411" s="2615"/>
      <c r="G411" s="2615"/>
      <c r="H411" s="2615"/>
      <c r="I411" s="2220" t="s">
        <v>8267</v>
      </c>
      <c r="J411" s="2385" t="s">
        <v>8341</v>
      </c>
      <c r="K411" s="2385"/>
      <c r="L411" s="2385"/>
      <c r="M411" s="2385" t="s">
        <v>809</v>
      </c>
      <c r="N411" s="2385"/>
      <c r="O411" s="2385" t="s">
        <v>11667</v>
      </c>
      <c r="P411" s="2385"/>
      <c r="Q411" s="2385"/>
      <c r="R411" s="2385"/>
      <c r="S411" s="2224">
        <v>4372</v>
      </c>
      <c r="T411" s="2225" t="s">
        <v>19529</v>
      </c>
    </row>
    <row r="412" spans="1:20" ht="14.1" customHeight="1">
      <c r="A412" s="2220">
        <v>41980202</v>
      </c>
      <c r="B412" s="2615" t="s">
        <v>19530</v>
      </c>
      <c r="C412" s="2615"/>
      <c r="D412" s="2615"/>
      <c r="E412" s="2615"/>
      <c r="F412" s="2615"/>
      <c r="G412" s="2615"/>
      <c r="H412" s="2615"/>
      <c r="I412" s="2220" t="s">
        <v>8267</v>
      </c>
      <c r="J412" s="2385" t="s">
        <v>19215</v>
      </c>
      <c r="K412" s="2385"/>
      <c r="L412" s="2385"/>
      <c r="M412" s="2385" t="s">
        <v>809</v>
      </c>
      <c r="N412" s="2385"/>
      <c r="O412" s="2385" t="s">
        <v>11667</v>
      </c>
      <c r="P412" s="2385"/>
      <c r="Q412" s="2385"/>
      <c r="R412" s="2385"/>
      <c r="S412" s="2224">
        <v>3388</v>
      </c>
      <c r="T412" s="2225" t="s">
        <v>19531</v>
      </c>
    </row>
    <row r="413" spans="1:20" ht="14.1" customHeight="1">
      <c r="A413" s="2220">
        <v>41980302</v>
      </c>
      <c r="B413" s="2615" t="s">
        <v>12933</v>
      </c>
      <c r="C413" s="2615"/>
      <c r="D413" s="2615"/>
      <c r="E413" s="2615"/>
      <c r="F413" s="2615"/>
      <c r="G413" s="2615"/>
      <c r="H413" s="2615"/>
      <c r="I413" s="2220" t="s">
        <v>8267</v>
      </c>
      <c r="J413" s="2385" t="s">
        <v>8342</v>
      </c>
      <c r="K413" s="2385"/>
      <c r="L413" s="2385"/>
      <c r="M413" s="2385" t="s">
        <v>809</v>
      </c>
      <c r="N413" s="2385"/>
      <c r="O413" s="2385" t="s">
        <v>11667</v>
      </c>
      <c r="P413" s="2385"/>
      <c r="Q413" s="2385"/>
      <c r="R413" s="2385"/>
      <c r="S413" s="2224">
        <v>3080</v>
      </c>
      <c r="T413" s="2225" t="s">
        <v>19532</v>
      </c>
    </row>
    <row r="414" spans="1:20" ht="14.1" customHeight="1">
      <c r="A414" s="2220">
        <v>47088702</v>
      </c>
      <c r="B414" s="2615" t="s">
        <v>19533</v>
      </c>
      <c r="C414" s="2615"/>
      <c r="D414" s="2615"/>
      <c r="E414" s="2615"/>
      <c r="F414" s="2615"/>
      <c r="G414" s="2615"/>
      <c r="H414" s="2615"/>
      <c r="I414" s="2220" t="s">
        <v>8267</v>
      </c>
      <c r="J414" s="2385" t="s">
        <v>19220</v>
      </c>
      <c r="K414" s="2385"/>
      <c r="L414" s="2385"/>
      <c r="M414" s="2385" t="s">
        <v>809</v>
      </c>
      <c r="N414" s="2385"/>
      <c r="O414" s="2385" t="s">
        <v>11667</v>
      </c>
      <c r="P414" s="2385"/>
      <c r="Q414" s="2385"/>
      <c r="R414" s="2385"/>
      <c r="S414" s="2224">
        <v>3598</v>
      </c>
      <c r="T414" s="2225" t="s">
        <v>19466</v>
      </c>
    </row>
    <row r="415" spans="1:20" ht="14.1" customHeight="1">
      <c r="A415" s="2220">
        <v>41980402</v>
      </c>
      <c r="B415" s="2615" t="s">
        <v>12934</v>
      </c>
      <c r="C415" s="2615"/>
      <c r="D415" s="2615"/>
      <c r="E415" s="2615"/>
      <c r="F415" s="2615"/>
      <c r="G415" s="2615"/>
      <c r="H415" s="2615"/>
      <c r="I415" s="2220" t="s">
        <v>8267</v>
      </c>
      <c r="J415" s="2385" t="s">
        <v>8343</v>
      </c>
      <c r="K415" s="2385"/>
      <c r="L415" s="2385"/>
      <c r="M415" s="2385" t="s">
        <v>809</v>
      </c>
      <c r="N415" s="2385"/>
      <c r="O415" s="2385" t="s">
        <v>11667</v>
      </c>
      <c r="P415" s="2385"/>
      <c r="Q415" s="2385"/>
      <c r="R415" s="2385"/>
      <c r="S415" s="2224">
        <v>3261</v>
      </c>
      <c r="T415" s="2225" t="s">
        <v>19534</v>
      </c>
    </row>
    <row r="416" spans="1:20" ht="14.1" customHeight="1">
      <c r="A416" s="2220">
        <v>41980502</v>
      </c>
      <c r="B416" s="2615" t="s">
        <v>12935</v>
      </c>
      <c r="C416" s="2615"/>
      <c r="D416" s="2615"/>
      <c r="E416" s="2615"/>
      <c r="F416" s="2615"/>
      <c r="G416" s="2615"/>
      <c r="H416" s="2615"/>
      <c r="I416" s="2220" t="s">
        <v>8267</v>
      </c>
      <c r="J416" s="2385" t="s">
        <v>8344</v>
      </c>
      <c r="K416" s="2385"/>
      <c r="L416" s="2385"/>
      <c r="M416" s="2385" t="s">
        <v>809</v>
      </c>
      <c r="N416" s="2385"/>
      <c r="O416" s="2385" t="s">
        <v>11667</v>
      </c>
      <c r="P416" s="2385"/>
      <c r="Q416" s="2385"/>
      <c r="R416" s="2385"/>
      <c r="S416" s="2224">
        <v>3013</v>
      </c>
      <c r="T416" s="2225" t="s">
        <v>19518</v>
      </c>
    </row>
    <row r="417" spans="1:20" ht="14.1" customHeight="1">
      <c r="A417" s="2220">
        <v>47085002</v>
      </c>
      <c r="B417" s="2615" t="s">
        <v>12936</v>
      </c>
      <c r="C417" s="2615"/>
      <c r="D417" s="2615"/>
      <c r="E417" s="2615"/>
      <c r="F417" s="2615"/>
      <c r="G417" s="2615"/>
      <c r="H417" s="2615"/>
      <c r="I417" s="2220" t="s">
        <v>8267</v>
      </c>
      <c r="J417" s="2385" t="s">
        <v>8345</v>
      </c>
      <c r="K417" s="2385"/>
      <c r="L417" s="2385"/>
      <c r="M417" s="2385" t="s">
        <v>809</v>
      </c>
      <c r="N417" s="2385"/>
      <c r="O417" s="2385" t="s">
        <v>11667</v>
      </c>
      <c r="P417" s="2385"/>
      <c r="Q417" s="2385"/>
      <c r="R417" s="2385"/>
      <c r="S417" s="2224">
        <v>4206</v>
      </c>
      <c r="T417" s="2225" t="s">
        <v>19474</v>
      </c>
    </row>
    <row r="418" spans="1:20" ht="14.1" customHeight="1">
      <c r="A418" s="2220">
        <v>41980602</v>
      </c>
      <c r="B418" s="2615" t="s">
        <v>12937</v>
      </c>
      <c r="C418" s="2615"/>
      <c r="D418" s="2615"/>
      <c r="E418" s="2615"/>
      <c r="F418" s="2615"/>
      <c r="G418" s="2615"/>
      <c r="H418" s="2615"/>
      <c r="I418" s="2220" t="s">
        <v>8267</v>
      </c>
      <c r="J418" s="2385" t="s">
        <v>8346</v>
      </c>
      <c r="K418" s="2385"/>
      <c r="L418" s="2385"/>
      <c r="M418" s="2385" t="s">
        <v>809</v>
      </c>
      <c r="N418" s="2385"/>
      <c r="O418" s="2385" t="s">
        <v>11667</v>
      </c>
      <c r="P418" s="2385"/>
      <c r="Q418" s="2385"/>
      <c r="R418" s="2385"/>
      <c r="S418" s="2224">
        <v>3379</v>
      </c>
      <c r="T418" s="2225" t="s">
        <v>19535</v>
      </c>
    </row>
    <row r="419" spans="1:20" ht="14.1" customHeight="1">
      <c r="A419" s="2220">
        <v>41980702</v>
      </c>
      <c r="B419" s="2615" t="s">
        <v>19536</v>
      </c>
      <c r="C419" s="2615"/>
      <c r="D419" s="2615"/>
      <c r="E419" s="2615"/>
      <c r="F419" s="2615"/>
      <c r="G419" s="2615"/>
      <c r="H419" s="2615"/>
      <c r="I419" s="2220" t="s">
        <v>8267</v>
      </c>
      <c r="J419" s="2385" t="s">
        <v>19227</v>
      </c>
      <c r="K419" s="2385"/>
      <c r="L419" s="2385"/>
      <c r="M419" s="2385" t="s">
        <v>809</v>
      </c>
      <c r="N419" s="2385"/>
      <c r="O419" s="2385" t="s">
        <v>11667</v>
      </c>
      <c r="P419" s="2385"/>
      <c r="Q419" s="2385"/>
      <c r="R419" s="2385"/>
      <c r="S419" s="2224">
        <v>3699</v>
      </c>
      <c r="T419" s="2225" t="s">
        <v>19537</v>
      </c>
    </row>
    <row r="420" spans="1:20" ht="14.1" customHeight="1">
      <c r="A420" s="2220">
        <v>40025702</v>
      </c>
      <c r="B420" s="2615" t="s">
        <v>12938</v>
      </c>
      <c r="C420" s="2615"/>
      <c r="D420" s="2615"/>
      <c r="E420" s="2615"/>
      <c r="F420" s="2615"/>
      <c r="G420" s="2615"/>
      <c r="H420" s="2615"/>
      <c r="I420" s="2220" t="s">
        <v>8267</v>
      </c>
      <c r="J420" s="2385" t="s">
        <v>8434</v>
      </c>
      <c r="K420" s="2385"/>
      <c r="L420" s="2385"/>
      <c r="M420" s="2385" t="s">
        <v>809</v>
      </c>
      <c r="N420" s="2385"/>
      <c r="O420" s="2385" t="s">
        <v>11667</v>
      </c>
      <c r="P420" s="2385"/>
      <c r="Q420" s="2385"/>
      <c r="R420" s="2385"/>
      <c r="S420" s="2224">
        <v>4206</v>
      </c>
      <c r="T420" s="2225" t="s">
        <v>19474</v>
      </c>
    </row>
    <row r="421" spans="1:20" ht="14.1" customHeight="1">
      <c r="A421" s="2220">
        <v>41980802</v>
      </c>
      <c r="B421" s="2615" t="s">
        <v>12939</v>
      </c>
      <c r="C421" s="2615"/>
      <c r="D421" s="2615"/>
      <c r="E421" s="2615"/>
      <c r="F421" s="2615"/>
      <c r="G421" s="2615"/>
      <c r="H421" s="2615"/>
      <c r="I421" s="2220" t="s">
        <v>8267</v>
      </c>
      <c r="J421" s="2385" t="s">
        <v>8347</v>
      </c>
      <c r="K421" s="2385"/>
      <c r="L421" s="2385"/>
      <c r="M421" s="2385" t="s">
        <v>809</v>
      </c>
      <c r="N421" s="2385"/>
      <c r="O421" s="2385" t="s">
        <v>11667</v>
      </c>
      <c r="P421" s="2385"/>
      <c r="Q421" s="2385"/>
      <c r="R421" s="2385"/>
      <c r="S421" s="2224">
        <v>2728</v>
      </c>
      <c r="T421" s="2225" t="s">
        <v>19538</v>
      </c>
    </row>
    <row r="422" spans="1:20" ht="14.1" customHeight="1">
      <c r="A422" s="2220">
        <v>41980902</v>
      </c>
      <c r="B422" s="2615" t="s">
        <v>19539</v>
      </c>
      <c r="C422" s="2615"/>
      <c r="D422" s="2615"/>
      <c r="E422" s="2615"/>
      <c r="F422" s="2615"/>
      <c r="G422" s="2615"/>
      <c r="H422" s="2615"/>
      <c r="I422" s="2220" t="s">
        <v>8267</v>
      </c>
      <c r="J422" s="2385" t="s">
        <v>19230</v>
      </c>
      <c r="K422" s="2385"/>
      <c r="L422" s="2385"/>
      <c r="M422" s="2385" t="s">
        <v>809</v>
      </c>
      <c r="N422" s="2385"/>
      <c r="O422" s="2385" t="s">
        <v>11667</v>
      </c>
      <c r="P422" s="2385"/>
      <c r="Q422" s="2385"/>
      <c r="R422" s="2385"/>
      <c r="S422" s="2224">
        <v>3679</v>
      </c>
      <c r="T422" s="2225" t="s">
        <v>19540</v>
      </c>
    </row>
    <row r="423" spans="1:20" ht="14.1" customHeight="1">
      <c r="A423" s="2220">
        <v>47898602</v>
      </c>
      <c r="B423" s="2615" t="s">
        <v>19541</v>
      </c>
      <c r="C423" s="2615"/>
      <c r="D423" s="2615"/>
      <c r="E423" s="2615"/>
      <c r="F423" s="2615"/>
      <c r="G423" s="2615"/>
      <c r="H423" s="2615"/>
      <c r="I423" s="2220" t="s">
        <v>8425</v>
      </c>
      <c r="J423" s="2385" t="s">
        <v>19542</v>
      </c>
      <c r="K423" s="2385"/>
      <c r="L423" s="2385"/>
      <c r="M423" s="2385" t="s">
        <v>809</v>
      </c>
      <c r="N423" s="2385"/>
      <c r="O423" s="2385" t="s">
        <v>11667</v>
      </c>
      <c r="P423" s="2385"/>
      <c r="Q423" s="2385"/>
      <c r="R423" s="2385"/>
      <c r="S423" s="2224">
        <v>4025</v>
      </c>
      <c r="T423" s="2225" t="s">
        <v>19543</v>
      </c>
    </row>
    <row r="424" spans="1:20" ht="14.1" customHeight="1">
      <c r="A424" s="2220">
        <v>47799702</v>
      </c>
      <c r="B424" s="2615" t="s">
        <v>8435</v>
      </c>
      <c r="C424" s="2615"/>
      <c r="D424" s="2615"/>
      <c r="E424" s="2615"/>
      <c r="F424" s="2615"/>
      <c r="G424" s="2615"/>
      <c r="H424" s="2615"/>
      <c r="I424" s="2220" t="s">
        <v>8267</v>
      </c>
      <c r="J424" s="2385" t="s">
        <v>8348</v>
      </c>
      <c r="K424" s="2385"/>
      <c r="L424" s="2385"/>
      <c r="M424" s="2385" t="s">
        <v>809</v>
      </c>
      <c r="N424" s="2385"/>
      <c r="O424" s="2385" t="s">
        <v>11667</v>
      </c>
      <c r="P424" s="2385"/>
      <c r="Q424" s="2385"/>
      <c r="R424" s="2385"/>
      <c r="S424" s="2224">
        <v>3219</v>
      </c>
      <c r="T424" s="2225" t="s">
        <v>19544</v>
      </c>
    </row>
    <row r="425" spans="1:20" ht="14.1" customHeight="1">
      <c r="A425" s="2220">
        <v>47898002</v>
      </c>
      <c r="B425" s="2615" t="s">
        <v>8436</v>
      </c>
      <c r="C425" s="2615"/>
      <c r="D425" s="2615"/>
      <c r="E425" s="2615"/>
      <c r="F425" s="2615"/>
      <c r="G425" s="2615"/>
      <c r="H425" s="2615"/>
      <c r="I425" s="2220" t="s">
        <v>8267</v>
      </c>
      <c r="J425" s="2385" t="s">
        <v>8349</v>
      </c>
      <c r="K425" s="2385"/>
      <c r="L425" s="2385"/>
      <c r="M425" s="2385" t="s">
        <v>809</v>
      </c>
      <c r="N425" s="2385"/>
      <c r="O425" s="2385" t="s">
        <v>11667</v>
      </c>
      <c r="P425" s="2385"/>
      <c r="Q425" s="2385"/>
      <c r="R425" s="2385"/>
      <c r="S425" s="2224">
        <v>3622</v>
      </c>
      <c r="T425" s="2225" t="s">
        <v>19545</v>
      </c>
    </row>
    <row r="426" spans="1:20" ht="14.1" customHeight="1">
      <c r="A426" s="2220">
        <v>47901502</v>
      </c>
      <c r="B426" s="2615" t="s">
        <v>19546</v>
      </c>
      <c r="C426" s="2615"/>
      <c r="D426" s="2615"/>
      <c r="E426" s="2615"/>
      <c r="F426" s="2615"/>
      <c r="G426" s="2615"/>
      <c r="H426" s="2615"/>
      <c r="I426" s="2220" t="s">
        <v>8275</v>
      </c>
      <c r="J426" s="2385" t="s">
        <v>19547</v>
      </c>
      <c r="K426" s="2385"/>
      <c r="L426" s="2385"/>
      <c r="M426" s="2385" t="s">
        <v>809</v>
      </c>
      <c r="N426" s="2385"/>
      <c r="O426" s="2385" t="s">
        <v>11667</v>
      </c>
      <c r="P426" s="2385"/>
      <c r="Q426" s="2385"/>
      <c r="R426" s="2385"/>
      <c r="S426" s="2224">
        <v>3169</v>
      </c>
      <c r="T426" s="2225" t="s">
        <v>19548</v>
      </c>
    </row>
    <row r="427" spans="1:20" ht="14.1" customHeight="1">
      <c r="A427" s="2220">
        <v>41981002</v>
      </c>
      <c r="B427" s="2615" t="s">
        <v>12940</v>
      </c>
      <c r="C427" s="2615"/>
      <c r="D427" s="2615"/>
      <c r="E427" s="2615"/>
      <c r="F427" s="2615"/>
      <c r="G427" s="2615"/>
      <c r="H427" s="2615"/>
      <c r="I427" s="2220" t="s">
        <v>8267</v>
      </c>
      <c r="J427" s="2385" t="s">
        <v>8350</v>
      </c>
      <c r="K427" s="2385"/>
      <c r="L427" s="2385"/>
      <c r="M427" s="2385" t="s">
        <v>809</v>
      </c>
      <c r="N427" s="2385"/>
      <c r="O427" s="2385" t="s">
        <v>11667</v>
      </c>
      <c r="P427" s="2385"/>
      <c r="Q427" s="2385"/>
      <c r="R427" s="2385"/>
      <c r="S427" s="2224">
        <v>3336</v>
      </c>
      <c r="T427" s="2225" t="s">
        <v>19549</v>
      </c>
    </row>
    <row r="428" spans="1:20" ht="14.1" customHeight="1">
      <c r="A428" s="2220">
        <v>41981102</v>
      </c>
      <c r="B428" s="2615" t="s">
        <v>8437</v>
      </c>
      <c r="C428" s="2615"/>
      <c r="D428" s="2615"/>
      <c r="E428" s="2615"/>
      <c r="F428" s="2615"/>
      <c r="G428" s="2615"/>
      <c r="H428" s="2615"/>
      <c r="I428" s="2220" t="s">
        <v>8267</v>
      </c>
      <c r="J428" s="2385" t="s">
        <v>8351</v>
      </c>
      <c r="K428" s="2385"/>
      <c r="L428" s="2385"/>
      <c r="M428" s="2385" t="s">
        <v>809</v>
      </c>
      <c r="N428" s="2385"/>
      <c r="O428" s="2385" t="s">
        <v>11667</v>
      </c>
      <c r="P428" s="2385"/>
      <c r="Q428" s="2385"/>
      <c r="R428" s="2385"/>
      <c r="S428" s="2224">
        <v>3053</v>
      </c>
      <c r="T428" s="2225" t="s">
        <v>19511</v>
      </c>
    </row>
    <row r="429" spans="1:20" ht="14.1" customHeight="1">
      <c r="A429" s="2220">
        <v>41981202</v>
      </c>
      <c r="B429" s="2615" t="s">
        <v>12941</v>
      </c>
      <c r="C429" s="2615"/>
      <c r="D429" s="2615"/>
      <c r="E429" s="2615"/>
      <c r="F429" s="2615"/>
      <c r="G429" s="2615"/>
      <c r="H429" s="2615"/>
      <c r="I429" s="2220" t="s">
        <v>8267</v>
      </c>
      <c r="J429" s="2385" t="s">
        <v>8352</v>
      </c>
      <c r="K429" s="2385"/>
      <c r="L429" s="2385"/>
      <c r="M429" s="2385" t="s">
        <v>809</v>
      </c>
      <c r="N429" s="2385"/>
      <c r="O429" s="2385" t="s">
        <v>11667</v>
      </c>
      <c r="P429" s="2385"/>
      <c r="Q429" s="2385"/>
      <c r="R429" s="2385"/>
      <c r="S429" s="2224">
        <v>3971</v>
      </c>
      <c r="T429" s="2225" t="s">
        <v>19550</v>
      </c>
    </row>
    <row r="430" spans="1:20" ht="14.1" customHeight="1">
      <c r="A430" s="2220">
        <v>41959902</v>
      </c>
      <c r="B430" s="2615" t="s">
        <v>12942</v>
      </c>
      <c r="C430" s="2615"/>
      <c r="D430" s="2615"/>
      <c r="E430" s="2615"/>
      <c r="F430" s="2615"/>
      <c r="G430" s="2615"/>
      <c r="H430" s="2615"/>
      <c r="I430" s="2220" t="s">
        <v>8267</v>
      </c>
      <c r="J430" s="2385" t="s">
        <v>8353</v>
      </c>
      <c r="K430" s="2385"/>
      <c r="L430" s="2385"/>
      <c r="M430" s="2385" t="s">
        <v>809</v>
      </c>
      <c r="N430" s="2385"/>
      <c r="O430" s="2385" t="s">
        <v>11667</v>
      </c>
      <c r="P430" s="2385"/>
      <c r="Q430" s="2385"/>
      <c r="R430" s="2385"/>
      <c r="S430" s="2224">
        <v>4206</v>
      </c>
      <c r="T430" s="2225" t="s">
        <v>19474</v>
      </c>
    </row>
    <row r="431" spans="1:20" ht="14.1" customHeight="1">
      <c r="A431" s="2220">
        <v>41981302</v>
      </c>
      <c r="B431" s="2615" t="s">
        <v>12943</v>
      </c>
      <c r="C431" s="2615"/>
      <c r="D431" s="2615"/>
      <c r="E431" s="2615"/>
      <c r="F431" s="2615"/>
      <c r="G431" s="2615"/>
      <c r="H431" s="2615"/>
      <c r="I431" s="2220" t="s">
        <v>8267</v>
      </c>
      <c r="J431" s="2385" t="s">
        <v>8354</v>
      </c>
      <c r="K431" s="2385"/>
      <c r="L431" s="2385"/>
      <c r="M431" s="2385" t="s">
        <v>809</v>
      </c>
      <c r="N431" s="2385"/>
      <c r="O431" s="2385" t="s">
        <v>11667</v>
      </c>
      <c r="P431" s="2385"/>
      <c r="Q431" s="2385"/>
      <c r="R431" s="2385"/>
      <c r="S431" s="2224">
        <v>3266</v>
      </c>
      <c r="T431" s="2225" t="s">
        <v>19551</v>
      </c>
    </row>
    <row r="432" spans="1:20" ht="14.1" customHeight="1">
      <c r="A432" s="2220">
        <v>41981402</v>
      </c>
      <c r="B432" s="2615" t="s">
        <v>12944</v>
      </c>
      <c r="C432" s="2615"/>
      <c r="D432" s="2615"/>
      <c r="E432" s="2615"/>
      <c r="F432" s="2615"/>
      <c r="G432" s="2615"/>
      <c r="H432" s="2615"/>
      <c r="I432" s="2220" t="s">
        <v>8267</v>
      </c>
      <c r="J432" s="2385" t="s">
        <v>8354</v>
      </c>
      <c r="K432" s="2385"/>
      <c r="L432" s="2385"/>
      <c r="M432" s="2385" t="s">
        <v>809</v>
      </c>
      <c r="N432" s="2385"/>
      <c r="O432" s="2385" t="s">
        <v>11667</v>
      </c>
      <c r="P432" s="2385"/>
      <c r="Q432" s="2385"/>
      <c r="R432" s="2385"/>
      <c r="S432" s="2224">
        <v>3131</v>
      </c>
      <c r="T432" s="2225" t="s">
        <v>19552</v>
      </c>
    </row>
    <row r="433" spans="1:20" ht="14.1" customHeight="1">
      <c r="A433" s="2220">
        <v>40193202</v>
      </c>
      <c r="B433" s="2615" t="s">
        <v>19553</v>
      </c>
      <c r="C433" s="2615"/>
      <c r="D433" s="2615"/>
      <c r="E433" s="2615"/>
      <c r="F433" s="2615"/>
      <c r="G433" s="2615"/>
      <c r="H433" s="2615"/>
      <c r="I433" s="2220" t="s">
        <v>8267</v>
      </c>
      <c r="J433" s="2385" t="s">
        <v>19554</v>
      </c>
      <c r="K433" s="2385"/>
      <c r="L433" s="2385"/>
      <c r="M433" s="2385" t="s">
        <v>809</v>
      </c>
      <c r="N433" s="2385"/>
      <c r="O433" s="2385" t="s">
        <v>11667</v>
      </c>
      <c r="P433" s="2385"/>
      <c r="Q433" s="2385"/>
      <c r="R433" s="2385"/>
      <c r="S433" s="2224">
        <v>4286</v>
      </c>
      <c r="T433" s="2225" t="s">
        <v>19555</v>
      </c>
    </row>
    <row r="434" spans="1:20" ht="14.1" customHeight="1">
      <c r="A434" s="2220">
        <v>47016802</v>
      </c>
      <c r="B434" s="2615" t="s">
        <v>12945</v>
      </c>
      <c r="C434" s="2615"/>
      <c r="D434" s="2615"/>
      <c r="E434" s="2615"/>
      <c r="F434" s="2615"/>
      <c r="G434" s="2615"/>
      <c r="H434" s="2615"/>
      <c r="I434" s="2220" t="s">
        <v>8267</v>
      </c>
      <c r="J434" s="2385" t="s">
        <v>8355</v>
      </c>
      <c r="K434" s="2385"/>
      <c r="L434" s="2385"/>
      <c r="M434" s="2385" t="s">
        <v>809</v>
      </c>
      <c r="N434" s="2385"/>
      <c r="O434" s="2385" t="s">
        <v>11667</v>
      </c>
      <c r="P434" s="2385"/>
      <c r="Q434" s="2385"/>
      <c r="R434" s="2385"/>
      <c r="S434" s="2224">
        <v>3888</v>
      </c>
      <c r="T434" s="2225" t="s">
        <v>19556</v>
      </c>
    </row>
    <row r="435" spans="1:20" ht="14.1" customHeight="1">
      <c r="A435" s="2220">
        <v>47088302</v>
      </c>
      <c r="B435" s="2615" t="s">
        <v>19557</v>
      </c>
      <c r="C435" s="2615"/>
      <c r="D435" s="2615"/>
      <c r="E435" s="2615"/>
      <c r="F435" s="2615"/>
      <c r="G435" s="2615"/>
      <c r="H435" s="2615"/>
      <c r="I435" s="2220" t="s">
        <v>8267</v>
      </c>
      <c r="J435" s="2385" t="s">
        <v>8356</v>
      </c>
      <c r="K435" s="2385"/>
      <c r="L435" s="2385"/>
      <c r="M435" s="2385" t="s">
        <v>809</v>
      </c>
      <c r="N435" s="2385"/>
      <c r="O435" s="2385" t="s">
        <v>11667</v>
      </c>
      <c r="P435" s="2385"/>
      <c r="Q435" s="2385"/>
      <c r="R435" s="2385"/>
      <c r="S435" s="2224">
        <v>3984</v>
      </c>
      <c r="T435" s="2225" t="s">
        <v>19497</v>
      </c>
    </row>
    <row r="436" spans="1:20" ht="14.1" customHeight="1">
      <c r="A436" s="2220">
        <v>47087502</v>
      </c>
      <c r="B436" s="2615" t="s">
        <v>12946</v>
      </c>
      <c r="C436" s="2615"/>
      <c r="D436" s="2615"/>
      <c r="E436" s="2615"/>
      <c r="F436" s="2615"/>
      <c r="G436" s="2615"/>
      <c r="H436" s="2615"/>
      <c r="I436" s="2220" t="s">
        <v>8267</v>
      </c>
      <c r="J436" s="2385" t="s">
        <v>8357</v>
      </c>
      <c r="K436" s="2385"/>
      <c r="L436" s="2385"/>
      <c r="M436" s="2385" t="s">
        <v>809</v>
      </c>
      <c r="N436" s="2385"/>
      <c r="O436" s="2385" t="s">
        <v>11667</v>
      </c>
      <c r="P436" s="2385"/>
      <c r="Q436" s="2385"/>
      <c r="R436" s="2385"/>
      <c r="S436" s="2224">
        <v>3984</v>
      </c>
      <c r="T436" s="2225" t="s">
        <v>19497</v>
      </c>
    </row>
    <row r="437" spans="1:20" ht="14.1" customHeight="1">
      <c r="A437" s="2220">
        <v>41981602</v>
      </c>
      <c r="B437" s="2615" t="s">
        <v>12947</v>
      </c>
      <c r="C437" s="2615"/>
      <c r="D437" s="2615"/>
      <c r="E437" s="2615"/>
      <c r="F437" s="2615"/>
      <c r="G437" s="2615"/>
      <c r="H437" s="2615"/>
      <c r="I437" s="2220" t="s">
        <v>8267</v>
      </c>
      <c r="J437" s="2385" t="s">
        <v>8358</v>
      </c>
      <c r="K437" s="2385"/>
      <c r="L437" s="2385"/>
      <c r="M437" s="2385" t="s">
        <v>809</v>
      </c>
      <c r="N437" s="2385"/>
      <c r="O437" s="2385" t="s">
        <v>11667</v>
      </c>
      <c r="P437" s="2385"/>
      <c r="Q437" s="2385"/>
      <c r="R437" s="2385"/>
      <c r="S437" s="2224">
        <v>3397</v>
      </c>
      <c r="T437" s="2225" t="s">
        <v>19508</v>
      </c>
    </row>
    <row r="438" spans="1:20" ht="14.1" customHeight="1">
      <c r="A438" s="2220">
        <v>40027602</v>
      </c>
      <c r="B438" s="2615" t="s">
        <v>19558</v>
      </c>
      <c r="C438" s="2615"/>
      <c r="D438" s="2615"/>
      <c r="E438" s="2615"/>
      <c r="F438" s="2615"/>
      <c r="G438" s="2615"/>
      <c r="H438" s="2615"/>
      <c r="I438" s="2220" t="s">
        <v>8267</v>
      </c>
      <c r="J438" s="2385" t="s">
        <v>19559</v>
      </c>
      <c r="K438" s="2385"/>
      <c r="L438" s="2385"/>
      <c r="M438" s="2385" t="s">
        <v>809</v>
      </c>
      <c r="N438" s="2385"/>
      <c r="O438" s="2385" t="s">
        <v>11667</v>
      </c>
      <c r="P438" s="2385"/>
      <c r="Q438" s="2385"/>
      <c r="R438" s="2385"/>
      <c r="S438" s="2224">
        <v>3796</v>
      </c>
      <c r="T438" s="2225" t="s">
        <v>19498</v>
      </c>
    </row>
    <row r="439" spans="1:20" ht="14.1" customHeight="1">
      <c r="A439" s="2220">
        <v>40196002</v>
      </c>
      <c r="B439" s="2615" t="s">
        <v>12948</v>
      </c>
      <c r="C439" s="2615"/>
      <c r="D439" s="2615"/>
      <c r="E439" s="2615"/>
      <c r="F439" s="2615"/>
      <c r="G439" s="2615"/>
      <c r="H439" s="2615"/>
      <c r="I439" s="2220" t="s">
        <v>8267</v>
      </c>
      <c r="J439" s="2385" t="s">
        <v>11688</v>
      </c>
      <c r="K439" s="2385"/>
      <c r="L439" s="2385"/>
      <c r="M439" s="2385" t="s">
        <v>809</v>
      </c>
      <c r="N439" s="2385"/>
      <c r="O439" s="2385" t="s">
        <v>11667</v>
      </c>
      <c r="P439" s="2385"/>
      <c r="Q439" s="2385"/>
      <c r="R439" s="2385"/>
      <c r="S439" s="2224">
        <v>3796</v>
      </c>
      <c r="T439" s="2225" t="s">
        <v>19498</v>
      </c>
    </row>
    <row r="440" spans="1:20" ht="14.1" customHeight="1">
      <c r="A440" s="2220">
        <v>47898902</v>
      </c>
      <c r="B440" s="2615" t="s">
        <v>19560</v>
      </c>
      <c r="C440" s="2615"/>
      <c r="D440" s="2615"/>
      <c r="E440" s="2615"/>
      <c r="F440" s="2615"/>
      <c r="G440" s="2615"/>
      <c r="H440" s="2615"/>
      <c r="I440" s="2220" t="s">
        <v>8267</v>
      </c>
      <c r="J440" s="2385" t="s">
        <v>8359</v>
      </c>
      <c r="K440" s="2385"/>
      <c r="L440" s="2385"/>
      <c r="M440" s="2385" t="s">
        <v>809</v>
      </c>
      <c r="N440" s="2385"/>
      <c r="O440" s="2385" t="s">
        <v>11667</v>
      </c>
      <c r="P440" s="2385"/>
      <c r="Q440" s="2385"/>
      <c r="R440" s="2385"/>
      <c r="S440" s="2224">
        <v>3598</v>
      </c>
      <c r="T440" s="2225" t="s">
        <v>19466</v>
      </c>
    </row>
    <row r="441" spans="1:20" ht="14.1" customHeight="1">
      <c r="A441" s="2220">
        <v>41981702</v>
      </c>
      <c r="B441" s="2615" t="s">
        <v>12949</v>
      </c>
      <c r="C441" s="2615"/>
      <c r="D441" s="2615"/>
      <c r="E441" s="2615"/>
      <c r="F441" s="2615"/>
      <c r="G441" s="2615"/>
      <c r="H441" s="2615"/>
      <c r="I441" s="2220" t="s">
        <v>8267</v>
      </c>
      <c r="J441" s="2385" t="s">
        <v>8360</v>
      </c>
      <c r="K441" s="2385"/>
      <c r="L441" s="2385"/>
      <c r="M441" s="2385" t="s">
        <v>809</v>
      </c>
      <c r="N441" s="2385"/>
      <c r="O441" s="2385" t="s">
        <v>11667</v>
      </c>
      <c r="P441" s="2385"/>
      <c r="Q441" s="2385"/>
      <c r="R441" s="2385"/>
      <c r="S441" s="2224">
        <v>3150</v>
      </c>
      <c r="T441" s="2225" t="s">
        <v>19561</v>
      </c>
    </row>
    <row r="442" spans="1:20" ht="14.1" customHeight="1">
      <c r="A442" s="2220">
        <v>41981802</v>
      </c>
      <c r="B442" s="2615" t="s">
        <v>12950</v>
      </c>
      <c r="C442" s="2615"/>
      <c r="D442" s="2615"/>
      <c r="E442" s="2615"/>
      <c r="F442" s="2615"/>
      <c r="G442" s="2615"/>
      <c r="H442" s="2615"/>
      <c r="I442" s="2220" t="s">
        <v>8267</v>
      </c>
      <c r="J442" s="2385" t="s">
        <v>8361</v>
      </c>
      <c r="K442" s="2385"/>
      <c r="L442" s="2385"/>
      <c r="M442" s="2385" t="s">
        <v>809</v>
      </c>
      <c r="N442" s="2385"/>
      <c r="O442" s="2385" t="s">
        <v>11667</v>
      </c>
      <c r="P442" s="2385"/>
      <c r="Q442" s="2385"/>
      <c r="R442" s="2385"/>
      <c r="S442" s="2224">
        <v>3260</v>
      </c>
      <c r="T442" s="2225" t="s">
        <v>19562</v>
      </c>
    </row>
    <row r="443" spans="1:20" ht="14.1" customHeight="1">
      <c r="A443" s="2220">
        <v>47089302</v>
      </c>
      <c r="B443" s="2615" t="s">
        <v>12951</v>
      </c>
      <c r="C443" s="2615"/>
      <c r="D443" s="2615"/>
      <c r="E443" s="2615"/>
      <c r="F443" s="2615"/>
      <c r="G443" s="2615"/>
      <c r="H443" s="2615"/>
      <c r="I443" s="2220" t="s">
        <v>8267</v>
      </c>
      <c r="J443" s="2385" t="s">
        <v>8362</v>
      </c>
      <c r="K443" s="2385"/>
      <c r="L443" s="2385"/>
      <c r="M443" s="2385" t="s">
        <v>809</v>
      </c>
      <c r="N443" s="2385"/>
      <c r="O443" s="2385" t="s">
        <v>11667</v>
      </c>
      <c r="P443" s="2385"/>
      <c r="Q443" s="2385"/>
      <c r="R443" s="2385"/>
      <c r="S443" s="2224">
        <v>3978</v>
      </c>
      <c r="T443" s="2225" t="s">
        <v>19563</v>
      </c>
    </row>
    <row r="444" spans="1:20" ht="14.1" customHeight="1">
      <c r="A444" s="2220">
        <v>41959802</v>
      </c>
      <c r="B444" s="2615" t="s">
        <v>19564</v>
      </c>
      <c r="C444" s="2615"/>
      <c r="D444" s="2615"/>
      <c r="E444" s="2615"/>
      <c r="F444" s="2615"/>
      <c r="G444" s="2615"/>
      <c r="H444" s="2615"/>
      <c r="I444" s="2220" t="s">
        <v>8267</v>
      </c>
      <c r="J444" s="2385" t="s">
        <v>19239</v>
      </c>
      <c r="K444" s="2385"/>
      <c r="L444" s="2385"/>
      <c r="M444" s="2385" t="s">
        <v>809</v>
      </c>
      <c r="N444" s="2385"/>
      <c r="O444" s="2385" t="s">
        <v>11667</v>
      </c>
      <c r="P444" s="2385"/>
      <c r="Q444" s="2385"/>
      <c r="R444" s="2385"/>
      <c r="S444" s="2224">
        <v>4498</v>
      </c>
      <c r="T444" s="2225" t="s">
        <v>19565</v>
      </c>
    </row>
    <row r="445" spans="1:20" ht="14.1" customHeight="1">
      <c r="A445" s="2220">
        <v>41983102</v>
      </c>
      <c r="B445" s="2615" t="s">
        <v>12952</v>
      </c>
      <c r="C445" s="2615"/>
      <c r="D445" s="2615"/>
      <c r="E445" s="2615"/>
      <c r="F445" s="2615"/>
      <c r="G445" s="2615"/>
      <c r="H445" s="2615"/>
      <c r="I445" s="2220" t="s">
        <v>8267</v>
      </c>
      <c r="J445" s="2385" t="s">
        <v>8363</v>
      </c>
      <c r="K445" s="2385"/>
      <c r="L445" s="2385"/>
      <c r="M445" s="2385" t="s">
        <v>809</v>
      </c>
      <c r="N445" s="2385"/>
      <c r="O445" s="2385" t="s">
        <v>11667</v>
      </c>
      <c r="P445" s="2385"/>
      <c r="Q445" s="2385"/>
      <c r="R445" s="2385"/>
      <c r="S445" s="2224">
        <v>3687</v>
      </c>
      <c r="T445" s="2225" t="s">
        <v>19566</v>
      </c>
    </row>
    <row r="446" spans="1:20" ht="14.1" customHeight="1">
      <c r="A446" s="2220">
        <v>47016502</v>
      </c>
      <c r="B446" s="2615" t="s">
        <v>12953</v>
      </c>
      <c r="C446" s="2615"/>
      <c r="D446" s="2615"/>
      <c r="E446" s="2615"/>
      <c r="F446" s="2615"/>
      <c r="G446" s="2615"/>
      <c r="H446" s="2615"/>
      <c r="I446" s="2220" t="s">
        <v>8267</v>
      </c>
      <c r="J446" s="2385" t="s">
        <v>8364</v>
      </c>
      <c r="K446" s="2385"/>
      <c r="L446" s="2385"/>
      <c r="M446" s="2385" t="s">
        <v>809</v>
      </c>
      <c r="N446" s="2385"/>
      <c r="O446" s="2385" t="s">
        <v>11667</v>
      </c>
      <c r="P446" s="2385"/>
      <c r="Q446" s="2385"/>
      <c r="R446" s="2385"/>
      <c r="S446" s="2224">
        <v>4115</v>
      </c>
      <c r="T446" s="2225" t="s">
        <v>19480</v>
      </c>
    </row>
    <row r="447" spans="1:20" ht="14.1" customHeight="1">
      <c r="A447" s="2220">
        <v>47089402</v>
      </c>
      <c r="B447" s="2615" t="s">
        <v>19567</v>
      </c>
      <c r="C447" s="2615"/>
      <c r="D447" s="2615"/>
      <c r="E447" s="2615"/>
      <c r="F447" s="2615"/>
      <c r="G447" s="2615"/>
      <c r="H447" s="2615"/>
      <c r="I447" s="2220" t="s">
        <v>8425</v>
      </c>
      <c r="J447" s="2385" t="s">
        <v>19568</v>
      </c>
      <c r="K447" s="2385"/>
      <c r="L447" s="2385"/>
      <c r="M447" s="2385" t="s">
        <v>809</v>
      </c>
      <c r="N447" s="2385"/>
      <c r="O447" s="2385" t="s">
        <v>11667</v>
      </c>
      <c r="P447" s="2385"/>
      <c r="Q447" s="2385"/>
      <c r="R447" s="2385"/>
      <c r="S447" s="2224">
        <v>4624</v>
      </c>
      <c r="T447" s="2225" t="s">
        <v>19569</v>
      </c>
    </row>
    <row r="448" spans="1:20" ht="14.1" customHeight="1">
      <c r="A448" s="2220">
        <v>47087602</v>
      </c>
      <c r="B448" s="2615" t="s">
        <v>12954</v>
      </c>
      <c r="C448" s="2615"/>
      <c r="D448" s="2615"/>
      <c r="E448" s="2615"/>
      <c r="F448" s="2615"/>
      <c r="G448" s="2615"/>
      <c r="H448" s="2615"/>
      <c r="I448" s="2220" t="s">
        <v>8267</v>
      </c>
      <c r="J448" s="2385" t="s">
        <v>8365</v>
      </c>
      <c r="K448" s="2385"/>
      <c r="L448" s="2385"/>
      <c r="M448" s="2385" t="s">
        <v>809</v>
      </c>
      <c r="N448" s="2385"/>
      <c r="O448" s="2385" t="s">
        <v>11667</v>
      </c>
      <c r="P448" s="2385"/>
      <c r="Q448" s="2385"/>
      <c r="R448" s="2385"/>
      <c r="S448" s="2224">
        <v>4206</v>
      </c>
      <c r="T448" s="2225" t="s">
        <v>19474</v>
      </c>
    </row>
    <row r="449" spans="1:20" ht="14.1" customHeight="1">
      <c r="A449" s="2220">
        <v>47898502</v>
      </c>
      <c r="B449" s="2615" t="s">
        <v>12955</v>
      </c>
      <c r="C449" s="2615"/>
      <c r="D449" s="2615"/>
      <c r="E449" s="2615"/>
      <c r="F449" s="2615"/>
      <c r="G449" s="2615"/>
      <c r="H449" s="2615"/>
      <c r="I449" s="2220" t="s">
        <v>8267</v>
      </c>
      <c r="J449" s="2385" t="s">
        <v>8366</v>
      </c>
      <c r="K449" s="2385"/>
      <c r="L449" s="2385"/>
      <c r="M449" s="2385" t="s">
        <v>809</v>
      </c>
      <c r="N449" s="2385"/>
      <c r="O449" s="2385" t="s">
        <v>11667</v>
      </c>
      <c r="P449" s="2385"/>
      <c r="Q449" s="2385"/>
      <c r="R449" s="2385"/>
      <c r="S449" s="2224">
        <v>2793</v>
      </c>
      <c r="T449" s="2225" t="s">
        <v>19570</v>
      </c>
    </row>
    <row r="450" spans="1:20" ht="14.1" customHeight="1">
      <c r="A450" s="2220">
        <v>41981902</v>
      </c>
      <c r="B450" s="2615" t="s">
        <v>12956</v>
      </c>
      <c r="C450" s="2615"/>
      <c r="D450" s="2615"/>
      <c r="E450" s="2615"/>
      <c r="F450" s="2615"/>
      <c r="G450" s="2615"/>
      <c r="H450" s="2615"/>
      <c r="I450" s="2220" t="s">
        <v>8267</v>
      </c>
      <c r="J450" s="2385" t="s">
        <v>8367</v>
      </c>
      <c r="K450" s="2385"/>
      <c r="L450" s="2385"/>
      <c r="M450" s="2385" t="s">
        <v>809</v>
      </c>
      <c r="N450" s="2385"/>
      <c r="O450" s="2385" t="s">
        <v>11667</v>
      </c>
      <c r="P450" s="2385"/>
      <c r="Q450" s="2385"/>
      <c r="R450" s="2385"/>
      <c r="S450" s="2224">
        <v>2182</v>
      </c>
      <c r="T450" s="2225" t="s">
        <v>19571</v>
      </c>
    </row>
    <row r="451" spans="1:20" ht="14.1" customHeight="1">
      <c r="A451" s="2220">
        <v>41982002</v>
      </c>
      <c r="B451" s="2615" t="s">
        <v>12957</v>
      </c>
      <c r="C451" s="2615"/>
      <c r="D451" s="2615"/>
      <c r="E451" s="2615"/>
      <c r="F451" s="2615"/>
      <c r="G451" s="2615"/>
      <c r="H451" s="2615"/>
      <c r="I451" s="2220" t="s">
        <v>8267</v>
      </c>
      <c r="J451" s="2385" t="s">
        <v>8368</v>
      </c>
      <c r="K451" s="2385"/>
      <c r="L451" s="2385"/>
      <c r="M451" s="2385" t="s">
        <v>809</v>
      </c>
      <c r="N451" s="2385"/>
      <c r="O451" s="2385" t="s">
        <v>11667</v>
      </c>
      <c r="P451" s="2385"/>
      <c r="Q451" s="2385"/>
      <c r="R451" s="2385"/>
      <c r="S451" s="2224">
        <v>2406</v>
      </c>
      <c r="T451" s="2225" t="s">
        <v>19526</v>
      </c>
    </row>
    <row r="452" spans="1:20" ht="14.1" customHeight="1">
      <c r="A452" s="2220">
        <v>40025402</v>
      </c>
      <c r="B452" s="2615" t="s">
        <v>12958</v>
      </c>
      <c r="C452" s="2615"/>
      <c r="D452" s="2615"/>
      <c r="E452" s="2615"/>
      <c r="F452" s="2615"/>
      <c r="G452" s="2615"/>
      <c r="H452" s="2615"/>
      <c r="I452" s="2220" t="s">
        <v>8267</v>
      </c>
      <c r="J452" s="2385" t="s">
        <v>8369</v>
      </c>
      <c r="K452" s="2385"/>
      <c r="L452" s="2385"/>
      <c r="M452" s="2385" t="s">
        <v>809</v>
      </c>
      <c r="N452" s="2385"/>
      <c r="O452" s="2385" t="s">
        <v>11667</v>
      </c>
      <c r="P452" s="2385"/>
      <c r="Q452" s="2385"/>
      <c r="R452" s="2385"/>
      <c r="S452" s="2224">
        <v>3332</v>
      </c>
      <c r="T452" s="2225" t="s">
        <v>19572</v>
      </c>
    </row>
    <row r="453" spans="1:20" ht="14.1" customHeight="1">
      <c r="A453" s="2220">
        <v>47018602</v>
      </c>
      <c r="B453" s="2615" t="s">
        <v>12959</v>
      </c>
      <c r="C453" s="2615"/>
      <c r="D453" s="2615"/>
      <c r="E453" s="2615"/>
      <c r="F453" s="2615"/>
      <c r="G453" s="2615"/>
      <c r="H453" s="2615"/>
      <c r="I453" s="2220" t="s">
        <v>8267</v>
      </c>
      <c r="J453" s="2385" t="s">
        <v>8370</v>
      </c>
      <c r="K453" s="2385"/>
      <c r="L453" s="2385"/>
      <c r="M453" s="2385" t="s">
        <v>809</v>
      </c>
      <c r="N453" s="2385"/>
      <c r="O453" s="2385" t="s">
        <v>11667</v>
      </c>
      <c r="P453" s="2385"/>
      <c r="Q453" s="2385"/>
      <c r="R453" s="2385"/>
      <c r="S453" s="2224">
        <v>3053</v>
      </c>
      <c r="T453" s="2225" t="s">
        <v>19511</v>
      </c>
    </row>
    <row r="454" spans="1:20" ht="14.1" customHeight="1">
      <c r="A454" s="2220">
        <v>41982102</v>
      </c>
      <c r="B454" s="2615" t="s">
        <v>12960</v>
      </c>
      <c r="C454" s="2615"/>
      <c r="D454" s="2615"/>
      <c r="E454" s="2615"/>
      <c r="F454" s="2615"/>
      <c r="G454" s="2615"/>
      <c r="H454" s="2615"/>
      <c r="I454" s="2220" t="s">
        <v>8267</v>
      </c>
      <c r="J454" s="2385" t="s">
        <v>8371</v>
      </c>
      <c r="K454" s="2385"/>
      <c r="L454" s="2385"/>
      <c r="M454" s="2385" t="s">
        <v>809</v>
      </c>
      <c r="N454" s="2385"/>
      <c r="O454" s="2385" t="s">
        <v>11667</v>
      </c>
      <c r="P454" s="2385"/>
      <c r="Q454" s="2385"/>
      <c r="R454" s="2385"/>
      <c r="S454" s="2224">
        <v>4124</v>
      </c>
      <c r="T454" s="2225" t="s">
        <v>19573</v>
      </c>
    </row>
    <row r="455" spans="1:20" ht="14.1" customHeight="1">
      <c r="A455" s="2220">
        <v>47901302</v>
      </c>
      <c r="B455" s="2615" t="s">
        <v>19574</v>
      </c>
      <c r="C455" s="2615"/>
      <c r="D455" s="2615"/>
      <c r="E455" s="2615"/>
      <c r="F455" s="2615"/>
      <c r="G455" s="2615"/>
      <c r="H455" s="2615"/>
      <c r="I455" s="2220" t="s">
        <v>8275</v>
      </c>
      <c r="J455" s="2385" t="s">
        <v>19575</v>
      </c>
      <c r="K455" s="2385"/>
      <c r="L455" s="2385"/>
      <c r="M455" s="2385" t="s">
        <v>809</v>
      </c>
      <c r="N455" s="2385"/>
      <c r="O455" s="2385" t="s">
        <v>11667</v>
      </c>
      <c r="P455" s="2385"/>
      <c r="Q455" s="2385"/>
      <c r="R455" s="2385"/>
      <c r="S455" s="2224">
        <v>3169</v>
      </c>
      <c r="T455" s="2225" t="s">
        <v>19548</v>
      </c>
    </row>
    <row r="456" spans="1:20" ht="14.1" customHeight="1">
      <c r="A456" s="2220">
        <v>41982202</v>
      </c>
      <c r="B456" s="2615" t="s">
        <v>12961</v>
      </c>
      <c r="C456" s="2615"/>
      <c r="D456" s="2615"/>
      <c r="E456" s="2615"/>
      <c r="F456" s="2615"/>
      <c r="G456" s="2615"/>
      <c r="H456" s="2615"/>
      <c r="I456" s="2220" t="s">
        <v>8267</v>
      </c>
      <c r="J456" s="2385" t="s">
        <v>8372</v>
      </c>
      <c r="K456" s="2385"/>
      <c r="L456" s="2385"/>
      <c r="M456" s="2385" t="s">
        <v>809</v>
      </c>
      <c r="N456" s="2385"/>
      <c r="O456" s="2385" t="s">
        <v>11667</v>
      </c>
      <c r="P456" s="2385"/>
      <c r="Q456" s="2385"/>
      <c r="R456" s="2385"/>
      <c r="S456" s="2224">
        <v>2182</v>
      </c>
      <c r="T456" s="2225" t="s">
        <v>19571</v>
      </c>
    </row>
    <row r="457" spans="1:20" ht="14.1" customHeight="1">
      <c r="A457" s="2220">
        <v>47897902</v>
      </c>
      <c r="B457" s="2615" t="s">
        <v>12962</v>
      </c>
      <c r="C457" s="2615"/>
      <c r="D457" s="2615"/>
      <c r="E457" s="2615"/>
      <c r="F457" s="2615"/>
      <c r="G457" s="2615"/>
      <c r="H457" s="2615"/>
      <c r="I457" s="2220" t="s">
        <v>8267</v>
      </c>
      <c r="J457" s="2385" t="s">
        <v>8373</v>
      </c>
      <c r="K457" s="2385"/>
      <c r="L457" s="2385"/>
      <c r="M457" s="2385" t="s">
        <v>809</v>
      </c>
      <c r="N457" s="2385"/>
      <c r="O457" s="2385" t="s">
        <v>11667</v>
      </c>
      <c r="P457" s="2385"/>
      <c r="Q457" s="2385"/>
      <c r="R457" s="2385"/>
      <c r="S457" s="2224">
        <v>3580</v>
      </c>
      <c r="T457" s="2225" t="s">
        <v>19576</v>
      </c>
    </row>
    <row r="458" spans="1:20" ht="14.1" customHeight="1">
      <c r="A458" s="2220">
        <v>41982302</v>
      </c>
      <c r="B458" s="2615" t="s">
        <v>12963</v>
      </c>
      <c r="C458" s="2615"/>
      <c r="D458" s="2615"/>
      <c r="E458" s="2615"/>
      <c r="F458" s="2615"/>
      <c r="G458" s="2615"/>
      <c r="H458" s="2615"/>
      <c r="I458" s="2220" t="s">
        <v>8267</v>
      </c>
      <c r="J458" s="2385" t="s">
        <v>8374</v>
      </c>
      <c r="K458" s="2385"/>
      <c r="L458" s="2385"/>
      <c r="M458" s="2385" t="s">
        <v>809</v>
      </c>
      <c r="N458" s="2385"/>
      <c r="O458" s="2385" t="s">
        <v>11667</v>
      </c>
      <c r="P458" s="2385"/>
      <c r="Q458" s="2385"/>
      <c r="R458" s="2385"/>
      <c r="S458" s="2224">
        <v>3212</v>
      </c>
      <c r="T458" s="2225" t="s">
        <v>19577</v>
      </c>
    </row>
    <row r="459" spans="1:20" ht="14.1" customHeight="1">
      <c r="A459" s="2220">
        <v>41982402</v>
      </c>
      <c r="B459" s="2615" t="s">
        <v>8438</v>
      </c>
      <c r="C459" s="2615"/>
      <c r="D459" s="2615"/>
      <c r="E459" s="2615"/>
      <c r="F459" s="2615"/>
      <c r="G459" s="2615"/>
      <c r="H459" s="2615"/>
      <c r="I459" s="2220" t="s">
        <v>8267</v>
      </c>
      <c r="J459" s="2385" t="s">
        <v>8375</v>
      </c>
      <c r="K459" s="2385"/>
      <c r="L459" s="2385"/>
      <c r="M459" s="2385" t="s">
        <v>809</v>
      </c>
      <c r="N459" s="2385"/>
      <c r="O459" s="2385" t="s">
        <v>11667</v>
      </c>
      <c r="P459" s="2385"/>
      <c r="Q459" s="2385"/>
      <c r="R459" s="2385"/>
      <c r="S459" s="2224">
        <v>2124</v>
      </c>
      <c r="T459" s="2225" t="s">
        <v>19578</v>
      </c>
    </row>
    <row r="460" spans="1:20" ht="14.1" customHeight="1">
      <c r="A460" s="2220">
        <v>47899002</v>
      </c>
      <c r="B460" s="2615" t="s">
        <v>8439</v>
      </c>
      <c r="C460" s="2615"/>
      <c r="D460" s="2615"/>
      <c r="E460" s="2615"/>
      <c r="F460" s="2615"/>
      <c r="G460" s="2615"/>
      <c r="H460" s="2615"/>
      <c r="I460" s="2220" t="s">
        <v>8267</v>
      </c>
      <c r="J460" s="2385" t="s">
        <v>8376</v>
      </c>
      <c r="K460" s="2385"/>
      <c r="L460" s="2385"/>
      <c r="M460" s="2385" t="s">
        <v>809</v>
      </c>
      <c r="N460" s="2385"/>
      <c r="O460" s="2385" t="s">
        <v>11667</v>
      </c>
      <c r="P460" s="2385"/>
      <c r="Q460" s="2385"/>
      <c r="R460" s="2385"/>
      <c r="S460" s="2224">
        <v>2908</v>
      </c>
      <c r="T460" s="2225" t="s">
        <v>19579</v>
      </c>
    </row>
    <row r="461" spans="1:20" ht="14.1" customHeight="1">
      <c r="A461" s="2220">
        <v>47088402</v>
      </c>
      <c r="B461" s="2615" t="s">
        <v>12964</v>
      </c>
      <c r="C461" s="2615"/>
      <c r="D461" s="2615"/>
      <c r="E461" s="2615"/>
      <c r="F461" s="2615"/>
      <c r="G461" s="2615"/>
      <c r="H461" s="2615"/>
      <c r="I461" s="2220" t="s">
        <v>8267</v>
      </c>
      <c r="J461" s="2385" t="s">
        <v>8440</v>
      </c>
      <c r="K461" s="2385"/>
      <c r="L461" s="2385"/>
      <c r="M461" s="2385" t="s">
        <v>809</v>
      </c>
      <c r="N461" s="2385"/>
      <c r="O461" s="2385" t="s">
        <v>11667</v>
      </c>
      <c r="P461" s="2385"/>
      <c r="Q461" s="2385"/>
      <c r="R461" s="2385"/>
      <c r="S461" s="2224">
        <v>3397</v>
      </c>
      <c r="T461" s="2225" t="s">
        <v>19508</v>
      </c>
    </row>
    <row r="462" spans="1:20" ht="14.1" customHeight="1">
      <c r="A462" s="2220">
        <v>41982502</v>
      </c>
      <c r="B462" s="2615" t="s">
        <v>12965</v>
      </c>
      <c r="C462" s="2615"/>
      <c r="D462" s="2615"/>
      <c r="E462" s="2615"/>
      <c r="F462" s="2615"/>
      <c r="G462" s="2615"/>
      <c r="H462" s="2615"/>
      <c r="I462" s="2220" t="s">
        <v>8267</v>
      </c>
      <c r="J462" s="2385" t="s">
        <v>8377</v>
      </c>
      <c r="K462" s="2385"/>
      <c r="L462" s="2385"/>
      <c r="M462" s="2385" t="s">
        <v>809</v>
      </c>
      <c r="N462" s="2385"/>
      <c r="O462" s="2385" t="s">
        <v>11667</v>
      </c>
      <c r="P462" s="2385"/>
      <c r="Q462" s="2385"/>
      <c r="R462" s="2385"/>
      <c r="S462" s="2224">
        <v>3397</v>
      </c>
      <c r="T462" s="2225" t="s">
        <v>19508</v>
      </c>
    </row>
    <row r="463" spans="1:20" ht="14.1" customHeight="1">
      <c r="A463" s="2220">
        <v>47018502</v>
      </c>
      <c r="B463" s="2615" t="s">
        <v>12966</v>
      </c>
      <c r="C463" s="2615"/>
      <c r="D463" s="2615"/>
      <c r="E463" s="2615"/>
      <c r="F463" s="2615"/>
      <c r="G463" s="2615"/>
      <c r="H463" s="2615"/>
      <c r="I463" s="2220" t="s">
        <v>8267</v>
      </c>
      <c r="J463" s="2385" t="s">
        <v>8378</v>
      </c>
      <c r="K463" s="2385"/>
      <c r="L463" s="2385"/>
      <c r="M463" s="2385" t="s">
        <v>809</v>
      </c>
      <c r="N463" s="2385"/>
      <c r="O463" s="2385" t="s">
        <v>11667</v>
      </c>
      <c r="P463" s="2385"/>
      <c r="Q463" s="2385"/>
      <c r="R463" s="2385"/>
      <c r="S463" s="2224">
        <v>4206</v>
      </c>
      <c r="T463" s="2225" t="s">
        <v>19474</v>
      </c>
    </row>
    <row r="464" spans="1:20" ht="14.1" customHeight="1">
      <c r="A464" s="2220">
        <v>47089102</v>
      </c>
      <c r="B464" s="2615" t="s">
        <v>19580</v>
      </c>
      <c r="C464" s="2615"/>
      <c r="D464" s="2615"/>
      <c r="E464" s="2615"/>
      <c r="F464" s="2615"/>
      <c r="G464" s="2615"/>
      <c r="H464" s="2615"/>
      <c r="I464" s="2220" t="s">
        <v>8267</v>
      </c>
      <c r="J464" s="2385" t="s">
        <v>19248</v>
      </c>
      <c r="K464" s="2385"/>
      <c r="L464" s="2385"/>
      <c r="M464" s="2385" t="s">
        <v>809</v>
      </c>
      <c r="N464" s="2385"/>
      <c r="O464" s="2385" t="s">
        <v>11667</v>
      </c>
      <c r="P464" s="2385"/>
      <c r="Q464" s="2385"/>
      <c r="R464" s="2385"/>
      <c r="S464" s="2224">
        <v>3796</v>
      </c>
      <c r="T464" s="2225" t="s">
        <v>19498</v>
      </c>
    </row>
    <row r="465" spans="1:20" ht="14.1" customHeight="1">
      <c r="A465" s="2220">
        <v>40193102</v>
      </c>
      <c r="B465" s="2615" t="s">
        <v>19581</v>
      </c>
      <c r="C465" s="2615"/>
      <c r="D465" s="2615"/>
      <c r="E465" s="2615"/>
      <c r="F465" s="2615"/>
      <c r="G465" s="2615"/>
      <c r="H465" s="2615"/>
      <c r="I465" s="2220" t="s">
        <v>8267</v>
      </c>
      <c r="J465" s="2385" t="s">
        <v>19582</v>
      </c>
      <c r="K465" s="2385"/>
      <c r="L465" s="2385"/>
      <c r="M465" s="2385" t="s">
        <v>809</v>
      </c>
      <c r="N465" s="2385"/>
      <c r="O465" s="2385" t="s">
        <v>11667</v>
      </c>
      <c r="P465" s="2385"/>
      <c r="Q465" s="2385"/>
      <c r="R465" s="2385"/>
      <c r="S465" s="2224">
        <v>3212</v>
      </c>
      <c r="T465" s="2225" t="s">
        <v>19577</v>
      </c>
    </row>
    <row r="466" spans="1:20" ht="14.1" customHeight="1">
      <c r="A466" s="2220">
        <v>47087302</v>
      </c>
      <c r="B466" s="2615" t="s">
        <v>12967</v>
      </c>
      <c r="C466" s="2615"/>
      <c r="D466" s="2615"/>
      <c r="E466" s="2615"/>
      <c r="F466" s="2615"/>
      <c r="G466" s="2615"/>
      <c r="H466" s="2615"/>
      <c r="I466" s="2220" t="s">
        <v>8267</v>
      </c>
      <c r="J466" s="2385" t="s">
        <v>8379</v>
      </c>
      <c r="K466" s="2385"/>
      <c r="L466" s="2385"/>
      <c r="M466" s="2385" t="s">
        <v>809</v>
      </c>
      <c r="N466" s="2385"/>
      <c r="O466" s="2385" t="s">
        <v>11667</v>
      </c>
      <c r="P466" s="2385"/>
      <c r="Q466" s="2385"/>
      <c r="R466" s="2385"/>
      <c r="S466" s="2224">
        <v>3984</v>
      </c>
      <c r="T466" s="2225" t="s">
        <v>19497</v>
      </c>
    </row>
    <row r="467" spans="1:20" ht="14.1" customHeight="1">
      <c r="A467" s="2220">
        <v>47085102</v>
      </c>
      <c r="B467" s="2615" t="s">
        <v>12968</v>
      </c>
      <c r="C467" s="2615"/>
      <c r="D467" s="2615"/>
      <c r="E467" s="2615"/>
      <c r="F467" s="2615"/>
      <c r="G467" s="2615"/>
      <c r="H467" s="2615"/>
      <c r="I467" s="2220" t="s">
        <v>8267</v>
      </c>
      <c r="J467" s="2385" t="s">
        <v>8380</v>
      </c>
      <c r="K467" s="2385"/>
      <c r="L467" s="2385"/>
      <c r="M467" s="2385" t="s">
        <v>809</v>
      </c>
      <c r="N467" s="2385"/>
      <c r="O467" s="2385" t="s">
        <v>11667</v>
      </c>
      <c r="P467" s="2385"/>
      <c r="Q467" s="2385"/>
      <c r="R467" s="2385"/>
      <c r="S467" s="2224">
        <v>2817</v>
      </c>
      <c r="T467" s="2225" t="s">
        <v>19583</v>
      </c>
    </row>
    <row r="468" spans="1:20" ht="14.1" customHeight="1">
      <c r="A468" s="2220">
        <v>41982602</v>
      </c>
      <c r="B468" s="2615" t="s">
        <v>12969</v>
      </c>
      <c r="C468" s="2615"/>
      <c r="D468" s="2615"/>
      <c r="E468" s="2615"/>
      <c r="F468" s="2615"/>
      <c r="G468" s="2615"/>
      <c r="H468" s="2615"/>
      <c r="I468" s="2220" t="s">
        <v>8267</v>
      </c>
      <c r="J468" s="2385" t="s">
        <v>8381</v>
      </c>
      <c r="K468" s="2385"/>
      <c r="L468" s="2385"/>
      <c r="M468" s="2385" t="s">
        <v>809</v>
      </c>
      <c r="N468" s="2385"/>
      <c r="O468" s="2385" t="s">
        <v>11667</v>
      </c>
      <c r="P468" s="2385"/>
      <c r="Q468" s="2385"/>
      <c r="R468" s="2385"/>
      <c r="S468" s="2224">
        <v>3297</v>
      </c>
      <c r="T468" s="2225" t="s">
        <v>19584</v>
      </c>
    </row>
    <row r="469" spans="1:20" ht="14.1" customHeight="1">
      <c r="A469" s="2220">
        <v>40026002</v>
      </c>
      <c r="B469" s="2615" t="s">
        <v>12970</v>
      </c>
      <c r="C469" s="2615"/>
      <c r="D469" s="2615"/>
      <c r="E469" s="2615"/>
      <c r="F469" s="2615"/>
      <c r="G469" s="2615"/>
      <c r="H469" s="2615"/>
      <c r="I469" s="2220" t="s">
        <v>8267</v>
      </c>
      <c r="J469" s="2385" t="s">
        <v>8382</v>
      </c>
      <c r="K469" s="2385"/>
      <c r="L469" s="2385"/>
      <c r="M469" s="2385" t="s">
        <v>809</v>
      </c>
      <c r="N469" s="2385"/>
      <c r="O469" s="2385" t="s">
        <v>11667</v>
      </c>
      <c r="P469" s="2385"/>
      <c r="Q469" s="2385"/>
      <c r="R469" s="2385"/>
      <c r="S469" s="2224">
        <v>2505</v>
      </c>
      <c r="T469" s="2225" t="s">
        <v>19585</v>
      </c>
    </row>
    <row r="470" spans="1:20" ht="14.1" customHeight="1">
      <c r="A470" s="2220">
        <v>47898102</v>
      </c>
      <c r="B470" s="2615" t="s">
        <v>12971</v>
      </c>
      <c r="C470" s="2615"/>
      <c r="D470" s="2615"/>
      <c r="E470" s="2615"/>
      <c r="F470" s="2615"/>
      <c r="G470" s="2615"/>
      <c r="H470" s="2615"/>
      <c r="I470" s="2220" t="s">
        <v>8267</v>
      </c>
      <c r="J470" s="2385" t="s">
        <v>8383</v>
      </c>
      <c r="K470" s="2385"/>
      <c r="L470" s="2385"/>
      <c r="M470" s="2385" t="s">
        <v>809</v>
      </c>
      <c r="N470" s="2385"/>
      <c r="O470" s="2385" t="s">
        <v>11667</v>
      </c>
      <c r="P470" s="2385"/>
      <c r="Q470" s="2385"/>
      <c r="R470" s="2385"/>
      <c r="S470" s="2224">
        <v>3984</v>
      </c>
      <c r="T470" s="2225" t="s">
        <v>19497</v>
      </c>
    </row>
    <row r="471" spans="1:20" ht="14.1" customHeight="1">
      <c r="A471" s="2220">
        <v>41982702</v>
      </c>
      <c r="B471" s="2615" t="s">
        <v>12972</v>
      </c>
      <c r="C471" s="2615"/>
      <c r="D471" s="2615"/>
      <c r="E471" s="2615"/>
      <c r="F471" s="2615"/>
      <c r="G471" s="2615"/>
      <c r="H471" s="2615"/>
      <c r="I471" s="2220" t="s">
        <v>8267</v>
      </c>
      <c r="J471" s="2385" t="s">
        <v>8384</v>
      </c>
      <c r="K471" s="2385"/>
      <c r="L471" s="2385"/>
      <c r="M471" s="2385" t="s">
        <v>809</v>
      </c>
      <c r="N471" s="2385"/>
      <c r="O471" s="2385" t="s">
        <v>11667</v>
      </c>
      <c r="P471" s="2385"/>
      <c r="Q471" s="2385"/>
      <c r="R471" s="2385"/>
      <c r="S471" s="2224">
        <v>2168</v>
      </c>
      <c r="T471" s="2225" t="s">
        <v>19586</v>
      </c>
    </row>
    <row r="472" spans="1:20" ht="14.1" customHeight="1">
      <c r="A472" s="2220">
        <v>47896502</v>
      </c>
      <c r="B472" s="2615" t="s">
        <v>9738</v>
      </c>
      <c r="C472" s="2615"/>
      <c r="D472" s="2615"/>
      <c r="E472" s="2615"/>
      <c r="F472" s="2615"/>
      <c r="G472" s="2615"/>
      <c r="H472" s="2615"/>
      <c r="I472" s="2220" t="s">
        <v>8267</v>
      </c>
      <c r="J472" s="2385" t="s">
        <v>8385</v>
      </c>
      <c r="K472" s="2385"/>
      <c r="L472" s="2385"/>
      <c r="M472" s="2385" t="s">
        <v>809</v>
      </c>
      <c r="N472" s="2385"/>
      <c r="O472" s="2385" t="s">
        <v>11667</v>
      </c>
      <c r="P472" s="2385"/>
      <c r="Q472" s="2385"/>
      <c r="R472" s="2385"/>
      <c r="S472" s="2224">
        <v>2908</v>
      </c>
      <c r="T472" s="2225" t="s">
        <v>19579</v>
      </c>
    </row>
    <row r="473" spans="1:20" ht="14.1" customHeight="1">
      <c r="A473" s="2220">
        <v>41983202</v>
      </c>
      <c r="B473" s="2615" t="s">
        <v>19587</v>
      </c>
      <c r="C473" s="2615"/>
      <c r="D473" s="2615"/>
      <c r="E473" s="2615"/>
      <c r="F473" s="2615"/>
      <c r="G473" s="2615"/>
      <c r="H473" s="2615"/>
      <c r="I473" s="2220" t="s">
        <v>8275</v>
      </c>
      <c r="J473" s="2385" t="s">
        <v>19257</v>
      </c>
      <c r="K473" s="2385"/>
      <c r="L473" s="2385"/>
      <c r="M473" s="2385" t="s">
        <v>809</v>
      </c>
      <c r="N473" s="2385"/>
      <c r="O473" s="2385" t="s">
        <v>11667</v>
      </c>
      <c r="P473" s="2385"/>
      <c r="Q473" s="2385"/>
      <c r="R473" s="2385"/>
      <c r="S473" s="2224">
        <v>3286</v>
      </c>
      <c r="T473" s="2225" t="s">
        <v>19588</v>
      </c>
    </row>
    <row r="474" spans="1:20" ht="14.1" customHeight="1">
      <c r="A474" s="2220">
        <v>47901402</v>
      </c>
      <c r="B474" s="2615" t="s">
        <v>19589</v>
      </c>
      <c r="C474" s="2615"/>
      <c r="D474" s="2615"/>
      <c r="E474" s="2615"/>
      <c r="F474" s="2615"/>
      <c r="G474" s="2615"/>
      <c r="H474" s="2615"/>
      <c r="I474" s="2220" t="s">
        <v>8267</v>
      </c>
      <c r="J474" s="2385" t="s">
        <v>19260</v>
      </c>
      <c r="K474" s="2385"/>
      <c r="L474" s="2385"/>
      <c r="M474" s="2385" t="s">
        <v>809</v>
      </c>
      <c r="N474" s="2385"/>
      <c r="O474" s="2385" t="s">
        <v>11667</v>
      </c>
      <c r="P474" s="2385"/>
      <c r="Q474" s="2385"/>
      <c r="R474" s="2385"/>
      <c r="S474" s="2224">
        <v>3069</v>
      </c>
      <c r="T474" s="2225" t="s">
        <v>19492</v>
      </c>
    </row>
    <row r="475" spans="1:20" ht="14.1" customHeight="1">
      <c r="A475" s="2220">
        <v>41982802</v>
      </c>
      <c r="B475" s="2615" t="s">
        <v>12973</v>
      </c>
      <c r="C475" s="2615"/>
      <c r="D475" s="2615"/>
      <c r="E475" s="2615"/>
      <c r="F475" s="2615"/>
      <c r="G475" s="2615"/>
      <c r="H475" s="2615"/>
      <c r="I475" s="2220" t="s">
        <v>8267</v>
      </c>
      <c r="J475" s="2385" t="s">
        <v>8386</v>
      </c>
      <c r="K475" s="2385"/>
      <c r="L475" s="2385"/>
      <c r="M475" s="2385" t="s">
        <v>809</v>
      </c>
      <c r="N475" s="2385"/>
      <c r="O475" s="2385" t="s">
        <v>11667</v>
      </c>
      <c r="P475" s="2385"/>
      <c r="Q475" s="2385"/>
      <c r="R475" s="2385"/>
      <c r="S475" s="2224">
        <v>3911</v>
      </c>
      <c r="T475" s="2225" t="s">
        <v>19590</v>
      </c>
    </row>
    <row r="476" spans="1:20" ht="14.1" customHeight="1">
      <c r="A476" s="2220">
        <v>41983302</v>
      </c>
      <c r="B476" s="2615" t="s">
        <v>19591</v>
      </c>
      <c r="C476" s="2615"/>
      <c r="D476" s="2615"/>
      <c r="E476" s="2615"/>
      <c r="F476" s="2615"/>
      <c r="G476" s="2615"/>
      <c r="H476" s="2615"/>
      <c r="I476" s="2220" t="s">
        <v>8275</v>
      </c>
      <c r="J476" s="2385" t="s">
        <v>11572</v>
      </c>
      <c r="K476" s="2385"/>
      <c r="L476" s="2385"/>
      <c r="M476" s="2385" t="s">
        <v>809</v>
      </c>
      <c r="N476" s="2385"/>
      <c r="O476" s="2385" t="s">
        <v>11667</v>
      </c>
      <c r="P476" s="2385"/>
      <c r="Q476" s="2385"/>
      <c r="R476" s="2385"/>
      <c r="S476" s="2224">
        <v>3667</v>
      </c>
      <c r="T476" s="2225" t="s">
        <v>19592</v>
      </c>
    </row>
    <row r="477" spans="1:20" ht="14.1" customHeight="1">
      <c r="A477" s="2220">
        <v>41982902</v>
      </c>
      <c r="B477" s="2615" t="s">
        <v>12974</v>
      </c>
      <c r="C477" s="2615"/>
      <c r="D477" s="2615"/>
      <c r="E477" s="2615"/>
      <c r="F477" s="2615"/>
      <c r="G477" s="2615"/>
      <c r="H477" s="2615"/>
      <c r="I477" s="2220" t="s">
        <v>8267</v>
      </c>
      <c r="J477" s="2385" t="s">
        <v>8387</v>
      </c>
      <c r="K477" s="2385"/>
      <c r="L477" s="2385"/>
      <c r="M477" s="2385" t="s">
        <v>809</v>
      </c>
      <c r="N477" s="2385"/>
      <c r="O477" s="2385" t="s">
        <v>11667</v>
      </c>
      <c r="P477" s="2385"/>
      <c r="Q477" s="2385"/>
      <c r="R477" s="2385"/>
      <c r="S477" s="2224">
        <v>3249</v>
      </c>
      <c r="T477" s="2225" t="s">
        <v>19593</v>
      </c>
    </row>
    <row r="478" spans="1:20" ht="14.1" customHeight="1">
      <c r="A478" s="2220">
        <v>47894602</v>
      </c>
      <c r="B478" s="2615" t="s">
        <v>19594</v>
      </c>
      <c r="C478" s="2615"/>
      <c r="D478" s="2615"/>
      <c r="E478" s="2615"/>
      <c r="F478" s="2615"/>
      <c r="G478" s="2615"/>
      <c r="H478" s="2615"/>
      <c r="I478" s="2220" t="s">
        <v>8267</v>
      </c>
      <c r="J478" s="2385" t="s">
        <v>19595</v>
      </c>
      <c r="K478" s="2385"/>
      <c r="L478" s="2385"/>
      <c r="M478" s="2385" t="s">
        <v>809</v>
      </c>
      <c r="N478" s="2385"/>
      <c r="O478" s="2385" t="s">
        <v>11667</v>
      </c>
      <c r="P478" s="2385"/>
      <c r="Q478" s="2385"/>
      <c r="R478" s="2385"/>
      <c r="S478" s="2224">
        <v>3607</v>
      </c>
      <c r="T478" s="2225" t="s">
        <v>19596</v>
      </c>
    </row>
    <row r="479" spans="1:20" ht="14.1" customHeight="1">
      <c r="A479" s="2220">
        <v>47894502</v>
      </c>
      <c r="B479" s="2615" t="s">
        <v>19597</v>
      </c>
      <c r="C479" s="2615"/>
      <c r="D479" s="2615"/>
      <c r="E479" s="2615"/>
      <c r="F479" s="2615"/>
      <c r="G479" s="2615"/>
      <c r="H479" s="2615"/>
      <c r="I479" s="2220" t="s">
        <v>8267</v>
      </c>
      <c r="J479" s="2385" t="s">
        <v>19598</v>
      </c>
      <c r="K479" s="2385"/>
      <c r="L479" s="2385"/>
      <c r="M479" s="2385" t="s">
        <v>809</v>
      </c>
      <c r="N479" s="2385"/>
      <c r="O479" s="2385" t="s">
        <v>11667</v>
      </c>
      <c r="P479" s="2385"/>
      <c r="Q479" s="2385"/>
      <c r="R479" s="2385"/>
      <c r="S479" s="2224">
        <v>3454</v>
      </c>
      <c r="T479" s="2225" t="s">
        <v>19599</v>
      </c>
    </row>
    <row r="480" spans="1:20" ht="14.1" customHeight="1">
      <c r="A480" s="2220">
        <v>40193902</v>
      </c>
      <c r="B480" s="2615" t="s">
        <v>19600</v>
      </c>
      <c r="C480" s="2615"/>
      <c r="D480" s="2615"/>
      <c r="E480" s="2615"/>
      <c r="F480" s="2615"/>
      <c r="G480" s="2615"/>
      <c r="H480" s="2615"/>
      <c r="I480" s="2220" t="s">
        <v>8425</v>
      </c>
      <c r="J480" s="2385" t="s">
        <v>19601</v>
      </c>
      <c r="K480" s="2385"/>
      <c r="L480" s="2385"/>
      <c r="M480" s="2385" t="s">
        <v>809</v>
      </c>
      <c r="N480" s="2385"/>
      <c r="O480" s="2385" t="s">
        <v>11667</v>
      </c>
      <c r="P480" s="2385"/>
      <c r="Q480" s="2385"/>
      <c r="R480" s="2385"/>
      <c r="S480" s="2224">
        <v>3001</v>
      </c>
      <c r="T480" s="2225" t="s">
        <v>19602</v>
      </c>
    </row>
    <row r="481" spans="1:20" ht="14.1" customHeight="1">
      <c r="A481" s="2220">
        <v>40197902</v>
      </c>
      <c r="B481" s="2615" t="s">
        <v>19603</v>
      </c>
      <c r="C481" s="2615"/>
      <c r="D481" s="2615"/>
      <c r="E481" s="2615"/>
      <c r="F481" s="2615"/>
      <c r="G481" s="2615"/>
      <c r="H481" s="2615"/>
      <c r="I481" s="2220" t="s">
        <v>8267</v>
      </c>
      <c r="J481" s="2385" t="s">
        <v>19604</v>
      </c>
      <c r="K481" s="2385"/>
      <c r="L481" s="2385"/>
      <c r="M481" s="2385" t="s">
        <v>809</v>
      </c>
      <c r="N481" s="2385"/>
      <c r="O481" s="2385" t="s">
        <v>11667</v>
      </c>
      <c r="P481" s="2385"/>
      <c r="Q481" s="2385"/>
      <c r="R481" s="2385"/>
      <c r="S481" s="2224">
        <v>3212</v>
      </c>
      <c r="T481" s="2225" t="s">
        <v>19577</v>
      </c>
    </row>
    <row r="482" spans="1:20" ht="14.1" customHeight="1">
      <c r="A482" s="2220">
        <v>40028502</v>
      </c>
      <c r="B482" s="2615" t="s">
        <v>12975</v>
      </c>
      <c r="C482" s="2615"/>
      <c r="D482" s="2615"/>
      <c r="E482" s="2615"/>
      <c r="F482" s="2615"/>
      <c r="G482" s="2615"/>
      <c r="H482" s="2615"/>
      <c r="I482" s="2220" t="s">
        <v>8267</v>
      </c>
      <c r="J482" s="2385" t="s">
        <v>8441</v>
      </c>
      <c r="K482" s="2385"/>
      <c r="L482" s="2385"/>
      <c r="M482" s="2385" t="s">
        <v>809</v>
      </c>
      <c r="N482" s="2385"/>
      <c r="O482" s="2385" t="s">
        <v>11667</v>
      </c>
      <c r="P482" s="2385"/>
      <c r="Q482" s="2385"/>
      <c r="R482" s="2385"/>
      <c r="S482" s="2224">
        <v>3796</v>
      </c>
      <c r="T482" s="2225" t="s">
        <v>19498</v>
      </c>
    </row>
    <row r="483" spans="1:20" ht="14.1" customHeight="1">
      <c r="A483" s="2220">
        <v>40027702</v>
      </c>
      <c r="B483" s="2615" t="s">
        <v>19605</v>
      </c>
      <c r="C483" s="2615"/>
      <c r="D483" s="2615"/>
      <c r="E483" s="2615"/>
      <c r="F483" s="2615"/>
      <c r="G483" s="2615"/>
      <c r="H483" s="2615"/>
      <c r="I483" s="2220" t="s">
        <v>8267</v>
      </c>
      <c r="J483" s="2385" t="s">
        <v>19606</v>
      </c>
      <c r="K483" s="2385"/>
      <c r="L483" s="2385"/>
      <c r="M483" s="2385" t="s">
        <v>809</v>
      </c>
      <c r="N483" s="2385"/>
      <c r="O483" s="2385" t="s">
        <v>11667</v>
      </c>
      <c r="P483" s="2385"/>
      <c r="Q483" s="2385"/>
      <c r="R483" s="2385"/>
      <c r="S483" s="2224">
        <v>3598</v>
      </c>
      <c r="T483" s="2225" t="s">
        <v>19466</v>
      </c>
    </row>
    <row r="484" spans="1:20" ht="14.1" customHeight="1">
      <c r="A484" s="2220">
        <v>47088202</v>
      </c>
      <c r="B484" s="2615" t="s">
        <v>19607</v>
      </c>
      <c r="C484" s="2615"/>
      <c r="D484" s="2615"/>
      <c r="E484" s="2615"/>
      <c r="F484" s="2615"/>
      <c r="G484" s="2615"/>
      <c r="H484" s="2615"/>
      <c r="I484" s="2220" t="s">
        <v>8425</v>
      </c>
      <c r="J484" s="2385" t="s">
        <v>19608</v>
      </c>
      <c r="K484" s="2385"/>
      <c r="L484" s="2385"/>
      <c r="M484" s="2385" t="s">
        <v>809</v>
      </c>
      <c r="N484" s="2385"/>
      <c r="O484" s="2385" t="s">
        <v>11667</v>
      </c>
      <c r="P484" s="2385"/>
      <c r="Q484" s="2385"/>
      <c r="R484" s="2385"/>
      <c r="S484" s="2224">
        <v>4553</v>
      </c>
      <c r="T484" s="2225" t="s">
        <v>19609</v>
      </c>
    </row>
    <row r="485" spans="1:20" ht="14.1" customHeight="1">
      <c r="A485" s="2220">
        <v>47085602</v>
      </c>
      <c r="B485" s="2615" t="s">
        <v>12976</v>
      </c>
      <c r="C485" s="2615"/>
      <c r="D485" s="2615"/>
      <c r="E485" s="2615"/>
      <c r="F485" s="2615"/>
      <c r="G485" s="2615"/>
      <c r="H485" s="2615"/>
      <c r="I485" s="2220" t="s">
        <v>8267</v>
      </c>
      <c r="J485" s="2385" t="s">
        <v>8388</v>
      </c>
      <c r="K485" s="2385"/>
      <c r="L485" s="2385"/>
      <c r="M485" s="2385" t="s">
        <v>809</v>
      </c>
      <c r="N485" s="2385"/>
      <c r="O485" s="2385" t="s">
        <v>11667</v>
      </c>
      <c r="P485" s="2385"/>
      <c r="Q485" s="2385"/>
      <c r="R485" s="2385"/>
      <c r="S485" s="2224">
        <v>4375</v>
      </c>
      <c r="T485" s="2225" t="s">
        <v>19610</v>
      </c>
    </row>
    <row r="486" spans="1:20" ht="14.1" customHeight="1">
      <c r="A486" s="2220">
        <v>47085302</v>
      </c>
      <c r="B486" s="2615" t="s">
        <v>12977</v>
      </c>
      <c r="C486" s="2615"/>
      <c r="D486" s="2615"/>
      <c r="E486" s="2615"/>
      <c r="F486" s="2615"/>
      <c r="G486" s="2615"/>
      <c r="H486" s="2615"/>
      <c r="I486" s="2220" t="s">
        <v>8267</v>
      </c>
      <c r="J486" s="2385" t="s">
        <v>8389</v>
      </c>
      <c r="K486" s="2385"/>
      <c r="L486" s="2385"/>
      <c r="M486" s="2385" t="s">
        <v>809</v>
      </c>
      <c r="N486" s="2385"/>
      <c r="O486" s="2385" t="s">
        <v>11667</v>
      </c>
      <c r="P486" s="2385"/>
      <c r="Q486" s="2385"/>
      <c r="R486" s="2385"/>
      <c r="S486" s="2224">
        <v>3402</v>
      </c>
      <c r="T486" s="2225" t="s">
        <v>19611</v>
      </c>
    </row>
    <row r="487" spans="1:20" ht="14.1" customHeight="1">
      <c r="A487" s="2220">
        <v>47085402</v>
      </c>
      <c r="B487" s="2615" t="s">
        <v>12978</v>
      </c>
      <c r="C487" s="2615"/>
      <c r="D487" s="2615"/>
      <c r="E487" s="2615"/>
      <c r="F487" s="2615"/>
      <c r="G487" s="2615"/>
      <c r="H487" s="2615"/>
      <c r="I487" s="2220" t="s">
        <v>8267</v>
      </c>
      <c r="J487" s="2385" t="s">
        <v>8390</v>
      </c>
      <c r="K487" s="2385"/>
      <c r="L487" s="2385"/>
      <c r="M487" s="2385" t="s">
        <v>809</v>
      </c>
      <c r="N487" s="2385"/>
      <c r="O487" s="2385" t="s">
        <v>11667</v>
      </c>
      <c r="P487" s="2385"/>
      <c r="Q487" s="2385"/>
      <c r="R487" s="2385"/>
      <c r="S487" s="2224">
        <v>3796</v>
      </c>
      <c r="T487" s="2225" t="s">
        <v>19498</v>
      </c>
    </row>
    <row r="488" spans="1:20" ht="14.1" customHeight="1">
      <c r="A488" s="2220">
        <v>47085502</v>
      </c>
      <c r="B488" s="2615" t="s">
        <v>12979</v>
      </c>
      <c r="C488" s="2615"/>
      <c r="D488" s="2615"/>
      <c r="E488" s="2615"/>
      <c r="F488" s="2615"/>
      <c r="G488" s="2615"/>
      <c r="H488" s="2615"/>
      <c r="I488" s="2220" t="s">
        <v>8267</v>
      </c>
      <c r="J488" s="2385" t="s">
        <v>8391</v>
      </c>
      <c r="K488" s="2385"/>
      <c r="L488" s="2385"/>
      <c r="M488" s="2385" t="s">
        <v>809</v>
      </c>
      <c r="N488" s="2385"/>
      <c r="O488" s="2385" t="s">
        <v>11667</v>
      </c>
      <c r="P488" s="2385"/>
      <c r="Q488" s="2385"/>
      <c r="R488" s="2385"/>
      <c r="S488" s="2224">
        <v>3212</v>
      </c>
      <c r="T488" s="2225" t="s">
        <v>19577</v>
      </c>
    </row>
    <row r="489" spans="1:20" ht="14.1" customHeight="1">
      <c r="A489" s="2220">
        <v>47085702</v>
      </c>
      <c r="B489" s="2615" t="s">
        <v>12980</v>
      </c>
      <c r="C489" s="2615"/>
      <c r="D489" s="2615"/>
      <c r="E489" s="2615"/>
      <c r="F489" s="2615"/>
      <c r="G489" s="2615"/>
      <c r="H489" s="2615"/>
      <c r="I489" s="2220" t="s">
        <v>8267</v>
      </c>
      <c r="J489" s="2385" t="s">
        <v>8392</v>
      </c>
      <c r="K489" s="2385"/>
      <c r="L489" s="2385"/>
      <c r="M489" s="2385" t="s">
        <v>809</v>
      </c>
      <c r="N489" s="2385"/>
      <c r="O489" s="2385" t="s">
        <v>11667</v>
      </c>
      <c r="P489" s="2385"/>
      <c r="Q489" s="2385"/>
      <c r="R489" s="2385"/>
      <c r="S489" s="2224">
        <v>3984</v>
      </c>
      <c r="T489" s="2225" t="s">
        <v>19497</v>
      </c>
    </row>
    <row r="490" spans="1:20" ht="14.1" customHeight="1">
      <c r="A490" s="2220">
        <v>40193802</v>
      </c>
      <c r="B490" s="2615" t="s">
        <v>19612</v>
      </c>
      <c r="C490" s="2615"/>
      <c r="D490" s="2615"/>
      <c r="E490" s="2615"/>
      <c r="F490" s="2615"/>
      <c r="G490" s="2615"/>
      <c r="H490" s="2615"/>
      <c r="I490" s="2220" t="s">
        <v>8425</v>
      </c>
      <c r="J490" s="2385" t="s">
        <v>19613</v>
      </c>
      <c r="K490" s="2385"/>
      <c r="L490" s="2385"/>
      <c r="M490" s="2385" t="s">
        <v>809</v>
      </c>
      <c r="N490" s="2385"/>
      <c r="O490" s="2385" t="s">
        <v>11667</v>
      </c>
      <c r="P490" s="2385"/>
      <c r="Q490" s="2385"/>
      <c r="R490" s="2385"/>
      <c r="S490" s="2224">
        <v>3364</v>
      </c>
      <c r="T490" s="2225" t="s">
        <v>19614</v>
      </c>
    </row>
    <row r="491" spans="1:20" ht="14.1" customHeight="1">
      <c r="A491" s="2220">
        <v>40028602</v>
      </c>
      <c r="B491" s="2615" t="s">
        <v>12981</v>
      </c>
      <c r="C491" s="2615"/>
      <c r="D491" s="2615"/>
      <c r="E491" s="2615"/>
      <c r="F491" s="2615"/>
      <c r="G491" s="2615"/>
      <c r="H491" s="2615"/>
      <c r="I491" s="2220" t="s">
        <v>8267</v>
      </c>
      <c r="J491" s="2385" t="s">
        <v>8393</v>
      </c>
      <c r="K491" s="2385"/>
      <c r="L491" s="2385"/>
      <c r="M491" s="2385" t="s">
        <v>809</v>
      </c>
      <c r="N491" s="2385"/>
      <c r="O491" s="2385" t="s">
        <v>11667</v>
      </c>
      <c r="P491" s="2385"/>
      <c r="Q491" s="2385"/>
      <c r="R491" s="2385"/>
      <c r="S491" s="2224">
        <v>2922</v>
      </c>
      <c r="T491" s="2225" t="s">
        <v>19615</v>
      </c>
    </row>
    <row r="492" spans="1:20" ht="14.1" customHeight="1">
      <c r="A492" s="2220">
        <v>47959002</v>
      </c>
      <c r="B492" s="2615" t="s">
        <v>16723</v>
      </c>
      <c r="C492" s="2615"/>
      <c r="D492" s="2615"/>
      <c r="E492" s="2615"/>
      <c r="F492" s="2615"/>
      <c r="G492" s="2615"/>
      <c r="H492" s="2615"/>
      <c r="I492" s="2220" t="s">
        <v>8267</v>
      </c>
      <c r="J492" s="2385" t="s">
        <v>8394</v>
      </c>
      <c r="K492" s="2385"/>
      <c r="L492" s="2385"/>
      <c r="M492" s="2385" t="s">
        <v>809</v>
      </c>
      <c r="N492" s="2385"/>
      <c r="O492" s="2385" t="s">
        <v>11667</v>
      </c>
      <c r="P492" s="2385"/>
      <c r="Q492" s="2385"/>
      <c r="R492" s="2385"/>
      <c r="S492" s="2224">
        <v>3219</v>
      </c>
      <c r="T492" s="2225" t="s">
        <v>19544</v>
      </c>
    </row>
    <row r="493" spans="1:20" ht="14.1" customHeight="1">
      <c r="A493" s="2220">
        <v>40202902</v>
      </c>
      <c r="B493" s="2615" t="s">
        <v>19616</v>
      </c>
      <c r="C493" s="2615"/>
      <c r="D493" s="2615"/>
      <c r="E493" s="2615"/>
      <c r="F493" s="2615"/>
      <c r="G493" s="2615"/>
      <c r="H493" s="2615"/>
      <c r="I493" s="2220" t="s">
        <v>8425</v>
      </c>
      <c r="J493" s="2385" t="s">
        <v>19617</v>
      </c>
      <c r="K493" s="2385"/>
      <c r="L493" s="2385"/>
      <c r="M493" s="2385" t="s">
        <v>809</v>
      </c>
      <c r="N493" s="2385"/>
      <c r="O493" s="2385" t="s">
        <v>11667</v>
      </c>
      <c r="P493" s="2385"/>
      <c r="Q493" s="2385"/>
      <c r="R493" s="2385"/>
      <c r="S493" s="2224">
        <v>4202</v>
      </c>
      <c r="T493" s="2225" t="s">
        <v>19618</v>
      </c>
    </row>
    <row r="494" spans="1:20" ht="14.1" customHeight="1">
      <c r="A494" s="2220">
        <v>47957002</v>
      </c>
      <c r="B494" s="2615" t="s">
        <v>12982</v>
      </c>
      <c r="C494" s="2615"/>
      <c r="D494" s="2615"/>
      <c r="E494" s="2615"/>
      <c r="F494" s="2615"/>
      <c r="G494" s="2615"/>
      <c r="H494" s="2615"/>
      <c r="I494" s="2220" t="s">
        <v>8267</v>
      </c>
      <c r="J494" s="2385" t="s">
        <v>8395</v>
      </c>
      <c r="K494" s="2385"/>
      <c r="L494" s="2385"/>
      <c r="M494" s="2385" t="s">
        <v>809</v>
      </c>
      <c r="N494" s="2385"/>
      <c r="O494" s="2385" t="s">
        <v>11667</v>
      </c>
      <c r="P494" s="2385"/>
      <c r="Q494" s="2385"/>
      <c r="R494" s="2385"/>
      <c r="S494" s="2224">
        <v>3093</v>
      </c>
      <c r="T494" s="2225" t="s">
        <v>19619</v>
      </c>
    </row>
    <row r="495" spans="1:20" ht="14.1" customHeight="1">
      <c r="A495" s="2220">
        <v>47957102</v>
      </c>
      <c r="B495" s="2615" t="s">
        <v>19620</v>
      </c>
      <c r="C495" s="2615"/>
      <c r="D495" s="2615"/>
      <c r="E495" s="2615"/>
      <c r="F495" s="2615"/>
      <c r="G495" s="2615"/>
      <c r="H495" s="2615"/>
      <c r="I495" s="2220" t="s">
        <v>8275</v>
      </c>
      <c r="J495" s="2385" t="s">
        <v>8395</v>
      </c>
      <c r="K495" s="2385"/>
      <c r="L495" s="2385"/>
      <c r="M495" s="2385" t="s">
        <v>809</v>
      </c>
      <c r="N495" s="2385"/>
      <c r="O495" s="2385" t="s">
        <v>11667</v>
      </c>
      <c r="P495" s="2385"/>
      <c r="Q495" s="2385"/>
      <c r="R495" s="2385"/>
      <c r="S495" s="2224">
        <v>2864</v>
      </c>
      <c r="T495" s="2225" t="s">
        <v>19621</v>
      </c>
    </row>
    <row r="496" spans="1:20" ht="14.1" customHeight="1">
      <c r="A496" s="2220">
        <v>47956902</v>
      </c>
      <c r="B496" s="2615" t="s">
        <v>19622</v>
      </c>
      <c r="C496" s="2615"/>
      <c r="D496" s="2615"/>
      <c r="E496" s="2615"/>
      <c r="F496" s="2615"/>
      <c r="G496" s="2615"/>
      <c r="H496" s="2615"/>
      <c r="I496" s="2220" t="s">
        <v>8267</v>
      </c>
      <c r="J496" s="2385" t="s">
        <v>19279</v>
      </c>
      <c r="K496" s="2385"/>
      <c r="L496" s="2385"/>
      <c r="M496" s="2385" t="s">
        <v>809</v>
      </c>
      <c r="N496" s="2385"/>
      <c r="O496" s="2385" t="s">
        <v>11667</v>
      </c>
      <c r="P496" s="2385"/>
      <c r="Q496" s="2385"/>
      <c r="R496" s="2385"/>
      <c r="S496" s="2224">
        <v>3598</v>
      </c>
      <c r="T496" s="2225" t="s">
        <v>19466</v>
      </c>
    </row>
    <row r="497" spans="1:20" ht="14.1" customHeight="1">
      <c r="A497" s="2220">
        <v>40059902</v>
      </c>
      <c r="B497" s="2615" t="s">
        <v>12983</v>
      </c>
      <c r="C497" s="2615"/>
      <c r="D497" s="2615"/>
      <c r="E497" s="2615"/>
      <c r="F497" s="2615"/>
      <c r="G497" s="2615"/>
      <c r="H497" s="2615"/>
      <c r="I497" s="2220" t="s">
        <v>8267</v>
      </c>
      <c r="J497" s="2385" t="s">
        <v>8442</v>
      </c>
      <c r="K497" s="2385"/>
      <c r="L497" s="2385"/>
      <c r="M497" s="2385" t="s">
        <v>809</v>
      </c>
      <c r="N497" s="2385"/>
      <c r="O497" s="2385" t="s">
        <v>11667</v>
      </c>
      <c r="P497" s="2385"/>
      <c r="Q497" s="2385"/>
      <c r="R497" s="2385"/>
      <c r="S497" s="2224">
        <v>3328</v>
      </c>
      <c r="T497" s="2225" t="s">
        <v>19623</v>
      </c>
    </row>
    <row r="498" spans="1:20" ht="14.1" customHeight="1">
      <c r="A498" s="2220">
        <v>40027802</v>
      </c>
      <c r="B498" s="2615" t="s">
        <v>12984</v>
      </c>
      <c r="C498" s="2615"/>
      <c r="D498" s="2615"/>
      <c r="E498" s="2615"/>
      <c r="F498" s="2615"/>
      <c r="G498" s="2615"/>
      <c r="H498" s="2615"/>
      <c r="I498" s="2220" t="s">
        <v>8267</v>
      </c>
      <c r="J498" s="2385" t="s">
        <v>8396</v>
      </c>
      <c r="K498" s="2385"/>
      <c r="L498" s="2385"/>
      <c r="M498" s="2385" t="s">
        <v>809</v>
      </c>
      <c r="N498" s="2385"/>
      <c r="O498" s="2385" t="s">
        <v>11667</v>
      </c>
      <c r="P498" s="2385"/>
      <c r="Q498" s="2385"/>
      <c r="R498" s="2385"/>
      <c r="S498" s="2224">
        <v>3984</v>
      </c>
      <c r="T498" s="2225" t="s">
        <v>19497</v>
      </c>
    </row>
    <row r="499" spans="1:20" ht="14.1" customHeight="1">
      <c r="A499" s="2220">
        <v>40029902</v>
      </c>
      <c r="B499" s="2615" t="s">
        <v>12985</v>
      </c>
      <c r="C499" s="2615"/>
      <c r="D499" s="2615"/>
      <c r="E499" s="2615"/>
      <c r="F499" s="2615"/>
      <c r="G499" s="2615"/>
      <c r="H499" s="2615"/>
      <c r="I499" s="2220" t="s">
        <v>8267</v>
      </c>
      <c r="J499" s="2385" t="s">
        <v>8397</v>
      </c>
      <c r="K499" s="2385"/>
      <c r="L499" s="2385"/>
      <c r="M499" s="2385" t="s">
        <v>809</v>
      </c>
      <c r="N499" s="2385"/>
      <c r="O499" s="2385" t="s">
        <v>11667</v>
      </c>
      <c r="P499" s="2385"/>
      <c r="Q499" s="2385"/>
      <c r="R499" s="2385"/>
      <c r="S499" s="2224">
        <v>3598</v>
      </c>
      <c r="T499" s="2225" t="s">
        <v>19466</v>
      </c>
    </row>
    <row r="500" spans="1:20" ht="14.1" customHeight="1">
      <c r="A500" s="2220">
        <v>40028402</v>
      </c>
      <c r="B500" s="2615" t="s">
        <v>12986</v>
      </c>
      <c r="C500" s="2615"/>
      <c r="D500" s="2615"/>
      <c r="E500" s="2615"/>
      <c r="F500" s="2615"/>
      <c r="G500" s="2615"/>
      <c r="H500" s="2615"/>
      <c r="I500" s="2220" t="s">
        <v>8267</v>
      </c>
      <c r="J500" s="2385" t="s">
        <v>8398</v>
      </c>
      <c r="K500" s="2385"/>
      <c r="L500" s="2385"/>
      <c r="M500" s="2385" t="s">
        <v>809</v>
      </c>
      <c r="N500" s="2385"/>
      <c r="O500" s="2385" t="s">
        <v>11667</v>
      </c>
      <c r="P500" s="2385"/>
      <c r="Q500" s="2385"/>
      <c r="R500" s="2385"/>
      <c r="S500" s="2224">
        <v>3013</v>
      </c>
      <c r="T500" s="2225" t="s">
        <v>19518</v>
      </c>
    </row>
    <row r="501" spans="1:20" ht="14.1" customHeight="1">
      <c r="A501" s="2220">
        <v>40029402</v>
      </c>
      <c r="B501" s="2615" t="s">
        <v>19624</v>
      </c>
      <c r="C501" s="2615"/>
      <c r="D501" s="2615"/>
      <c r="E501" s="2615"/>
      <c r="F501" s="2615"/>
      <c r="G501" s="2615"/>
      <c r="H501" s="2615"/>
      <c r="I501" s="2220" t="s">
        <v>8267</v>
      </c>
      <c r="J501" s="2385" t="s">
        <v>19625</v>
      </c>
      <c r="K501" s="2385"/>
      <c r="L501" s="2385"/>
      <c r="M501" s="2385" t="s">
        <v>809</v>
      </c>
      <c r="N501" s="2385"/>
      <c r="O501" s="2385" t="s">
        <v>11667</v>
      </c>
      <c r="P501" s="2385"/>
      <c r="Q501" s="2385"/>
      <c r="R501" s="2385"/>
      <c r="S501" s="2224">
        <v>4576</v>
      </c>
      <c r="T501" s="2225" t="s">
        <v>19626</v>
      </c>
    </row>
    <row r="502" spans="1:20" ht="14.1" customHeight="1">
      <c r="A502" s="2220">
        <v>47957202</v>
      </c>
      <c r="B502" s="2615" t="s">
        <v>19627</v>
      </c>
      <c r="C502" s="2615"/>
      <c r="D502" s="2615"/>
      <c r="E502" s="2615"/>
      <c r="F502" s="2615"/>
      <c r="G502" s="2615"/>
      <c r="H502" s="2615"/>
      <c r="I502" s="2220" t="s">
        <v>8267</v>
      </c>
      <c r="J502" s="2385" t="s">
        <v>8399</v>
      </c>
      <c r="K502" s="2385"/>
      <c r="L502" s="2385"/>
      <c r="M502" s="2385" t="s">
        <v>809</v>
      </c>
      <c r="N502" s="2385"/>
      <c r="O502" s="2385" t="s">
        <v>11667</v>
      </c>
      <c r="P502" s="2385"/>
      <c r="Q502" s="2385"/>
      <c r="R502" s="2385"/>
      <c r="S502" s="2224">
        <v>3598</v>
      </c>
      <c r="T502" s="2225" t="s">
        <v>19466</v>
      </c>
    </row>
    <row r="503" spans="1:20" ht="14.1" customHeight="1">
      <c r="A503" s="2220">
        <v>40196602</v>
      </c>
      <c r="B503" s="2615" t="s">
        <v>12987</v>
      </c>
      <c r="C503" s="2615"/>
      <c r="D503" s="2615"/>
      <c r="E503" s="2615"/>
      <c r="F503" s="2615"/>
      <c r="G503" s="2615"/>
      <c r="H503" s="2615"/>
      <c r="I503" s="2220" t="s">
        <v>8267</v>
      </c>
      <c r="J503" s="2385" t="s">
        <v>11689</v>
      </c>
      <c r="K503" s="2385"/>
      <c r="L503" s="2385"/>
      <c r="M503" s="2385" t="s">
        <v>809</v>
      </c>
      <c r="N503" s="2385"/>
      <c r="O503" s="2385" t="s">
        <v>11667</v>
      </c>
      <c r="P503" s="2385"/>
      <c r="Q503" s="2385"/>
      <c r="R503" s="2385"/>
      <c r="S503" s="2224">
        <v>3013</v>
      </c>
      <c r="T503" s="2225" t="s">
        <v>19518</v>
      </c>
    </row>
    <row r="504" spans="1:20" ht="14.1" customHeight="1">
      <c r="A504" s="2220">
        <v>40203002</v>
      </c>
      <c r="B504" s="2615" t="s">
        <v>12988</v>
      </c>
      <c r="C504" s="2615"/>
      <c r="D504" s="2615"/>
      <c r="E504" s="2615"/>
      <c r="F504" s="2615"/>
      <c r="G504" s="2615"/>
      <c r="H504" s="2615"/>
      <c r="I504" s="2220" t="s">
        <v>8425</v>
      </c>
      <c r="J504" s="2385" t="s">
        <v>12090</v>
      </c>
      <c r="K504" s="2385"/>
      <c r="L504" s="2385"/>
      <c r="M504" s="2385" t="s">
        <v>809</v>
      </c>
      <c r="N504" s="2385"/>
      <c r="O504" s="2385" t="s">
        <v>11667</v>
      </c>
      <c r="P504" s="2385"/>
      <c r="Q504" s="2385"/>
      <c r="R504" s="2385"/>
      <c r="S504" s="2224">
        <v>3984</v>
      </c>
      <c r="T504" s="2225" t="s">
        <v>19497</v>
      </c>
    </row>
    <row r="505" spans="1:20" ht="14.1" customHeight="1">
      <c r="A505" s="2220">
        <v>40202702</v>
      </c>
      <c r="B505" s="2615" t="s">
        <v>12989</v>
      </c>
      <c r="C505" s="2615"/>
      <c r="D505" s="2615"/>
      <c r="E505" s="2615"/>
      <c r="F505" s="2615"/>
      <c r="G505" s="2615"/>
      <c r="H505" s="2615"/>
      <c r="I505" s="2220" t="s">
        <v>8425</v>
      </c>
      <c r="J505" s="2385" t="s">
        <v>19628</v>
      </c>
      <c r="K505" s="2385"/>
      <c r="L505" s="2385"/>
      <c r="M505" s="2385" t="s">
        <v>809</v>
      </c>
      <c r="N505" s="2385"/>
      <c r="O505" s="2385" t="s">
        <v>11667</v>
      </c>
      <c r="P505" s="2385"/>
      <c r="Q505" s="2385"/>
      <c r="R505" s="2385"/>
      <c r="S505" s="2224">
        <v>3397</v>
      </c>
      <c r="T505" s="2225" t="s">
        <v>19508</v>
      </c>
    </row>
    <row r="506" spans="1:20" ht="14.1" customHeight="1">
      <c r="A506" s="2220">
        <v>40202502</v>
      </c>
      <c r="B506" s="2615" t="s">
        <v>12990</v>
      </c>
      <c r="C506" s="2615"/>
      <c r="D506" s="2615"/>
      <c r="E506" s="2615"/>
      <c r="F506" s="2615"/>
      <c r="G506" s="2615"/>
      <c r="H506" s="2615"/>
      <c r="I506" s="2220" t="s">
        <v>8425</v>
      </c>
      <c r="J506" s="2385" t="s">
        <v>12091</v>
      </c>
      <c r="K506" s="2385"/>
      <c r="L506" s="2385"/>
      <c r="M506" s="2385" t="s">
        <v>809</v>
      </c>
      <c r="N506" s="2385"/>
      <c r="O506" s="2385" t="s">
        <v>11667</v>
      </c>
      <c r="P506" s="2385"/>
      <c r="Q506" s="2385"/>
      <c r="R506" s="2385"/>
      <c r="S506" s="2224">
        <v>3984</v>
      </c>
      <c r="T506" s="2225" t="s">
        <v>19497</v>
      </c>
    </row>
    <row r="507" spans="1:20" ht="14.1" customHeight="1">
      <c r="A507" s="2220">
        <v>40028702</v>
      </c>
      <c r="B507" s="2615" t="s">
        <v>19629</v>
      </c>
      <c r="C507" s="2615"/>
      <c r="D507" s="2615"/>
      <c r="E507" s="2615"/>
      <c r="F507" s="2615"/>
      <c r="G507" s="2615"/>
      <c r="H507" s="2615"/>
      <c r="I507" s="2220" t="s">
        <v>8275</v>
      </c>
      <c r="J507" s="2385" t="s">
        <v>19630</v>
      </c>
      <c r="K507" s="2385"/>
      <c r="L507" s="2385"/>
      <c r="M507" s="2385" t="s">
        <v>809</v>
      </c>
      <c r="N507" s="2385"/>
      <c r="O507" s="2385" t="s">
        <v>11667</v>
      </c>
      <c r="P507" s="2385"/>
      <c r="Q507" s="2385"/>
      <c r="R507" s="2385"/>
      <c r="S507" s="2224">
        <v>3806</v>
      </c>
      <c r="T507" s="2225" t="s">
        <v>19631</v>
      </c>
    </row>
    <row r="508" spans="1:20" ht="14.1" customHeight="1">
      <c r="A508" s="2220">
        <v>40198202</v>
      </c>
      <c r="B508" s="2615" t="s">
        <v>13384</v>
      </c>
      <c r="C508" s="2615"/>
      <c r="D508" s="2615"/>
      <c r="E508" s="2615"/>
      <c r="F508" s="2615"/>
      <c r="G508" s="2615"/>
      <c r="H508" s="2615"/>
      <c r="I508" s="2220" t="s">
        <v>8425</v>
      </c>
      <c r="J508" s="2385" t="s">
        <v>13385</v>
      </c>
      <c r="K508" s="2385"/>
      <c r="L508" s="2385"/>
      <c r="M508" s="2385" t="s">
        <v>809</v>
      </c>
      <c r="N508" s="2385"/>
      <c r="O508" s="2385" t="s">
        <v>11667</v>
      </c>
      <c r="P508" s="2385"/>
      <c r="Q508" s="2385"/>
      <c r="R508" s="2385"/>
      <c r="S508" s="2224">
        <v>3777</v>
      </c>
      <c r="T508" s="2225" t="s">
        <v>19632</v>
      </c>
    </row>
    <row r="509" spans="1:20" ht="14.1" customHeight="1">
      <c r="A509" s="2220">
        <v>47894402</v>
      </c>
      <c r="B509" s="2615" t="s">
        <v>12991</v>
      </c>
      <c r="C509" s="2615"/>
      <c r="D509" s="2615"/>
      <c r="E509" s="2615"/>
      <c r="F509" s="2615"/>
      <c r="G509" s="2615"/>
      <c r="H509" s="2615"/>
      <c r="I509" s="2220" t="s">
        <v>8267</v>
      </c>
      <c r="J509" s="2385" t="s">
        <v>8444</v>
      </c>
      <c r="K509" s="2385"/>
      <c r="L509" s="2385"/>
      <c r="M509" s="2385" t="s">
        <v>809</v>
      </c>
      <c r="N509" s="2385"/>
      <c r="O509" s="2385" t="s">
        <v>11667</v>
      </c>
      <c r="P509" s="2385"/>
      <c r="Q509" s="2385"/>
      <c r="R509" s="2385"/>
      <c r="S509" s="2224">
        <v>3598</v>
      </c>
      <c r="T509" s="2225" t="s">
        <v>19466</v>
      </c>
    </row>
    <row r="510" spans="1:20" ht="14.1" customHeight="1">
      <c r="A510" s="2220">
        <v>40193002</v>
      </c>
      <c r="B510" s="2615" t="s">
        <v>19633</v>
      </c>
      <c r="C510" s="2615"/>
      <c r="D510" s="2615"/>
      <c r="E510" s="2615"/>
      <c r="F510" s="2615"/>
      <c r="G510" s="2615"/>
      <c r="H510" s="2615"/>
      <c r="I510" s="2220" t="s">
        <v>8267</v>
      </c>
      <c r="J510" s="2385" t="s">
        <v>19634</v>
      </c>
      <c r="K510" s="2385"/>
      <c r="L510" s="2385"/>
      <c r="M510" s="2385" t="s">
        <v>809</v>
      </c>
      <c r="N510" s="2385"/>
      <c r="O510" s="2385" t="s">
        <v>11667</v>
      </c>
      <c r="P510" s="2385"/>
      <c r="Q510" s="2385"/>
      <c r="R510" s="2385"/>
      <c r="S510" s="2224">
        <v>2738</v>
      </c>
      <c r="T510" s="2225" t="s">
        <v>19635</v>
      </c>
    </row>
    <row r="511" spans="1:20" ht="14.1" customHeight="1">
      <c r="A511" s="2220">
        <v>47894302</v>
      </c>
      <c r="B511" s="2615" t="s">
        <v>19636</v>
      </c>
      <c r="C511" s="2615"/>
      <c r="D511" s="2615"/>
      <c r="E511" s="2615"/>
      <c r="F511" s="2615"/>
      <c r="G511" s="2615"/>
      <c r="H511" s="2615"/>
      <c r="I511" s="2220" t="s">
        <v>8267</v>
      </c>
      <c r="J511" s="2385" t="s">
        <v>19637</v>
      </c>
      <c r="K511" s="2385"/>
      <c r="L511" s="2385"/>
      <c r="M511" s="2385" t="s">
        <v>809</v>
      </c>
      <c r="N511" s="2385"/>
      <c r="O511" s="2385" t="s">
        <v>11667</v>
      </c>
      <c r="P511" s="2385"/>
      <c r="Q511" s="2385"/>
      <c r="R511" s="2385"/>
      <c r="S511" s="2224">
        <v>3598</v>
      </c>
      <c r="T511" s="2225" t="s">
        <v>19466</v>
      </c>
    </row>
    <row r="512" spans="1:20" ht="14.1" customHeight="1">
      <c r="A512" s="2220">
        <v>47086902</v>
      </c>
      <c r="B512" s="2615" t="s">
        <v>12992</v>
      </c>
      <c r="C512" s="2615"/>
      <c r="D512" s="2615"/>
      <c r="E512" s="2615"/>
      <c r="F512" s="2615"/>
      <c r="G512" s="2615"/>
      <c r="H512" s="2615"/>
      <c r="I512" s="2220" t="s">
        <v>8267</v>
      </c>
      <c r="J512" s="2385" t="s">
        <v>8400</v>
      </c>
      <c r="K512" s="2385"/>
      <c r="L512" s="2385"/>
      <c r="M512" s="2385" t="s">
        <v>809</v>
      </c>
      <c r="N512" s="2385"/>
      <c r="O512" s="2385" t="s">
        <v>11667</v>
      </c>
      <c r="P512" s="2385"/>
      <c r="Q512" s="2385"/>
      <c r="R512" s="2385"/>
      <c r="S512" s="2224">
        <v>3080</v>
      </c>
      <c r="T512" s="2225" t="s">
        <v>19532</v>
      </c>
    </row>
    <row r="513" spans="1:20" ht="14.1" customHeight="1">
      <c r="A513" s="2220">
        <v>40202602</v>
      </c>
      <c r="B513" s="2615" t="s">
        <v>12993</v>
      </c>
      <c r="C513" s="2615"/>
      <c r="D513" s="2615"/>
      <c r="E513" s="2615"/>
      <c r="F513" s="2615"/>
      <c r="G513" s="2615"/>
      <c r="H513" s="2615"/>
      <c r="I513" s="2220" t="s">
        <v>8425</v>
      </c>
      <c r="J513" s="2385" t="s">
        <v>12092</v>
      </c>
      <c r="K513" s="2385"/>
      <c r="L513" s="2385"/>
      <c r="M513" s="2385" t="s">
        <v>809</v>
      </c>
      <c r="N513" s="2385"/>
      <c r="O513" s="2385" t="s">
        <v>11667</v>
      </c>
      <c r="P513" s="2385"/>
      <c r="Q513" s="2385"/>
      <c r="R513" s="2385"/>
      <c r="S513" s="2224">
        <v>3796</v>
      </c>
      <c r="T513" s="2225" t="s">
        <v>19498</v>
      </c>
    </row>
    <row r="514" spans="1:20" ht="14.1" customHeight="1">
      <c r="A514" s="2220">
        <v>40029802</v>
      </c>
      <c r="B514" s="2615" t="s">
        <v>12994</v>
      </c>
      <c r="C514" s="2615"/>
      <c r="D514" s="2615"/>
      <c r="E514" s="2615"/>
      <c r="F514" s="2615"/>
      <c r="G514" s="2615"/>
      <c r="H514" s="2615"/>
      <c r="I514" s="2220" t="s">
        <v>8267</v>
      </c>
      <c r="J514" s="2385" t="s">
        <v>8401</v>
      </c>
      <c r="K514" s="2385"/>
      <c r="L514" s="2385"/>
      <c r="M514" s="2385" t="s">
        <v>809</v>
      </c>
      <c r="N514" s="2385"/>
      <c r="O514" s="2385" t="s">
        <v>11667</v>
      </c>
      <c r="P514" s="2385"/>
      <c r="Q514" s="2385"/>
      <c r="R514" s="2385"/>
      <c r="S514" s="2224">
        <v>3013</v>
      </c>
      <c r="T514" s="2225" t="s">
        <v>19518</v>
      </c>
    </row>
    <row r="515" spans="1:20" ht="14.1" customHeight="1">
      <c r="A515" s="2220">
        <v>47086602</v>
      </c>
      <c r="B515" s="2615" t="s">
        <v>12995</v>
      </c>
      <c r="C515" s="2615"/>
      <c r="D515" s="2615"/>
      <c r="E515" s="2615"/>
      <c r="F515" s="2615"/>
      <c r="G515" s="2615"/>
      <c r="H515" s="2615"/>
      <c r="I515" s="2220" t="s">
        <v>8267</v>
      </c>
      <c r="J515" s="2385" t="s">
        <v>8402</v>
      </c>
      <c r="K515" s="2385"/>
      <c r="L515" s="2385"/>
      <c r="M515" s="2385" t="s">
        <v>809</v>
      </c>
      <c r="N515" s="2385"/>
      <c r="O515" s="2385" t="s">
        <v>11667</v>
      </c>
      <c r="P515" s="2385"/>
      <c r="Q515" s="2385"/>
      <c r="R515" s="2385"/>
      <c r="S515" s="2224">
        <v>3598</v>
      </c>
      <c r="T515" s="2225" t="s">
        <v>19466</v>
      </c>
    </row>
    <row r="516" spans="1:20" ht="14.1" customHeight="1">
      <c r="A516" s="2220">
        <v>47899702</v>
      </c>
      <c r="B516" s="2615" t="s">
        <v>19638</v>
      </c>
      <c r="C516" s="2615"/>
      <c r="D516" s="2615"/>
      <c r="E516" s="2615"/>
      <c r="F516" s="2615"/>
      <c r="G516" s="2615"/>
      <c r="H516" s="2615"/>
      <c r="I516" s="2220" t="s">
        <v>8425</v>
      </c>
      <c r="J516" s="2385" t="s">
        <v>19639</v>
      </c>
      <c r="K516" s="2385"/>
      <c r="L516" s="2385"/>
      <c r="M516" s="2385" t="s">
        <v>809</v>
      </c>
      <c r="N516" s="2385"/>
      <c r="O516" s="2385" t="s">
        <v>11667</v>
      </c>
      <c r="P516" s="2385"/>
      <c r="Q516" s="2385"/>
      <c r="R516" s="2385"/>
      <c r="S516" s="2224">
        <v>3773</v>
      </c>
      <c r="T516" s="2225" t="s">
        <v>19640</v>
      </c>
    </row>
    <row r="517" spans="1:20" ht="14.1" customHeight="1">
      <c r="A517" s="2220">
        <v>47958202</v>
      </c>
      <c r="B517" s="2615" t="s">
        <v>19641</v>
      </c>
      <c r="C517" s="2615"/>
      <c r="D517" s="2615"/>
      <c r="E517" s="2615"/>
      <c r="F517" s="2615"/>
      <c r="G517" s="2615"/>
      <c r="H517" s="2615"/>
      <c r="I517" s="2220" t="s">
        <v>8267</v>
      </c>
      <c r="J517" s="2385" t="s">
        <v>19642</v>
      </c>
      <c r="K517" s="2385"/>
      <c r="L517" s="2385"/>
      <c r="M517" s="2385" t="s">
        <v>809</v>
      </c>
      <c r="N517" s="2385"/>
      <c r="O517" s="2385" t="s">
        <v>11667</v>
      </c>
      <c r="P517" s="2385"/>
      <c r="Q517" s="2385"/>
      <c r="R517" s="2385"/>
      <c r="S517" s="2224">
        <v>3984</v>
      </c>
      <c r="T517" s="2225" t="s">
        <v>19497</v>
      </c>
    </row>
    <row r="518" spans="1:20" ht="14.1" customHeight="1">
      <c r="A518" s="2220">
        <v>47957402</v>
      </c>
      <c r="B518" s="2615" t="s">
        <v>12996</v>
      </c>
      <c r="C518" s="2615"/>
      <c r="D518" s="2615"/>
      <c r="E518" s="2615"/>
      <c r="F518" s="2615"/>
      <c r="G518" s="2615"/>
      <c r="H518" s="2615"/>
      <c r="I518" s="2220" t="s">
        <v>8267</v>
      </c>
      <c r="J518" s="2385" t="s">
        <v>8445</v>
      </c>
      <c r="K518" s="2385"/>
      <c r="L518" s="2385"/>
      <c r="M518" s="2385" t="s">
        <v>809</v>
      </c>
      <c r="N518" s="2385"/>
      <c r="O518" s="2385" t="s">
        <v>11667</v>
      </c>
      <c r="P518" s="2385"/>
      <c r="Q518" s="2385"/>
      <c r="R518" s="2385"/>
      <c r="S518" s="2224">
        <v>3984</v>
      </c>
      <c r="T518" s="2225" t="s">
        <v>19497</v>
      </c>
    </row>
    <row r="519" spans="1:20" ht="14.1" customHeight="1">
      <c r="A519" s="2220">
        <v>47899402</v>
      </c>
      <c r="B519" s="2615" t="s">
        <v>19643</v>
      </c>
      <c r="C519" s="2615"/>
      <c r="D519" s="2615"/>
      <c r="E519" s="2615"/>
      <c r="F519" s="2615"/>
      <c r="G519" s="2615"/>
      <c r="H519" s="2615"/>
      <c r="I519" s="2220" t="s">
        <v>8275</v>
      </c>
      <c r="J519" s="2385" t="s">
        <v>19644</v>
      </c>
      <c r="K519" s="2385"/>
      <c r="L519" s="2385"/>
      <c r="M519" s="2385" t="s">
        <v>809</v>
      </c>
      <c r="N519" s="2385"/>
      <c r="O519" s="2385" t="s">
        <v>11667</v>
      </c>
      <c r="P519" s="2385"/>
      <c r="Q519" s="2385"/>
      <c r="R519" s="2385"/>
      <c r="S519" s="2224">
        <v>3665</v>
      </c>
      <c r="T519" s="2225" t="s">
        <v>19645</v>
      </c>
    </row>
    <row r="520" spans="1:20" ht="14.1" customHeight="1">
      <c r="A520" s="2220">
        <v>47899302</v>
      </c>
      <c r="B520" s="2615" t="s">
        <v>12997</v>
      </c>
      <c r="C520" s="2615"/>
      <c r="D520" s="2615"/>
      <c r="E520" s="2615"/>
      <c r="F520" s="2615"/>
      <c r="G520" s="2615"/>
      <c r="H520" s="2615"/>
      <c r="I520" s="2220" t="s">
        <v>8267</v>
      </c>
      <c r="J520" s="2385" t="s">
        <v>8403</v>
      </c>
      <c r="K520" s="2385"/>
      <c r="L520" s="2385"/>
      <c r="M520" s="2385" t="s">
        <v>809</v>
      </c>
      <c r="N520" s="2385"/>
      <c r="O520" s="2385" t="s">
        <v>11667</v>
      </c>
      <c r="P520" s="2385"/>
      <c r="Q520" s="2385"/>
      <c r="R520" s="2385"/>
      <c r="S520" s="2224">
        <v>3738</v>
      </c>
      <c r="T520" s="2225" t="s">
        <v>19646</v>
      </c>
    </row>
    <row r="521" spans="1:20" ht="14.1" customHeight="1">
      <c r="A521" s="2220">
        <v>47956102</v>
      </c>
      <c r="B521" s="2615" t="s">
        <v>19647</v>
      </c>
      <c r="C521" s="2615"/>
      <c r="D521" s="2615"/>
      <c r="E521" s="2615"/>
      <c r="F521" s="2615"/>
      <c r="G521" s="2615"/>
      <c r="H521" s="2615"/>
      <c r="I521" s="2220" t="s">
        <v>8425</v>
      </c>
      <c r="J521" s="2385" t="s">
        <v>19648</v>
      </c>
      <c r="K521" s="2385"/>
      <c r="L521" s="2385"/>
      <c r="M521" s="2385" t="s">
        <v>809</v>
      </c>
      <c r="N521" s="2385"/>
      <c r="O521" s="2385" t="s">
        <v>11667</v>
      </c>
      <c r="P521" s="2385"/>
      <c r="Q521" s="2385"/>
      <c r="R521" s="2385"/>
      <c r="S521" s="2224">
        <v>3796</v>
      </c>
      <c r="T521" s="2225" t="s">
        <v>19498</v>
      </c>
    </row>
    <row r="522" spans="1:20" ht="14.1" customHeight="1">
      <c r="A522" s="2220">
        <v>47086202</v>
      </c>
      <c r="B522" s="2615" t="s">
        <v>12998</v>
      </c>
      <c r="C522" s="2615"/>
      <c r="D522" s="2615"/>
      <c r="E522" s="2615"/>
      <c r="F522" s="2615"/>
      <c r="G522" s="2615"/>
      <c r="H522" s="2615"/>
      <c r="I522" s="2220" t="s">
        <v>8267</v>
      </c>
      <c r="J522" s="2385" t="s">
        <v>9732</v>
      </c>
      <c r="K522" s="2385"/>
      <c r="L522" s="2385"/>
      <c r="M522" s="2385" t="s">
        <v>809</v>
      </c>
      <c r="N522" s="2385"/>
      <c r="O522" s="2385" t="s">
        <v>11667</v>
      </c>
      <c r="P522" s="2385"/>
      <c r="Q522" s="2385"/>
      <c r="R522" s="2385"/>
      <c r="S522" s="2224">
        <v>4206</v>
      </c>
      <c r="T522" s="2225" t="s">
        <v>19474</v>
      </c>
    </row>
    <row r="523" spans="1:20" ht="14.1" customHeight="1">
      <c r="A523" s="2220">
        <v>47086102</v>
      </c>
      <c r="B523" s="2615" t="s">
        <v>8443</v>
      </c>
      <c r="C523" s="2615"/>
      <c r="D523" s="2615"/>
      <c r="E523" s="2615"/>
      <c r="F523" s="2615"/>
      <c r="G523" s="2615"/>
      <c r="H523" s="2615"/>
      <c r="I523" s="2220" t="s">
        <v>8267</v>
      </c>
      <c r="J523" s="2385" t="s">
        <v>9739</v>
      </c>
      <c r="K523" s="2385"/>
      <c r="L523" s="2385"/>
      <c r="M523" s="2385" t="s">
        <v>809</v>
      </c>
      <c r="N523" s="2385"/>
      <c r="O523" s="2385" t="s">
        <v>11667</v>
      </c>
      <c r="P523" s="2385"/>
      <c r="Q523" s="2385"/>
      <c r="R523" s="2385"/>
      <c r="S523" s="2224">
        <v>3899</v>
      </c>
      <c r="T523" s="2225" t="s">
        <v>19649</v>
      </c>
    </row>
    <row r="524" spans="1:20" ht="14.1" customHeight="1">
      <c r="A524" s="2220">
        <v>40027402</v>
      </c>
      <c r="B524" s="2615" t="s">
        <v>19650</v>
      </c>
      <c r="C524" s="2615"/>
      <c r="D524" s="2615"/>
      <c r="E524" s="2615"/>
      <c r="F524" s="2615"/>
      <c r="G524" s="2615"/>
      <c r="H524" s="2615"/>
      <c r="I524" s="2220" t="s">
        <v>8267</v>
      </c>
      <c r="J524" s="2385" t="s">
        <v>19301</v>
      </c>
      <c r="K524" s="2385"/>
      <c r="L524" s="2385"/>
      <c r="M524" s="2385" t="s">
        <v>809</v>
      </c>
      <c r="N524" s="2385"/>
      <c r="O524" s="2385" t="s">
        <v>11667</v>
      </c>
      <c r="P524" s="2385"/>
      <c r="Q524" s="2385"/>
      <c r="R524" s="2385"/>
      <c r="S524" s="2224">
        <v>3620</v>
      </c>
      <c r="T524" s="2225" t="s">
        <v>19651</v>
      </c>
    </row>
    <row r="525" spans="1:20" ht="14.1" customHeight="1">
      <c r="A525" s="2220">
        <v>47956002</v>
      </c>
      <c r="B525" s="2615" t="s">
        <v>19652</v>
      </c>
      <c r="C525" s="2615"/>
      <c r="D525" s="2615"/>
      <c r="E525" s="2615"/>
      <c r="F525" s="2615"/>
      <c r="G525" s="2615"/>
      <c r="H525" s="2615"/>
      <c r="I525" s="2220" t="s">
        <v>8275</v>
      </c>
      <c r="J525" s="2385" t="s">
        <v>19301</v>
      </c>
      <c r="K525" s="2385"/>
      <c r="L525" s="2385"/>
      <c r="M525" s="2385" t="s">
        <v>809</v>
      </c>
      <c r="N525" s="2385"/>
      <c r="O525" s="2385" t="s">
        <v>11667</v>
      </c>
      <c r="P525" s="2385"/>
      <c r="Q525" s="2385"/>
      <c r="R525" s="2385"/>
      <c r="S525" s="2224">
        <v>3665</v>
      </c>
      <c r="T525" s="2225" t="s">
        <v>19645</v>
      </c>
    </row>
    <row r="526" spans="1:20" ht="14.1" customHeight="1">
      <c r="A526" s="2220">
        <v>47899202</v>
      </c>
      <c r="B526" s="2615" t="s">
        <v>19653</v>
      </c>
      <c r="C526" s="2615"/>
      <c r="D526" s="2615"/>
      <c r="E526" s="2615"/>
      <c r="F526" s="2615"/>
      <c r="G526" s="2615"/>
      <c r="H526" s="2615"/>
      <c r="I526" s="2220" t="s">
        <v>8275</v>
      </c>
      <c r="J526" s="2385" t="s">
        <v>19654</v>
      </c>
      <c r="K526" s="2385"/>
      <c r="L526" s="2385"/>
      <c r="M526" s="2385" t="s">
        <v>809</v>
      </c>
      <c r="N526" s="2385"/>
      <c r="O526" s="2385" t="s">
        <v>11667</v>
      </c>
      <c r="P526" s="2385"/>
      <c r="Q526" s="2385"/>
      <c r="R526" s="2385"/>
      <c r="S526" s="2224">
        <v>3441</v>
      </c>
      <c r="T526" s="2225" t="s">
        <v>19655</v>
      </c>
    </row>
    <row r="527" spans="1:20" ht="14.1" customHeight="1">
      <c r="A527" s="2220">
        <v>47085902</v>
      </c>
      <c r="B527" s="2615" t="s">
        <v>19656</v>
      </c>
      <c r="C527" s="2615"/>
      <c r="D527" s="2615"/>
      <c r="E527" s="2615"/>
      <c r="F527" s="2615"/>
      <c r="G527" s="2615"/>
      <c r="H527" s="2615"/>
      <c r="I527" s="2220" t="s">
        <v>8267</v>
      </c>
      <c r="J527" s="2385" t="s">
        <v>19304</v>
      </c>
      <c r="K527" s="2385"/>
      <c r="L527" s="2385"/>
      <c r="M527" s="2385" t="s">
        <v>809</v>
      </c>
      <c r="N527" s="2385"/>
      <c r="O527" s="2385" t="s">
        <v>11667</v>
      </c>
      <c r="P527" s="2385"/>
      <c r="Q527" s="2385"/>
      <c r="R527" s="2385"/>
      <c r="S527" s="2224">
        <v>3598</v>
      </c>
      <c r="T527" s="2225" t="s">
        <v>19466</v>
      </c>
    </row>
    <row r="528" spans="1:20" ht="14.1" customHeight="1">
      <c r="A528" s="2220">
        <v>40027902</v>
      </c>
      <c r="B528" s="2615" t="s">
        <v>19657</v>
      </c>
      <c r="C528" s="2615"/>
      <c r="D528" s="2615"/>
      <c r="E528" s="2615"/>
      <c r="F528" s="2615"/>
      <c r="G528" s="2615"/>
      <c r="H528" s="2615"/>
      <c r="I528" s="2220" t="s">
        <v>8425</v>
      </c>
      <c r="J528" s="2385" t="s">
        <v>19658</v>
      </c>
      <c r="K528" s="2385"/>
      <c r="L528" s="2385"/>
      <c r="M528" s="2385" t="s">
        <v>809</v>
      </c>
      <c r="N528" s="2385"/>
      <c r="O528" s="2385" t="s">
        <v>11667</v>
      </c>
      <c r="P528" s="2385"/>
      <c r="Q528" s="2385"/>
      <c r="R528" s="2385"/>
      <c r="S528" s="2224">
        <v>4840</v>
      </c>
      <c r="T528" s="2225" t="s">
        <v>19659</v>
      </c>
    </row>
    <row r="529" spans="1:20" ht="14.1" customHeight="1">
      <c r="A529" s="2220">
        <v>47086302</v>
      </c>
      <c r="B529" s="2615" t="s">
        <v>12999</v>
      </c>
      <c r="C529" s="2615"/>
      <c r="D529" s="2615"/>
      <c r="E529" s="2615"/>
      <c r="F529" s="2615"/>
      <c r="G529" s="2615"/>
      <c r="H529" s="2615"/>
      <c r="I529" s="2220" t="s">
        <v>8267</v>
      </c>
      <c r="J529" s="2385" t="s">
        <v>9733</v>
      </c>
      <c r="K529" s="2385"/>
      <c r="L529" s="2385"/>
      <c r="M529" s="2385" t="s">
        <v>809</v>
      </c>
      <c r="N529" s="2385"/>
      <c r="O529" s="2385" t="s">
        <v>11667</v>
      </c>
      <c r="P529" s="2385"/>
      <c r="Q529" s="2385"/>
      <c r="R529" s="2385"/>
      <c r="S529" s="2224">
        <v>3895</v>
      </c>
      <c r="T529" s="2225" t="s">
        <v>19660</v>
      </c>
    </row>
    <row r="530" spans="1:20" ht="14.1" customHeight="1">
      <c r="A530" s="2220">
        <v>40195602</v>
      </c>
      <c r="B530" s="2615" t="s">
        <v>19661</v>
      </c>
      <c r="C530" s="2615"/>
      <c r="D530" s="2615"/>
      <c r="E530" s="2615"/>
      <c r="F530" s="2615"/>
      <c r="G530" s="2615"/>
      <c r="H530" s="2615"/>
      <c r="I530" s="2220" t="s">
        <v>8267</v>
      </c>
      <c r="J530" s="2385" t="s">
        <v>19662</v>
      </c>
      <c r="K530" s="2385"/>
      <c r="L530" s="2385"/>
      <c r="M530" s="2385" t="s">
        <v>809</v>
      </c>
      <c r="N530" s="2385"/>
      <c r="O530" s="2385" t="s">
        <v>11667</v>
      </c>
      <c r="P530" s="2385"/>
      <c r="Q530" s="2385"/>
      <c r="R530" s="2385"/>
      <c r="S530" s="2224">
        <v>3212</v>
      </c>
      <c r="T530" s="2225" t="s">
        <v>19577</v>
      </c>
    </row>
    <row r="531" spans="1:20" ht="14.1" customHeight="1">
      <c r="A531" s="2220">
        <v>40028802</v>
      </c>
      <c r="B531" s="2615" t="s">
        <v>19663</v>
      </c>
      <c r="C531" s="2615"/>
      <c r="D531" s="2615"/>
      <c r="E531" s="2615"/>
      <c r="F531" s="2615"/>
      <c r="G531" s="2615"/>
      <c r="H531" s="2615"/>
      <c r="I531" s="2220" t="s">
        <v>8267</v>
      </c>
      <c r="J531" s="2385" t="s">
        <v>19664</v>
      </c>
      <c r="K531" s="2385"/>
      <c r="L531" s="2385"/>
      <c r="M531" s="2385" t="s">
        <v>809</v>
      </c>
      <c r="N531" s="2385"/>
      <c r="O531" s="2385" t="s">
        <v>11667</v>
      </c>
      <c r="P531" s="2385"/>
      <c r="Q531" s="2385"/>
      <c r="R531" s="2385"/>
      <c r="S531" s="2224">
        <v>3013</v>
      </c>
      <c r="T531" s="2225" t="s">
        <v>19518</v>
      </c>
    </row>
    <row r="532" spans="1:20" ht="14.1" customHeight="1">
      <c r="A532" s="2220">
        <v>40028002</v>
      </c>
      <c r="B532" s="2615" t="s">
        <v>13035</v>
      </c>
      <c r="C532" s="2615"/>
      <c r="D532" s="2615"/>
      <c r="E532" s="2615"/>
      <c r="F532" s="2615"/>
      <c r="G532" s="2615"/>
      <c r="H532" s="2615"/>
      <c r="I532" s="2220" t="s">
        <v>8267</v>
      </c>
      <c r="J532" s="2385" t="s">
        <v>8404</v>
      </c>
      <c r="K532" s="2385"/>
      <c r="L532" s="2385"/>
      <c r="M532" s="2385" t="s">
        <v>809</v>
      </c>
      <c r="N532" s="2385"/>
      <c r="O532" s="2385" t="s">
        <v>11667</v>
      </c>
      <c r="P532" s="2385"/>
      <c r="Q532" s="2385"/>
      <c r="R532" s="2385"/>
      <c r="S532" s="2224">
        <v>3037</v>
      </c>
      <c r="T532" s="2225" t="s">
        <v>19665</v>
      </c>
    </row>
    <row r="533" spans="1:20" ht="14.1" customHeight="1">
      <c r="A533" s="2220">
        <v>47899602</v>
      </c>
      <c r="B533" s="2615" t="s">
        <v>19666</v>
      </c>
      <c r="C533" s="2615"/>
      <c r="D533" s="2615"/>
      <c r="E533" s="2615"/>
      <c r="F533" s="2615"/>
      <c r="G533" s="2615"/>
      <c r="H533" s="2615"/>
      <c r="I533" s="2220" t="s">
        <v>8267</v>
      </c>
      <c r="J533" s="2385" t="s">
        <v>8311</v>
      </c>
      <c r="K533" s="2385"/>
      <c r="L533" s="2385"/>
      <c r="M533" s="2385" t="s">
        <v>809</v>
      </c>
      <c r="N533" s="2385"/>
      <c r="O533" s="2385" t="s">
        <v>11667</v>
      </c>
      <c r="P533" s="2385"/>
      <c r="Q533" s="2385"/>
      <c r="R533" s="2385"/>
      <c r="S533" s="2224">
        <v>3219</v>
      </c>
      <c r="T533" s="2225" t="s">
        <v>19544</v>
      </c>
    </row>
    <row r="534" spans="1:20" ht="14.1" customHeight="1">
      <c r="A534" s="2220">
        <v>47893802</v>
      </c>
      <c r="B534" s="2615" t="s">
        <v>12862</v>
      </c>
      <c r="C534" s="2615"/>
      <c r="D534" s="2615"/>
      <c r="E534" s="2615"/>
      <c r="F534" s="2615"/>
      <c r="G534" s="2615"/>
      <c r="H534" s="2615"/>
      <c r="I534" s="2220" t="s">
        <v>8267</v>
      </c>
      <c r="J534" s="2385" t="s">
        <v>8446</v>
      </c>
      <c r="K534" s="2385"/>
      <c r="L534" s="2385"/>
      <c r="M534" s="2385" t="s">
        <v>809</v>
      </c>
      <c r="N534" s="2385"/>
      <c r="O534" s="2385" t="s">
        <v>11667</v>
      </c>
      <c r="P534" s="2385"/>
      <c r="Q534" s="2385"/>
      <c r="R534" s="2385"/>
      <c r="S534" s="2224">
        <v>4206</v>
      </c>
      <c r="T534" s="2225" t="s">
        <v>19474</v>
      </c>
    </row>
    <row r="535" spans="1:20" ht="14.1" customHeight="1">
      <c r="A535" s="2220">
        <v>47893702</v>
      </c>
      <c r="B535" s="2615" t="s">
        <v>12863</v>
      </c>
      <c r="C535" s="2615"/>
      <c r="D535" s="2615"/>
      <c r="E535" s="2615"/>
      <c r="F535" s="2615"/>
      <c r="G535" s="2615"/>
      <c r="H535" s="2615"/>
      <c r="I535" s="2220" t="s">
        <v>8267</v>
      </c>
      <c r="J535" s="2385" t="s">
        <v>8446</v>
      </c>
      <c r="K535" s="2385"/>
      <c r="L535" s="2385"/>
      <c r="M535" s="2385" t="s">
        <v>809</v>
      </c>
      <c r="N535" s="2385"/>
      <c r="O535" s="2385" t="s">
        <v>11667</v>
      </c>
      <c r="P535" s="2385"/>
      <c r="Q535" s="2385"/>
      <c r="R535" s="2385"/>
      <c r="S535" s="2224">
        <v>4206</v>
      </c>
      <c r="T535" s="2225" t="s">
        <v>19474</v>
      </c>
    </row>
    <row r="536" spans="1:20" ht="14.1" customHeight="1">
      <c r="A536" s="2220">
        <v>40198102</v>
      </c>
      <c r="B536" s="2615" t="s">
        <v>13036</v>
      </c>
      <c r="C536" s="2615"/>
      <c r="D536" s="2615"/>
      <c r="E536" s="2615"/>
      <c r="F536" s="2615"/>
      <c r="G536" s="2615"/>
      <c r="H536" s="2615"/>
      <c r="I536" s="2220" t="s">
        <v>8267</v>
      </c>
      <c r="J536" s="2385" t="s">
        <v>11690</v>
      </c>
      <c r="K536" s="2385"/>
      <c r="L536" s="2385"/>
      <c r="M536" s="2385" t="s">
        <v>809</v>
      </c>
      <c r="N536" s="2385"/>
      <c r="O536" s="2385" t="s">
        <v>11667</v>
      </c>
      <c r="P536" s="2385"/>
      <c r="Q536" s="2385"/>
      <c r="R536" s="2385"/>
      <c r="S536" s="2224">
        <v>4505</v>
      </c>
      <c r="T536" s="2225" t="s">
        <v>19667</v>
      </c>
    </row>
    <row r="537" spans="1:20" ht="14.1" customHeight="1">
      <c r="A537" s="2220">
        <v>40198002</v>
      </c>
      <c r="B537" s="2615" t="s">
        <v>13037</v>
      </c>
      <c r="C537" s="2615"/>
      <c r="D537" s="2615"/>
      <c r="E537" s="2615"/>
      <c r="F537" s="2615"/>
      <c r="G537" s="2615"/>
      <c r="H537" s="2615"/>
      <c r="I537" s="2220" t="s">
        <v>8267</v>
      </c>
      <c r="J537" s="2385" t="s">
        <v>11690</v>
      </c>
      <c r="K537" s="2385"/>
      <c r="L537" s="2385"/>
      <c r="M537" s="2385" t="s">
        <v>809</v>
      </c>
      <c r="N537" s="2385"/>
      <c r="O537" s="2385" t="s">
        <v>11667</v>
      </c>
      <c r="P537" s="2385"/>
      <c r="Q537" s="2385"/>
      <c r="R537" s="2385"/>
      <c r="S537" s="2224">
        <v>3242</v>
      </c>
      <c r="T537" s="2225" t="s">
        <v>19668</v>
      </c>
    </row>
    <row r="538" spans="1:20" ht="14.1" customHeight="1">
      <c r="A538" s="2220">
        <v>40200002</v>
      </c>
      <c r="B538" s="2615" t="s">
        <v>19669</v>
      </c>
      <c r="C538" s="2615"/>
      <c r="D538" s="2615"/>
      <c r="E538" s="2615"/>
      <c r="F538" s="2615"/>
      <c r="G538" s="2615"/>
      <c r="H538" s="2615"/>
      <c r="I538" s="2220" t="s">
        <v>8425</v>
      </c>
      <c r="J538" s="2385" t="s">
        <v>19670</v>
      </c>
      <c r="K538" s="2385"/>
      <c r="L538" s="2385"/>
      <c r="M538" s="2385" t="s">
        <v>809</v>
      </c>
      <c r="N538" s="2385"/>
      <c r="O538" s="2385" t="s">
        <v>11667</v>
      </c>
      <c r="P538" s="2385"/>
      <c r="Q538" s="2385"/>
      <c r="R538" s="2385"/>
      <c r="S538" s="2224">
        <v>3001</v>
      </c>
      <c r="T538" s="2225" t="s">
        <v>19602</v>
      </c>
    </row>
    <row r="539" spans="1:20" ht="14.1" customHeight="1">
      <c r="A539" s="2220">
        <v>40199902</v>
      </c>
      <c r="B539" s="2615" t="s">
        <v>19671</v>
      </c>
      <c r="C539" s="2615"/>
      <c r="D539" s="2615"/>
      <c r="E539" s="2615"/>
      <c r="F539" s="2615"/>
      <c r="G539" s="2615"/>
      <c r="H539" s="2615"/>
      <c r="I539" s="2220" t="s">
        <v>8425</v>
      </c>
      <c r="J539" s="2385" t="s">
        <v>19670</v>
      </c>
      <c r="K539" s="2385"/>
      <c r="L539" s="2385"/>
      <c r="M539" s="2385" t="s">
        <v>809</v>
      </c>
      <c r="N539" s="2385"/>
      <c r="O539" s="2385" t="s">
        <v>11667</v>
      </c>
      <c r="P539" s="2385"/>
      <c r="Q539" s="2385"/>
      <c r="R539" s="2385"/>
      <c r="S539" s="2224">
        <v>3163</v>
      </c>
      <c r="T539" s="2225" t="s">
        <v>19672</v>
      </c>
    </row>
    <row r="540" spans="1:20" ht="14.1" customHeight="1">
      <c r="A540" s="2220">
        <v>40199802</v>
      </c>
      <c r="B540" s="2615" t="s">
        <v>19673</v>
      </c>
      <c r="C540" s="2615"/>
      <c r="D540" s="2615"/>
      <c r="E540" s="2615"/>
      <c r="F540" s="2615"/>
      <c r="G540" s="2615"/>
      <c r="H540" s="2615"/>
      <c r="I540" s="2220" t="s">
        <v>8425</v>
      </c>
      <c r="J540" s="2385" t="s">
        <v>19674</v>
      </c>
      <c r="K540" s="2385"/>
      <c r="L540" s="2385"/>
      <c r="M540" s="2385" t="s">
        <v>809</v>
      </c>
      <c r="N540" s="2385"/>
      <c r="O540" s="2385" t="s">
        <v>11667</v>
      </c>
      <c r="P540" s="2385"/>
      <c r="Q540" s="2385"/>
      <c r="R540" s="2385"/>
      <c r="S540" s="2224">
        <v>3388</v>
      </c>
      <c r="T540" s="2225" t="s">
        <v>19531</v>
      </c>
    </row>
    <row r="541" spans="1:20" ht="14.1" customHeight="1">
      <c r="A541" s="2220">
        <v>40199702</v>
      </c>
      <c r="B541" s="2615" t="s">
        <v>19675</v>
      </c>
      <c r="C541" s="2615"/>
      <c r="D541" s="2615"/>
      <c r="E541" s="2615"/>
      <c r="F541" s="2615"/>
      <c r="G541" s="2615"/>
      <c r="H541" s="2615"/>
      <c r="I541" s="2220" t="s">
        <v>8425</v>
      </c>
      <c r="J541" s="2385" t="s">
        <v>19674</v>
      </c>
      <c r="K541" s="2385"/>
      <c r="L541" s="2385"/>
      <c r="M541" s="2385" t="s">
        <v>809</v>
      </c>
      <c r="N541" s="2385"/>
      <c r="O541" s="2385" t="s">
        <v>11667</v>
      </c>
      <c r="P541" s="2385"/>
      <c r="Q541" s="2385"/>
      <c r="R541" s="2385"/>
      <c r="S541" s="2224">
        <v>3163</v>
      </c>
      <c r="T541" s="2225" t="s">
        <v>19672</v>
      </c>
    </row>
    <row r="542" spans="1:20" ht="14.1" customHeight="1">
      <c r="A542" s="2220">
        <v>47086402</v>
      </c>
      <c r="B542" s="2615" t="s">
        <v>19676</v>
      </c>
      <c r="C542" s="2615"/>
      <c r="D542" s="2615"/>
      <c r="E542" s="2615"/>
      <c r="F542" s="2615"/>
      <c r="G542" s="2615"/>
      <c r="H542" s="2615"/>
      <c r="I542" s="2220" t="s">
        <v>8267</v>
      </c>
      <c r="J542" s="2385" t="s">
        <v>8405</v>
      </c>
      <c r="K542" s="2385"/>
      <c r="L542" s="2385"/>
      <c r="M542" s="2385" t="s">
        <v>809</v>
      </c>
      <c r="N542" s="2385"/>
      <c r="O542" s="2385" t="s">
        <v>11667</v>
      </c>
      <c r="P542" s="2385"/>
      <c r="Q542" s="2385"/>
      <c r="R542" s="2385"/>
      <c r="S542" s="2224">
        <v>3598</v>
      </c>
      <c r="T542" s="2225" t="s">
        <v>19466</v>
      </c>
    </row>
    <row r="543" spans="1:20" ht="14.1" customHeight="1">
      <c r="A543" s="2220">
        <v>47895902</v>
      </c>
      <c r="B543" s="2615" t="s">
        <v>19677</v>
      </c>
      <c r="C543" s="2615"/>
      <c r="D543" s="2615"/>
      <c r="E543" s="2615"/>
      <c r="F543" s="2615"/>
      <c r="G543" s="2615"/>
      <c r="H543" s="2615"/>
      <c r="I543" s="2220" t="s">
        <v>8425</v>
      </c>
      <c r="J543" s="2385" t="s">
        <v>19678</v>
      </c>
      <c r="K543" s="2385"/>
      <c r="L543" s="2385"/>
      <c r="M543" s="2385" t="s">
        <v>809</v>
      </c>
      <c r="N543" s="2385"/>
      <c r="O543" s="2385" t="s">
        <v>11667</v>
      </c>
      <c r="P543" s="2385"/>
      <c r="Q543" s="2385"/>
      <c r="R543" s="2385"/>
      <c r="S543" s="2224">
        <v>3598</v>
      </c>
      <c r="T543" s="2225" t="s">
        <v>19466</v>
      </c>
    </row>
    <row r="544" spans="1:20" ht="14.1" customHeight="1">
      <c r="A544" s="2220">
        <v>40028902</v>
      </c>
      <c r="B544" s="2615" t="s">
        <v>19679</v>
      </c>
      <c r="C544" s="2615"/>
      <c r="D544" s="2615"/>
      <c r="E544" s="2615"/>
      <c r="F544" s="2615"/>
      <c r="G544" s="2615"/>
      <c r="H544" s="2615"/>
      <c r="I544" s="2220" t="s">
        <v>8267</v>
      </c>
      <c r="J544" s="2385" t="s">
        <v>19680</v>
      </c>
      <c r="K544" s="2385"/>
      <c r="L544" s="2385"/>
      <c r="M544" s="2385" t="s">
        <v>809</v>
      </c>
      <c r="N544" s="2385"/>
      <c r="O544" s="2385" t="s">
        <v>11667</v>
      </c>
      <c r="P544" s="2385"/>
      <c r="Q544" s="2385"/>
      <c r="R544" s="2385"/>
      <c r="S544" s="2224">
        <v>4360</v>
      </c>
      <c r="T544" s="2225" t="s">
        <v>19681</v>
      </c>
    </row>
    <row r="545" spans="1:20" ht="14.1" customHeight="1">
      <c r="A545" s="2220">
        <v>47895602</v>
      </c>
      <c r="B545" s="2615" t="s">
        <v>19682</v>
      </c>
      <c r="C545" s="2615"/>
      <c r="D545" s="2615"/>
      <c r="E545" s="2615"/>
      <c r="F545" s="2615"/>
      <c r="G545" s="2615"/>
      <c r="H545" s="2615"/>
      <c r="I545" s="2220" t="s">
        <v>8425</v>
      </c>
      <c r="J545" s="2385" t="s">
        <v>19683</v>
      </c>
      <c r="K545" s="2385"/>
      <c r="L545" s="2385"/>
      <c r="M545" s="2385" t="s">
        <v>809</v>
      </c>
      <c r="N545" s="2385"/>
      <c r="O545" s="2385" t="s">
        <v>11667</v>
      </c>
      <c r="P545" s="2385"/>
      <c r="Q545" s="2385"/>
      <c r="R545" s="2385"/>
      <c r="S545" s="2224">
        <v>4304</v>
      </c>
      <c r="T545" s="2225" t="s">
        <v>19684</v>
      </c>
    </row>
    <row r="546" spans="1:20" ht="14.1" customHeight="1">
      <c r="A546" s="2220">
        <v>47895702</v>
      </c>
      <c r="B546" s="2615" t="s">
        <v>13038</v>
      </c>
      <c r="C546" s="2615"/>
      <c r="D546" s="2615"/>
      <c r="E546" s="2615"/>
      <c r="F546" s="2615"/>
      <c r="G546" s="2615"/>
      <c r="H546" s="2615"/>
      <c r="I546" s="2220" t="s">
        <v>8267</v>
      </c>
      <c r="J546" s="2385" t="s">
        <v>8406</v>
      </c>
      <c r="K546" s="2385"/>
      <c r="L546" s="2385"/>
      <c r="M546" s="2385" t="s">
        <v>809</v>
      </c>
      <c r="N546" s="2385"/>
      <c r="O546" s="2385" t="s">
        <v>11667</v>
      </c>
      <c r="P546" s="2385"/>
      <c r="Q546" s="2385"/>
      <c r="R546" s="2385"/>
      <c r="S546" s="2224">
        <v>3069</v>
      </c>
      <c r="T546" s="2225" t="s">
        <v>19492</v>
      </c>
    </row>
    <row r="547" spans="1:20" ht="14.1" customHeight="1">
      <c r="A547" s="2220">
        <v>40200202</v>
      </c>
      <c r="B547" s="2615" t="s">
        <v>19685</v>
      </c>
      <c r="C547" s="2615"/>
      <c r="D547" s="2615"/>
      <c r="E547" s="2615"/>
      <c r="F547" s="2615"/>
      <c r="G547" s="2615"/>
      <c r="H547" s="2615"/>
      <c r="I547" s="2220" t="s">
        <v>8425</v>
      </c>
      <c r="J547" s="2385" t="s">
        <v>19686</v>
      </c>
      <c r="K547" s="2385"/>
      <c r="L547" s="2385"/>
      <c r="M547" s="2385" t="s">
        <v>809</v>
      </c>
      <c r="N547" s="2385"/>
      <c r="O547" s="2385" t="s">
        <v>11667</v>
      </c>
      <c r="P547" s="2385"/>
      <c r="Q547" s="2385"/>
      <c r="R547" s="2385"/>
      <c r="S547" s="2224">
        <v>3001</v>
      </c>
      <c r="T547" s="2225" t="s">
        <v>19602</v>
      </c>
    </row>
    <row r="548" spans="1:20" ht="14.1" customHeight="1">
      <c r="A548" s="2220">
        <v>47895802</v>
      </c>
      <c r="B548" s="2615" t="s">
        <v>19687</v>
      </c>
      <c r="C548" s="2615"/>
      <c r="D548" s="2615"/>
      <c r="E548" s="2615"/>
      <c r="F548" s="2615"/>
      <c r="G548" s="2615"/>
      <c r="H548" s="2615"/>
      <c r="I548" s="2220" t="s">
        <v>8267</v>
      </c>
      <c r="J548" s="2385" t="s">
        <v>11573</v>
      </c>
      <c r="K548" s="2385"/>
      <c r="L548" s="2385"/>
      <c r="M548" s="2385" t="s">
        <v>809</v>
      </c>
      <c r="N548" s="2385"/>
      <c r="O548" s="2385" t="s">
        <v>11667</v>
      </c>
      <c r="P548" s="2385"/>
      <c r="Q548" s="2385"/>
      <c r="R548" s="2385"/>
      <c r="S548" s="2224">
        <v>3796</v>
      </c>
      <c r="T548" s="2225" t="s">
        <v>19498</v>
      </c>
    </row>
    <row r="549" spans="1:20" ht="14.1" customHeight="1">
      <c r="A549" s="2220">
        <v>40029302</v>
      </c>
      <c r="B549" s="2615" t="s">
        <v>13039</v>
      </c>
      <c r="C549" s="2615"/>
      <c r="D549" s="2615"/>
      <c r="E549" s="2615"/>
      <c r="F549" s="2615"/>
      <c r="G549" s="2615"/>
      <c r="H549" s="2615"/>
      <c r="I549" s="2220" t="s">
        <v>8267</v>
      </c>
      <c r="J549" s="2385" t="s">
        <v>8407</v>
      </c>
      <c r="K549" s="2385"/>
      <c r="L549" s="2385"/>
      <c r="M549" s="2385" t="s">
        <v>809</v>
      </c>
      <c r="N549" s="2385"/>
      <c r="O549" s="2385" t="s">
        <v>11667</v>
      </c>
      <c r="P549" s="2385"/>
      <c r="Q549" s="2385"/>
      <c r="R549" s="2385"/>
      <c r="S549" s="2224">
        <v>2738</v>
      </c>
      <c r="T549" s="2225" t="s">
        <v>19635</v>
      </c>
    </row>
    <row r="550" spans="1:20" ht="14.1" customHeight="1">
      <c r="A550" s="2220">
        <v>40194102</v>
      </c>
      <c r="B550" s="2615" t="s">
        <v>19688</v>
      </c>
      <c r="C550" s="2615"/>
      <c r="D550" s="2615"/>
      <c r="E550" s="2615"/>
      <c r="F550" s="2615"/>
      <c r="G550" s="2615"/>
      <c r="H550" s="2615"/>
      <c r="I550" s="2220" t="s">
        <v>8267</v>
      </c>
      <c r="J550" s="2385" t="s">
        <v>19689</v>
      </c>
      <c r="K550" s="2385"/>
      <c r="L550" s="2385"/>
      <c r="M550" s="2385" t="s">
        <v>809</v>
      </c>
      <c r="N550" s="2385"/>
      <c r="O550" s="2385" t="s">
        <v>11667</v>
      </c>
      <c r="P550" s="2385"/>
      <c r="Q550" s="2385"/>
      <c r="R550" s="2385"/>
      <c r="S550" s="2224">
        <v>3013</v>
      </c>
      <c r="T550" s="2225" t="s">
        <v>19518</v>
      </c>
    </row>
    <row r="551" spans="1:20" ht="14.1" customHeight="1">
      <c r="A551" s="2220">
        <v>40203402</v>
      </c>
      <c r="B551" s="2615" t="s">
        <v>19690</v>
      </c>
      <c r="C551" s="2615"/>
      <c r="D551" s="2615"/>
      <c r="E551" s="2615"/>
      <c r="F551" s="2615"/>
      <c r="G551" s="2615"/>
      <c r="H551" s="2615"/>
      <c r="I551" s="2220" t="s">
        <v>8425</v>
      </c>
      <c r="J551" s="2385" t="s">
        <v>19691</v>
      </c>
      <c r="K551" s="2385"/>
      <c r="L551" s="2385"/>
      <c r="M551" s="2385" t="s">
        <v>809</v>
      </c>
      <c r="N551" s="2385"/>
      <c r="O551" s="2385" t="s">
        <v>11667</v>
      </c>
      <c r="P551" s="2385"/>
      <c r="Q551" s="2385"/>
      <c r="R551" s="2385"/>
      <c r="S551" s="2224">
        <v>3984</v>
      </c>
      <c r="T551" s="2225" t="s">
        <v>19497</v>
      </c>
    </row>
    <row r="552" spans="1:20" ht="14.1" customHeight="1">
      <c r="A552" s="2220">
        <v>40029002</v>
      </c>
      <c r="B552" s="2615" t="s">
        <v>19692</v>
      </c>
      <c r="C552" s="2615"/>
      <c r="D552" s="2615"/>
      <c r="E552" s="2615"/>
      <c r="F552" s="2615"/>
      <c r="G552" s="2615"/>
      <c r="H552" s="2615"/>
      <c r="I552" s="2220" t="s">
        <v>8267</v>
      </c>
      <c r="J552" s="2385" t="s">
        <v>19693</v>
      </c>
      <c r="K552" s="2385"/>
      <c r="L552" s="2385"/>
      <c r="M552" s="2385" t="s">
        <v>809</v>
      </c>
      <c r="N552" s="2385"/>
      <c r="O552" s="2385" t="s">
        <v>11667</v>
      </c>
      <c r="P552" s="2385"/>
      <c r="Q552" s="2385"/>
      <c r="R552" s="2385"/>
      <c r="S552" s="2224">
        <v>3796</v>
      </c>
      <c r="T552" s="2225" t="s">
        <v>19498</v>
      </c>
    </row>
    <row r="553" spans="1:20" ht="14.1" customHeight="1">
      <c r="A553" s="2220">
        <v>47895302</v>
      </c>
      <c r="B553" s="2615" t="s">
        <v>13040</v>
      </c>
      <c r="C553" s="2615"/>
      <c r="D553" s="2615"/>
      <c r="E553" s="2615"/>
      <c r="F553" s="2615"/>
      <c r="G553" s="2615"/>
      <c r="H553" s="2615"/>
      <c r="I553" s="2220" t="s">
        <v>8267</v>
      </c>
      <c r="J553" s="2385" t="s">
        <v>8447</v>
      </c>
      <c r="K553" s="2385"/>
      <c r="L553" s="2385"/>
      <c r="M553" s="2385" t="s">
        <v>809</v>
      </c>
      <c r="N553" s="2385"/>
      <c r="O553" s="2385" t="s">
        <v>11667</v>
      </c>
      <c r="P553" s="2385"/>
      <c r="Q553" s="2385"/>
      <c r="R553" s="2385"/>
      <c r="S553" s="2224">
        <v>3879</v>
      </c>
      <c r="T553" s="2225" t="s">
        <v>19694</v>
      </c>
    </row>
    <row r="554" spans="1:20" ht="14.1" customHeight="1">
      <c r="A554" s="2220">
        <v>40197402</v>
      </c>
      <c r="B554" s="2615" t="s">
        <v>19695</v>
      </c>
      <c r="C554" s="2615"/>
      <c r="D554" s="2615"/>
      <c r="E554" s="2615"/>
      <c r="F554" s="2615"/>
      <c r="G554" s="2615"/>
      <c r="H554" s="2615"/>
      <c r="I554" s="2220" t="s">
        <v>8425</v>
      </c>
      <c r="J554" s="2385" t="s">
        <v>19696</v>
      </c>
      <c r="K554" s="2385"/>
      <c r="L554" s="2385"/>
      <c r="M554" s="2385" t="s">
        <v>809</v>
      </c>
      <c r="N554" s="2385"/>
      <c r="O554" s="2385" t="s">
        <v>11667</v>
      </c>
      <c r="P554" s="2385"/>
      <c r="Q554" s="2385"/>
      <c r="R554" s="2385"/>
      <c r="S554" s="2224">
        <v>3001</v>
      </c>
      <c r="T554" s="2225" t="s">
        <v>19602</v>
      </c>
    </row>
    <row r="555" spans="1:20" ht="14.1" customHeight="1">
      <c r="A555" s="2220">
        <v>40203802</v>
      </c>
      <c r="B555" s="2615" t="s">
        <v>19697</v>
      </c>
      <c r="C555" s="2615"/>
      <c r="D555" s="2615"/>
      <c r="E555" s="2615"/>
      <c r="F555" s="2615"/>
      <c r="G555" s="2615"/>
      <c r="H555" s="2615"/>
      <c r="I555" s="2220" t="s">
        <v>8425</v>
      </c>
      <c r="J555" s="2385" t="s">
        <v>19698</v>
      </c>
      <c r="K555" s="2385"/>
      <c r="L555" s="2385"/>
      <c r="M555" s="2385" t="s">
        <v>809</v>
      </c>
      <c r="N555" s="2385"/>
      <c r="O555" s="2385" t="s">
        <v>11667</v>
      </c>
      <c r="P555" s="2385"/>
      <c r="Q555" s="2385"/>
      <c r="R555" s="2385"/>
      <c r="S555" s="2224">
        <v>4395</v>
      </c>
      <c r="T555" s="2225" t="s">
        <v>19699</v>
      </c>
    </row>
    <row r="556" spans="1:20" ht="14.1" customHeight="1">
      <c r="A556" s="2220">
        <v>40028302</v>
      </c>
      <c r="B556" s="2615" t="s">
        <v>13041</v>
      </c>
      <c r="C556" s="2615"/>
      <c r="D556" s="2615"/>
      <c r="E556" s="2615"/>
      <c r="F556" s="2615"/>
      <c r="G556" s="2615"/>
      <c r="H556" s="2615"/>
      <c r="I556" s="2220" t="s">
        <v>8267</v>
      </c>
      <c r="J556" s="2385" t="s">
        <v>8408</v>
      </c>
      <c r="K556" s="2385"/>
      <c r="L556" s="2385"/>
      <c r="M556" s="2385" t="s">
        <v>809</v>
      </c>
      <c r="N556" s="2385"/>
      <c r="O556" s="2385" t="s">
        <v>11667</v>
      </c>
      <c r="P556" s="2385"/>
      <c r="Q556" s="2385"/>
      <c r="R556" s="2385"/>
      <c r="S556" s="2224">
        <v>3344</v>
      </c>
      <c r="T556" s="2225" t="s">
        <v>19700</v>
      </c>
    </row>
    <row r="557" spans="1:20" ht="14.1" customHeight="1">
      <c r="A557" s="2220">
        <v>47894102</v>
      </c>
      <c r="B557" s="2615" t="s">
        <v>19701</v>
      </c>
      <c r="C557" s="2615"/>
      <c r="D557" s="2615"/>
      <c r="E557" s="2615"/>
      <c r="F557" s="2615"/>
      <c r="G557" s="2615"/>
      <c r="H557" s="2615"/>
      <c r="I557" s="2220" t="s">
        <v>8425</v>
      </c>
      <c r="J557" s="2385" t="s">
        <v>19702</v>
      </c>
      <c r="K557" s="2385"/>
      <c r="L557" s="2385"/>
      <c r="M557" s="2385" t="s">
        <v>809</v>
      </c>
      <c r="N557" s="2385"/>
      <c r="O557" s="2385" t="s">
        <v>11667</v>
      </c>
      <c r="P557" s="2385"/>
      <c r="Q557" s="2385"/>
      <c r="R557" s="2385"/>
      <c r="S557" s="2224">
        <v>3796</v>
      </c>
      <c r="T557" s="2225" t="s">
        <v>19498</v>
      </c>
    </row>
    <row r="558" spans="1:20" ht="14.1" customHeight="1">
      <c r="A558" s="2220">
        <v>40029102</v>
      </c>
      <c r="B558" s="2615" t="s">
        <v>13042</v>
      </c>
      <c r="C558" s="2615"/>
      <c r="D558" s="2615"/>
      <c r="E558" s="2615"/>
      <c r="F558" s="2615"/>
      <c r="G558" s="2615"/>
      <c r="H558" s="2615"/>
      <c r="I558" s="2220" t="s">
        <v>8267</v>
      </c>
      <c r="J558" s="2385" t="s">
        <v>8409</v>
      </c>
      <c r="K558" s="2385"/>
      <c r="L558" s="2385"/>
      <c r="M558" s="2385" t="s">
        <v>809</v>
      </c>
      <c r="N558" s="2385"/>
      <c r="O558" s="2385" t="s">
        <v>11667</v>
      </c>
      <c r="P558" s="2385"/>
      <c r="Q558" s="2385"/>
      <c r="R558" s="2385"/>
      <c r="S558" s="2224">
        <v>3984</v>
      </c>
      <c r="T558" s="2225" t="s">
        <v>19497</v>
      </c>
    </row>
    <row r="559" spans="1:20" ht="14.1" customHeight="1">
      <c r="A559" s="2220">
        <v>40195802</v>
      </c>
      <c r="B559" s="2615" t="s">
        <v>13043</v>
      </c>
      <c r="C559" s="2615"/>
      <c r="D559" s="2615"/>
      <c r="E559" s="2615"/>
      <c r="F559" s="2615"/>
      <c r="G559" s="2615"/>
      <c r="H559" s="2615"/>
      <c r="I559" s="2220" t="s">
        <v>8267</v>
      </c>
      <c r="J559" s="2385" t="s">
        <v>11691</v>
      </c>
      <c r="K559" s="2385"/>
      <c r="L559" s="2385"/>
      <c r="M559" s="2385" t="s">
        <v>809</v>
      </c>
      <c r="N559" s="2385"/>
      <c r="O559" s="2385" t="s">
        <v>11667</v>
      </c>
      <c r="P559" s="2385"/>
      <c r="Q559" s="2385"/>
      <c r="R559" s="2385"/>
      <c r="S559" s="2224">
        <v>3212</v>
      </c>
      <c r="T559" s="2225" t="s">
        <v>19577</v>
      </c>
    </row>
    <row r="560" spans="1:20" ht="14.1" customHeight="1">
      <c r="A560" s="2220">
        <v>40193702</v>
      </c>
      <c r="B560" s="2615" t="s">
        <v>19703</v>
      </c>
      <c r="C560" s="2615"/>
      <c r="D560" s="2615"/>
      <c r="E560" s="2615"/>
      <c r="F560" s="2615"/>
      <c r="G560" s="2615"/>
      <c r="H560" s="2615"/>
      <c r="I560" s="2220" t="s">
        <v>8267</v>
      </c>
      <c r="J560" s="2385" t="s">
        <v>19704</v>
      </c>
      <c r="K560" s="2385"/>
      <c r="L560" s="2385"/>
      <c r="M560" s="2385" t="s">
        <v>809</v>
      </c>
      <c r="N560" s="2385"/>
      <c r="O560" s="2385" t="s">
        <v>11667</v>
      </c>
      <c r="P560" s="2385"/>
      <c r="Q560" s="2385"/>
      <c r="R560" s="2385"/>
      <c r="S560" s="2224">
        <v>3446</v>
      </c>
      <c r="T560" s="2225" t="s">
        <v>19705</v>
      </c>
    </row>
    <row r="561" spans="1:20" ht="14.1" customHeight="1">
      <c r="A561" s="2220">
        <v>40028202</v>
      </c>
      <c r="B561" s="2615" t="s">
        <v>16724</v>
      </c>
      <c r="C561" s="2615"/>
      <c r="D561" s="2615"/>
      <c r="E561" s="2615"/>
      <c r="F561" s="2615"/>
      <c r="G561" s="2615"/>
      <c r="H561" s="2615"/>
      <c r="I561" s="2220" t="s">
        <v>8267</v>
      </c>
      <c r="J561" s="2385" t="s">
        <v>11577</v>
      </c>
      <c r="K561" s="2385"/>
      <c r="L561" s="2385"/>
      <c r="M561" s="2385" t="s">
        <v>809</v>
      </c>
      <c r="N561" s="2385"/>
      <c r="O561" s="2385" t="s">
        <v>11667</v>
      </c>
      <c r="P561" s="2385"/>
      <c r="Q561" s="2385"/>
      <c r="R561" s="2385"/>
      <c r="S561" s="2224">
        <v>3246</v>
      </c>
      <c r="T561" s="2225" t="s">
        <v>19706</v>
      </c>
    </row>
    <row r="562" spans="1:20" ht="14.1" customHeight="1">
      <c r="A562" s="2220">
        <v>47894202</v>
      </c>
      <c r="B562" s="2615" t="s">
        <v>19707</v>
      </c>
      <c r="C562" s="2615"/>
      <c r="D562" s="2615"/>
      <c r="E562" s="2615"/>
      <c r="F562" s="2615"/>
      <c r="G562" s="2615"/>
      <c r="H562" s="2615"/>
      <c r="I562" s="2220" t="s">
        <v>8267</v>
      </c>
      <c r="J562" s="2385" t="s">
        <v>19708</v>
      </c>
      <c r="K562" s="2385"/>
      <c r="L562" s="2385"/>
      <c r="M562" s="2385" t="s">
        <v>809</v>
      </c>
      <c r="N562" s="2385"/>
      <c r="O562" s="2385" t="s">
        <v>11667</v>
      </c>
      <c r="P562" s="2385"/>
      <c r="Q562" s="2385"/>
      <c r="R562" s="2385"/>
      <c r="S562" s="2224">
        <v>3212</v>
      </c>
      <c r="T562" s="2225" t="s">
        <v>19577</v>
      </c>
    </row>
    <row r="563" spans="1:20" ht="14.1" customHeight="1">
      <c r="A563" s="2220">
        <v>40029202</v>
      </c>
      <c r="B563" s="2615" t="s">
        <v>13044</v>
      </c>
      <c r="C563" s="2615"/>
      <c r="D563" s="2615"/>
      <c r="E563" s="2615"/>
      <c r="F563" s="2615"/>
      <c r="G563" s="2615"/>
      <c r="H563" s="2615"/>
      <c r="I563" s="2220" t="s">
        <v>8267</v>
      </c>
      <c r="J563" s="2385" t="s">
        <v>8410</v>
      </c>
      <c r="K563" s="2385"/>
      <c r="L563" s="2385"/>
      <c r="M563" s="2385" t="s">
        <v>809</v>
      </c>
      <c r="N563" s="2385"/>
      <c r="O563" s="2385" t="s">
        <v>11667</v>
      </c>
      <c r="P563" s="2385"/>
      <c r="Q563" s="2385"/>
      <c r="R563" s="2385"/>
      <c r="S563" s="2224">
        <v>3013</v>
      </c>
      <c r="T563" s="2225" t="s">
        <v>19518</v>
      </c>
    </row>
    <row r="564" spans="1:20" ht="14.1" customHeight="1">
      <c r="A564" s="2220">
        <v>40195902</v>
      </c>
      <c r="B564" s="2615" t="s">
        <v>13386</v>
      </c>
      <c r="C564" s="2615"/>
      <c r="D564" s="2615"/>
      <c r="E564" s="2615"/>
      <c r="F564" s="2615"/>
      <c r="G564" s="2615"/>
      <c r="H564" s="2615"/>
      <c r="I564" s="2220" t="s">
        <v>8425</v>
      </c>
      <c r="J564" s="2385" t="s">
        <v>13387</v>
      </c>
      <c r="K564" s="2385"/>
      <c r="L564" s="2385"/>
      <c r="M564" s="2385" t="s">
        <v>809</v>
      </c>
      <c r="N564" s="2385"/>
      <c r="O564" s="2385" t="s">
        <v>11667</v>
      </c>
      <c r="P564" s="2385"/>
      <c r="Q564" s="2385"/>
      <c r="R564" s="2385"/>
      <c r="S564" s="2224">
        <v>3777</v>
      </c>
      <c r="T564" s="2225" t="s">
        <v>19632</v>
      </c>
    </row>
    <row r="565" spans="1:20" ht="14.1" customHeight="1">
      <c r="A565" s="2220">
        <v>47086702</v>
      </c>
      <c r="B565" s="2615" t="s">
        <v>19709</v>
      </c>
      <c r="C565" s="2615"/>
      <c r="D565" s="2615"/>
      <c r="E565" s="2615"/>
      <c r="F565" s="2615"/>
      <c r="G565" s="2615"/>
      <c r="H565" s="2615"/>
      <c r="I565" s="2220" t="s">
        <v>8425</v>
      </c>
      <c r="J565" s="2385" t="s">
        <v>19710</v>
      </c>
      <c r="K565" s="2385"/>
      <c r="L565" s="2385"/>
      <c r="M565" s="2385" t="s">
        <v>809</v>
      </c>
      <c r="N565" s="2385"/>
      <c r="O565" s="2385" t="s">
        <v>11667</v>
      </c>
      <c r="P565" s="2385"/>
      <c r="Q565" s="2385"/>
      <c r="R565" s="2385"/>
      <c r="S565" s="2224">
        <v>3984</v>
      </c>
      <c r="T565" s="2225" t="s">
        <v>19497</v>
      </c>
    </row>
    <row r="566" spans="1:20" ht="14.1" customHeight="1">
      <c r="A566" s="2220">
        <v>41984302</v>
      </c>
      <c r="B566" s="2615" t="s">
        <v>16725</v>
      </c>
      <c r="C566" s="2615"/>
      <c r="D566" s="2615"/>
      <c r="E566" s="2615"/>
      <c r="F566" s="2615"/>
      <c r="G566" s="2615"/>
      <c r="H566" s="2615"/>
      <c r="I566" s="2220" t="s">
        <v>8267</v>
      </c>
      <c r="J566" s="2385" t="s">
        <v>8411</v>
      </c>
      <c r="K566" s="2385"/>
      <c r="L566" s="2385"/>
      <c r="M566" s="2385" t="s">
        <v>809</v>
      </c>
      <c r="N566" s="2385"/>
      <c r="O566" s="2385" t="s">
        <v>11667</v>
      </c>
      <c r="P566" s="2385"/>
      <c r="Q566" s="2385"/>
      <c r="R566" s="2385"/>
      <c r="S566" s="2224">
        <v>3737</v>
      </c>
      <c r="T566" s="2225" t="s">
        <v>19711</v>
      </c>
    </row>
    <row r="567" spans="1:20" ht="14.1" customHeight="1">
      <c r="A567" s="2220">
        <v>41983702</v>
      </c>
      <c r="B567" s="2615" t="s">
        <v>19712</v>
      </c>
      <c r="C567" s="2615"/>
      <c r="D567" s="2615"/>
      <c r="E567" s="2615"/>
      <c r="F567" s="2615"/>
      <c r="G567" s="2615"/>
      <c r="H567" s="2615"/>
      <c r="I567" s="2220" t="s">
        <v>8425</v>
      </c>
      <c r="J567" s="2385" t="s">
        <v>19328</v>
      </c>
      <c r="K567" s="2385"/>
      <c r="L567" s="2385"/>
      <c r="M567" s="2385" t="s">
        <v>809</v>
      </c>
      <c r="N567" s="2385"/>
      <c r="O567" s="2385" t="s">
        <v>11667</v>
      </c>
      <c r="P567" s="2385"/>
      <c r="Q567" s="2385"/>
      <c r="R567" s="2385"/>
      <c r="S567" s="2224">
        <v>4068</v>
      </c>
      <c r="T567" s="2225" t="s">
        <v>19713</v>
      </c>
    </row>
    <row r="568" spans="1:20" ht="14.1" customHeight="1">
      <c r="A568" s="2220">
        <v>47899902</v>
      </c>
      <c r="B568" s="2615" t="s">
        <v>19714</v>
      </c>
      <c r="C568" s="2615"/>
      <c r="D568" s="2615"/>
      <c r="E568" s="2615"/>
      <c r="F568" s="2615"/>
      <c r="G568" s="2615"/>
      <c r="H568" s="2615"/>
      <c r="I568" s="2220" t="s">
        <v>8425</v>
      </c>
      <c r="J568" s="2385" t="s">
        <v>19715</v>
      </c>
      <c r="K568" s="2385"/>
      <c r="L568" s="2385"/>
      <c r="M568" s="2385" t="s">
        <v>809</v>
      </c>
      <c r="N568" s="2385"/>
      <c r="O568" s="2385" t="s">
        <v>11667</v>
      </c>
      <c r="P568" s="2385"/>
      <c r="Q568" s="2385"/>
      <c r="R568" s="2385"/>
      <c r="S568" s="2224">
        <v>4210</v>
      </c>
      <c r="T568" s="2225" t="s">
        <v>19488</v>
      </c>
    </row>
    <row r="569" spans="1:20" ht="14.1" customHeight="1">
      <c r="A569" s="2220">
        <v>47899502</v>
      </c>
      <c r="B569" s="2615" t="s">
        <v>13000</v>
      </c>
      <c r="C569" s="2615"/>
      <c r="D569" s="2615"/>
      <c r="E569" s="2615"/>
      <c r="F569" s="2615"/>
      <c r="G569" s="2615"/>
      <c r="H569" s="2615"/>
      <c r="I569" s="2220" t="s">
        <v>8275</v>
      </c>
      <c r="J569" s="2385" t="s">
        <v>4546</v>
      </c>
      <c r="K569" s="2385"/>
      <c r="L569" s="2385"/>
      <c r="M569" s="2385" t="s">
        <v>809</v>
      </c>
      <c r="N569" s="2385"/>
      <c r="O569" s="2385" t="s">
        <v>11667</v>
      </c>
      <c r="P569" s="2385"/>
      <c r="Q569" s="2385"/>
      <c r="R569" s="2385"/>
      <c r="S569" s="2224">
        <v>3616</v>
      </c>
      <c r="T569" s="2225" t="s">
        <v>19716</v>
      </c>
    </row>
    <row r="570" spans="1:20" ht="14.1" customHeight="1">
      <c r="A570" s="2220">
        <v>40110202</v>
      </c>
      <c r="B570" s="2615" t="s">
        <v>19717</v>
      </c>
      <c r="C570" s="2615"/>
      <c r="D570" s="2615"/>
      <c r="E570" s="2615"/>
      <c r="F570" s="2615"/>
      <c r="G570" s="2615"/>
      <c r="H570" s="2615"/>
      <c r="I570" s="2220" t="s">
        <v>8275</v>
      </c>
      <c r="J570" s="2385" t="s">
        <v>19718</v>
      </c>
      <c r="K570" s="2385"/>
      <c r="L570" s="2385"/>
      <c r="M570" s="2385" t="s">
        <v>809</v>
      </c>
      <c r="N570" s="2385"/>
      <c r="O570" s="2385" t="s">
        <v>11667</v>
      </c>
      <c r="P570" s="2385"/>
      <c r="Q570" s="2385"/>
      <c r="R570" s="2385"/>
      <c r="S570" s="2224">
        <v>2548</v>
      </c>
      <c r="T570" s="2225" t="s">
        <v>19719</v>
      </c>
    </row>
    <row r="571" spans="1:20" ht="14.1" customHeight="1">
      <c r="A571" s="2220">
        <v>41983902</v>
      </c>
      <c r="B571" s="2615" t="s">
        <v>9740</v>
      </c>
      <c r="C571" s="2615"/>
      <c r="D571" s="2615"/>
      <c r="E571" s="2615"/>
      <c r="F571" s="2615"/>
      <c r="G571" s="2615"/>
      <c r="H571" s="2615"/>
      <c r="I571" s="2220" t="s">
        <v>8267</v>
      </c>
      <c r="J571" s="2385" t="s">
        <v>8412</v>
      </c>
      <c r="K571" s="2385"/>
      <c r="L571" s="2385"/>
      <c r="M571" s="2385" t="s">
        <v>809</v>
      </c>
      <c r="N571" s="2385"/>
      <c r="O571" s="2385" t="s">
        <v>11667</v>
      </c>
      <c r="P571" s="2385"/>
      <c r="Q571" s="2385"/>
      <c r="R571" s="2385"/>
      <c r="S571" s="2224">
        <v>2738</v>
      </c>
      <c r="T571" s="2225" t="s">
        <v>19635</v>
      </c>
    </row>
    <row r="572" spans="1:20" ht="14.1" customHeight="1">
      <c r="A572" s="2220">
        <v>47017502</v>
      </c>
      <c r="B572" s="2615" t="s">
        <v>19720</v>
      </c>
      <c r="C572" s="2615"/>
      <c r="D572" s="2615"/>
      <c r="E572" s="2615"/>
      <c r="F572" s="2615"/>
      <c r="G572" s="2615"/>
      <c r="H572" s="2615"/>
      <c r="I572" s="2220" t="s">
        <v>8425</v>
      </c>
      <c r="J572" s="2385" t="s">
        <v>19331</v>
      </c>
      <c r="K572" s="2385"/>
      <c r="L572" s="2385"/>
      <c r="M572" s="2385" t="s">
        <v>809</v>
      </c>
      <c r="N572" s="2385"/>
      <c r="O572" s="2385" t="s">
        <v>11667</v>
      </c>
      <c r="P572" s="2385"/>
      <c r="Q572" s="2385"/>
      <c r="R572" s="2385"/>
      <c r="S572" s="2224">
        <v>4304</v>
      </c>
      <c r="T572" s="2225" t="s">
        <v>19684</v>
      </c>
    </row>
    <row r="573" spans="1:20" ht="14.1" customHeight="1">
      <c r="A573" s="2220">
        <v>47016902</v>
      </c>
      <c r="B573" s="2615" t="s">
        <v>13045</v>
      </c>
      <c r="C573" s="2615"/>
      <c r="D573" s="2615"/>
      <c r="E573" s="2615"/>
      <c r="F573" s="2615"/>
      <c r="G573" s="2615"/>
      <c r="H573" s="2615"/>
      <c r="I573" s="2220" t="s">
        <v>8267</v>
      </c>
      <c r="J573" s="2385" t="s">
        <v>8413</v>
      </c>
      <c r="K573" s="2385"/>
      <c r="L573" s="2385"/>
      <c r="M573" s="2385" t="s">
        <v>809</v>
      </c>
      <c r="N573" s="2385"/>
      <c r="O573" s="2385" t="s">
        <v>11667</v>
      </c>
      <c r="P573" s="2385"/>
      <c r="Q573" s="2385"/>
      <c r="R573" s="2385"/>
      <c r="S573" s="2224">
        <v>3984</v>
      </c>
      <c r="T573" s="2225" t="s">
        <v>19497</v>
      </c>
    </row>
    <row r="574" spans="1:20" ht="14.1" customHeight="1">
      <c r="A574" s="2220">
        <v>47017002</v>
      </c>
      <c r="B574" s="2615" t="s">
        <v>13046</v>
      </c>
      <c r="C574" s="2615"/>
      <c r="D574" s="2615"/>
      <c r="E574" s="2615"/>
      <c r="F574" s="2615"/>
      <c r="G574" s="2615"/>
      <c r="H574" s="2615"/>
      <c r="I574" s="2220" t="s">
        <v>8267</v>
      </c>
      <c r="J574" s="2385" t="s">
        <v>8414</v>
      </c>
      <c r="K574" s="2385"/>
      <c r="L574" s="2385"/>
      <c r="M574" s="2385" t="s">
        <v>809</v>
      </c>
      <c r="N574" s="2385"/>
      <c r="O574" s="2385" t="s">
        <v>11667</v>
      </c>
      <c r="P574" s="2385"/>
      <c r="Q574" s="2385"/>
      <c r="R574" s="2385"/>
      <c r="S574" s="2224">
        <v>3796</v>
      </c>
      <c r="T574" s="2225" t="s">
        <v>19498</v>
      </c>
    </row>
    <row r="575" spans="1:20" ht="14.1" customHeight="1">
      <c r="A575" s="2220">
        <v>47956202</v>
      </c>
      <c r="B575" s="2615" t="s">
        <v>19721</v>
      </c>
      <c r="C575" s="2615"/>
      <c r="D575" s="2615"/>
      <c r="E575" s="2615"/>
      <c r="F575" s="2615"/>
      <c r="G575" s="2615"/>
      <c r="H575" s="2615"/>
      <c r="I575" s="2220" t="s">
        <v>8425</v>
      </c>
      <c r="J575" s="2385" t="s">
        <v>19722</v>
      </c>
      <c r="K575" s="2385"/>
      <c r="L575" s="2385"/>
      <c r="M575" s="2385" t="s">
        <v>809</v>
      </c>
      <c r="N575" s="2385"/>
      <c r="O575" s="2385" t="s">
        <v>11667</v>
      </c>
      <c r="P575" s="2385"/>
      <c r="Q575" s="2385"/>
      <c r="R575" s="2385"/>
      <c r="S575" s="2224">
        <v>3734</v>
      </c>
      <c r="T575" s="2225" t="s">
        <v>19723</v>
      </c>
    </row>
    <row r="576" spans="1:20" ht="14.1" customHeight="1">
      <c r="A576" s="2220">
        <v>47899102</v>
      </c>
      <c r="B576" s="2615" t="s">
        <v>19724</v>
      </c>
      <c r="C576" s="2615"/>
      <c r="D576" s="2615"/>
      <c r="E576" s="2615"/>
      <c r="F576" s="2615"/>
      <c r="G576" s="2615"/>
      <c r="H576" s="2615"/>
      <c r="I576" s="2220" t="s">
        <v>8425</v>
      </c>
      <c r="J576" s="2385" t="s">
        <v>19725</v>
      </c>
      <c r="K576" s="2385"/>
      <c r="L576" s="2385"/>
      <c r="M576" s="2385" t="s">
        <v>809</v>
      </c>
      <c r="N576" s="2385"/>
      <c r="O576" s="2385" t="s">
        <v>11667</v>
      </c>
      <c r="P576" s="2385"/>
      <c r="Q576" s="2385"/>
      <c r="R576" s="2385"/>
      <c r="S576" s="2224">
        <v>3598</v>
      </c>
      <c r="T576" s="2225" t="s">
        <v>19466</v>
      </c>
    </row>
    <row r="577" spans="1:20" ht="14.1" customHeight="1">
      <c r="A577" s="2220">
        <v>47017202</v>
      </c>
      <c r="B577" s="2615" t="s">
        <v>13047</v>
      </c>
      <c r="C577" s="2615"/>
      <c r="D577" s="2615"/>
      <c r="E577" s="2615"/>
      <c r="F577" s="2615"/>
      <c r="G577" s="2615"/>
      <c r="H577" s="2615"/>
      <c r="I577" s="2220" t="s">
        <v>8267</v>
      </c>
      <c r="J577" s="2385" t="s">
        <v>8415</v>
      </c>
      <c r="K577" s="2385"/>
      <c r="L577" s="2385"/>
      <c r="M577" s="2385" t="s">
        <v>809</v>
      </c>
      <c r="N577" s="2385"/>
      <c r="O577" s="2385" t="s">
        <v>11667</v>
      </c>
      <c r="P577" s="2385"/>
      <c r="Q577" s="2385"/>
      <c r="R577" s="2385"/>
      <c r="S577" s="2224">
        <v>4183</v>
      </c>
      <c r="T577" s="2225" t="s">
        <v>19726</v>
      </c>
    </row>
    <row r="578" spans="1:20" ht="14.1" customHeight="1">
      <c r="A578" s="2220">
        <v>41983402</v>
      </c>
      <c r="B578" s="2615" t="s">
        <v>13048</v>
      </c>
      <c r="C578" s="2615"/>
      <c r="D578" s="2615"/>
      <c r="E578" s="2615"/>
      <c r="F578" s="2615"/>
      <c r="G578" s="2615"/>
      <c r="H578" s="2615"/>
      <c r="I578" s="2220" t="s">
        <v>8267</v>
      </c>
      <c r="J578" s="2385" t="s">
        <v>8416</v>
      </c>
      <c r="K578" s="2385"/>
      <c r="L578" s="2385"/>
      <c r="M578" s="2385" t="s">
        <v>809</v>
      </c>
      <c r="N578" s="2385"/>
      <c r="O578" s="2385" t="s">
        <v>11667</v>
      </c>
      <c r="P578" s="2385"/>
      <c r="Q578" s="2385"/>
      <c r="R578" s="2385"/>
      <c r="S578" s="2224">
        <v>3104</v>
      </c>
      <c r="T578" s="2225" t="s">
        <v>19727</v>
      </c>
    </row>
    <row r="579" spans="1:20" ht="14.1" customHeight="1">
      <c r="A579" s="2220">
        <v>47017402</v>
      </c>
      <c r="B579" s="2615" t="s">
        <v>19728</v>
      </c>
      <c r="C579" s="2615"/>
      <c r="D579" s="2615"/>
      <c r="E579" s="2615"/>
      <c r="F579" s="2615"/>
      <c r="G579" s="2615"/>
      <c r="H579" s="2615"/>
      <c r="I579" s="2220" t="s">
        <v>8267</v>
      </c>
      <c r="J579" s="2385" t="s">
        <v>8417</v>
      </c>
      <c r="K579" s="2385"/>
      <c r="L579" s="2385"/>
      <c r="M579" s="2385" t="s">
        <v>809</v>
      </c>
      <c r="N579" s="2385"/>
      <c r="O579" s="2385" t="s">
        <v>11667</v>
      </c>
      <c r="P579" s="2385"/>
      <c r="Q579" s="2385"/>
      <c r="R579" s="2385"/>
      <c r="S579" s="2224">
        <v>4419</v>
      </c>
      <c r="T579" s="2225" t="s">
        <v>19729</v>
      </c>
    </row>
    <row r="580" spans="1:20" ht="14.1" customHeight="1">
      <c r="A580" s="2220">
        <v>47016602</v>
      </c>
      <c r="B580" s="2615" t="s">
        <v>13049</v>
      </c>
      <c r="C580" s="2615"/>
      <c r="D580" s="2615"/>
      <c r="E580" s="2615"/>
      <c r="F580" s="2615"/>
      <c r="G580" s="2615"/>
      <c r="H580" s="2615"/>
      <c r="I580" s="2220" t="s">
        <v>8267</v>
      </c>
      <c r="J580" s="2385" t="s">
        <v>8418</v>
      </c>
      <c r="K580" s="2385"/>
      <c r="L580" s="2385"/>
      <c r="M580" s="2385" t="s">
        <v>809</v>
      </c>
      <c r="N580" s="2385"/>
      <c r="O580" s="2385" t="s">
        <v>11667</v>
      </c>
      <c r="P580" s="2385"/>
      <c r="Q580" s="2385"/>
      <c r="R580" s="2385"/>
      <c r="S580" s="2224">
        <v>3984</v>
      </c>
      <c r="T580" s="2225" t="s">
        <v>19497</v>
      </c>
    </row>
    <row r="581" spans="1:20" ht="14.1" customHeight="1">
      <c r="A581" s="2220">
        <v>41983602</v>
      </c>
      <c r="B581" s="2615" t="s">
        <v>13050</v>
      </c>
      <c r="C581" s="2615"/>
      <c r="D581" s="2615"/>
      <c r="E581" s="2615"/>
      <c r="F581" s="2615"/>
      <c r="G581" s="2615"/>
      <c r="H581" s="2615"/>
      <c r="I581" s="2220" t="s">
        <v>8267</v>
      </c>
      <c r="J581" s="2385" t="s">
        <v>8419</v>
      </c>
      <c r="K581" s="2385"/>
      <c r="L581" s="2385"/>
      <c r="M581" s="2385" t="s">
        <v>809</v>
      </c>
      <c r="N581" s="2385"/>
      <c r="O581" s="2385" t="s">
        <v>11667</v>
      </c>
      <c r="P581" s="2385"/>
      <c r="Q581" s="2385"/>
      <c r="R581" s="2385"/>
      <c r="S581" s="2224">
        <v>3212</v>
      </c>
      <c r="T581" s="2225" t="s">
        <v>19577</v>
      </c>
    </row>
    <row r="582" spans="1:20" ht="14.1" customHeight="1">
      <c r="A582" s="2220">
        <v>41984102</v>
      </c>
      <c r="B582" s="2615" t="s">
        <v>13051</v>
      </c>
      <c r="C582" s="2615"/>
      <c r="D582" s="2615"/>
      <c r="E582" s="2615"/>
      <c r="F582" s="2615"/>
      <c r="G582" s="2615"/>
      <c r="H582" s="2615"/>
      <c r="I582" s="2220" t="s">
        <v>8267</v>
      </c>
      <c r="J582" s="2385" t="s">
        <v>8420</v>
      </c>
      <c r="K582" s="2385"/>
      <c r="L582" s="2385"/>
      <c r="M582" s="2385" t="s">
        <v>809</v>
      </c>
      <c r="N582" s="2385"/>
      <c r="O582" s="2385" t="s">
        <v>11667</v>
      </c>
      <c r="P582" s="2385"/>
      <c r="Q582" s="2385"/>
      <c r="R582" s="2385"/>
      <c r="S582" s="2224">
        <v>3212</v>
      </c>
      <c r="T582" s="2225" t="s">
        <v>19577</v>
      </c>
    </row>
    <row r="583" spans="1:20" ht="14.1" customHeight="1">
      <c r="A583" s="2220">
        <v>41983502</v>
      </c>
      <c r="B583" s="2615" t="s">
        <v>19730</v>
      </c>
      <c r="C583" s="2615"/>
      <c r="D583" s="2615"/>
      <c r="E583" s="2615"/>
      <c r="F583" s="2615"/>
      <c r="G583" s="2615"/>
      <c r="H583" s="2615"/>
      <c r="I583" s="2220" t="s">
        <v>8267</v>
      </c>
      <c r="J583" s="2385" t="s">
        <v>19336</v>
      </c>
      <c r="K583" s="2385"/>
      <c r="L583" s="2385"/>
      <c r="M583" s="2385" t="s">
        <v>809</v>
      </c>
      <c r="N583" s="2385"/>
      <c r="O583" s="2385" t="s">
        <v>11667</v>
      </c>
      <c r="P583" s="2385"/>
      <c r="Q583" s="2385"/>
      <c r="R583" s="2385"/>
      <c r="S583" s="2224">
        <v>4131</v>
      </c>
      <c r="T583" s="2225" t="s">
        <v>19731</v>
      </c>
    </row>
    <row r="584" spans="1:20" ht="14.1" customHeight="1">
      <c r="A584" s="2220">
        <v>41958702</v>
      </c>
      <c r="B584" s="2615" t="s">
        <v>13052</v>
      </c>
      <c r="C584" s="2615"/>
      <c r="D584" s="2615"/>
      <c r="E584" s="2615"/>
      <c r="F584" s="2615"/>
      <c r="G584" s="2615"/>
      <c r="H584" s="2615"/>
      <c r="I584" s="2220" t="s">
        <v>8267</v>
      </c>
      <c r="J584" s="2385" t="s">
        <v>8421</v>
      </c>
      <c r="K584" s="2385"/>
      <c r="L584" s="2385"/>
      <c r="M584" s="2385" t="s">
        <v>809</v>
      </c>
      <c r="N584" s="2385"/>
      <c r="O584" s="2385" t="s">
        <v>11667</v>
      </c>
      <c r="P584" s="2385"/>
      <c r="Q584" s="2385"/>
      <c r="R584" s="2385"/>
      <c r="S584" s="2224">
        <v>3796</v>
      </c>
      <c r="T584" s="2225" t="s">
        <v>19498</v>
      </c>
    </row>
    <row r="585" spans="1:20" ht="14.1" customHeight="1">
      <c r="A585" s="2220">
        <v>47018702</v>
      </c>
      <c r="B585" s="2615" t="s">
        <v>19732</v>
      </c>
      <c r="C585" s="2615"/>
      <c r="D585" s="2615"/>
      <c r="E585" s="2615"/>
      <c r="F585" s="2615"/>
      <c r="G585" s="2615"/>
      <c r="H585" s="2615"/>
      <c r="I585" s="2220" t="s">
        <v>8267</v>
      </c>
      <c r="J585" s="2385" t="s">
        <v>19341</v>
      </c>
      <c r="K585" s="2385"/>
      <c r="L585" s="2385"/>
      <c r="M585" s="2385" t="s">
        <v>809</v>
      </c>
      <c r="N585" s="2385"/>
      <c r="O585" s="2385" t="s">
        <v>11667</v>
      </c>
      <c r="P585" s="2385"/>
      <c r="Q585" s="2385"/>
      <c r="R585" s="2385"/>
      <c r="S585" s="2224">
        <v>3915</v>
      </c>
      <c r="T585" s="2225" t="s">
        <v>19733</v>
      </c>
    </row>
    <row r="586" spans="1:20" ht="14.1" customHeight="1">
      <c r="A586" s="2220">
        <v>41958802</v>
      </c>
      <c r="B586" s="2615" t="s">
        <v>19734</v>
      </c>
      <c r="C586" s="2615"/>
      <c r="D586" s="2615"/>
      <c r="E586" s="2615"/>
      <c r="F586" s="2615"/>
      <c r="G586" s="2615"/>
      <c r="H586" s="2615"/>
      <c r="I586" s="2220" t="s">
        <v>8267</v>
      </c>
      <c r="J586" s="2385" t="s">
        <v>19344</v>
      </c>
      <c r="K586" s="2385"/>
      <c r="L586" s="2385"/>
      <c r="M586" s="2385" t="s">
        <v>809</v>
      </c>
      <c r="N586" s="2385"/>
      <c r="O586" s="2385" t="s">
        <v>11667</v>
      </c>
      <c r="P586" s="2385"/>
      <c r="Q586" s="2385"/>
      <c r="R586" s="2385"/>
      <c r="S586" s="2224">
        <v>4320</v>
      </c>
      <c r="T586" s="2225" t="s">
        <v>19522</v>
      </c>
    </row>
    <row r="587" spans="1:20" ht="14.1" customHeight="1">
      <c r="A587" s="2220">
        <v>47900002</v>
      </c>
      <c r="B587" s="2615" t="s">
        <v>19735</v>
      </c>
      <c r="C587" s="2615"/>
      <c r="D587" s="2615"/>
      <c r="E587" s="2615"/>
      <c r="F587" s="2615"/>
      <c r="G587" s="2615"/>
      <c r="H587" s="2615"/>
      <c r="I587" s="2220" t="s">
        <v>8425</v>
      </c>
      <c r="J587" s="2385" t="s">
        <v>19736</v>
      </c>
      <c r="K587" s="2385"/>
      <c r="L587" s="2385"/>
      <c r="M587" s="2385" t="s">
        <v>809</v>
      </c>
      <c r="N587" s="2385"/>
      <c r="O587" s="2385" t="s">
        <v>11667</v>
      </c>
      <c r="P587" s="2385"/>
      <c r="Q587" s="2385"/>
      <c r="R587" s="2385"/>
      <c r="S587" s="2224">
        <v>3598</v>
      </c>
      <c r="T587" s="2225" t="s">
        <v>19466</v>
      </c>
    </row>
    <row r="588" spans="1:20" ht="14.1" customHeight="1">
      <c r="A588" s="2220">
        <v>41984002</v>
      </c>
      <c r="B588" s="2615" t="s">
        <v>8448</v>
      </c>
      <c r="C588" s="2615"/>
      <c r="D588" s="2615"/>
      <c r="E588" s="2615"/>
      <c r="F588" s="2615"/>
      <c r="G588" s="2615"/>
      <c r="H588" s="2615"/>
      <c r="I588" s="2220" t="s">
        <v>8267</v>
      </c>
      <c r="J588" s="2385" t="s">
        <v>8422</v>
      </c>
      <c r="K588" s="2385"/>
      <c r="L588" s="2385"/>
      <c r="M588" s="2385" t="s">
        <v>809</v>
      </c>
      <c r="N588" s="2385"/>
      <c r="O588" s="2385" t="s">
        <v>11667</v>
      </c>
      <c r="P588" s="2385"/>
      <c r="Q588" s="2385"/>
      <c r="R588" s="2385"/>
      <c r="S588" s="2224">
        <v>3397</v>
      </c>
      <c r="T588" s="2225" t="s">
        <v>19508</v>
      </c>
    </row>
    <row r="589" spans="1:20" ht="14.1" customHeight="1">
      <c r="A589" s="2214"/>
      <c r="B589" s="2387" t="s">
        <v>3844</v>
      </c>
      <c r="C589" s="2387"/>
      <c r="D589" s="2387"/>
      <c r="E589" s="2387"/>
      <c r="F589" s="2387"/>
      <c r="G589" s="2387"/>
      <c r="H589" s="2387"/>
      <c r="I589" s="2215"/>
      <c r="J589" s="2216"/>
      <c r="K589" s="2217"/>
      <c r="L589" s="2218"/>
      <c r="M589" s="2216"/>
      <c r="N589" s="2218"/>
      <c r="O589" s="2216"/>
      <c r="P589" s="2217"/>
      <c r="Q589" s="2217"/>
      <c r="R589" s="2218"/>
      <c r="S589" s="2215"/>
      <c r="T589" s="2219"/>
    </row>
    <row r="590" spans="1:20" ht="14.1" customHeight="1">
      <c r="A590" s="2214"/>
      <c r="B590" s="2614" t="s">
        <v>14624</v>
      </c>
      <c r="C590" s="2614"/>
      <c r="D590" s="2614"/>
      <c r="E590" s="2614"/>
      <c r="F590" s="2614"/>
      <c r="G590" s="2614"/>
      <c r="H590" s="2614"/>
      <c r="I590" s="2215"/>
      <c r="J590" s="2216"/>
      <c r="K590" s="2217"/>
      <c r="L590" s="2218"/>
      <c r="M590" s="2216"/>
      <c r="N590" s="2218"/>
      <c r="O590" s="2216"/>
      <c r="P590" s="2217"/>
      <c r="Q590" s="2217"/>
      <c r="R590" s="2218"/>
      <c r="S590" s="2215"/>
      <c r="T590" s="2219"/>
    </row>
    <row r="591" spans="1:20" ht="14.1" customHeight="1">
      <c r="A591" s="2220">
        <v>40707102</v>
      </c>
      <c r="B591" s="2615" t="s">
        <v>14625</v>
      </c>
      <c r="C591" s="2615"/>
      <c r="D591" s="2615"/>
      <c r="E591" s="2615"/>
      <c r="F591" s="2615"/>
      <c r="G591" s="2615"/>
      <c r="H591" s="2615"/>
      <c r="I591" s="2220" t="s">
        <v>8267</v>
      </c>
      <c r="J591" s="2221"/>
      <c r="K591" s="2222"/>
      <c r="L591" s="2223"/>
      <c r="M591" s="2385" t="s">
        <v>809</v>
      </c>
      <c r="N591" s="2385"/>
      <c r="O591" s="2385" t="s">
        <v>11687</v>
      </c>
      <c r="P591" s="2385"/>
      <c r="Q591" s="2385"/>
      <c r="R591" s="2385"/>
      <c r="S591" s="2224">
        <v>2165.1</v>
      </c>
      <c r="T591" s="2225" t="s">
        <v>19819</v>
      </c>
    </row>
    <row r="592" spans="1:20" ht="14.1" customHeight="1">
      <c r="A592" s="2220">
        <v>40926402</v>
      </c>
      <c r="B592" s="2615" t="s">
        <v>14626</v>
      </c>
      <c r="C592" s="2615"/>
      <c r="D592" s="2615"/>
      <c r="E592" s="2615"/>
      <c r="F592" s="2615"/>
      <c r="G592" s="2615"/>
      <c r="H592" s="2615"/>
      <c r="I592" s="2220" t="s">
        <v>8267</v>
      </c>
      <c r="J592" s="2221"/>
      <c r="K592" s="2222"/>
      <c r="L592" s="2223"/>
      <c r="M592" s="2385" t="s">
        <v>809</v>
      </c>
      <c r="N592" s="2385"/>
      <c r="O592" s="2385" t="s">
        <v>11687</v>
      </c>
      <c r="P592" s="2385"/>
      <c r="Q592" s="2385"/>
      <c r="R592" s="2385"/>
      <c r="S592" s="2224">
        <v>2091.6</v>
      </c>
      <c r="T592" s="2225" t="s">
        <v>19820</v>
      </c>
    </row>
    <row r="593" spans="1:20" ht="14.1" customHeight="1">
      <c r="A593" s="2220">
        <v>41675501</v>
      </c>
      <c r="B593" s="2615" t="s">
        <v>14627</v>
      </c>
      <c r="C593" s="2615"/>
      <c r="D593" s="2615"/>
      <c r="E593" s="2615"/>
      <c r="F593" s="2615"/>
      <c r="G593" s="2615"/>
      <c r="H593" s="2615"/>
      <c r="I593" s="2220" t="s">
        <v>8267</v>
      </c>
      <c r="J593" s="2221"/>
      <c r="K593" s="2222"/>
      <c r="L593" s="2223"/>
      <c r="M593" s="2385" t="s">
        <v>809</v>
      </c>
      <c r="N593" s="2385"/>
      <c r="O593" s="2385" t="s">
        <v>11687</v>
      </c>
      <c r="P593" s="2385"/>
      <c r="Q593" s="2385"/>
      <c r="R593" s="2385"/>
      <c r="S593" s="2224">
        <v>2272.1999999999998</v>
      </c>
      <c r="T593" s="2225" t="s">
        <v>19821</v>
      </c>
    </row>
    <row r="594" spans="1:20" ht="14.1" customHeight="1">
      <c r="A594" s="2220">
        <v>41958002</v>
      </c>
      <c r="B594" s="2615" t="s">
        <v>14628</v>
      </c>
      <c r="C594" s="2615"/>
      <c r="D594" s="2615"/>
      <c r="E594" s="2615"/>
      <c r="F594" s="2615"/>
      <c r="G594" s="2615"/>
      <c r="H594" s="2615"/>
      <c r="I594" s="2220" t="s">
        <v>8267</v>
      </c>
      <c r="J594" s="2221"/>
      <c r="K594" s="2222"/>
      <c r="L594" s="2223"/>
      <c r="M594" s="2385" t="s">
        <v>809</v>
      </c>
      <c r="N594" s="2385"/>
      <c r="O594" s="2385" t="s">
        <v>11687</v>
      </c>
      <c r="P594" s="2385"/>
      <c r="Q594" s="2385"/>
      <c r="R594" s="2385"/>
      <c r="S594" s="2224">
        <v>2577.75</v>
      </c>
      <c r="T594" s="2225" t="s">
        <v>19822</v>
      </c>
    </row>
    <row r="595" spans="1:20" ht="14.1" customHeight="1">
      <c r="A595" s="2220">
        <v>41958033</v>
      </c>
      <c r="B595" s="2615" t="s">
        <v>14629</v>
      </c>
      <c r="C595" s="2615"/>
      <c r="D595" s="2615"/>
      <c r="E595" s="2615"/>
      <c r="F595" s="2615"/>
      <c r="G595" s="2615"/>
      <c r="H595" s="2615"/>
      <c r="I595" s="2220" t="s">
        <v>8267</v>
      </c>
      <c r="J595" s="2221"/>
      <c r="K595" s="2222"/>
      <c r="L595" s="2223"/>
      <c r="M595" s="2385" t="s">
        <v>809</v>
      </c>
      <c r="N595" s="2385"/>
      <c r="O595" s="2385" t="s">
        <v>11687</v>
      </c>
      <c r="P595" s="2385"/>
      <c r="Q595" s="2385"/>
      <c r="R595" s="2385"/>
      <c r="S595" s="2224">
        <v>8327.5499999999993</v>
      </c>
      <c r="T595" s="2225" t="s">
        <v>19823</v>
      </c>
    </row>
    <row r="596" spans="1:20" ht="14.1" customHeight="1">
      <c r="A596" s="2220">
        <v>41793802</v>
      </c>
      <c r="B596" s="2615" t="s">
        <v>14630</v>
      </c>
      <c r="C596" s="2615"/>
      <c r="D596" s="2615"/>
      <c r="E596" s="2615"/>
      <c r="F596" s="2615"/>
      <c r="G596" s="2615"/>
      <c r="H596" s="2615"/>
      <c r="I596" s="2220" t="s">
        <v>8267</v>
      </c>
      <c r="J596" s="2221"/>
      <c r="K596" s="2222"/>
      <c r="L596" s="2223"/>
      <c r="M596" s="2385" t="s">
        <v>809</v>
      </c>
      <c r="N596" s="2385"/>
      <c r="O596" s="2385" t="s">
        <v>11687</v>
      </c>
      <c r="P596" s="2385"/>
      <c r="Q596" s="2385"/>
      <c r="R596" s="2385"/>
      <c r="S596" s="2224">
        <v>2577.75</v>
      </c>
      <c r="T596" s="2225" t="s">
        <v>19822</v>
      </c>
    </row>
    <row r="597" spans="1:20" ht="14.1" customHeight="1">
      <c r="A597" s="2220">
        <v>41793833</v>
      </c>
      <c r="B597" s="2615" t="s">
        <v>14631</v>
      </c>
      <c r="C597" s="2615"/>
      <c r="D597" s="2615"/>
      <c r="E597" s="2615"/>
      <c r="F597" s="2615"/>
      <c r="G597" s="2615"/>
      <c r="H597" s="2615"/>
      <c r="I597" s="2220" t="s">
        <v>8267</v>
      </c>
      <c r="J597" s="2221"/>
      <c r="K597" s="2222"/>
      <c r="L597" s="2223"/>
      <c r="M597" s="2385" t="s">
        <v>809</v>
      </c>
      <c r="N597" s="2385"/>
      <c r="O597" s="2385" t="s">
        <v>11687</v>
      </c>
      <c r="P597" s="2385"/>
      <c r="Q597" s="2385"/>
      <c r="R597" s="2385"/>
      <c r="S597" s="2224">
        <v>8327.5499999999993</v>
      </c>
      <c r="T597" s="2225" t="s">
        <v>19823</v>
      </c>
    </row>
    <row r="598" spans="1:20" ht="14.1" customHeight="1">
      <c r="A598" s="2220">
        <v>41958112</v>
      </c>
      <c r="B598" s="2615" t="s">
        <v>14632</v>
      </c>
      <c r="C598" s="2615"/>
      <c r="D598" s="2615"/>
      <c r="E598" s="2615"/>
      <c r="F598" s="2615"/>
      <c r="G598" s="2615"/>
      <c r="H598" s="2615"/>
      <c r="I598" s="2220" t="s">
        <v>8267</v>
      </c>
      <c r="J598" s="2221"/>
      <c r="K598" s="2222"/>
      <c r="L598" s="2223"/>
      <c r="M598" s="2385" t="s">
        <v>809</v>
      </c>
      <c r="N598" s="2385"/>
      <c r="O598" s="2385" t="s">
        <v>11687</v>
      </c>
      <c r="P598" s="2385"/>
      <c r="Q598" s="2385"/>
      <c r="R598" s="2385"/>
      <c r="S598" s="2224">
        <v>2577.75</v>
      </c>
      <c r="T598" s="2225" t="s">
        <v>19822</v>
      </c>
    </row>
    <row r="599" spans="1:20" ht="14.1" customHeight="1">
      <c r="A599" s="2220">
        <v>41958133</v>
      </c>
      <c r="B599" s="2615" t="s">
        <v>14633</v>
      </c>
      <c r="C599" s="2615"/>
      <c r="D599" s="2615"/>
      <c r="E599" s="2615"/>
      <c r="F599" s="2615"/>
      <c r="G599" s="2615"/>
      <c r="H599" s="2615"/>
      <c r="I599" s="2220" t="s">
        <v>8267</v>
      </c>
      <c r="J599" s="2221"/>
      <c r="K599" s="2222"/>
      <c r="L599" s="2223"/>
      <c r="M599" s="2385" t="s">
        <v>809</v>
      </c>
      <c r="N599" s="2385"/>
      <c r="O599" s="2385" t="s">
        <v>11687</v>
      </c>
      <c r="P599" s="2385"/>
      <c r="Q599" s="2385"/>
      <c r="R599" s="2385"/>
      <c r="S599" s="2224">
        <v>8327.5499999999993</v>
      </c>
      <c r="T599" s="2225" t="s">
        <v>19823</v>
      </c>
    </row>
    <row r="600" spans="1:20" ht="14.1" customHeight="1">
      <c r="A600" s="2220">
        <v>40090703</v>
      </c>
      <c r="B600" s="2615" t="s">
        <v>14634</v>
      </c>
      <c r="C600" s="2615"/>
      <c r="D600" s="2615"/>
      <c r="E600" s="2615"/>
      <c r="F600" s="2615"/>
      <c r="G600" s="2615"/>
      <c r="H600" s="2615"/>
      <c r="I600" s="2220" t="s">
        <v>8275</v>
      </c>
      <c r="J600" s="2221"/>
      <c r="K600" s="2222"/>
      <c r="L600" s="2223"/>
      <c r="M600" s="2385" t="s">
        <v>809</v>
      </c>
      <c r="N600" s="2385"/>
      <c r="O600" s="2385" t="s">
        <v>14623</v>
      </c>
      <c r="P600" s="2385"/>
      <c r="Q600" s="2385"/>
      <c r="R600" s="2385"/>
      <c r="S600" s="2224">
        <v>4300</v>
      </c>
      <c r="T600" s="2225" t="s">
        <v>19824</v>
      </c>
    </row>
    <row r="601" spans="1:20" ht="14.1" customHeight="1">
      <c r="A601" s="2220">
        <v>47843502</v>
      </c>
      <c r="B601" s="2615" t="s">
        <v>14635</v>
      </c>
      <c r="C601" s="2615"/>
      <c r="D601" s="2615"/>
      <c r="E601" s="2615"/>
      <c r="F601" s="2615"/>
      <c r="G601" s="2615"/>
      <c r="H601" s="2615"/>
      <c r="I601" s="2220" t="s">
        <v>8267</v>
      </c>
      <c r="J601" s="2221"/>
      <c r="K601" s="2222"/>
      <c r="L601" s="2223"/>
      <c r="M601" s="2385" t="s">
        <v>809</v>
      </c>
      <c r="N601" s="2385"/>
      <c r="O601" s="2385" t="s">
        <v>11687</v>
      </c>
      <c r="P601" s="2385"/>
      <c r="Q601" s="2385"/>
      <c r="R601" s="2385"/>
      <c r="S601" s="2224">
        <v>2740.5</v>
      </c>
      <c r="T601" s="2225" t="s">
        <v>19825</v>
      </c>
    </row>
    <row r="602" spans="1:20" ht="14.1" customHeight="1">
      <c r="A602" s="2220">
        <v>41793602</v>
      </c>
      <c r="B602" s="2615" t="s">
        <v>14636</v>
      </c>
      <c r="C602" s="2615"/>
      <c r="D602" s="2615"/>
      <c r="E602" s="2615"/>
      <c r="F602" s="2615"/>
      <c r="G602" s="2615"/>
      <c r="H602" s="2615"/>
      <c r="I602" s="2220" t="s">
        <v>8267</v>
      </c>
      <c r="J602" s="2221"/>
      <c r="K602" s="2222"/>
      <c r="L602" s="2223"/>
      <c r="M602" s="2385" t="s">
        <v>809</v>
      </c>
      <c r="N602" s="2385"/>
      <c r="O602" s="2385" t="s">
        <v>11687</v>
      </c>
      <c r="P602" s="2385"/>
      <c r="Q602" s="2385"/>
      <c r="R602" s="2385"/>
      <c r="S602" s="2224">
        <v>1682.1</v>
      </c>
      <c r="T602" s="2225" t="s">
        <v>19826</v>
      </c>
    </row>
    <row r="603" spans="1:20" ht="14.1" customHeight="1">
      <c r="A603" s="2214"/>
      <c r="B603" s="2614" t="s">
        <v>64</v>
      </c>
      <c r="C603" s="2614"/>
      <c r="D603" s="2614"/>
      <c r="E603" s="2614"/>
      <c r="F603" s="2614"/>
      <c r="G603" s="2614"/>
      <c r="H603" s="2614"/>
      <c r="I603" s="2215"/>
      <c r="J603" s="2216"/>
      <c r="K603" s="2217"/>
      <c r="L603" s="2218"/>
      <c r="M603" s="2216"/>
      <c r="N603" s="2218"/>
      <c r="O603" s="2216"/>
      <c r="P603" s="2217"/>
      <c r="Q603" s="2217"/>
      <c r="R603" s="2218"/>
      <c r="S603" s="2215"/>
      <c r="T603" s="2219"/>
    </row>
    <row r="604" spans="1:20" ht="14.1" customHeight="1">
      <c r="A604" s="2220">
        <v>47155201</v>
      </c>
      <c r="B604" s="2615" t="s">
        <v>14637</v>
      </c>
      <c r="C604" s="2615"/>
      <c r="D604" s="2615"/>
      <c r="E604" s="2615"/>
      <c r="F604" s="2615"/>
      <c r="G604" s="2615"/>
      <c r="H604" s="2615"/>
      <c r="I604" s="2220" t="s">
        <v>8267</v>
      </c>
      <c r="J604" s="2221"/>
      <c r="K604" s="2222"/>
      <c r="L604" s="2223"/>
      <c r="M604" s="2385" t="s">
        <v>809</v>
      </c>
      <c r="N604" s="2385"/>
      <c r="O604" s="2385" t="s">
        <v>11687</v>
      </c>
      <c r="P604" s="2385"/>
      <c r="Q604" s="2385"/>
      <c r="R604" s="2385"/>
      <c r="S604" s="2224">
        <v>1501.5</v>
      </c>
      <c r="T604" s="2225" t="s">
        <v>19827</v>
      </c>
    </row>
    <row r="605" spans="1:20" ht="14.1" customHeight="1">
      <c r="A605" s="2220">
        <v>47155202</v>
      </c>
      <c r="B605" s="2615" t="s">
        <v>14638</v>
      </c>
      <c r="C605" s="2615"/>
      <c r="D605" s="2615"/>
      <c r="E605" s="2615"/>
      <c r="F605" s="2615"/>
      <c r="G605" s="2615"/>
      <c r="H605" s="2615"/>
      <c r="I605" s="2220" t="s">
        <v>8267</v>
      </c>
      <c r="J605" s="2221"/>
      <c r="K605" s="2222"/>
      <c r="L605" s="2223"/>
      <c r="M605" s="2385" t="s">
        <v>809</v>
      </c>
      <c r="N605" s="2385"/>
      <c r="O605" s="2385" t="s">
        <v>11687</v>
      </c>
      <c r="P605" s="2385"/>
      <c r="Q605" s="2385"/>
      <c r="R605" s="2385"/>
      <c r="S605" s="2224">
        <v>2275.35</v>
      </c>
      <c r="T605" s="2225" t="s">
        <v>19828</v>
      </c>
    </row>
    <row r="606" spans="1:20" ht="14.1" customHeight="1">
      <c r="A606" s="2220">
        <v>47155204</v>
      </c>
      <c r="B606" s="2615" t="s">
        <v>14639</v>
      </c>
      <c r="C606" s="2615"/>
      <c r="D606" s="2615"/>
      <c r="E606" s="2615"/>
      <c r="F606" s="2615"/>
      <c r="G606" s="2615"/>
      <c r="H606" s="2615"/>
      <c r="I606" s="2220" t="s">
        <v>8267</v>
      </c>
      <c r="J606" s="2221"/>
      <c r="K606" s="2222"/>
      <c r="L606" s="2223"/>
      <c r="M606" s="2385" t="s">
        <v>809</v>
      </c>
      <c r="N606" s="2385"/>
      <c r="O606" s="2385" t="s">
        <v>11687</v>
      </c>
      <c r="P606" s="2385"/>
      <c r="Q606" s="2385"/>
      <c r="R606" s="2385"/>
      <c r="S606" s="2224">
        <v>10358.25</v>
      </c>
      <c r="T606" s="2225" t="s">
        <v>19829</v>
      </c>
    </row>
    <row r="607" spans="1:20" ht="14.1" customHeight="1">
      <c r="A607" s="2220">
        <v>47770402</v>
      </c>
      <c r="B607" s="2615" t="s">
        <v>19830</v>
      </c>
      <c r="C607" s="2615"/>
      <c r="D607" s="2615"/>
      <c r="E607" s="2615"/>
      <c r="F607" s="2615"/>
      <c r="G607" s="2615"/>
      <c r="H607" s="2615"/>
      <c r="I607" s="2220" t="s">
        <v>8425</v>
      </c>
      <c r="J607" s="2221"/>
      <c r="K607" s="2222"/>
      <c r="L607" s="2223"/>
      <c r="M607" s="2385" t="s">
        <v>809</v>
      </c>
      <c r="N607" s="2385"/>
      <c r="O607" s="2385" t="s">
        <v>14623</v>
      </c>
      <c r="P607" s="2385"/>
      <c r="Q607" s="2385"/>
      <c r="R607" s="2385"/>
      <c r="S607" s="2224">
        <v>2089.5</v>
      </c>
      <c r="T607" s="2225" t="s">
        <v>19831</v>
      </c>
    </row>
    <row r="608" spans="1:20" ht="14.1" customHeight="1">
      <c r="A608" s="2220">
        <v>47770404</v>
      </c>
      <c r="B608" s="2615" t="s">
        <v>19832</v>
      </c>
      <c r="C608" s="2615"/>
      <c r="D608" s="2615"/>
      <c r="E608" s="2615"/>
      <c r="F608" s="2615"/>
      <c r="G608" s="2615"/>
      <c r="H608" s="2615"/>
      <c r="I608" s="2220" t="s">
        <v>8425</v>
      </c>
      <c r="J608" s="2221"/>
      <c r="K608" s="2222"/>
      <c r="L608" s="2223"/>
      <c r="M608" s="2385" t="s">
        <v>809</v>
      </c>
      <c r="N608" s="2385"/>
      <c r="O608" s="2385" t="s">
        <v>14623</v>
      </c>
      <c r="P608" s="2385"/>
      <c r="Q608" s="2385"/>
      <c r="R608" s="2385"/>
      <c r="S608" s="2224">
        <v>10320.450000000001</v>
      </c>
      <c r="T608" s="2225" t="s">
        <v>19833</v>
      </c>
    </row>
    <row r="609" spans="1:20" ht="14.1" customHeight="1">
      <c r="A609" s="2220">
        <v>40093102</v>
      </c>
      <c r="B609" s="2615" t="s">
        <v>19834</v>
      </c>
      <c r="C609" s="2615"/>
      <c r="D609" s="2615"/>
      <c r="E609" s="2615"/>
      <c r="F609" s="2615"/>
      <c r="G609" s="2615"/>
      <c r="H609" s="2615"/>
      <c r="I609" s="2220" t="s">
        <v>8275</v>
      </c>
      <c r="J609" s="2221"/>
      <c r="K609" s="2222"/>
      <c r="L609" s="2223"/>
      <c r="M609" s="2385" t="s">
        <v>809</v>
      </c>
      <c r="N609" s="2385"/>
      <c r="O609" s="2385" t="s">
        <v>14623</v>
      </c>
      <c r="P609" s="2385"/>
      <c r="Q609" s="2385"/>
      <c r="R609" s="2385"/>
      <c r="S609" s="2224">
        <v>2493.75</v>
      </c>
      <c r="T609" s="2225" t="s">
        <v>19835</v>
      </c>
    </row>
    <row r="610" spans="1:20" ht="14.1" customHeight="1">
      <c r="A610" s="2220">
        <v>47900102</v>
      </c>
      <c r="B610" s="2615" t="s">
        <v>19836</v>
      </c>
      <c r="C610" s="2615"/>
      <c r="D610" s="2615"/>
      <c r="E610" s="2615"/>
      <c r="F610" s="2615"/>
      <c r="G610" s="2615"/>
      <c r="H610" s="2615"/>
      <c r="I610" s="2220" t="s">
        <v>8275</v>
      </c>
      <c r="J610" s="2221"/>
      <c r="K610" s="2222"/>
      <c r="L610" s="2223"/>
      <c r="M610" s="2385" t="s">
        <v>809</v>
      </c>
      <c r="N610" s="2385"/>
      <c r="O610" s="2385" t="s">
        <v>11687</v>
      </c>
      <c r="P610" s="2385"/>
      <c r="Q610" s="2385"/>
      <c r="R610" s="2385"/>
      <c r="S610" s="2224">
        <v>2943.15</v>
      </c>
      <c r="T610" s="2225" t="s">
        <v>19837</v>
      </c>
    </row>
    <row r="611" spans="1:20" ht="14.1" customHeight="1">
      <c r="A611" s="2220">
        <v>47900104</v>
      </c>
      <c r="B611" s="2615" t="s">
        <v>14640</v>
      </c>
      <c r="C611" s="2615"/>
      <c r="D611" s="2615"/>
      <c r="E611" s="2615"/>
      <c r="F611" s="2615"/>
      <c r="G611" s="2615"/>
      <c r="H611" s="2615"/>
      <c r="I611" s="2220" t="s">
        <v>8425</v>
      </c>
      <c r="J611" s="2221"/>
      <c r="K611" s="2222"/>
      <c r="L611" s="2223"/>
      <c r="M611" s="2385" t="s">
        <v>809</v>
      </c>
      <c r="N611" s="2385"/>
      <c r="O611" s="2385" t="s">
        <v>11687</v>
      </c>
      <c r="P611" s="2385"/>
      <c r="Q611" s="2385"/>
      <c r="R611" s="2385"/>
      <c r="S611" s="2224">
        <v>14299.95</v>
      </c>
      <c r="T611" s="2225" t="s">
        <v>19838</v>
      </c>
    </row>
    <row r="612" spans="1:20" ht="14.1" customHeight="1">
      <c r="A612" s="2220">
        <v>40026402</v>
      </c>
      <c r="B612" s="2615" t="s">
        <v>14641</v>
      </c>
      <c r="C612" s="2615"/>
      <c r="D612" s="2615"/>
      <c r="E612" s="2615"/>
      <c r="F612" s="2615"/>
      <c r="G612" s="2615"/>
      <c r="H612" s="2615"/>
      <c r="I612" s="2220" t="s">
        <v>8267</v>
      </c>
      <c r="J612" s="2221"/>
      <c r="K612" s="2222"/>
      <c r="L612" s="2223"/>
      <c r="M612" s="2385" t="s">
        <v>809</v>
      </c>
      <c r="N612" s="2385"/>
      <c r="O612" s="2385" t="s">
        <v>11687</v>
      </c>
      <c r="P612" s="2385"/>
      <c r="Q612" s="2385"/>
      <c r="R612" s="2385"/>
      <c r="S612" s="2224">
        <v>1962.45</v>
      </c>
      <c r="T612" s="2225" t="s">
        <v>19839</v>
      </c>
    </row>
    <row r="613" spans="1:20" ht="14.1" customHeight="1">
      <c r="A613" s="2220">
        <v>40026404</v>
      </c>
      <c r="B613" s="2615" t="s">
        <v>14642</v>
      </c>
      <c r="C613" s="2615"/>
      <c r="D613" s="2615"/>
      <c r="E613" s="2615"/>
      <c r="F613" s="2615"/>
      <c r="G613" s="2615"/>
      <c r="H613" s="2615"/>
      <c r="I613" s="2220" t="s">
        <v>8267</v>
      </c>
      <c r="J613" s="2221"/>
      <c r="K613" s="2222"/>
      <c r="L613" s="2223"/>
      <c r="M613" s="2385" t="s">
        <v>809</v>
      </c>
      <c r="N613" s="2385"/>
      <c r="O613" s="2385" t="s">
        <v>11687</v>
      </c>
      <c r="P613" s="2385"/>
      <c r="Q613" s="2385"/>
      <c r="R613" s="2385"/>
      <c r="S613" s="2224">
        <v>9298.7999999999993</v>
      </c>
      <c r="T613" s="2225" t="s">
        <v>19840</v>
      </c>
    </row>
    <row r="614" spans="1:20" ht="14.1" customHeight="1">
      <c r="A614" s="2220">
        <v>47056422</v>
      </c>
      <c r="B614" s="2615" t="s">
        <v>14643</v>
      </c>
      <c r="C614" s="2615"/>
      <c r="D614" s="2615"/>
      <c r="E614" s="2615"/>
      <c r="F614" s="2615"/>
      <c r="G614" s="2615"/>
      <c r="H614" s="2615"/>
      <c r="I614" s="2220" t="s">
        <v>8267</v>
      </c>
      <c r="J614" s="2221"/>
      <c r="K614" s="2222"/>
      <c r="L614" s="2223"/>
      <c r="M614" s="2385" t="s">
        <v>17</v>
      </c>
      <c r="N614" s="2385"/>
      <c r="O614" s="2385" t="s">
        <v>11687</v>
      </c>
      <c r="P614" s="2385"/>
      <c r="Q614" s="2385"/>
      <c r="R614" s="2385"/>
      <c r="S614" s="2224">
        <v>5103</v>
      </c>
      <c r="T614" s="2225" t="s">
        <v>19841</v>
      </c>
    </row>
    <row r="615" spans="1:20" ht="14.1" customHeight="1">
      <c r="A615" s="2214"/>
      <c r="B615" s="2614" t="s">
        <v>4385</v>
      </c>
      <c r="C615" s="2614"/>
      <c r="D615" s="2614"/>
      <c r="E615" s="2614"/>
      <c r="F615" s="2614"/>
      <c r="G615" s="2614"/>
      <c r="H615" s="2614"/>
      <c r="I615" s="2215"/>
      <c r="J615" s="2216"/>
      <c r="K615" s="2217"/>
      <c r="L615" s="2218"/>
      <c r="M615" s="2216"/>
      <c r="N615" s="2218"/>
      <c r="O615" s="2216"/>
      <c r="P615" s="2217"/>
      <c r="Q615" s="2217"/>
      <c r="R615" s="2218"/>
      <c r="S615" s="2215"/>
      <c r="T615" s="2219"/>
    </row>
    <row r="616" spans="1:20" ht="14.1" customHeight="1">
      <c r="A616" s="2220">
        <v>41958381</v>
      </c>
      <c r="B616" s="2615" t="s">
        <v>16732</v>
      </c>
      <c r="C616" s="2615"/>
      <c r="D616" s="2615"/>
      <c r="E616" s="2615"/>
      <c r="F616" s="2615"/>
      <c r="G616" s="2615"/>
      <c r="H616" s="2615"/>
      <c r="I616" s="2220" t="s">
        <v>8425</v>
      </c>
      <c r="J616" s="2221"/>
      <c r="K616" s="2222"/>
      <c r="L616" s="2223"/>
      <c r="M616" s="2385" t="s">
        <v>809</v>
      </c>
      <c r="N616" s="2385"/>
      <c r="O616" s="2385" t="s">
        <v>14623</v>
      </c>
      <c r="P616" s="2385"/>
      <c r="Q616" s="2385"/>
      <c r="R616" s="2385"/>
      <c r="S616" s="2224">
        <v>1294.6500000000001</v>
      </c>
      <c r="T616" s="2225" t="s">
        <v>19842</v>
      </c>
    </row>
    <row r="617" spans="1:20" ht="14.1" customHeight="1">
      <c r="A617" s="2220">
        <v>41958313</v>
      </c>
      <c r="B617" s="2615" t="s">
        <v>14644</v>
      </c>
      <c r="C617" s="2615"/>
      <c r="D617" s="2615"/>
      <c r="E617" s="2615"/>
      <c r="F617" s="2615"/>
      <c r="G617" s="2615"/>
      <c r="H617" s="2615"/>
      <c r="I617" s="2220" t="s">
        <v>8425</v>
      </c>
      <c r="J617" s="2221"/>
      <c r="K617" s="2222"/>
      <c r="L617" s="2223"/>
      <c r="M617" s="2385" t="s">
        <v>809</v>
      </c>
      <c r="N617" s="2385"/>
      <c r="O617" s="2385" t="s">
        <v>14623</v>
      </c>
      <c r="P617" s="2385"/>
      <c r="Q617" s="2385"/>
      <c r="R617" s="2385"/>
      <c r="S617" s="2224">
        <v>5183.8500000000004</v>
      </c>
      <c r="T617" s="2225" t="s">
        <v>19843</v>
      </c>
    </row>
    <row r="618" spans="1:20" ht="14.1" customHeight="1">
      <c r="A618" s="2220">
        <v>47774901</v>
      </c>
      <c r="B618" s="2615" t="s">
        <v>16733</v>
      </c>
      <c r="C618" s="2615"/>
      <c r="D618" s="2615"/>
      <c r="E618" s="2615"/>
      <c r="F618" s="2615"/>
      <c r="G618" s="2615"/>
      <c r="H618" s="2615"/>
      <c r="I618" s="2220" t="s">
        <v>8425</v>
      </c>
      <c r="J618" s="2221"/>
      <c r="K618" s="2222"/>
      <c r="L618" s="2223"/>
      <c r="M618" s="2385" t="s">
        <v>809</v>
      </c>
      <c r="N618" s="2385"/>
      <c r="O618" s="2385" t="s">
        <v>14623</v>
      </c>
      <c r="P618" s="2385"/>
      <c r="Q618" s="2385"/>
      <c r="R618" s="2385"/>
      <c r="S618" s="2226">
        <v>847.35</v>
      </c>
      <c r="T618" s="2225" t="s">
        <v>19844</v>
      </c>
    </row>
    <row r="619" spans="1:20" ht="14.1" customHeight="1">
      <c r="A619" s="2220">
        <v>47774903</v>
      </c>
      <c r="B619" s="2615" t="s">
        <v>14645</v>
      </c>
      <c r="C619" s="2615"/>
      <c r="D619" s="2615"/>
      <c r="E619" s="2615"/>
      <c r="F619" s="2615"/>
      <c r="G619" s="2615"/>
      <c r="H619" s="2615"/>
      <c r="I619" s="2220" t="s">
        <v>8425</v>
      </c>
      <c r="J619" s="2221"/>
      <c r="K619" s="2222"/>
      <c r="L619" s="2223"/>
      <c r="M619" s="2385" t="s">
        <v>809</v>
      </c>
      <c r="N619" s="2385"/>
      <c r="O619" s="2385" t="s">
        <v>14623</v>
      </c>
      <c r="P619" s="2385"/>
      <c r="Q619" s="2385"/>
      <c r="R619" s="2385"/>
      <c r="S619" s="2224">
        <v>4053</v>
      </c>
      <c r="T619" s="2225" t="s">
        <v>19845</v>
      </c>
    </row>
    <row r="620" spans="1:20" ht="14.1" customHeight="1">
      <c r="A620" s="2220">
        <v>47088813</v>
      </c>
      <c r="B620" s="2615" t="s">
        <v>19846</v>
      </c>
      <c r="C620" s="2615"/>
      <c r="D620" s="2615"/>
      <c r="E620" s="2615"/>
      <c r="F620" s="2615"/>
      <c r="G620" s="2615"/>
      <c r="H620" s="2615"/>
      <c r="I620" s="2220" t="s">
        <v>8425</v>
      </c>
      <c r="J620" s="2221"/>
      <c r="K620" s="2222"/>
      <c r="L620" s="2223"/>
      <c r="M620" s="2385" t="s">
        <v>809</v>
      </c>
      <c r="N620" s="2385"/>
      <c r="O620" s="2385" t="s">
        <v>14623</v>
      </c>
      <c r="P620" s="2385"/>
      <c r="Q620" s="2385"/>
      <c r="R620" s="2385"/>
      <c r="S620" s="2224">
        <v>8343.2999999999993</v>
      </c>
      <c r="T620" s="2225" t="s">
        <v>19847</v>
      </c>
    </row>
    <row r="621" spans="1:20" ht="14.1" customHeight="1">
      <c r="A621" s="2220">
        <v>47088821</v>
      </c>
      <c r="B621" s="2615" t="s">
        <v>14646</v>
      </c>
      <c r="C621" s="2615"/>
      <c r="D621" s="2615"/>
      <c r="E621" s="2615"/>
      <c r="F621" s="2615"/>
      <c r="G621" s="2615"/>
      <c r="H621" s="2615"/>
      <c r="I621" s="2220" t="s">
        <v>8425</v>
      </c>
      <c r="J621" s="2221"/>
      <c r="K621" s="2222"/>
      <c r="L621" s="2223"/>
      <c r="M621" s="2385" t="s">
        <v>809</v>
      </c>
      <c r="N621" s="2385"/>
      <c r="O621" s="2385" t="s">
        <v>14623</v>
      </c>
      <c r="P621" s="2385"/>
      <c r="Q621" s="2385"/>
      <c r="R621" s="2385"/>
      <c r="S621" s="2226">
        <v>838.95</v>
      </c>
      <c r="T621" s="2225" t="s">
        <v>19848</v>
      </c>
    </row>
    <row r="622" spans="1:20" ht="14.1" customHeight="1">
      <c r="A622" s="2220">
        <v>41672291</v>
      </c>
      <c r="B622" s="2615" t="s">
        <v>19849</v>
      </c>
      <c r="C622" s="2615"/>
      <c r="D622" s="2615"/>
      <c r="E622" s="2615"/>
      <c r="F622" s="2615"/>
      <c r="G622" s="2615"/>
      <c r="H622" s="2615"/>
      <c r="I622" s="2220" t="s">
        <v>8425</v>
      </c>
      <c r="J622" s="2221"/>
      <c r="K622" s="2222"/>
      <c r="L622" s="2223"/>
      <c r="M622" s="2385" t="s">
        <v>809</v>
      </c>
      <c r="N622" s="2385"/>
      <c r="O622" s="2385" t="s">
        <v>11687</v>
      </c>
      <c r="P622" s="2385"/>
      <c r="Q622" s="2385"/>
      <c r="R622" s="2385"/>
      <c r="S622" s="2224">
        <v>1344</v>
      </c>
      <c r="T622" s="2225" t="s">
        <v>19850</v>
      </c>
    </row>
    <row r="623" spans="1:20" ht="14.1" customHeight="1">
      <c r="A623" s="2220">
        <v>41672261</v>
      </c>
      <c r="B623" s="2615" t="s">
        <v>14647</v>
      </c>
      <c r="C623" s="2615"/>
      <c r="D623" s="2615"/>
      <c r="E623" s="2615"/>
      <c r="F623" s="2615"/>
      <c r="G623" s="2615"/>
      <c r="H623" s="2615"/>
      <c r="I623" s="2220" t="s">
        <v>8267</v>
      </c>
      <c r="J623" s="2221"/>
      <c r="K623" s="2222"/>
      <c r="L623" s="2223"/>
      <c r="M623" s="2385" t="s">
        <v>17</v>
      </c>
      <c r="N623" s="2385"/>
      <c r="O623" s="2385" t="s">
        <v>11687</v>
      </c>
      <c r="P623" s="2385"/>
      <c r="Q623" s="2385"/>
      <c r="R623" s="2385"/>
      <c r="S623" s="2224">
        <v>1929.9</v>
      </c>
      <c r="T623" s="2225" t="s">
        <v>19851</v>
      </c>
    </row>
    <row r="624" spans="1:20" ht="14.1" customHeight="1">
      <c r="A624" s="2220">
        <v>41672203</v>
      </c>
      <c r="B624" s="2615" t="s">
        <v>14648</v>
      </c>
      <c r="C624" s="2615"/>
      <c r="D624" s="2615"/>
      <c r="E624" s="2615"/>
      <c r="F624" s="2615"/>
      <c r="G624" s="2615"/>
      <c r="H624" s="2615"/>
      <c r="I624" s="2220" t="s">
        <v>8267</v>
      </c>
      <c r="J624" s="2221"/>
      <c r="K624" s="2222"/>
      <c r="L624" s="2223"/>
      <c r="M624" s="2385" t="s">
        <v>809</v>
      </c>
      <c r="N624" s="2385"/>
      <c r="O624" s="2385" t="s">
        <v>11687</v>
      </c>
      <c r="P624" s="2385"/>
      <c r="Q624" s="2385"/>
      <c r="R624" s="2385"/>
      <c r="S624" s="2224">
        <v>14668.5</v>
      </c>
      <c r="T624" s="2225" t="s">
        <v>19852</v>
      </c>
    </row>
    <row r="625" spans="1:20" ht="14.1" customHeight="1">
      <c r="A625" s="2220">
        <v>41672214</v>
      </c>
      <c r="B625" s="2615" t="s">
        <v>14649</v>
      </c>
      <c r="C625" s="2615"/>
      <c r="D625" s="2615"/>
      <c r="E625" s="2615"/>
      <c r="F625" s="2615"/>
      <c r="G625" s="2615"/>
      <c r="H625" s="2615"/>
      <c r="I625" s="2220" t="s">
        <v>8425</v>
      </c>
      <c r="J625" s="2221"/>
      <c r="K625" s="2222"/>
      <c r="L625" s="2223"/>
      <c r="M625" s="2385" t="s">
        <v>809</v>
      </c>
      <c r="N625" s="2385"/>
      <c r="O625" s="2385" t="s">
        <v>11687</v>
      </c>
      <c r="P625" s="2385"/>
      <c r="Q625" s="2385"/>
      <c r="R625" s="2385"/>
      <c r="S625" s="2224">
        <v>22144.5</v>
      </c>
      <c r="T625" s="2225" t="s">
        <v>19853</v>
      </c>
    </row>
    <row r="626" spans="1:20" ht="14.1" customHeight="1">
      <c r="A626" s="2220">
        <v>41672661</v>
      </c>
      <c r="B626" s="2615" t="s">
        <v>14650</v>
      </c>
      <c r="C626" s="2615"/>
      <c r="D626" s="2615"/>
      <c r="E626" s="2615"/>
      <c r="F626" s="2615"/>
      <c r="G626" s="2615"/>
      <c r="H626" s="2615"/>
      <c r="I626" s="2220" t="s">
        <v>8425</v>
      </c>
      <c r="J626" s="2221"/>
      <c r="K626" s="2222"/>
      <c r="L626" s="2223"/>
      <c r="M626" s="2385" t="s">
        <v>809</v>
      </c>
      <c r="N626" s="2385"/>
      <c r="O626" s="2385" t="s">
        <v>11687</v>
      </c>
      <c r="P626" s="2385"/>
      <c r="Q626" s="2385"/>
      <c r="R626" s="2385"/>
      <c r="S626" s="2224">
        <v>3104.85</v>
      </c>
      <c r="T626" s="2225" t="s">
        <v>19854</v>
      </c>
    </row>
    <row r="627" spans="1:20" ht="14.1" customHeight="1">
      <c r="A627" s="2220">
        <v>41672602</v>
      </c>
      <c r="B627" s="2615" t="s">
        <v>19855</v>
      </c>
      <c r="C627" s="2615"/>
      <c r="D627" s="2615"/>
      <c r="E627" s="2615"/>
      <c r="F627" s="2615"/>
      <c r="G627" s="2615"/>
      <c r="H627" s="2615"/>
      <c r="I627" s="2220" t="s">
        <v>8275</v>
      </c>
      <c r="J627" s="2221"/>
      <c r="K627" s="2222"/>
      <c r="L627" s="2223"/>
      <c r="M627" s="2385" t="s">
        <v>809</v>
      </c>
      <c r="N627" s="2385"/>
      <c r="O627" s="2385" t="s">
        <v>11687</v>
      </c>
      <c r="P627" s="2385"/>
      <c r="Q627" s="2385"/>
      <c r="R627" s="2385"/>
      <c r="S627" s="2224">
        <v>4905.6000000000004</v>
      </c>
      <c r="T627" s="2225" t="s">
        <v>19856</v>
      </c>
    </row>
    <row r="628" spans="1:20" ht="14.1" customHeight="1">
      <c r="A628" s="2220">
        <v>41672701</v>
      </c>
      <c r="B628" s="2615" t="s">
        <v>19857</v>
      </c>
      <c r="C628" s="2615"/>
      <c r="D628" s="2615"/>
      <c r="E628" s="2615"/>
      <c r="F628" s="2615"/>
      <c r="G628" s="2615"/>
      <c r="H628" s="2615"/>
      <c r="I628" s="2220" t="s">
        <v>8267</v>
      </c>
      <c r="J628" s="2221"/>
      <c r="K628" s="2222"/>
      <c r="L628" s="2223"/>
      <c r="M628" s="2385" t="s">
        <v>809</v>
      </c>
      <c r="N628" s="2385"/>
      <c r="O628" s="2385" t="s">
        <v>11687</v>
      </c>
      <c r="P628" s="2385"/>
      <c r="Q628" s="2385"/>
      <c r="R628" s="2385"/>
      <c r="S628" s="2224">
        <v>2667</v>
      </c>
      <c r="T628" s="2225" t="s">
        <v>19858</v>
      </c>
    </row>
    <row r="629" spans="1:20" ht="14.1" customHeight="1">
      <c r="A629" s="2220">
        <v>47155401</v>
      </c>
      <c r="B629" s="2615" t="s">
        <v>16734</v>
      </c>
      <c r="C629" s="2615"/>
      <c r="D629" s="2615"/>
      <c r="E629" s="2615"/>
      <c r="F629" s="2615"/>
      <c r="G629" s="2615"/>
      <c r="H629" s="2615"/>
      <c r="I629" s="2220" t="s">
        <v>8267</v>
      </c>
      <c r="J629" s="2221"/>
      <c r="K629" s="2222"/>
      <c r="L629" s="2223"/>
      <c r="M629" s="2385" t="s">
        <v>809</v>
      </c>
      <c r="N629" s="2385"/>
      <c r="O629" s="2385" t="s">
        <v>11687</v>
      </c>
      <c r="P629" s="2385"/>
      <c r="Q629" s="2385"/>
      <c r="R629" s="2385"/>
      <c r="S629" s="2224">
        <v>1657.95</v>
      </c>
      <c r="T629" s="2225" t="s">
        <v>19859</v>
      </c>
    </row>
    <row r="630" spans="1:20" ht="14.1" customHeight="1">
      <c r="A630" s="2220">
        <v>47155403</v>
      </c>
      <c r="B630" s="2615" t="s">
        <v>16735</v>
      </c>
      <c r="C630" s="2615"/>
      <c r="D630" s="2615"/>
      <c r="E630" s="2615"/>
      <c r="F630" s="2615"/>
      <c r="G630" s="2615"/>
      <c r="H630" s="2615"/>
      <c r="I630" s="2220" t="s">
        <v>8267</v>
      </c>
      <c r="J630" s="2221"/>
      <c r="K630" s="2222"/>
      <c r="L630" s="2223"/>
      <c r="M630" s="2385" t="s">
        <v>809</v>
      </c>
      <c r="N630" s="2385"/>
      <c r="O630" s="2385" t="s">
        <v>11687</v>
      </c>
      <c r="P630" s="2385"/>
      <c r="Q630" s="2385"/>
      <c r="R630" s="2385"/>
      <c r="S630" s="2224">
        <v>9427.9500000000007</v>
      </c>
      <c r="T630" s="2225" t="s">
        <v>19860</v>
      </c>
    </row>
    <row r="631" spans="1:20" ht="14.1" customHeight="1">
      <c r="A631" s="2220">
        <v>48078201</v>
      </c>
      <c r="B631" s="2615" t="s">
        <v>16736</v>
      </c>
      <c r="C631" s="2615"/>
      <c r="D631" s="2615"/>
      <c r="E631" s="2615"/>
      <c r="F631" s="2615"/>
      <c r="G631" s="2615"/>
      <c r="H631" s="2615"/>
      <c r="I631" s="2220" t="s">
        <v>8425</v>
      </c>
      <c r="J631" s="2221"/>
      <c r="K631" s="2222"/>
      <c r="L631" s="2223"/>
      <c r="M631" s="2385" t="s">
        <v>809</v>
      </c>
      <c r="N631" s="2385"/>
      <c r="O631" s="2385" t="s">
        <v>14623</v>
      </c>
      <c r="P631" s="2385"/>
      <c r="Q631" s="2385"/>
      <c r="R631" s="2385"/>
      <c r="S631" s="2226">
        <v>476.7</v>
      </c>
      <c r="T631" s="2225" t="s">
        <v>19861</v>
      </c>
    </row>
    <row r="632" spans="1:20" ht="14.1" customHeight="1">
      <c r="A632" s="2220">
        <v>47901201</v>
      </c>
      <c r="B632" s="2615" t="s">
        <v>19862</v>
      </c>
      <c r="C632" s="2615"/>
      <c r="D632" s="2615"/>
      <c r="E632" s="2615"/>
      <c r="F632" s="2615"/>
      <c r="G632" s="2615"/>
      <c r="H632" s="2615"/>
      <c r="I632" s="2220" t="s">
        <v>8425</v>
      </c>
      <c r="J632" s="2221"/>
      <c r="K632" s="2222"/>
      <c r="L632" s="2223"/>
      <c r="M632" s="2385" t="s">
        <v>809</v>
      </c>
      <c r="N632" s="2385"/>
      <c r="O632" s="2385" t="s">
        <v>11687</v>
      </c>
      <c r="P632" s="2385"/>
      <c r="Q632" s="2385"/>
      <c r="R632" s="2385"/>
      <c r="S632" s="2224">
        <v>1740.9</v>
      </c>
      <c r="T632" s="2225" t="s">
        <v>19863</v>
      </c>
    </row>
    <row r="633" spans="1:20" ht="14.1" customHeight="1">
      <c r="A633" s="2220">
        <v>47900203</v>
      </c>
      <c r="B633" s="2615" t="s">
        <v>16737</v>
      </c>
      <c r="C633" s="2615"/>
      <c r="D633" s="2615"/>
      <c r="E633" s="2615"/>
      <c r="F633" s="2615"/>
      <c r="G633" s="2615"/>
      <c r="H633" s="2615"/>
      <c r="I633" s="2220" t="s">
        <v>8425</v>
      </c>
      <c r="J633" s="2221"/>
      <c r="K633" s="2222"/>
      <c r="L633" s="2223"/>
      <c r="M633" s="2385" t="s">
        <v>809</v>
      </c>
      <c r="N633" s="2385"/>
      <c r="O633" s="2385" t="s">
        <v>11687</v>
      </c>
      <c r="P633" s="2385"/>
      <c r="Q633" s="2385"/>
      <c r="R633" s="2385"/>
      <c r="S633" s="2224">
        <v>9557.1</v>
      </c>
      <c r="T633" s="2225" t="s">
        <v>19864</v>
      </c>
    </row>
    <row r="634" spans="1:20" ht="14.1" customHeight="1">
      <c r="A634" s="2220">
        <v>47901101</v>
      </c>
      <c r="B634" s="2615" t="s">
        <v>19865</v>
      </c>
      <c r="C634" s="2615"/>
      <c r="D634" s="2615"/>
      <c r="E634" s="2615"/>
      <c r="F634" s="2615"/>
      <c r="G634" s="2615"/>
      <c r="H634" s="2615"/>
      <c r="I634" s="2220" t="s">
        <v>8275</v>
      </c>
      <c r="J634" s="2221"/>
      <c r="K634" s="2222"/>
      <c r="L634" s="2223"/>
      <c r="M634" s="2385" t="s">
        <v>809</v>
      </c>
      <c r="N634" s="2385"/>
      <c r="O634" s="2385" t="s">
        <v>11687</v>
      </c>
      <c r="P634" s="2385"/>
      <c r="Q634" s="2385"/>
      <c r="R634" s="2385"/>
      <c r="S634" s="2224">
        <v>2307.9</v>
      </c>
      <c r="T634" s="2225" t="s">
        <v>19866</v>
      </c>
    </row>
    <row r="635" spans="1:20" ht="14.1" customHeight="1">
      <c r="A635" s="2220">
        <v>41947901</v>
      </c>
      <c r="B635" s="2615" t="s">
        <v>16738</v>
      </c>
      <c r="C635" s="2615"/>
      <c r="D635" s="2615"/>
      <c r="E635" s="2615"/>
      <c r="F635" s="2615"/>
      <c r="G635" s="2615"/>
      <c r="H635" s="2615"/>
      <c r="I635" s="2220" t="s">
        <v>8267</v>
      </c>
      <c r="J635" s="2221"/>
      <c r="K635" s="2222"/>
      <c r="L635" s="2223"/>
      <c r="M635" s="2385" t="s">
        <v>809</v>
      </c>
      <c r="N635" s="2385"/>
      <c r="O635" s="2385" t="s">
        <v>11687</v>
      </c>
      <c r="P635" s="2385"/>
      <c r="Q635" s="2385"/>
      <c r="R635" s="2385"/>
      <c r="S635" s="2224">
        <v>1890</v>
      </c>
      <c r="T635" s="2225" t="s">
        <v>19867</v>
      </c>
    </row>
    <row r="636" spans="1:20" ht="14.1" customHeight="1">
      <c r="A636" s="2220">
        <v>41947904</v>
      </c>
      <c r="B636" s="2615" t="s">
        <v>16739</v>
      </c>
      <c r="C636" s="2615"/>
      <c r="D636" s="2615"/>
      <c r="E636" s="2615"/>
      <c r="F636" s="2615"/>
      <c r="G636" s="2615"/>
      <c r="H636" s="2615"/>
      <c r="I636" s="2220" t="s">
        <v>8275</v>
      </c>
      <c r="J636" s="2221"/>
      <c r="K636" s="2222"/>
      <c r="L636" s="2223"/>
      <c r="M636" s="2385" t="s">
        <v>809</v>
      </c>
      <c r="N636" s="2385"/>
      <c r="O636" s="2385" t="s">
        <v>11687</v>
      </c>
      <c r="P636" s="2385"/>
      <c r="Q636" s="2385"/>
      <c r="R636" s="2385"/>
      <c r="S636" s="2224">
        <v>18478.95</v>
      </c>
      <c r="T636" s="2225" t="s">
        <v>19868</v>
      </c>
    </row>
    <row r="637" spans="1:20" ht="14.1" customHeight="1">
      <c r="A637" s="2220">
        <v>41947911</v>
      </c>
      <c r="B637" s="2615" t="s">
        <v>16740</v>
      </c>
      <c r="C637" s="2615"/>
      <c r="D637" s="2615"/>
      <c r="E637" s="2615"/>
      <c r="F637" s="2615"/>
      <c r="G637" s="2615"/>
      <c r="H637" s="2615"/>
      <c r="I637" s="2220" t="s">
        <v>8267</v>
      </c>
      <c r="J637" s="2221"/>
      <c r="K637" s="2222"/>
      <c r="L637" s="2223"/>
      <c r="M637" s="2385" t="s">
        <v>809</v>
      </c>
      <c r="N637" s="2385"/>
      <c r="O637" s="2385" t="s">
        <v>11687</v>
      </c>
      <c r="P637" s="2385"/>
      <c r="Q637" s="2385"/>
      <c r="R637" s="2385"/>
      <c r="S637" s="2224">
        <v>1165.5</v>
      </c>
      <c r="T637" s="2225" t="s">
        <v>19869</v>
      </c>
    </row>
    <row r="638" spans="1:20" ht="14.1" customHeight="1">
      <c r="A638" s="2220">
        <v>41947801</v>
      </c>
      <c r="B638" s="2615" t="s">
        <v>16741</v>
      </c>
      <c r="C638" s="2615"/>
      <c r="D638" s="2615"/>
      <c r="E638" s="2615"/>
      <c r="F638" s="2615"/>
      <c r="G638" s="2615"/>
      <c r="H638" s="2615"/>
      <c r="I638" s="2220" t="s">
        <v>8267</v>
      </c>
      <c r="J638" s="2221"/>
      <c r="K638" s="2222"/>
      <c r="L638" s="2223"/>
      <c r="M638" s="2385" t="s">
        <v>809</v>
      </c>
      <c r="N638" s="2385"/>
      <c r="O638" s="2385" t="s">
        <v>11687</v>
      </c>
      <c r="P638" s="2385"/>
      <c r="Q638" s="2385"/>
      <c r="R638" s="2385"/>
      <c r="S638" s="2224">
        <v>1426.95</v>
      </c>
      <c r="T638" s="2225" t="s">
        <v>19870</v>
      </c>
    </row>
    <row r="639" spans="1:20" ht="14.1" customHeight="1">
      <c r="A639" s="2220">
        <v>41825601</v>
      </c>
      <c r="B639" s="2615" t="s">
        <v>16742</v>
      </c>
      <c r="C639" s="2615"/>
      <c r="D639" s="2615"/>
      <c r="E639" s="2615"/>
      <c r="F639" s="2615"/>
      <c r="G639" s="2615"/>
      <c r="H639" s="2615"/>
      <c r="I639" s="2220" t="s">
        <v>8267</v>
      </c>
      <c r="J639" s="2221"/>
      <c r="K639" s="2222"/>
      <c r="L639" s="2223"/>
      <c r="M639" s="2385" t="s">
        <v>809</v>
      </c>
      <c r="N639" s="2385"/>
      <c r="O639" s="2385" t="s">
        <v>11687</v>
      </c>
      <c r="P639" s="2385"/>
      <c r="Q639" s="2385"/>
      <c r="R639" s="2385"/>
      <c r="S639" s="2226">
        <v>929.25</v>
      </c>
      <c r="T639" s="2225" t="s">
        <v>19871</v>
      </c>
    </row>
    <row r="640" spans="1:20" ht="14.1" customHeight="1">
      <c r="A640" s="2220">
        <v>40708101</v>
      </c>
      <c r="B640" s="2615" t="s">
        <v>16743</v>
      </c>
      <c r="C640" s="2615"/>
      <c r="D640" s="2615"/>
      <c r="E640" s="2615"/>
      <c r="F640" s="2615"/>
      <c r="G640" s="2615"/>
      <c r="H640" s="2615"/>
      <c r="I640" s="2220" t="s">
        <v>8267</v>
      </c>
      <c r="J640" s="2221"/>
      <c r="K640" s="2222"/>
      <c r="L640" s="2223"/>
      <c r="M640" s="2385" t="s">
        <v>809</v>
      </c>
      <c r="N640" s="2385"/>
      <c r="O640" s="2385" t="s">
        <v>11687</v>
      </c>
      <c r="P640" s="2385"/>
      <c r="Q640" s="2385"/>
      <c r="R640" s="2385"/>
      <c r="S640" s="2224">
        <v>3138.45</v>
      </c>
      <c r="T640" s="2225" t="s">
        <v>19872</v>
      </c>
    </row>
    <row r="641" spans="1:20" ht="14.1" customHeight="1">
      <c r="A641" s="2214"/>
      <c r="B641" s="2614" t="s">
        <v>16744</v>
      </c>
      <c r="C641" s="2614"/>
      <c r="D641" s="2614"/>
      <c r="E641" s="2614"/>
      <c r="F641" s="2614"/>
      <c r="G641" s="2614"/>
      <c r="H641" s="2614"/>
      <c r="I641" s="2215"/>
      <c r="J641" s="2216"/>
      <c r="K641" s="2217"/>
      <c r="L641" s="2218"/>
      <c r="M641" s="2216"/>
      <c r="N641" s="2218"/>
      <c r="O641" s="2216"/>
      <c r="P641" s="2217"/>
      <c r="Q641" s="2217"/>
      <c r="R641" s="2218"/>
      <c r="S641" s="2215"/>
      <c r="T641" s="2219"/>
    </row>
    <row r="642" spans="1:20" ht="14.1" customHeight="1">
      <c r="A642" s="2220">
        <v>47017331</v>
      </c>
      <c r="B642" s="2615" t="s">
        <v>14651</v>
      </c>
      <c r="C642" s="2615"/>
      <c r="D642" s="2615"/>
      <c r="E642" s="2615"/>
      <c r="F642" s="2615"/>
      <c r="G642" s="2615"/>
      <c r="H642" s="2615"/>
      <c r="I642" s="2220" t="s">
        <v>8267</v>
      </c>
      <c r="J642" s="2221"/>
      <c r="K642" s="2222"/>
      <c r="L642" s="2223"/>
      <c r="M642" s="2385" t="s">
        <v>809</v>
      </c>
      <c r="N642" s="2385"/>
      <c r="O642" s="2385" t="s">
        <v>11687</v>
      </c>
      <c r="P642" s="2385"/>
      <c r="Q642" s="2385"/>
      <c r="R642" s="2385"/>
      <c r="S642" s="2224">
        <v>1354.5</v>
      </c>
      <c r="T642" s="2225" t="s">
        <v>19873</v>
      </c>
    </row>
    <row r="643" spans="1:20" ht="14.1" customHeight="1">
      <c r="A643" s="2220">
        <v>40759722</v>
      </c>
      <c r="B643" s="2615" t="s">
        <v>19874</v>
      </c>
      <c r="C643" s="2615"/>
      <c r="D643" s="2615"/>
      <c r="E643" s="2615"/>
      <c r="F643" s="2615"/>
      <c r="G643" s="2615"/>
      <c r="H643" s="2615"/>
      <c r="I643" s="2220" t="s">
        <v>8425</v>
      </c>
      <c r="J643" s="2221"/>
      <c r="K643" s="2222"/>
      <c r="L643" s="2223"/>
      <c r="M643" s="2385" t="s">
        <v>809</v>
      </c>
      <c r="N643" s="2385"/>
      <c r="O643" s="2385" t="s">
        <v>11687</v>
      </c>
      <c r="P643" s="2385"/>
      <c r="Q643" s="2385"/>
      <c r="R643" s="2385"/>
      <c r="S643" s="2224">
        <v>1299.9000000000001</v>
      </c>
      <c r="T643" s="2225" t="s">
        <v>19875</v>
      </c>
    </row>
    <row r="644" spans="1:20" ht="14.1" customHeight="1">
      <c r="A644" s="2220">
        <v>40759704</v>
      </c>
      <c r="B644" s="2615" t="s">
        <v>14652</v>
      </c>
      <c r="C644" s="2615"/>
      <c r="D644" s="2615"/>
      <c r="E644" s="2615"/>
      <c r="F644" s="2615"/>
      <c r="G644" s="2615"/>
      <c r="H644" s="2615"/>
      <c r="I644" s="2220" t="s">
        <v>8425</v>
      </c>
      <c r="J644" s="2221"/>
      <c r="K644" s="2222"/>
      <c r="L644" s="2223"/>
      <c r="M644" s="2385" t="s">
        <v>809</v>
      </c>
      <c r="N644" s="2385"/>
      <c r="O644" s="2385" t="s">
        <v>11687</v>
      </c>
      <c r="P644" s="2385"/>
      <c r="Q644" s="2385"/>
      <c r="R644" s="2385"/>
      <c r="S644" s="2224">
        <v>5694.15</v>
      </c>
      <c r="T644" s="2225" t="s">
        <v>19876</v>
      </c>
    </row>
    <row r="645" spans="1:20" ht="14.1" customHeight="1">
      <c r="A645" s="2220">
        <v>40192901</v>
      </c>
      <c r="B645" s="2615" t="s">
        <v>19877</v>
      </c>
      <c r="C645" s="2615"/>
      <c r="D645" s="2615"/>
      <c r="E645" s="2615"/>
      <c r="F645" s="2615"/>
      <c r="G645" s="2615"/>
      <c r="H645" s="2615"/>
      <c r="I645" s="2220" t="s">
        <v>8275</v>
      </c>
      <c r="J645" s="2221"/>
      <c r="K645" s="2222"/>
      <c r="L645" s="2223"/>
      <c r="M645" s="2385" t="s">
        <v>17</v>
      </c>
      <c r="N645" s="2385"/>
      <c r="O645" s="2385" t="s">
        <v>14623</v>
      </c>
      <c r="P645" s="2385"/>
      <c r="Q645" s="2385"/>
      <c r="R645" s="2385"/>
      <c r="S645" s="2226">
        <v>550</v>
      </c>
      <c r="T645" s="2225" t="s">
        <v>19878</v>
      </c>
    </row>
    <row r="646" spans="1:20" ht="14.1" customHeight="1">
      <c r="A646" s="2220">
        <v>40241101</v>
      </c>
      <c r="B646" s="2615" t="s">
        <v>19879</v>
      </c>
      <c r="C646" s="2615"/>
      <c r="D646" s="2615"/>
      <c r="E646" s="2615"/>
      <c r="F646" s="2615"/>
      <c r="G646" s="2615"/>
      <c r="H646" s="2615"/>
      <c r="I646" s="2220" t="s">
        <v>8275</v>
      </c>
      <c r="J646" s="2221"/>
      <c r="K646" s="2222"/>
      <c r="L646" s="2223"/>
      <c r="M646" s="2385" t="s">
        <v>809</v>
      </c>
      <c r="N646" s="2385"/>
      <c r="O646" s="2385" t="s">
        <v>11687</v>
      </c>
      <c r="P646" s="2385"/>
      <c r="Q646" s="2385"/>
      <c r="R646" s="2385"/>
      <c r="S646" s="2224">
        <v>1194.9000000000001</v>
      </c>
      <c r="T646" s="2225" t="s">
        <v>19880</v>
      </c>
    </row>
    <row r="647" spans="1:20" ht="14.1" customHeight="1">
      <c r="A647" s="2220">
        <v>40241104</v>
      </c>
      <c r="B647" s="2615" t="s">
        <v>19881</v>
      </c>
      <c r="C647" s="2615"/>
      <c r="D647" s="2615"/>
      <c r="E647" s="2615"/>
      <c r="F647" s="2615"/>
      <c r="G647" s="2615"/>
      <c r="H647" s="2615"/>
      <c r="I647" s="2220" t="s">
        <v>8275</v>
      </c>
      <c r="J647" s="2221"/>
      <c r="K647" s="2222"/>
      <c r="L647" s="2223"/>
      <c r="M647" s="2385" t="s">
        <v>809</v>
      </c>
      <c r="N647" s="2385"/>
      <c r="O647" s="2385" t="s">
        <v>11687</v>
      </c>
      <c r="P647" s="2385"/>
      <c r="Q647" s="2385"/>
      <c r="R647" s="2385"/>
      <c r="S647" s="2224">
        <v>9128.7000000000007</v>
      </c>
      <c r="T647" s="2225" t="s">
        <v>19882</v>
      </c>
    </row>
    <row r="648" spans="1:20" ht="14.1" customHeight="1">
      <c r="A648" s="2220">
        <v>41672151</v>
      </c>
      <c r="B648" s="2615" t="s">
        <v>18397</v>
      </c>
      <c r="C648" s="2615"/>
      <c r="D648" s="2615"/>
      <c r="E648" s="2615"/>
      <c r="F648" s="2615"/>
      <c r="G648" s="2615"/>
      <c r="H648" s="2615"/>
      <c r="I648" s="2220" t="s">
        <v>8267</v>
      </c>
      <c r="J648" s="2221"/>
      <c r="K648" s="2222"/>
      <c r="L648" s="2223"/>
      <c r="M648" s="2385" t="s">
        <v>809</v>
      </c>
      <c r="N648" s="2385"/>
      <c r="O648" s="2385" t="s">
        <v>11687</v>
      </c>
      <c r="P648" s="2385"/>
      <c r="Q648" s="2385"/>
      <c r="R648" s="2385"/>
      <c r="S648" s="2224">
        <v>1067.8499999999999</v>
      </c>
      <c r="T648" s="2225" t="s">
        <v>19883</v>
      </c>
    </row>
    <row r="649" spans="1:20" ht="14.1" customHeight="1">
      <c r="A649" s="2220">
        <v>41672114</v>
      </c>
      <c r="B649" s="2615" t="s">
        <v>18398</v>
      </c>
      <c r="C649" s="2615"/>
      <c r="D649" s="2615"/>
      <c r="E649" s="2615"/>
      <c r="F649" s="2615"/>
      <c r="G649" s="2615"/>
      <c r="H649" s="2615"/>
      <c r="I649" s="2220" t="s">
        <v>8267</v>
      </c>
      <c r="J649" s="2221"/>
      <c r="K649" s="2222"/>
      <c r="L649" s="2223"/>
      <c r="M649" s="2385" t="s">
        <v>809</v>
      </c>
      <c r="N649" s="2385"/>
      <c r="O649" s="2385" t="s">
        <v>11687</v>
      </c>
      <c r="P649" s="2385"/>
      <c r="Q649" s="2385"/>
      <c r="R649" s="2385"/>
      <c r="S649" s="2224">
        <v>9620.1</v>
      </c>
      <c r="T649" s="2225" t="s">
        <v>19884</v>
      </c>
    </row>
    <row r="650" spans="1:20" ht="14.1" customHeight="1">
      <c r="A650" s="2220">
        <v>41672314</v>
      </c>
      <c r="B650" s="2615" t="s">
        <v>19885</v>
      </c>
      <c r="C650" s="2615"/>
      <c r="D650" s="2615"/>
      <c r="E650" s="2615"/>
      <c r="F650" s="2615"/>
      <c r="G650" s="2615"/>
      <c r="H650" s="2615"/>
      <c r="I650" s="2220" t="s">
        <v>8425</v>
      </c>
      <c r="J650" s="2221"/>
      <c r="K650" s="2222"/>
      <c r="L650" s="2223"/>
      <c r="M650" s="2385" t="s">
        <v>809</v>
      </c>
      <c r="N650" s="2385"/>
      <c r="O650" s="2385" t="s">
        <v>11687</v>
      </c>
      <c r="P650" s="2385"/>
      <c r="Q650" s="2385"/>
      <c r="R650" s="2385"/>
      <c r="S650" s="2224">
        <v>10551.45</v>
      </c>
      <c r="T650" s="2225" t="s">
        <v>19886</v>
      </c>
    </row>
    <row r="651" spans="1:20" ht="14.1" customHeight="1">
      <c r="A651" s="2220">
        <v>41672914</v>
      </c>
      <c r="B651" s="2615" t="s">
        <v>19887</v>
      </c>
      <c r="C651" s="2615"/>
      <c r="D651" s="2615"/>
      <c r="E651" s="2615"/>
      <c r="F651" s="2615"/>
      <c r="G651" s="2615"/>
      <c r="H651" s="2615"/>
      <c r="I651" s="2220" t="s">
        <v>8425</v>
      </c>
      <c r="J651" s="2221"/>
      <c r="K651" s="2222"/>
      <c r="L651" s="2223"/>
      <c r="M651" s="2385" t="s">
        <v>809</v>
      </c>
      <c r="N651" s="2385"/>
      <c r="O651" s="2385" t="s">
        <v>11687</v>
      </c>
      <c r="P651" s="2385"/>
      <c r="Q651" s="2385"/>
      <c r="R651" s="2385"/>
      <c r="S651" s="2224">
        <v>9460.5</v>
      </c>
      <c r="T651" s="2225" t="s">
        <v>19888</v>
      </c>
    </row>
    <row r="652" spans="1:20" ht="14.1" customHeight="1">
      <c r="A652" s="2220">
        <v>40758301</v>
      </c>
      <c r="B652" s="2615" t="s">
        <v>18399</v>
      </c>
      <c r="C652" s="2615"/>
      <c r="D652" s="2615"/>
      <c r="E652" s="2615"/>
      <c r="F652" s="2615"/>
      <c r="G652" s="2615"/>
      <c r="H652" s="2615"/>
      <c r="I652" s="2220" t="s">
        <v>8267</v>
      </c>
      <c r="J652" s="2221"/>
      <c r="K652" s="2222"/>
      <c r="L652" s="2223"/>
      <c r="M652" s="2385" t="s">
        <v>809</v>
      </c>
      <c r="N652" s="2385"/>
      <c r="O652" s="2385" t="s">
        <v>11687</v>
      </c>
      <c r="P652" s="2385"/>
      <c r="Q652" s="2385"/>
      <c r="R652" s="2385"/>
      <c r="S652" s="2226">
        <v>922.95</v>
      </c>
      <c r="T652" s="2225" t="s">
        <v>19889</v>
      </c>
    </row>
    <row r="653" spans="1:20" ht="14.1" customHeight="1">
      <c r="A653" s="2220">
        <v>40758302</v>
      </c>
      <c r="B653" s="2615" t="s">
        <v>16745</v>
      </c>
      <c r="C653" s="2615"/>
      <c r="D653" s="2615"/>
      <c r="E653" s="2615"/>
      <c r="F653" s="2615"/>
      <c r="G653" s="2615"/>
      <c r="H653" s="2615"/>
      <c r="I653" s="2220" t="s">
        <v>8425</v>
      </c>
      <c r="J653" s="2221"/>
      <c r="K653" s="2222"/>
      <c r="L653" s="2223"/>
      <c r="M653" s="2385" t="s">
        <v>809</v>
      </c>
      <c r="N653" s="2385"/>
      <c r="O653" s="2385" t="s">
        <v>11687</v>
      </c>
      <c r="P653" s="2385"/>
      <c r="Q653" s="2385"/>
      <c r="R653" s="2385"/>
      <c r="S653" s="2224">
        <v>1628.55</v>
      </c>
      <c r="T653" s="2225" t="s">
        <v>19890</v>
      </c>
    </row>
    <row r="654" spans="1:20" ht="14.1" customHeight="1">
      <c r="A654" s="2220">
        <v>41825912</v>
      </c>
      <c r="B654" s="2615" t="s">
        <v>18400</v>
      </c>
      <c r="C654" s="2615"/>
      <c r="D654" s="2615"/>
      <c r="E654" s="2615"/>
      <c r="F654" s="2615"/>
      <c r="G654" s="2615"/>
      <c r="H654" s="2615"/>
      <c r="I654" s="2220" t="s">
        <v>8267</v>
      </c>
      <c r="J654" s="2221"/>
      <c r="K654" s="2222"/>
      <c r="L654" s="2223"/>
      <c r="M654" s="2385" t="s">
        <v>809</v>
      </c>
      <c r="N654" s="2385"/>
      <c r="O654" s="2385" t="s">
        <v>11687</v>
      </c>
      <c r="P654" s="2385"/>
      <c r="Q654" s="2385"/>
      <c r="R654" s="2385"/>
      <c r="S654" s="2224">
        <v>1948.8</v>
      </c>
      <c r="T654" s="2225" t="s">
        <v>19891</v>
      </c>
    </row>
    <row r="655" spans="1:20" ht="14.1" customHeight="1">
      <c r="A655" s="2220">
        <v>41825904</v>
      </c>
      <c r="B655" s="2615" t="s">
        <v>18401</v>
      </c>
      <c r="C655" s="2615"/>
      <c r="D655" s="2615"/>
      <c r="E655" s="2615"/>
      <c r="F655" s="2615"/>
      <c r="G655" s="2615"/>
      <c r="H655" s="2615"/>
      <c r="I655" s="2220" t="s">
        <v>8267</v>
      </c>
      <c r="J655" s="2221"/>
      <c r="K655" s="2222"/>
      <c r="L655" s="2223"/>
      <c r="M655" s="2385" t="s">
        <v>809</v>
      </c>
      <c r="N655" s="2385"/>
      <c r="O655" s="2385" t="s">
        <v>11687</v>
      </c>
      <c r="P655" s="2385"/>
      <c r="Q655" s="2385"/>
      <c r="R655" s="2385"/>
      <c r="S655" s="2224">
        <v>8569.0499999999993</v>
      </c>
      <c r="T655" s="2225" t="s">
        <v>19892</v>
      </c>
    </row>
    <row r="656" spans="1:20" ht="14.1" customHeight="1">
      <c r="A656" s="2220">
        <v>41946314</v>
      </c>
      <c r="B656" s="2615" t="s">
        <v>14653</v>
      </c>
      <c r="C656" s="2615"/>
      <c r="D656" s="2615"/>
      <c r="E656" s="2615"/>
      <c r="F656" s="2615"/>
      <c r="G656" s="2615"/>
      <c r="H656" s="2615"/>
      <c r="I656" s="2220" t="s">
        <v>8425</v>
      </c>
      <c r="J656" s="2221"/>
      <c r="K656" s="2222"/>
      <c r="L656" s="2223"/>
      <c r="M656" s="2385" t="s">
        <v>809</v>
      </c>
      <c r="N656" s="2385"/>
      <c r="O656" s="2385" t="s">
        <v>11687</v>
      </c>
      <c r="P656" s="2385"/>
      <c r="Q656" s="2385"/>
      <c r="R656" s="2385"/>
      <c r="S656" s="2224">
        <v>10389.75</v>
      </c>
      <c r="T656" s="2225" t="s">
        <v>19893</v>
      </c>
    </row>
    <row r="657" spans="1:20" ht="14.1" customHeight="1">
      <c r="A657" s="2220">
        <v>48078501</v>
      </c>
      <c r="B657" s="2615" t="s">
        <v>16746</v>
      </c>
      <c r="C657" s="2615"/>
      <c r="D657" s="2615"/>
      <c r="E657" s="2615"/>
      <c r="F657" s="2615"/>
      <c r="G657" s="2615"/>
      <c r="H657" s="2615"/>
      <c r="I657" s="2220" t="s">
        <v>8425</v>
      </c>
      <c r="J657" s="2221"/>
      <c r="K657" s="2222"/>
      <c r="L657" s="2223"/>
      <c r="M657" s="2385" t="s">
        <v>809</v>
      </c>
      <c r="N657" s="2385"/>
      <c r="O657" s="2385" t="s">
        <v>11687</v>
      </c>
      <c r="P657" s="2385"/>
      <c r="Q657" s="2385"/>
      <c r="R657" s="2385"/>
      <c r="S657" s="2224">
        <v>3136.35</v>
      </c>
      <c r="T657" s="2225" t="s">
        <v>19894</v>
      </c>
    </row>
    <row r="658" spans="1:20" ht="14.1" customHeight="1">
      <c r="A658" s="2214"/>
      <c r="B658" s="2614" t="s">
        <v>19895</v>
      </c>
      <c r="C658" s="2614"/>
      <c r="D658" s="2614"/>
      <c r="E658" s="2614"/>
      <c r="F658" s="2614"/>
      <c r="G658" s="2614"/>
      <c r="H658" s="2614"/>
      <c r="I658" s="2215"/>
      <c r="J658" s="2216"/>
      <c r="K658" s="2217"/>
      <c r="L658" s="2218"/>
      <c r="M658" s="2216"/>
      <c r="N658" s="2218"/>
      <c r="O658" s="2216"/>
      <c r="P658" s="2217"/>
      <c r="Q658" s="2217"/>
      <c r="R658" s="2218"/>
      <c r="S658" s="2215"/>
      <c r="T658" s="2219"/>
    </row>
    <row r="659" spans="1:20" ht="14.1" customHeight="1">
      <c r="A659" s="2220">
        <v>47056102</v>
      </c>
      <c r="B659" s="2615" t="s">
        <v>19896</v>
      </c>
      <c r="C659" s="2615"/>
      <c r="D659" s="2615"/>
      <c r="E659" s="2615"/>
      <c r="F659" s="2615"/>
      <c r="G659" s="2615"/>
      <c r="H659" s="2615"/>
      <c r="I659" s="2220" t="s">
        <v>8425</v>
      </c>
      <c r="J659" s="2221"/>
      <c r="K659" s="2222"/>
      <c r="L659" s="2223"/>
      <c r="M659" s="2385" t="s">
        <v>809</v>
      </c>
      <c r="N659" s="2385"/>
      <c r="O659" s="2385" t="s">
        <v>14623</v>
      </c>
      <c r="P659" s="2385"/>
      <c r="Q659" s="2385"/>
      <c r="R659" s="2385"/>
      <c r="S659" s="2226">
        <v>823.2</v>
      </c>
      <c r="T659" s="2225" t="s">
        <v>19897</v>
      </c>
    </row>
    <row r="660" spans="1:20" ht="14.1" customHeight="1">
      <c r="A660" s="2220">
        <v>47056202</v>
      </c>
      <c r="B660" s="2615" t="s">
        <v>19898</v>
      </c>
      <c r="C660" s="2615"/>
      <c r="D660" s="2615"/>
      <c r="E660" s="2615"/>
      <c r="F660" s="2615"/>
      <c r="G660" s="2615"/>
      <c r="H660" s="2615"/>
      <c r="I660" s="2220" t="s">
        <v>8425</v>
      </c>
      <c r="J660" s="2221"/>
      <c r="K660" s="2222"/>
      <c r="L660" s="2223"/>
      <c r="M660" s="2385" t="s">
        <v>809</v>
      </c>
      <c r="N660" s="2385"/>
      <c r="O660" s="2385" t="s">
        <v>14623</v>
      </c>
      <c r="P660" s="2385"/>
      <c r="Q660" s="2385"/>
      <c r="R660" s="2385"/>
      <c r="S660" s="2226">
        <v>823.2</v>
      </c>
      <c r="T660" s="2225" t="s">
        <v>19897</v>
      </c>
    </row>
    <row r="661" spans="1:20" ht="14.1" customHeight="1">
      <c r="A661" s="2220">
        <v>40090501</v>
      </c>
      <c r="B661" s="2615" t="s">
        <v>19899</v>
      </c>
      <c r="C661" s="2615"/>
      <c r="D661" s="2615"/>
      <c r="E661" s="2615"/>
      <c r="F661" s="2615"/>
      <c r="G661" s="2615"/>
      <c r="H661" s="2615"/>
      <c r="I661" s="2220" t="s">
        <v>8425</v>
      </c>
      <c r="J661" s="2221"/>
      <c r="K661" s="2222"/>
      <c r="L661" s="2223"/>
      <c r="M661" s="2385" t="s">
        <v>809</v>
      </c>
      <c r="N661" s="2385"/>
      <c r="O661" s="2385" t="s">
        <v>14623</v>
      </c>
      <c r="P661" s="2385"/>
      <c r="Q661" s="2385"/>
      <c r="R661" s="2385"/>
      <c r="S661" s="2226">
        <v>480.9</v>
      </c>
      <c r="T661" s="2225" t="s">
        <v>19900</v>
      </c>
    </row>
    <row r="662" spans="1:20" ht="14.1" customHeight="1">
      <c r="A662" s="2220">
        <v>40090203</v>
      </c>
      <c r="B662" s="2615" t="s">
        <v>19901</v>
      </c>
      <c r="C662" s="2615"/>
      <c r="D662" s="2615"/>
      <c r="E662" s="2615"/>
      <c r="F662" s="2615"/>
      <c r="G662" s="2615"/>
      <c r="H662" s="2615"/>
      <c r="I662" s="2220" t="s">
        <v>8425</v>
      </c>
      <c r="J662" s="2221"/>
      <c r="K662" s="2222"/>
      <c r="L662" s="2223"/>
      <c r="M662" s="2385" t="s">
        <v>17</v>
      </c>
      <c r="N662" s="2385"/>
      <c r="O662" s="2385" t="s">
        <v>14623</v>
      </c>
      <c r="P662" s="2385"/>
      <c r="Q662" s="2385"/>
      <c r="R662" s="2385"/>
      <c r="S662" s="2224">
        <v>1342.95</v>
      </c>
      <c r="T662" s="2225" t="s">
        <v>19902</v>
      </c>
    </row>
    <row r="663" spans="1:20" ht="14.1" customHeight="1">
      <c r="A663" s="2220">
        <v>40090302</v>
      </c>
      <c r="B663" s="2615" t="s">
        <v>19903</v>
      </c>
      <c r="C663" s="2615"/>
      <c r="D663" s="2615"/>
      <c r="E663" s="2615"/>
      <c r="F663" s="2615"/>
      <c r="G663" s="2615"/>
      <c r="H663" s="2615"/>
      <c r="I663" s="2220" t="s">
        <v>8425</v>
      </c>
      <c r="J663" s="2221"/>
      <c r="K663" s="2222"/>
      <c r="L663" s="2223"/>
      <c r="M663" s="2385" t="s">
        <v>809</v>
      </c>
      <c r="N663" s="2385"/>
      <c r="O663" s="2385" t="s">
        <v>14623</v>
      </c>
      <c r="P663" s="2385"/>
      <c r="Q663" s="2385"/>
      <c r="R663" s="2385"/>
      <c r="S663" s="2224">
        <v>1208.55</v>
      </c>
      <c r="T663" s="2225" t="s">
        <v>19904</v>
      </c>
    </row>
  </sheetData>
  <mergeCells count="2497">
    <mergeCell ref="M312:N312"/>
    <mergeCell ref="M309:N309"/>
    <mergeCell ref="M310:N310"/>
    <mergeCell ref="B312:H312"/>
    <mergeCell ref="J312:L312"/>
    <mergeCell ref="O312:R312"/>
    <mergeCell ref="M315:N315"/>
    <mergeCell ref="M316:N316"/>
    <mergeCell ref="M313:N313"/>
    <mergeCell ref="B313:H313"/>
    <mergeCell ref="J313:L313"/>
    <mergeCell ref="O313:R313"/>
    <mergeCell ref="B314:H314"/>
    <mergeCell ref="M319:N319"/>
    <mergeCell ref="M317:N317"/>
    <mergeCell ref="M318:N318"/>
    <mergeCell ref="M297:N297"/>
    <mergeCell ref="M298:N298"/>
    <mergeCell ref="B297:H297"/>
    <mergeCell ref="O297:R297"/>
    <mergeCell ref="B298:H298"/>
    <mergeCell ref="J298:L298"/>
    <mergeCell ref="M303:N303"/>
    <mergeCell ref="M304:N304"/>
    <mergeCell ref="M301:N301"/>
    <mergeCell ref="M302:N302"/>
    <mergeCell ref="M307:N307"/>
    <mergeCell ref="M308:N308"/>
    <mergeCell ref="M305:N305"/>
    <mergeCell ref="M306:N306"/>
    <mergeCell ref="B305:H305"/>
    <mergeCell ref="J305:L305"/>
    <mergeCell ref="O305:R305"/>
    <mergeCell ref="B306:H306"/>
    <mergeCell ref="M288:N288"/>
    <mergeCell ref="M285:N285"/>
    <mergeCell ref="M286:N286"/>
    <mergeCell ref="B288:H288"/>
    <mergeCell ref="J288:L288"/>
    <mergeCell ref="O288:R288"/>
    <mergeCell ref="M291:N291"/>
    <mergeCell ref="M292:N292"/>
    <mergeCell ref="M289:N289"/>
    <mergeCell ref="M290:N290"/>
    <mergeCell ref="B289:H289"/>
    <mergeCell ref="J289:L289"/>
    <mergeCell ref="O289:R289"/>
    <mergeCell ref="B290:H290"/>
    <mergeCell ref="M296:N296"/>
    <mergeCell ref="M293:N293"/>
    <mergeCell ref="M294:N294"/>
    <mergeCell ref="M273:N273"/>
    <mergeCell ref="M274:N274"/>
    <mergeCell ref="B273:H273"/>
    <mergeCell ref="J273:L273"/>
    <mergeCell ref="O273:R273"/>
    <mergeCell ref="B274:H274"/>
    <mergeCell ref="M279:N279"/>
    <mergeCell ref="M280:N280"/>
    <mergeCell ref="M277:N277"/>
    <mergeCell ref="M278:N278"/>
    <mergeCell ref="B280:H280"/>
    <mergeCell ref="J280:L280"/>
    <mergeCell ref="O280:R280"/>
    <mergeCell ref="M283:N283"/>
    <mergeCell ref="M284:N284"/>
    <mergeCell ref="M281:N281"/>
    <mergeCell ref="M282:N282"/>
    <mergeCell ref="B281:H281"/>
    <mergeCell ref="J281:L281"/>
    <mergeCell ref="O281:R281"/>
    <mergeCell ref="B282:H282"/>
    <mergeCell ref="M264:N264"/>
    <mergeCell ref="M261:N261"/>
    <mergeCell ref="M262:N262"/>
    <mergeCell ref="B264:H264"/>
    <mergeCell ref="J264:L264"/>
    <mergeCell ref="O264:R264"/>
    <mergeCell ref="M267:N267"/>
    <mergeCell ref="M268:N268"/>
    <mergeCell ref="M265:N265"/>
    <mergeCell ref="M266:N266"/>
    <mergeCell ref="B265:H265"/>
    <mergeCell ref="J265:L265"/>
    <mergeCell ref="O265:R265"/>
    <mergeCell ref="B266:H266"/>
    <mergeCell ref="M271:N271"/>
    <mergeCell ref="M272:N272"/>
    <mergeCell ref="M269:N269"/>
    <mergeCell ref="M270:N270"/>
    <mergeCell ref="B272:H272"/>
    <mergeCell ref="J272:L272"/>
    <mergeCell ref="O272:R272"/>
    <mergeCell ref="M249:N249"/>
    <mergeCell ref="M250:N250"/>
    <mergeCell ref="B249:H249"/>
    <mergeCell ref="J249:L249"/>
    <mergeCell ref="O249:R249"/>
    <mergeCell ref="B250:H250"/>
    <mergeCell ref="M255:N255"/>
    <mergeCell ref="M256:N256"/>
    <mergeCell ref="M253:N253"/>
    <mergeCell ref="M254:N254"/>
    <mergeCell ref="B256:H256"/>
    <mergeCell ref="J256:L256"/>
    <mergeCell ref="O256:R256"/>
    <mergeCell ref="M259:N259"/>
    <mergeCell ref="M260:N260"/>
    <mergeCell ref="M257:N257"/>
    <mergeCell ref="M258:N258"/>
    <mergeCell ref="B257:H257"/>
    <mergeCell ref="J257:L257"/>
    <mergeCell ref="O257:R257"/>
    <mergeCell ref="B258:H258"/>
    <mergeCell ref="M233:N233"/>
    <mergeCell ref="M234:N234"/>
    <mergeCell ref="B233:H233"/>
    <mergeCell ref="J233:L233"/>
    <mergeCell ref="O233:R233"/>
    <mergeCell ref="B234:H234"/>
    <mergeCell ref="M239:N239"/>
    <mergeCell ref="M237:N237"/>
    <mergeCell ref="M238:N238"/>
    <mergeCell ref="B240:H240"/>
    <mergeCell ref="M243:N243"/>
    <mergeCell ref="M244:N244"/>
    <mergeCell ref="M242:N242"/>
    <mergeCell ref="B241:H241"/>
    <mergeCell ref="B242:H242"/>
    <mergeCell ref="J242:L242"/>
    <mergeCell ref="O242:R242"/>
    <mergeCell ref="M224:N224"/>
    <mergeCell ref="M221:N221"/>
    <mergeCell ref="M222:N222"/>
    <mergeCell ref="B224:H224"/>
    <mergeCell ref="J224:L224"/>
    <mergeCell ref="O224:R224"/>
    <mergeCell ref="M227:N227"/>
    <mergeCell ref="M228:N228"/>
    <mergeCell ref="M225:N225"/>
    <mergeCell ref="M226:N226"/>
    <mergeCell ref="B225:H225"/>
    <mergeCell ref="J225:L225"/>
    <mergeCell ref="O225:R225"/>
    <mergeCell ref="B226:H226"/>
    <mergeCell ref="M231:N231"/>
    <mergeCell ref="M232:N232"/>
    <mergeCell ref="M229:N229"/>
    <mergeCell ref="M230:N230"/>
    <mergeCell ref="B232:H232"/>
    <mergeCell ref="J232:L232"/>
    <mergeCell ref="O232:R232"/>
    <mergeCell ref="M209:N209"/>
    <mergeCell ref="M210:N210"/>
    <mergeCell ref="B209:H209"/>
    <mergeCell ref="J209:L209"/>
    <mergeCell ref="O209:R209"/>
    <mergeCell ref="B210:H210"/>
    <mergeCell ref="M215:N215"/>
    <mergeCell ref="M216:N216"/>
    <mergeCell ref="M213:N213"/>
    <mergeCell ref="M214:N214"/>
    <mergeCell ref="B216:H216"/>
    <mergeCell ref="J216:L216"/>
    <mergeCell ref="O216:R216"/>
    <mergeCell ref="M219:N219"/>
    <mergeCell ref="M220:N220"/>
    <mergeCell ref="M217:N217"/>
    <mergeCell ref="M218:N218"/>
    <mergeCell ref="B217:H217"/>
    <mergeCell ref="J217:L217"/>
    <mergeCell ref="O217:R217"/>
    <mergeCell ref="B218:H218"/>
    <mergeCell ref="M200:N200"/>
    <mergeCell ref="M197:N197"/>
    <mergeCell ref="M198:N198"/>
    <mergeCell ref="B200:H200"/>
    <mergeCell ref="J200:L200"/>
    <mergeCell ref="O200:R200"/>
    <mergeCell ref="M203:N203"/>
    <mergeCell ref="M204:N204"/>
    <mergeCell ref="M201:N201"/>
    <mergeCell ref="M202:N202"/>
    <mergeCell ref="B201:H201"/>
    <mergeCell ref="J201:L201"/>
    <mergeCell ref="O201:R201"/>
    <mergeCell ref="B202:H202"/>
    <mergeCell ref="M207:N207"/>
    <mergeCell ref="M208:N208"/>
    <mergeCell ref="M205:N205"/>
    <mergeCell ref="M206:N206"/>
    <mergeCell ref="B208:H208"/>
    <mergeCell ref="J208:L208"/>
    <mergeCell ref="O208:R208"/>
    <mergeCell ref="M186:N186"/>
    <mergeCell ref="M187:N187"/>
    <mergeCell ref="M184:N184"/>
    <mergeCell ref="M185:N185"/>
    <mergeCell ref="B186:H186"/>
    <mergeCell ref="J186:L186"/>
    <mergeCell ref="O186:R186"/>
    <mergeCell ref="B187:H187"/>
    <mergeCell ref="M191:N191"/>
    <mergeCell ref="M192:N192"/>
    <mergeCell ref="M189:N189"/>
    <mergeCell ref="M190:N190"/>
    <mergeCell ref="M195:N195"/>
    <mergeCell ref="M196:N196"/>
    <mergeCell ref="M193:N193"/>
    <mergeCell ref="M194:N194"/>
    <mergeCell ref="B193:H193"/>
    <mergeCell ref="J193:L193"/>
    <mergeCell ref="O193:R193"/>
    <mergeCell ref="B194:H194"/>
    <mergeCell ref="M168:N168"/>
    <mergeCell ref="M169:N169"/>
    <mergeCell ref="B168:H168"/>
    <mergeCell ref="J168:L168"/>
    <mergeCell ref="O168:R168"/>
    <mergeCell ref="B169:H169"/>
    <mergeCell ref="J169:L169"/>
    <mergeCell ref="O169:R169"/>
    <mergeCell ref="B170:H170"/>
    <mergeCell ref="J170:L170"/>
    <mergeCell ref="M174:N174"/>
    <mergeCell ref="M175:N175"/>
    <mergeCell ref="M172:N172"/>
    <mergeCell ref="M173:N173"/>
    <mergeCell ref="M178:N178"/>
    <mergeCell ref="M179:N179"/>
    <mergeCell ref="M176:N176"/>
    <mergeCell ref="M177:N177"/>
    <mergeCell ref="B177:H177"/>
    <mergeCell ref="J177:L177"/>
    <mergeCell ref="O177:R177"/>
    <mergeCell ref="B178:H178"/>
    <mergeCell ref="J178:L178"/>
    <mergeCell ref="O178:R178"/>
    <mergeCell ref="B179:H179"/>
    <mergeCell ref="J179:L179"/>
    <mergeCell ref="M163:N163"/>
    <mergeCell ref="M160:N160"/>
    <mergeCell ref="M161:N161"/>
    <mergeCell ref="J163:L163"/>
    <mergeCell ref="O163:R163"/>
    <mergeCell ref="M166:N166"/>
    <mergeCell ref="M167:N167"/>
    <mergeCell ref="M164:N164"/>
    <mergeCell ref="M165:N165"/>
    <mergeCell ref="J164:L164"/>
    <mergeCell ref="O164:R164"/>
    <mergeCell ref="J165:L165"/>
    <mergeCell ref="O165:R165"/>
    <mergeCell ref="J166:L166"/>
    <mergeCell ref="O166:R166"/>
    <mergeCell ref="J167:L167"/>
    <mergeCell ref="O167:R167"/>
    <mergeCell ref="M148:N148"/>
    <mergeCell ref="M149:N149"/>
    <mergeCell ref="B148:H148"/>
    <mergeCell ref="J148:L148"/>
    <mergeCell ref="O148:R148"/>
    <mergeCell ref="B149:H149"/>
    <mergeCell ref="M154:N154"/>
    <mergeCell ref="M155:N155"/>
    <mergeCell ref="M152:N152"/>
    <mergeCell ref="M153:N153"/>
    <mergeCell ref="B155:H155"/>
    <mergeCell ref="J155:L155"/>
    <mergeCell ref="O155:R155"/>
    <mergeCell ref="M158:N158"/>
    <mergeCell ref="M159:N159"/>
    <mergeCell ref="M156:N156"/>
    <mergeCell ref="M157:N157"/>
    <mergeCell ref="B156:H156"/>
    <mergeCell ref="J156:L156"/>
    <mergeCell ref="O156:R156"/>
    <mergeCell ref="B157:H157"/>
    <mergeCell ref="M133:N133"/>
    <mergeCell ref="M130:N130"/>
    <mergeCell ref="M131:N131"/>
    <mergeCell ref="B133:H133"/>
    <mergeCell ref="J133:L133"/>
    <mergeCell ref="O133:R133"/>
    <mergeCell ref="M136:N136"/>
    <mergeCell ref="M137:N137"/>
    <mergeCell ref="M134:N134"/>
    <mergeCell ref="M135:N135"/>
    <mergeCell ref="B134:H134"/>
    <mergeCell ref="J134:L134"/>
    <mergeCell ref="O134:R134"/>
    <mergeCell ref="B135:H135"/>
    <mergeCell ref="M140:N140"/>
    <mergeCell ref="M142:N142"/>
    <mergeCell ref="M138:N138"/>
    <mergeCell ref="M139:N139"/>
    <mergeCell ref="B141:H141"/>
    <mergeCell ref="J141:L141"/>
    <mergeCell ref="M141:N141"/>
    <mergeCell ref="O141:R141"/>
    <mergeCell ref="M112:N112"/>
    <mergeCell ref="M113:N113"/>
    <mergeCell ref="B112:H112"/>
    <mergeCell ref="J112:L112"/>
    <mergeCell ref="O112:R112"/>
    <mergeCell ref="B113:H113"/>
    <mergeCell ref="M120:N120"/>
    <mergeCell ref="M121:N121"/>
    <mergeCell ref="M116:N116"/>
    <mergeCell ref="M119:N119"/>
    <mergeCell ref="B119:H119"/>
    <mergeCell ref="J119:L119"/>
    <mergeCell ref="M124:N124"/>
    <mergeCell ref="M125:N125"/>
    <mergeCell ref="M122:N122"/>
    <mergeCell ref="M123:N123"/>
    <mergeCell ref="M128:N128"/>
    <mergeCell ref="M126:N126"/>
    <mergeCell ref="M127:N127"/>
    <mergeCell ref="B126:H126"/>
    <mergeCell ref="J126:L126"/>
    <mergeCell ref="O126:R126"/>
    <mergeCell ref="B127:H127"/>
    <mergeCell ref="M103:N103"/>
    <mergeCell ref="M100:N100"/>
    <mergeCell ref="M101:N101"/>
    <mergeCell ref="B103:H103"/>
    <mergeCell ref="J103:L103"/>
    <mergeCell ref="O103:R103"/>
    <mergeCell ref="M106:N106"/>
    <mergeCell ref="M107:N107"/>
    <mergeCell ref="M104:N104"/>
    <mergeCell ref="M105:N105"/>
    <mergeCell ref="B104:H104"/>
    <mergeCell ref="J104:L104"/>
    <mergeCell ref="O104:R104"/>
    <mergeCell ref="B105:H105"/>
    <mergeCell ref="M110:N110"/>
    <mergeCell ref="M111:N111"/>
    <mergeCell ref="M108:N108"/>
    <mergeCell ref="M109:N109"/>
    <mergeCell ref="B111:H111"/>
    <mergeCell ref="J111:L111"/>
    <mergeCell ref="O111:R111"/>
    <mergeCell ref="M88:N88"/>
    <mergeCell ref="M89:N89"/>
    <mergeCell ref="B88:H88"/>
    <mergeCell ref="J88:L88"/>
    <mergeCell ref="O88:R88"/>
    <mergeCell ref="B89:H89"/>
    <mergeCell ref="M94:N94"/>
    <mergeCell ref="M95:N95"/>
    <mergeCell ref="M92:N92"/>
    <mergeCell ref="M93:N93"/>
    <mergeCell ref="B95:H95"/>
    <mergeCell ref="J95:L95"/>
    <mergeCell ref="O95:R95"/>
    <mergeCell ref="M98:N98"/>
    <mergeCell ref="M99:N99"/>
    <mergeCell ref="M96:N96"/>
    <mergeCell ref="M97:N97"/>
    <mergeCell ref="B96:H96"/>
    <mergeCell ref="J96:L96"/>
    <mergeCell ref="O96:R96"/>
    <mergeCell ref="B97:H97"/>
    <mergeCell ref="M72:N72"/>
    <mergeCell ref="M73:N73"/>
    <mergeCell ref="B72:H72"/>
    <mergeCell ref="J72:L72"/>
    <mergeCell ref="O72:R72"/>
    <mergeCell ref="B73:H73"/>
    <mergeCell ref="M78:N78"/>
    <mergeCell ref="M79:N79"/>
    <mergeCell ref="M76:N76"/>
    <mergeCell ref="M77:N77"/>
    <mergeCell ref="B79:H79"/>
    <mergeCell ref="J79:L79"/>
    <mergeCell ref="O79:R79"/>
    <mergeCell ref="M83:N83"/>
    <mergeCell ref="M80:N80"/>
    <mergeCell ref="M81:N81"/>
    <mergeCell ref="B80:H80"/>
    <mergeCell ref="J80:L80"/>
    <mergeCell ref="O80:R80"/>
    <mergeCell ref="B81:H81"/>
    <mergeCell ref="M63:N63"/>
    <mergeCell ref="M60:N60"/>
    <mergeCell ref="M61:N61"/>
    <mergeCell ref="B63:H63"/>
    <mergeCell ref="J63:L63"/>
    <mergeCell ref="O63:R63"/>
    <mergeCell ref="M66:N66"/>
    <mergeCell ref="M67:N67"/>
    <mergeCell ref="M64:N64"/>
    <mergeCell ref="M65:N65"/>
    <mergeCell ref="B64:H64"/>
    <mergeCell ref="J64:L64"/>
    <mergeCell ref="O64:R64"/>
    <mergeCell ref="B65:H65"/>
    <mergeCell ref="M70:N70"/>
    <mergeCell ref="M71:N71"/>
    <mergeCell ref="M68:N68"/>
    <mergeCell ref="M69:N69"/>
    <mergeCell ref="B71:H71"/>
    <mergeCell ref="J71:L71"/>
    <mergeCell ref="O71:R71"/>
    <mergeCell ref="M48:N48"/>
    <mergeCell ref="M49:N49"/>
    <mergeCell ref="B48:H48"/>
    <mergeCell ref="J48:L48"/>
    <mergeCell ref="O48:R48"/>
    <mergeCell ref="B49:H49"/>
    <mergeCell ref="M54:N54"/>
    <mergeCell ref="M55:N55"/>
    <mergeCell ref="M52:N52"/>
    <mergeCell ref="M53:N53"/>
    <mergeCell ref="B55:H55"/>
    <mergeCell ref="J55:L55"/>
    <mergeCell ref="O55:R55"/>
    <mergeCell ref="M58:N58"/>
    <mergeCell ref="M59:N59"/>
    <mergeCell ref="M56:N56"/>
    <mergeCell ref="M57:N57"/>
    <mergeCell ref="B56:H56"/>
    <mergeCell ref="J56:L56"/>
    <mergeCell ref="O56:R56"/>
    <mergeCell ref="B57:H57"/>
    <mergeCell ref="M39:N39"/>
    <mergeCell ref="M35:N35"/>
    <mergeCell ref="M37:N37"/>
    <mergeCell ref="B39:H39"/>
    <mergeCell ref="J39:L39"/>
    <mergeCell ref="O39:R39"/>
    <mergeCell ref="M42:N42"/>
    <mergeCell ref="M43:N43"/>
    <mergeCell ref="M40:N40"/>
    <mergeCell ref="M41:N41"/>
    <mergeCell ref="B40:H40"/>
    <mergeCell ref="J40:L40"/>
    <mergeCell ref="O40:R40"/>
    <mergeCell ref="B41:H41"/>
    <mergeCell ref="M46:N46"/>
    <mergeCell ref="M47:N47"/>
    <mergeCell ref="M44:N44"/>
    <mergeCell ref="M45:N45"/>
    <mergeCell ref="B47:H47"/>
    <mergeCell ref="J47:L47"/>
    <mergeCell ref="O47:R47"/>
    <mergeCell ref="M25:N25"/>
    <mergeCell ref="M26:N26"/>
    <mergeCell ref="M24:N24"/>
    <mergeCell ref="B25:H25"/>
    <mergeCell ref="J25:L25"/>
    <mergeCell ref="O25:R25"/>
    <mergeCell ref="B26:H26"/>
    <mergeCell ref="M29:N29"/>
    <mergeCell ref="M30:N30"/>
    <mergeCell ref="M27:N27"/>
    <mergeCell ref="M28:N28"/>
    <mergeCell ref="M33:N33"/>
    <mergeCell ref="M34:N34"/>
    <mergeCell ref="M31:N31"/>
    <mergeCell ref="M32:N32"/>
    <mergeCell ref="B32:H32"/>
    <mergeCell ref="J32:L32"/>
    <mergeCell ref="O32:R32"/>
    <mergeCell ref="B33:H33"/>
    <mergeCell ref="B163:H163"/>
    <mergeCell ref="B164:H164"/>
    <mergeCell ref="B165:H165"/>
    <mergeCell ref="B166:H166"/>
    <mergeCell ref="B167:H167"/>
    <mergeCell ref="M12:N12"/>
    <mergeCell ref="B6:H6"/>
    <mergeCell ref="B7:H7"/>
    <mergeCell ref="B8:H8"/>
    <mergeCell ref="B9:H9"/>
    <mergeCell ref="M9:N9"/>
    <mergeCell ref="O9:R9"/>
    <mergeCell ref="B10:H10"/>
    <mergeCell ref="M10:N10"/>
    <mergeCell ref="O10:R10"/>
    <mergeCell ref="B11:H11"/>
    <mergeCell ref="M11:N11"/>
    <mergeCell ref="O11:R11"/>
    <mergeCell ref="B12:H12"/>
    <mergeCell ref="M15:N15"/>
    <mergeCell ref="M16:N16"/>
    <mergeCell ref="M13:N13"/>
    <mergeCell ref="M14:N14"/>
    <mergeCell ref="O12:R12"/>
    <mergeCell ref="B13:H13"/>
    <mergeCell ref="O13:R13"/>
    <mergeCell ref="B14:H14"/>
    <mergeCell ref="O14:R14"/>
    <mergeCell ref="B15:H15"/>
    <mergeCell ref="O15:R15"/>
    <mergeCell ref="M21:N21"/>
    <mergeCell ref="M22:N22"/>
    <mergeCell ref="B16:H16"/>
    <mergeCell ref="O16:R16"/>
    <mergeCell ref="B17:H17"/>
    <mergeCell ref="M17:N17"/>
    <mergeCell ref="O17:R17"/>
    <mergeCell ref="B18:H18"/>
    <mergeCell ref="O18:R18"/>
    <mergeCell ref="B19:H19"/>
    <mergeCell ref="B20:H20"/>
    <mergeCell ref="M20:N20"/>
    <mergeCell ref="O20:R20"/>
    <mergeCell ref="B21:H21"/>
    <mergeCell ref="O21:R21"/>
    <mergeCell ref="B22:H22"/>
    <mergeCell ref="O22:R22"/>
    <mergeCell ref="B23:H23"/>
    <mergeCell ref="B24:H24"/>
    <mergeCell ref="J24:L24"/>
    <mergeCell ref="O24:R24"/>
    <mergeCell ref="M18:N18"/>
    <mergeCell ref="J26:L26"/>
    <mergeCell ref="O26:R26"/>
    <mergeCell ref="B27:H27"/>
    <mergeCell ref="J27:L27"/>
    <mergeCell ref="O27:R27"/>
    <mergeCell ref="B28:H28"/>
    <mergeCell ref="J28:L28"/>
    <mergeCell ref="O28:R28"/>
    <mergeCell ref="B29:H29"/>
    <mergeCell ref="J29:L29"/>
    <mergeCell ref="O29:R29"/>
    <mergeCell ref="B30:H30"/>
    <mergeCell ref="J30:L30"/>
    <mergeCell ref="O30:R30"/>
    <mergeCell ref="B31:H31"/>
    <mergeCell ref="J31:L31"/>
    <mergeCell ref="O31:R31"/>
    <mergeCell ref="J33:L33"/>
    <mergeCell ref="O33:R33"/>
    <mergeCell ref="B34:H34"/>
    <mergeCell ref="J34:L34"/>
    <mergeCell ref="O34:R34"/>
    <mergeCell ref="B35:H35"/>
    <mergeCell ref="J35:L35"/>
    <mergeCell ref="O35:R35"/>
    <mergeCell ref="B36:H36"/>
    <mergeCell ref="J36:L36"/>
    <mergeCell ref="M36:N36"/>
    <mergeCell ref="O36:R36"/>
    <mergeCell ref="B37:H37"/>
    <mergeCell ref="J37:L37"/>
    <mergeCell ref="O37:R37"/>
    <mergeCell ref="B38:H38"/>
    <mergeCell ref="J38:L38"/>
    <mergeCell ref="O38:R38"/>
    <mergeCell ref="M38:N38"/>
    <mergeCell ref="J41:L41"/>
    <mergeCell ref="O41:R41"/>
    <mergeCell ref="B42:H42"/>
    <mergeCell ref="J42:L42"/>
    <mergeCell ref="O42:R42"/>
    <mergeCell ref="B43:H43"/>
    <mergeCell ref="J43:L43"/>
    <mergeCell ref="O43:R43"/>
    <mergeCell ref="B44:H44"/>
    <mergeCell ref="J44:L44"/>
    <mergeCell ref="O44:R44"/>
    <mergeCell ref="B45:H45"/>
    <mergeCell ref="J45:L45"/>
    <mergeCell ref="O45:R45"/>
    <mergeCell ref="B46:H46"/>
    <mergeCell ref="J46:L46"/>
    <mergeCell ref="O46:R46"/>
    <mergeCell ref="J49:L49"/>
    <mergeCell ref="O49:R49"/>
    <mergeCell ref="B50:H50"/>
    <mergeCell ref="J50:L50"/>
    <mergeCell ref="O50:R50"/>
    <mergeCell ref="B51:H51"/>
    <mergeCell ref="J51:L51"/>
    <mergeCell ref="O51:R51"/>
    <mergeCell ref="B52:H52"/>
    <mergeCell ref="J52:L52"/>
    <mergeCell ref="O52:R52"/>
    <mergeCell ref="B53:H53"/>
    <mergeCell ref="J53:L53"/>
    <mergeCell ref="O53:R53"/>
    <mergeCell ref="B54:H54"/>
    <mergeCell ref="J54:L54"/>
    <mergeCell ref="O54:R54"/>
    <mergeCell ref="M50:N50"/>
    <mergeCell ref="M51:N51"/>
    <mergeCell ref="J57:L57"/>
    <mergeCell ref="O57:R57"/>
    <mergeCell ref="B58:H58"/>
    <mergeCell ref="J58:L58"/>
    <mergeCell ref="O58:R58"/>
    <mergeCell ref="B59:H59"/>
    <mergeCell ref="J59:L59"/>
    <mergeCell ref="O59:R59"/>
    <mergeCell ref="B60:H60"/>
    <mergeCell ref="J60:L60"/>
    <mergeCell ref="O60:R60"/>
    <mergeCell ref="B61:H61"/>
    <mergeCell ref="J61:L61"/>
    <mergeCell ref="O61:R61"/>
    <mergeCell ref="B62:H62"/>
    <mergeCell ref="J62:L62"/>
    <mergeCell ref="O62:R62"/>
    <mergeCell ref="M62:N62"/>
    <mergeCell ref="J65:L65"/>
    <mergeCell ref="O65:R65"/>
    <mergeCell ref="B66:H66"/>
    <mergeCell ref="J66:L66"/>
    <mergeCell ref="O66:R66"/>
    <mergeCell ref="B67:H67"/>
    <mergeCell ref="J67:L67"/>
    <mergeCell ref="O67:R67"/>
    <mergeCell ref="B68:H68"/>
    <mergeCell ref="J68:L68"/>
    <mergeCell ref="O68:R68"/>
    <mergeCell ref="B69:H69"/>
    <mergeCell ref="J69:L69"/>
    <mergeCell ref="O69:R69"/>
    <mergeCell ref="B70:H70"/>
    <mergeCell ref="J70:L70"/>
    <mergeCell ref="O70:R70"/>
    <mergeCell ref="J73:L73"/>
    <mergeCell ref="O73:R73"/>
    <mergeCell ref="B74:H74"/>
    <mergeCell ref="J74:L74"/>
    <mergeCell ref="O74:R74"/>
    <mergeCell ref="B75:H75"/>
    <mergeCell ref="J75:L75"/>
    <mergeCell ref="O75:R75"/>
    <mergeCell ref="B76:H76"/>
    <mergeCell ref="J76:L76"/>
    <mergeCell ref="O76:R76"/>
    <mergeCell ref="B77:H77"/>
    <mergeCell ref="J77:L77"/>
    <mergeCell ref="O77:R77"/>
    <mergeCell ref="B78:H78"/>
    <mergeCell ref="J78:L78"/>
    <mergeCell ref="O78:R78"/>
    <mergeCell ref="M74:N74"/>
    <mergeCell ref="M75:N75"/>
    <mergeCell ref="J81:L81"/>
    <mergeCell ref="O81:R81"/>
    <mergeCell ref="B82:H82"/>
    <mergeCell ref="B83:H83"/>
    <mergeCell ref="J83:L83"/>
    <mergeCell ref="O83:R83"/>
    <mergeCell ref="B84:H84"/>
    <mergeCell ref="J84:L84"/>
    <mergeCell ref="O84:R84"/>
    <mergeCell ref="B85:H85"/>
    <mergeCell ref="J85:L85"/>
    <mergeCell ref="O85:R85"/>
    <mergeCell ref="B86:H86"/>
    <mergeCell ref="J86:L86"/>
    <mergeCell ref="O86:R86"/>
    <mergeCell ref="B87:H87"/>
    <mergeCell ref="J87:L87"/>
    <mergeCell ref="O87:R87"/>
    <mergeCell ref="M86:N86"/>
    <mergeCell ref="M87:N87"/>
    <mergeCell ref="M84:N84"/>
    <mergeCell ref="M85:N85"/>
    <mergeCell ref="J89:L89"/>
    <mergeCell ref="O89:R89"/>
    <mergeCell ref="B90:H90"/>
    <mergeCell ref="J90:L90"/>
    <mergeCell ref="O90:R90"/>
    <mergeCell ref="B91:H91"/>
    <mergeCell ref="J91:L91"/>
    <mergeCell ref="O91:R91"/>
    <mergeCell ref="B92:H92"/>
    <mergeCell ref="J92:L92"/>
    <mergeCell ref="O92:R92"/>
    <mergeCell ref="B93:H93"/>
    <mergeCell ref="J93:L93"/>
    <mergeCell ref="O93:R93"/>
    <mergeCell ref="B94:H94"/>
    <mergeCell ref="J94:L94"/>
    <mergeCell ref="O94:R94"/>
    <mergeCell ref="M90:N90"/>
    <mergeCell ref="M91:N91"/>
    <mergeCell ref="J97:L97"/>
    <mergeCell ref="O97:R97"/>
    <mergeCell ref="B98:H98"/>
    <mergeCell ref="J98:L98"/>
    <mergeCell ref="O98:R98"/>
    <mergeCell ref="B99:H99"/>
    <mergeCell ref="J99:L99"/>
    <mergeCell ref="O99:R99"/>
    <mergeCell ref="B100:H100"/>
    <mergeCell ref="J100:L100"/>
    <mergeCell ref="O100:R100"/>
    <mergeCell ref="B101:H101"/>
    <mergeCell ref="J101:L101"/>
    <mergeCell ref="O101:R101"/>
    <mergeCell ref="B102:H102"/>
    <mergeCell ref="J102:L102"/>
    <mergeCell ref="O102:R102"/>
    <mergeCell ref="M102:N102"/>
    <mergeCell ref="J105:L105"/>
    <mergeCell ref="O105:R105"/>
    <mergeCell ref="B106:H106"/>
    <mergeCell ref="J106:L106"/>
    <mergeCell ref="O106:R106"/>
    <mergeCell ref="B107:H107"/>
    <mergeCell ref="J107:L107"/>
    <mergeCell ref="O107:R107"/>
    <mergeCell ref="B108:H108"/>
    <mergeCell ref="J108:L108"/>
    <mergeCell ref="O108:R108"/>
    <mergeCell ref="B109:H109"/>
    <mergeCell ref="J109:L109"/>
    <mergeCell ref="O109:R109"/>
    <mergeCell ref="B110:H110"/>
    <mergeCell ref="J110:L110"/>
    <mergeCell ref="O110:R110"/>
    <mergeCell ref="J113:L113"/>
    <mergeCell ref="O113:R113"/>
    <mergeCell ref="B114:H114"/>
    <mergeCell ref="J114:L114"/>
    <mergeCell ref="O114:R114"/>
    <mergeCell ref="B115:H115"/>
    <mergeCell ref="J115:L115"/>
    <mergeCell ref="O115:R115"/>
    <mergeCell ref="B116:H116"/>
    <mergeCell ref="J116:L116"/>
    <mergeCell ref="O116:R116"/>
    <mergeCell ref="B117:H117"/>
    <mergeCell ref="J117:L117"/>
    <mergeCell ref="M117:N117"/>
    <mergeCell ref="O117:R117"/>
    <mergeCell ref="B118:H118"/>
    <mergeCell ref="J118:L118"/>
    <mergeCell ref="M118:N118"/>
    <mergeCell ref="O118:R118"/>
    <mergeCell ref="M114:N114"/>
    <mergeCell ref="M115:N115"/>
    <mergeCell ref="O119:R119"/>
    <mergeCell ref="B120:H120"/>
    <mergeCell ref="J120:L120"/>
    <mergeCell ref="O120:R120"/>
    <mergeCell ref="B121:H121"/>
    <mergeCell ref="J121:L121"/>
    <mergeCell ref="O121:R121"/>
    <mergeCell ref="B122:H122"/>
    <mergeCell ref="J122:L122"/>
    <mergeCell ref="O122:R122"/>
    <mergeCell ref="B123:H123"/>
    <mergeCell ref="J123:L123"/>
    <mergeCell ref="O123:R123"/>
    <mergeCell ref="B124:H124"/>
    <mergeCell ref="J124:L124"/>
    <mergeCell ref="O124:R124"/>
    <mergeCell ref="B125:H125"/>
    <mergeCell ref="J125:L125"/>
    <mergeCell ref="O125:R125"/>
    <mergeCell ref="J127:L127"/>
    <mergeCell ref="O127:R127"/>
    <mergeCell ref="B128:H128"/>
    <mergeCell ref="J128:L128"/>
    <mergeCell ref="O128:R128"/>
    <mergeCell ref="B129:H129"/>
    <mergeCell ref="J129:L129"/>
    <mergeCell ref="O129:R129"/>
    <mergeCell ref="B130:H130"/>
    <mergeCell ref="J130:L130"/>
    <mergeCell ref="O130:R130"/>
    <mergeCell ref="B131:H131"/>
    <mergeCell ref="J131:L131"/>
    <mergeCell ref="O131:R131"/>
    <mergeCell ref="B132:H132"/>
    <mergeCell ref="J132:L132"/>
    <mergeCell ref="O132:R132"/>
    <mergeCell ref="M129:N129"/>
    <mergeCell ref="M132:N132"/>
    <mergeCell ref="J135:L135"/>
    <mergeCell ref="O135:R135"/>
    <mergeCell ref="B136:H136"/>
    <mergeCell ref="J136:L136"/>
    <mergeCell ref="O136:R136"/>
    <mergeCell ref="B137:H137"/>
    <mergeCell ref="J137:L137"/>
    <mergeCell ref="O137:R137"/>
    <mergeCell ref="B138:H138"/>
    <mergeCell ref="J138:L138"/>
    <mergeCell ref="O138:R138"/>
    <mergeCell ref="B139:H139"/>
    <mergeCell ref="J139:L139"/>
    <mergeCell ref="O139:R139"/>
    <mergeCell ref="B140:H140"/>
    <mergeCell ref="J140:L140"/>
    <mergeCell ref="O140:R140"/>
    <mergeCell ref="B142:H142"/>
    <mergeCell ref="J142:L142"/>
    <mergeCell ref="O142:R142"/>
    <mergeCell ref="B143:H143"/>
    <mergeCell ref="J143:L143"/>
    <mergeCell ref="O143:R143"/>
    <mergeCell ref="B144:H144"/>
    <mergeCell ref="J144:L144"/>
    <mergeCell ref="O144:R144"/>
    <mergeCell ref="B145:H145"/>
    <mergeCell ref="J145:L145"/>
    <mergeCell ref="O145:R145"/>
    <mergeCell ref="B146:H146"/>
    <mergeCell ref="J146:L146"/>
    <mergeCell ref="M146:N146"/>
    <mergeCell ref="O146:R146"/>
    <mergeCell ref="B147:H147"/>
    <mergeCell ref="J147:L147"/>
    <mergeCell ref="O147:R147"/>
    <mergeCell ref="M145:N145"/>
    <mergeCell ref="M147:N147"/>
    <mergeCell ref="M143:N143"/>
    <mergeCell ref="M144:N144"/>
    <mergeCell ref="J149:L149"/>
    <mergeCell ref="O149:R149"/>
    <mergeCell ref="B150:H150"/>
    <mergeCell ref="J150:L150"/>
    <mergeCell ref="O150:R150"/>
    <mergeCell ref="B151:H151"/>
    <mergeCell ref="J151:L151"/>
    <mergeCell ref="O151:R151"/>
    <mergeCell ref="B152:H152"/>
    <mergeCell ref="J152:L152"/>
    <mergeCell ref="O152:R152"/>
    <mergeCell ref="B153:H153"/>
    <mergeCell ref="J153:L153"/>
    <mergeCell ref="O153:R153"/>
    <mergeCell ref="B154:H154"/>
    <mergeCell ref="J154:L154"/>
    <mergeCell ref="O154:R154"/>
    <mergeCell ref="M150:N150"/>
    <mergeCell ref="M151:N151"/>
    <mergeCell ref="J157:L157"/>
    <mergeCell ref="O157:R157"/>
    <mergeCell ref="B158:H158"/>
    <mergeCell ref="J158:L158"/>
    <mergeCell ref="O158:R158"/>
    <mergeCell ref="B159:H159"/>
    <mergeCell ref="J159:L159"/>
    <mergeCell ref="O159:R159"/>
    <mergeCell ref="B160:H160"/>
    <mergeCell ref="J160:L160"/>
    <mergeCell ref="O160:R160"/>
    <mergeCell ref="B161:H161"/>
    <mergeCell ref="J161:L161"/>
    <mergeCell ref="O161:R161"/>
    <mergeCell ref="B162:H162"/>
    <mergeCell ref="J162:L162"/>
    <mergeCell ref="O162:R162"/>
    <mergeCell ref="M162:N162"/>
    <mergeCell ref="O170:R170"/>
    <mergeCell ref="B171:H171"/>
    <mergeCell ref="J171:L171"/>
    <mergeCell ref="O171:R171"/>
    <mergeCell ref="B172:H172"/>
    <mergeCell ref="J172:L172"/>
    <mergeCell ref="O172:R172"/>
    <mergeCell ref="B173:H173"/>
    <mergeCell ref="J173:L173"/>
    <mergeCell ref="O173:R173"/>
    <mergeCell ref="B174:H174"/>
    <mergeCell ref="J174:L174"/>
    <mergeCell ref="O174:R174"/>
    <mergeCell ref="B175:H175"/>
    <mergeCell ref="J175:L175"/>
    <mergeCell ref="O175:R175"/>
    <mergeCell ref="B176:H176"/>
    <mergeCell ref="J176:L176"/>
    <mergeCell ref="O176:R176"/>
    <mergeCell ref="M170:N170"/>
    <mergeCell ref="M171:N171"/>
    <mergeCell ref="O179:R179"/>
    <mergeCell ref="B180:H180"/>
    <mergeCell ref="J180:L180"/>
    <mergeCell ref="O180:R180"/>
    <mergeCell ref="B181:H181"/>
    <mergeCell ref="J181:L181"/>
    <mergeCell ref="O181:R181"/>
    <mergeCell ref="B182:H182"/>
    <mergeCell ref="J182:L182"/>
    <mergeCell ref="O182:R182"/>
    <mergeCell ref="B183:H183"/>
    <mergeCell ref="J183:L183"/>
    <mergeCell ref="O183:R183"/>
    <mergeCell ref="B184:H184"/>
    <mergeCell ref="J184:L184"/>
    <mergeCell ref="O184:R184"/>
    <mergeCell ref="B185:H185"/>
    <mergeCell ref="J185:L185"/>
    <mergeCell ref="O185:R185"/>
    <mergeCell ref="M182:N182"/>
    <mergeCell ref="M183:N183"/>
    <mergeCell ref="M180:N180"/>
    <mergeCell ref="M181:N181"/>
    <mergeCell ref="J187:L187"/>
    <mergeCell ref="O187:R187"/>
    <mergeCell ref="B188:H188"/>
    <mergeCell ref="J188:L188"/>
    <mergeCell ref="M188:N188"/>
    <mergeCell ref="O188:R188"/>
    <mergeCell ref="B189:H189"/>
    <mergeCell ref="J189:L189"/>
    <mergeCell ref="O189:R189"/>
    <mergeCell ref="B190:H190"/>
    <mergeCell ref="J190:L190"/>
    <mergeCell ref="O190:R190"/>
    <mergeCell ref="B191:H191"/>
    <mergeCell ref="J191:L191"/>
    <mergeCell ref="O191:R191"/>
    <mergeCell ref="B192:H192"/>
    <mergeCell ref="J192:L192"/>
    <mergeCell ref="O192:R192"/>
    <mergeCell ref="J194:L194"/>
    <mergeCell ref="O194:R194"/>
    <mergeCell ref="B195:H195"/>
    <mergeCell ref="J195:L195"/>
    <mergeCell ref="O195:R195"/>
    <mergeCell ref="B196:H196"/>
    <mergeCell ref="J196:L196"/>
    <mergeCell ref="O196:R196"/>
    <mergeCell ref="B197:H197"/>
    <mergeCell ref="J197:L197"/>
    <mergeCell ref="O197:R197"/>
    <mergeCell ref="B198:H198"/>
    <mergeCell ref="J198:L198"/>
    <mergeCell ref="O198:R198"/>
    <mergeCell ref="B199:H199"/>
    <mergeCell ref="J199:L199"/>
    <mergeCell ref="O199:R199"/>
    <mergeCell ref="M199:N199"/>
    <mergeCell ref="J202:L202"/>
    <mergeCell ref="O202:R202"/>
    <mergeCell ref="B203:H203"/>
    <mergeCell ref="J203:L203"/>
    <mergeCell ref="O203:R203"/>
    <mergeCell ref="B204:H204"/>
    <mergeCell ref="J204:L204"/>
    <mergeCell ref="O204:R204"/>
    <mergeCell ref="B205:H205"/>
    <mergeCell ref="J205:L205"/>
    <mergeCell ref="O205:R205"/>
    <mergeCell ref="B206:H206"/>
    <mergeCell ref="J206:L206"/>
    <mergeCell ref="O206:R206"/>
    <mergeCell ref="B207:H207"/>
    <mergeCell ref="J207:L207"/>
    <mergeCell ref="O207:R207"/>
    <mergeCell ref="J210:L210"/>
    <mergeCell ref="O210:R210"/>
    <mergeCell ref="B211:H211"/>
    <mergeCell ref="J211:L211"/>
    <mergeCell ref="O211:R211"/>
    <mergeCell ref="B212:H212"/>
    <mergeCell ref="J212:L212"/>
    <mergeCell ref="O212:R212"/>
    <mergeCell ref="B213:H213"/>
    <mergeCell ref="J213:L213"/>
    <mergeCell ref="O213:R213"/>
    <mergeCell ref="B214:H214"/>
    <mergeCell ref="J214:L214"/>
    <mergeCell ref="O214:R214"/>
    <mergeCell ref="B215:H215"/>
    <mergeCell ref="J215:L215"/>
    <mergeCell ref="O215:R215"/>
    <mergeCell ref="M211:N211"/>
    <mergeCell ref="M212:N212"/>
    <mergeCell ref="J218:L218"/>
    <mergeCell ref="O218:R218"/>
    <mergeCell ref="B219:H219"/>
    <mergeCell ref="J219:L219"/>
    <mergeCell ref="O219:R219"/>
    <mergeCell ref="B220:H220"/>
    <mergeCell ref="J220:L220"/>
    <mergeCell ref="O220:R220"/>
    <mergeCell ref="B221:H221"/>
    <mergeCell ref="J221:L221"/>
    <mergeCell ref="O221:R221"/>
    <mergeCell ref="B222:H222"/>
    <mergeCell ref="J222:L222"/>
    <mergeCell ref="O222:R222"/>
    <mergeCell ref="B223:H223"/>
    <mergeCell ref="J223:L223"/>
    <mergeCell ref="O223:R223"/>
    <mergeCell ref="M223:N223"/>
    <mergeCell ref="J226:L226"/>
    <mergeCell ref="O226:R226"/>
    <mergeCell ref="B227:H227"/>
    <mergeCell ref="J227:L227"/>
    <mergeCell ref="O227:R227"/>
    <mergeCell ref="B228:H228"/>
    <mergeCell ref="J228:L228"/>
    <mergeCell ref="O228:R228"/>
    <mergeCell ref="B229:H229"/>
    <mergeCell ref="J229:L229"/>
    <mergeCell ref="O229:R229"/>
    <mergeCell ref="B230:H230"/>
    <mergeCell ref="J230:L230"/>
    <mergeCell ref="O230:R230"/>
    <mergeCell ref="B231:H231"/>
    <mergeCell ref="J231:L231"/>
    <mergeCell ref="O231:R231"/>
    <mergeCell ref="J234:L234"/>
    <mergeCell ref="O234:R234"/>
    <mergeCell ref="B235:H235"/>
    <mergeCell ref="J235:L235"/>
    <mergeCell ref="O235:R235"/>
    <mergeCell ref="B236:H236"/>
    <mergeCell ref="J236:L236"/>
    <mergeCell ref="O236:R236"/>
    <mergeCell ref="B237:H237"/>
    <mergeCell ref="J237:L237"/>
    <mergeCell ref="O237:R237"/>
    <mergeCell ref="B238:H238"/>
    <mergeCell ref="J238:L238"/>
    <mergeCell ref="O238:R238"/>
    <mergeCell ref="B239:H239"/>
    <mergeCell ref="J239:L239"/>
    <mergeCell ref="O239:R239"/>
    <mergeCell ref="M235:N235"/>
    <mergeCell ref="M236:N236"/>
    <mergeCell ref="B243:H243"/>
    <mergeCell ref="J243:L243"/>
    <mergeCell ref="O243:R243"/>
    <mergeCell ref="B244:H244"/>
    <mergeCell ref="J244:L244"/>
    <mergeCell ref="O244:R244"/>
    <mergeCell ref="B245:H245"/>
    <mergeCell ref="J245:L245"/>
    <mergeCell ref="O245:R245"/>
    <mergeCell ref="B246:H246"/>
    <mergeCell ref="J246:L246"/>
    <mergeCell ref="O246:R246"/>
    <mergeCell ref="B247:H247"/>
    <mergeCell ref="J247:L247"/>
    <mergeCell ref="O247:R247"/>
    <mergeCell ref="B248:H248"/>
    <mergeCell ref="J248:L248"/>
    <mergeCell ref="O248:R248"/>
    <mergeCell ref="M247:N247"/>
    <mergeCell ref="M248:N248"/>
    <mergeCell ref="M245:N245"/>
    <mergeCell ref="M246:N246"/>
    <mergeCell ref="J250:L250"/>
    <mergeCell ref="O250:R250"/>
    <mergeCell ref="B251:H251"/>
    <mergeCell ref="J251:L251"/>
    <mergeCell ref="O251:R251"/>
    <mergeCell ref="B252:H252"/>
    <mergeCell ref="J252:L252"/>
    <mergeCell ref="O252:R252"/>
    <mergeCell ref="B253:H253"/>
    <mergeCell ref="J253:L253"/>
    <mergeCell ref="O253:R253"/>
    <mergeCell ref="B254:H254"/>
    <mergeCell ref="J254:L254"/>
    <mergeCell ref="O254:R254"/>
    <mergeCell ref="B255:H255"/>
    <mergeCell ref="J255:L255"/>
    <mergeCell ref="O255:R255"/>
    <mergeCell ref="M251:N251"/>
    <mergeCell ref="M252:N252"/>
    <mergeCell ref="J258:L258"/>
    <mergeCell ref="O258:R258"/>
    <mergeCell ref="B259:H259"/>
    <mergeCell ref="J259:L259"/>
    <mergeCell ref="O259:R259"/>
    <mergeCell ref="B260:H260"/>
    <mergeCell ref="J260:L260"/>
    <mergeCell ref="O260:R260"/>
    <mergeCell ref="B261:H261"/>
    <mergeCell ref="J261:L261"/>
    <mergeCell ref="O261:R261"/>
    <mergeCell ref="B262:H262"/>
    <mergeCell ref="J262:L262"/>
    <mergeCell ref="O262:R262"/>
    <mergeCell ref="B263:H263"/>
    <mergeCell ref="J263:L263"/>
    <mergeCell ref="O263:R263"/>
    <mergeCell ref="M263:N263"/>
    <mergeCell ref="J266:L266"/>
    <mergeCell ref="O266:R266"/>
    <mergeCell ref="B267:H267"/>
    <mergeCell ref="J267:L267"/>
    <mergeCell ref="O267:R267"/>
    <mergeCell ref="B268:H268"/>
    <mergeCell ref="J268:L268"/>
    <mergeCell ref="O268:R268"/>
    <mergeCell ref="B269:H269"/>
    <mergeCell ref="J269:L269"/>
    <mergeCell ref="O269:R269"/>
    <mergeCell ref="B270:H270"/>
    <mergeCell ref="J270:L270"/>
    <mergeCell ref="O270:R270"/>
    <mergeCell ref="B271:H271"/>
    <mergeCell ref="J271:L271"/>
    <mergeCell ref="O271:R271"/>
    <mergeCell ref="J274:L274"/>
    <mergeCell ref="O274:R274"/>
    <mergeCell ref="B275:H275"/>
    <mergeCell ref="J275:L275"/>
    <mergeCell ref="O275:R275"/>
    <mergeCell ref="B276:H276"/>
    <mergeCell ref="J276:L276"/>
    <mergeCell ref="O276:R276"/>
    <mergeCell ref="B277:H277"/>
    <mergeCell ref="J277:L277"/>
    <mergeCell ref="O277:R277"/>
    <mergeCell ref="B278:H278"/>
    <mergeCell ref="J278:L278"/>
    <mergeCell ref="O278:R278"/>
    <mergeCell ref="B279:H279"/>
    <mergeCell ref="J279:L279"/>
    <mergeCell ref="O279:R279"/>
    <mergeCell ref="M275:N275"/>
    <mergeCell ref="M276:N276"/>
    <mergeCell ref="J282:L282"/>
    <mergeCell ref="O282:R282"/>
    <mergeCell ref="B283:H283"/>
    <mergeCell ref="J283:L283"/>
    <mergeCell ref="O283:R283"/>
    <mergeCell ref="B284:H284"/>
    <mergeCell ref="J284:L284"/>
    <mergeCell ref="O284:R284"/>
    <mergeCell ref="B285:H285"/>
    <mergeCell ref="J285:L285"/>
    <mergeCell ref="O285:R285"/>
    <mergeCell ref="B286:H286"/>
    <mergeCell ref="J286:L286"/>
    <mergeCell ref="O286:R286"/>
    <mergeCell ref="B287:H287"/>
    <mergeCell ref="J287:L287"/>
    <mergeCell ref="O287:R287"/>
    <mergeCell ref="M287:N287"/>
    <mergeCell ref="J290:L290"/>
    <mergeCell ref="O290:R290"/>
    <mergeCell ref="B291:H291"/>
    <mergeCell ref="J291:L291"/>
    <mergeCell ref="O291:R291"/>
    <mergeCell ref="B292:H292"/>
    <mergeCell ref="J292:L292"/>
    <mergeCell ref="O292:R292"/>
    <mergeCell ref="B293:H293"/>
    <mergeCell ref="J293:L293"/>
    <mergeCell ref="O293:R293"/>
    <mergeCell ref="B294:H294"/>
    <mergeCell ref="J294:L294"/>
    <mergeCell ref="O294:R294"/>
    <mergeCell ref="B295:H295"/>
    <mergeCell ref="B296:H296"/>
    <mergeCell ref="O296:R296"/>
    <mergeCell ref="O298:R298"/>
    <mergeCell ref="B299:H299"/>
    <mergeCell ref="J299:L299"/>
    <mergeCell ref="O299:R299"/>
    <mergeCell ref="B300:H300"/>
    <mergeCell ref="J300:L300"/>
    <mergeCell ref="O300:R300"/>
    <mergeCell ref="B301:H301"/>
    <mergeCell ref="J301:L301"/>
    <mergeCell ref="O301:R301"/>
    <mergeCell ref="B302:H302"/>
    <mergeCell ref="J302:L302"/>
    <mergeCell ref="O302:R302"/>
    <mergeCell ref="B303:H303"/>
    <mergeCell ref="J303:L303"/>
    <mergeCell ref="O303:R303"/>
    <mergeCell ref="B304:H304"/>
    <mergeCell ref="J304:L304"/>
    <mergeCell ref="O304:R304"/>
    <mergeCell ref="M299:N299"/>
    <mergeCell ref="M300:N300"/>
    <mergeCell ref="J306:L306"/>
    <mergeCell ref="O306:R306"/>
    <mergeCell ref="B307:H307"/>
    <mergeCell ref="J307:L307"/>
    <mergeCell ref="O307:R307"/>
    <mergeCell ref="B308:H308"/>
    <mergeCell ref="J308:L308"/>
    <mergeCell ref="O308:R308"/>
    <mergeCell ref="B309:H309"/>
    <mergeCell ref="J309:L309"/>
    <mergeCell ref="O309:R309"/>
    <mergeCell ref="B310:H310"/>
    <mergeCell ref="J310:L310"/>
    <mergeCell ref="O310:R310"/>
    <mergeCell ref="B311:H311"/>
    <mergeCell ref="J311:L311"/>
    <mergeCell ref="O311:R311"/>
    <mergeCell ref="M311:N311"/>
    <mergeCell ref="B315:H315"/>
    <mergeCell ref="J315:L315"/>
    <mergeCell ref="O315:R315"/>
    <mergeCell ref="B316:H316"/>
    <mergeCell ref="J316:L316"/>
    <mergeCell ref="O316:R316"/>
    <mergeCell ref="B317:H317"/>
    <mergeCell ref="J317:L317"/>
    <mergeCell ref="O317:R317"/>
    <mergeCell ref="B318:H318"/>
    <mergeCell ref="J318:L318"/>
    <mergeCell ref="O318:R318"/>
    <mergeCell ref="B319:H319"/>
    <mergeCell ref="J319:L319"/>
    <mergeCell ref="O319:R319"/>
    <mergeCell ref="B320:H320"/>
    <mergeCell ref="J320:L320"/>
    <mergeCell ref="M320:N320"/>
    <mergeCell ref="O320:R320"/>
    <mergeCell ref="B321:H321"/>
    <mergeCell ref="J321:L321"/>
    <mergeCell ref="M321:N321"/>
    <mergeCell ref="O321:R321"/>
    <mergeCell ref="B322:H322"/>
    <mergeCell ref="J322:L322"/>
    <mergeCell ref="M322:N322"/>
    <mergeCell ref="O322:R322"/>
    <mergeCell ref="B323:H323"/>
    <mergeCell ref="J323:L323"/>
    <mergeCell ref="M323:N323"/>
    <mergeCell ref="O323:R323"/>
    <mergeCell ref="B324:H324"/>
    <mergeCell ref="J324:L324"/>
    <mergeCell ref="M324:N324"/>
    <mergeCell ref="O324:R324"/>
    <mergeCell ref="B325:H325"/>
    <mergeCell ref="J325:L325"/>
    <mergeCell ref="M325:N325"/>
    <mergeCell ref="O325:R325"/>
    <mergeCell ref="B326:H326"/>
    <mergeCell ref="J326:L326"/>
    <mergeCell ref="M326:N326"/>
    <mergeCell ref="O326:R326"/>
    <mergeCell ref="B327:H327"/>
    <mergeCell ref="J327:L327"/>
    <mergeCell ref="M327:N327"/>
    <mergeCell ref="O327:R327"/>
    <mergeCell ref="B328:H328"/>
    <mergeCell ref="J328:L328"/>
    <mergeCell ref="M328:N328"/>
    <mergeCell ref="O328:R328"/>
    <mergeCell ref="B329:H329"/>
    <mergeCell ref="J329:L329"/>
    <mergeCell ref="M329:N329"/>
    <mergeCell ref="O329:R329"/>
    <mergeCell ref="B330:H330"/>
    <mergeCell ref="J330:L330"/>
    <mergeCell ref="M330:N330"/>
    <mergeCell ref="O330:R330"/>
    <mergeCell ref="B331:H331"/>
    <mergeCell ref="J331:L331"/>
    <mergeCell ref="M331:N331"/>
    <mergeCell ref="O331:R331"/>
    <mergeCell ref="B332:H332"/>
    <mergeCell ref="J332:L332"/>
    <mergeCell ref="M332:N332"/>
    <mergeCell ref="O332:R332"/>
    <mergeCell ref="B333:H333"/>
    <mergeCell ref="J333:L333"/>
    <mergeCell ref="M333:N333"/>
    <mergeCell ref="O333:R333"/>
    <mergeCell ref="B334:H334"/>
    <mergeCell ref="J334:L334"/>
    <mergeCell ref="M334:N334"/>
    <mergeCell ref="O334:R334"/>
    <mergeCell ref="B335:H335"/>
    <mergeCell ref="J335:L335"/>
    <mergeCell ref="M335:N335"/>
    <mergeCell ref="O335:R335"/>
    <mergeCell ref="B336:H336"/>
    <mergeCell ref="J336:L336"/>
    <mergeCell ref="M336:N336"/>
    <mergeCell ref="O336:R336"/>
    <mergeCell ref="B337:H337"/>
    <mergeCell ref="J337:L337"/>
    <mergeCell ref="M337:N337"/>
    <mergeCell ref="O337:R337"/>
    <mergeCell ref="B338:H338"/>
    <mergeCell ref="J338:L338"/>
    <mergeCell ref="M338:N338"/>
    <mergeCell ref="O338:R338"/>
    <mergeCell ref="B339:H339"/>
    <mergeCell ref="J339:L339"/>
    <mergeCell ref="M339:N339"/>
    <mergeCell ref="O339:R339"/>
    <mergeCell ref="B340:H340"/>
    <mergeCell ref="J340:L340"/>
    <mergeCell ref="M340:N340"/>
    <mergeCell ref="O340:R340"/>
    <mergeCell ref="B341:H341"/>
    <mergeCell ref="J341:L341"/>
    <mergeCell ref="M341:N341"/>
    <mergeCell ref="O341:R341"/>
    <mergeCell ref="B342:H342"/>
    <mergeCell ref="J342:L342"/>
    <mergeCell ref="M342:N342"/>
    <mergeCell ref="O342:R342"/>
    <mergeCell ref="B343:H343"/>
    <mergeCell ref="J343:L343"/>
    <mergeCell ref="M343:N343"/>
    <mergeCell ref="O343:R343"/>
    <mergeCell ref="B344:H344"/>
    <mergeCell ref="J344:L344"/>
    <mergeCell ref="M344:N344"/>
    <mergeCell ref="O344:R344"/>
    <mergeCell ref="B345:H345"/>
    <mergeCell ref="J345:L345"/>
    <mergeCell ref="M345:N345"/>
    <mergeCell ref="O345:R345"/>
    <mergeCell ref="B346:H346"/>
    <mergeCell ref="J346:L346"/>
    <mergeCell ref="M346:N346"/>
    <mergeCell ref="O346:R346"/>
    <mergeCell ref="B347:H347"/>
    <mergeCell ref="J347:L347"/>
    <mergeCell ref="M347:N347"/>
    <mergeCell ref="O347:R347"/>
    <mergeCell ref="B348:H348"/>
    <mergeCell ref="J348:L348"/>
    <mergeCell ref="M348:N348"/>
    <mergeCell ref="O348:R348"/>
    <mergeCell ref="B349:H349"/>
    <mergeCell ref="J349:L349"/>
    <mergeCell ref="M349:N349"/>
    <mergeCell ref="O349:R349"/>
    <mergeCell ref="B350:H350"/>
    <mergeCell ref="J350:L350"/>
    <mergeCell ref="M350:N350"/>
    <mergeCell ref="O350:R350"/>
    <mergeCell ref="B351:H351"/>
    <mergeCell ref="J351:L351"/>
    <mergeCell ref="M351:N351"/>
    <mergeCell ref="O351:R351"/>
    <mergeCell ref="B352:H352"/>
    <mergeCell ref="J352:L352"/>
    <mergeCell ref="M352:N352"/>
    <mergeCell ref="O352:R352"/>
    <mergeCell ref="B353:H353"/>
    <mergeCell ref="J353:L353"/>
    <mergeCell ref="M353:N353"/>
    <mergeCell ref="O353:R353"/>
    <mergeCell ref="B354:H354"/>
    <mergeCell ref="J354:L354"/>
    <mergeCell ref="M354:N354"/>
    <mergeCell ref="O354:R354"/>
    <mergeCell ref="B355:H355"/>
    <mergeCell ref="J355:L355"/>
    <mergeCell ref="M355:N355"/>
    <mergeCell ref="O355:R355"/>
    <mergeCell ref="B356:H356"/>
    <mergeCell ref="J356:L356"/>
    <mergeCell ref="M356:N356"/>
    <mergeCell ref="O356:R356"/>
    <mergeCell ref="B357:H357"/>
    <mergeCell ref="J357:L357"/>
    <mergeCell ref="M357:N357"/>
    <mergeCell ref="O357:R357"/>
    <mergeCell ref="B358:H358"/>
    <mergeCell ref="J358:L358"/>
    <mergeCell ref="M358:N358"/>
    <mergeCell ref="O358:R358"/>
    <mergeCell ref="B359:H359"/>
    <mergeCell ref="J359:L359"/>
    <mergeCell ref="M359:N359"/>
    <mergeCell ref="O359:R359"/>
    <mergeCell ref="B360:H360"/>
    <mergeCell ref="J360:L360"/>
    <mergeCell ref="M360:N360"/>
    <mergeCell ref="O360:R360"/>
    <mergeCell ref="B361:H361"/>
    <mergeCell ref="J361:L361"/>
    <mergeCell ref="M361:N361"/>
    <mergeCell ref="O361:R361"/>
    <mergeCell ref="B362:H362"/>
    <mergeCell ref="B363:H363"/>
    <mergeCell ref="J363:L363"/>
    <mergeCell ref="M363:N363"/>
    <mergeCell ref="O363:R363"/>
    <mergeCell ref="B364:H364"/>
    <mergeCell ref="J364:L364"/>
    <mergeCell ref="M364:N364"/>
    <mergeCell ref="O364:R364"/>
    <mergeCell ref="B365:H365"/>
    <mergeCell ref="J365:L365"/>
    <mergeCell ref="M365:N365"/>
    <mergeCell ref="O365:R365"/>
    <mergeCell ref="B366:H366"/>
    <mergeCell ref="J366:L366"/>
    <mergeCell ref="M366:N366"/>
    <mergeCell ref="O366:R366"/>
    <mergeCell ref="B367:H367"/>
    <mergeCell ref="J367:L367"/>
    <mergeCell ref="M367:N367"/>
    <mergeCell ref="O367:R367"/>
    <mergeCell ref="B368:H368"/>
    <mergeCell ref="J368:L368"/>
    <mergeCell ref="M368:N368"/>
    <mergeCell ref="O368:R368"/>
    <mergeCell ref="B369:H369"/>
    <mergeCell ref="J369:L369"/>
    <mergeCell ref="M369:N369"/>
    <mergeCell ref="O369:R369"/>
    <mergeCell ref="B370:H370"/>
    <mergeCell ref="J370:L370"/>
    <mergeCell ref="M370:N370"/>
    <mergeCell ref="O370:R370"/>
    <mergeCell ref="B371:H371"/>
    <mergeCell ref="J371:L371"/>
    <mergeCell ref="M371:N371"/>
    <mergeCell ref="O371:R371"/>
    <mergeCell ref="B372:H372"/>
    <mergeCell ref="J372:L372"/>
    <mergeCell ref="M372:N372"/>
    <mergeCell ref="O372:R372"/>
    <mergeCell ref="B373:H373"/>
    <mergeCell ref="J373:L373"/>
    <mergeCell ref="M373:N373"/>
    <mergeCell ref="O373:R373"/>
    <mergeCell ref="B374:H374"/>
    <mergeCell ref="J374:L374"/>
    <mergeCell ref="M374:N374"/>
    <mergeCell ref="O374:R374"/>
    <mergeCell ref="B375:H375"/>
    <mergeCell ref="J375:L375"/>
    <mergeCell ref="M375:N375"/>
    <mergeCell ref="O375:R375"/>
    <mergeCell ref="B376:H376"/>
    <mergeCell ref="J376:L376"/>
    <mergeCell ref="M376:N376"/>
    <mergeCell ref="O376:R376"/>
    <mergeCell ref="B377:H377"/>
    <mergeCell ref="J377:L377"/>
    <mergeCell ref="M377:N377"/>
    <mergeCell ref="O377:R377"/>
    <mergeCell ref="B378:H378"/>
    <mergeCell ref="J378:L378"/>
    <mergeCell ref="M378:N378"/>
    <mergeCell ref="O378:R378"/>
    <mergeCell ref="B379:H379"/>
    <mergeCell ref="J379:L379"/>
    <mergeCell ref="M379:N379"/>
    <mergeCell ref="O379:R379"/>
    <mergeCell ref="B380:H380"/>
    <mergeCell ref="J380:L380"/>
    <mergeCell ref="M380:N380"/>
    <mergeCell ref="O380:R380"/>
    <mergeCell ref="B381:H381"/>
    <mergeCell ref="J381:L381"/>
    <mergeCell ref="M381:N381"/>
    <mergeCell ref="O381:R381"/>
    <mergeCell ref="B382:H382"/>
    <mergeCell ref="J382:L382"/>
    <mergeCell ref="M382:N382"/>
    <mergeCell ref="O382:R382"/>
    <mergeCell ref="B383:H383"/>
    <mergeCell ref="J383:L383"/>
    <mergeCell ref="M383:N383"/>
    <mergeCell ref="O383:R383"/>
    <mergeCell ref="B384:H384"/>
    <mergeCell ref="J384:L384"/>
    <mergeCell ref="M384:N384"/>
    <mergeCell ref="O384:R384"/>
    <mergeCell ref="B385:H385"/>
    <mergeCell ref="J385:L385"/>
    <mergeCell ref="M385:N385"/>
    <mergeCell ref="O385:R385"/>
    <mergeCell ref="B386:H386"/>
    <mergeCell ref="J386:L386"/>
    <mergeCell ref="M386:N386"/>
    <mergeCell ref="O386:R386"/>
    <mergeCell ref="B387:H387"/>
    <mergeCell ref="J387:L387"/>
    <mergeCell ref="M387:N387"/>
    <mergeCell ref="O387:R387"/>
    <mergeCell ref="B388:H388"/>
    <mergeCell ref="J388:L388"/>
    <mergeCell ref="M388:N388"/>
    <mergeCell ref="O388:R388"/>
    <mergeCell ref="B389:H389"/>
    <mergeCell ref="J389:L389"/>
    <mergeCell ref="M389:N389"/>
    <mergeCell ref="O389:R389"/>
    <mergeCell ref="B390:H390"/>
    <mergeCell ref="J390:L390"/>
    <mergeCell ref="M390:N390"/>
    <mergeCell ref="O390:R390"/>
    <mergeCell ref="B391:H391"/>
    <mergeCell ref="J391:L391"/>
    <mergeCell ref="M391:N391"/>
    <mergeCell ref="O391:R391"/>
    <mergeCell ref="B392:H392"/>
    <mergeCell ref="J392:L392"/>
    <mergeCell ref="M392:N392"/>
    <mergeCell ref="O392:R392"/>
    <mergeCell ref="B393:H393"/>
    <mergeCell ref="J393:L393"/>
    <mergeCell ref="M393:N393"/>
    <mergeCell ref="O393:R393"/>
    <mergeCell ref="B394:H394"/>
    <mergeCell ref="J394:L394"/>
    <mergeCell ref="M394:N394"/>
    <mergeCell ref="O394:R394"/>
    <mergeCell ref="B395:H395"/>
    <mergeCell ref="J395:L395"/>
    <mergeCell ref="M395:N395"/>
    <mergeCell ref="O395:R395"/>
    <mergeCell ref="B396:H396"/>
    <mergeCell ref="J396:L396"/>
    <mergeCell ref="M396:N396"/>
    <mergeCell ref="O396:R396"/>
    <mergeCell ref="B397:H397"/>
    <mergeCell ref="J397:L397"/>
    <mergeCell ref="M397:N397"/>
    <mergeCell ref="O397:R397"/>
    <mergeCell ref="B398:H398"/>
    <mergeCell ref="J398:L398"/>
    <mergeCell ref="M398:N398"/>
    <mergeCell ref="O398:R398"/>
    <mergeCell ref="B399:H399"/>
    <mergeCell ref="J399:L399"/>
    <mergeCell ref="M399:N399"/>
    <mergeCell ref="O399:R399"/>
    <mergeCell ref="B400:H400"/>
    <mergeCell ref="J400:L400"/>
    <mergeCell ref="M400:N400"/>
    <mergeCell ref="O400:R400"/>
    <mergeCell ref="B401:H401"/>
    <mergeCell ref="J401:L401"/>
    <mergeCell ref="M401:N401"/>
    <mergeCell ref="O401:R401"/>
    <mergeCell ref="B402:H402"/>
    <mergeCell ref="J402:L402"/>
    <mergeCell ref="M402:N402"/>
    <mergeCell ref="O402:R402"/>
    <mergeCell ref="B403:H403"/>
    <mergeCell ref="J403:L403"/>
    <mergeCell ref="M403:N403"/>
    <mergeCell ref="O403:R403"/>
    <mergeCell ref="B404:H404"/>
    <mergeCell ref="J404:L404"/>
    <mergeCell ref="M404:N404"/>
    <mergeCell ref="O404:R404"/>
    <mergeCell ref="B405:H405"/>
    <mergeCell ref="J405:L405"/>
    <mergeCell ref="M405:N405"/>
    <mergeCell ref="O405:R405"/>
    <mergeCell ref="B406:H406"/>
    <mergeCell ref="J406:L406"/>
    <mergeCell ref="M406:N406"/>
    <mergeCell ref="O406:R406"/>
    <mergeCell ref="B407:H407"/>
    <mergeCell ref="J407:L407"/>
    <mergeCell ref="M407:N407"/>
    <mergeCell ref="O407:R407"/>
    <mergeCell ref="B408:H408"/>
    <mergeCell ref="J408:L408"/>
    <mergeCell ref="M408:N408"/>
    <mergeCell ref="O408:R408"/>
    <mergeCell ref="B409:H409"/>
    <mergeCell ref="J409:L409"/>
    <mergeCell ref="M409:N409"/>
    <mergeCell ref="O409:R409"/>
    <mergeCell ref="B410:H410"/>
    <mergeCell ref="J410:L410"/>
    <mergeCell ref="M410:N410"/>
    <mergeCell ref="O410:R410"/>
    <mergeCell ref="B411:H411"/>
    <mergeCell ref="J411:L411"/>
    <mergeCell ref="M411:N411"/>
    <mergeCell ref="O411:R411"/>
    <mergeCell ref="B412:H412"/>
    <mergeCell ref="J412:L412"/>
    <mergeCell ref="M412:N412"/>
    <mergeCell ref="O412:R412"/>
    <mergeCell ref="B413:H413"/>
    <mergeCell ref="J413:L413"/>
    <mergeCell ref="M413:N413"/>
    <mergeCell ref="O413:R413"/>
    <mergeCell ref="B414:H414"/>
    <mergeCell ref="J414:L414"/>
    <mergeCell ref="M414:N414"/>
    <mergeCell ref="O414:R414"/>
    <mergeCell ref="B415:H415"/>
    <mergeCell ref="J415:L415"/>
    <mergeCell ref="M415:N415"/>
    <mergeCell ref="O415:R415"/>
    <mergeCell ref="B416:H416"/>
    <mergeCell ref="J416:L416"/>
    <mergeCell ref="M416:N416"/>
    <mergeCell ref="O416:R416"/>
    <mergeCell ref="B417:H417"/>
    <mergeCell ref="J417:L417"/>
    <mergeCell ref="M417:N417"/>
    <mergeCell ref="O417:R417"/>
    <mergeCell ref="B418:H418"/>
    <mergeCell ref="J418:L418"/>
    <mergeCell ref="M418:N418"/>
    <mergeCell ref="O418:R418"/>
    <mergeCell ref="B419:H419"/>
    <mergeCell ref="J419:L419"/>
    <mergeCell ref="M419:N419"/>
    <mergeCell ref="O419:R419"/>
    <mergeCell ref="B420:H420"/>
    <mergeCell ref="J420:L420"/>
    <mergeCell ref="M420:N420"/>
    <mergeCell ref="O420:R420"/>
    <mergeCell ref="B421:H421"/>
    <mergeCell ref="J421:L421"/>
    <mergeCell ref="M421:N421"/>
    <mergeCell ref="O421:R421"/>
    <mergeCell ref="B422:H422"/>
    <mergeCell ref="J422:L422"/>
    <mergeCell ref="M422:N422"/>
    <mergeCell ref="O422:R422"/>
    <mergeCell ref="B423:H423"/>
    <mergeCell ref="J423:L423"/>
    <mergeCell ref="M423:N423"/>
    <mergeCell ref="O423:R423"/>
    <mergeCell ref="B424:H424"/>
    <mergeCell ref="J424:L424"/>
    <mergeCell ref="M424:N424"/>
    <mergeCell ref="O424:R424"/>
    <mergeCell ref="B425:H425"/>
    <mergeCell ref="J425:L425"/>
    <mergeCell ref="M425:N425"/>
    <mergeCell ref="O425:R425"/>
    <mergeCell ref="B426:H426"/>
    <mergeCell ref="J426:L426"/>
    <mergeCell ref="M426:N426"/>
    <mergeCell ref="O426:R426"/>
    <mergeCell ref="B427:H427"/>
    <mergeCell ref="J427:L427"/>
    <mergeCell ref="M427:N427"/>
    <mergeCell ref="O427:R427"/>
    <mergeCell ref="B428:H428"/>
    <mergeCell ref="J428:L428"/>
    <mergeCell ref="M428:N428"/>
    <mergeCell ref="O428:R428"/>
    <mergeCell ref="B429:H429"/>
    <mergeCell ref="J429:L429"/>
    <mergeCell ref="M429:N429"/>
    <mergeCell ref="O429:R429"/>
    <mergeCell ref="B430:H430"/>
    <mergeCell ref="J430:L430"/>
    <mergeCell ref="M430:N430"/>
    <mergeCell ref="O430:R430"/>
    <mergeCell ref="B431:H431"/>
    <mergeCell ref="J431:L431"/>
    <mergeCell ref="M431:N431"/>
    <mergeCell ref="O431:R431"/>
    <mergeCell ref="B432:H432"/>
    <mergeCell ref="J432:L432"/>
    <mergeCell ref="M432:N432"/>
    <mergeCell ref="O432:R432"/>
    <mergeCell ref="B433:H433"/>
    <mergeCell ref="J433:L433"/>
    <mergeCell ref="M433:N433"/>
    <mergeCell ref="O433:R433"/>
    <mergeCell ref="B434:H434"/>
    <mergeCell ref="J434:L434"/>
    <mergeCell ref="M434:N434"/>
    <mergeCell ref="O434:R434"/>
    <mergeCell ref="B435:H435"/>
    <mergeCell ref="J435:L435"/>
    <mergeCell ref="M435:N435"/>
    <mergeCell ref="O435:R435"/>
    <mergeCell ref="B436:H436"/>
    <mergeCell ref="J436:L436"/>
    <mergeCell ref="M436:N436"/>
    <mergeCell ref="O436:R436"/>
    <mergeCell ref="B437:H437"/>
    <mergeCell ref="J437:L437"/>
    <mergeCell ref="M437:N437"/>
    <mergeCell ref="O437:R437"/>
    <mergeCell ref="B438:H438"/>
    <mergeCell ref="J438:L438"/>
    <mergeCell ref="M438:N438"/>
    <mergeCell ref="O438:R438"/>
    <mergeCell ref="B439:H439"/>
    <mergeCell ref="J439:L439"/>
    <mergeCell ref="M439:N439"/>
    <mergeCell ref="O439:R439"/>
    <mergeCell ref="B440:H440"/>
    <mergeCell ref="J440:L440"/>
    <mergeCell ref="M440:N440"/>
    <mergeCell ref="O440:R440"/>
    <mergeCell ref="B441:H441"/>
    <mergeCell ref="J441:L441"/>
    <mergeCell ref="M441:N441"/>
    <mergeCell ref="O441:R441"/>
    <mergeCell ref="B442:H442"/>
    <mergeCell ref="J442:L442"/>
    <mergeCell ref="M442:N442"/>
    <mergeCell ref="O442:R442"/>
    <mergeCell ref="B443:H443"/>
    <mergeCell ref="J443:L443"/>
    <mergeCell ref="M443:N443"/>
    <mergeCell ref="O443:R443"/>
    <mergeCell ref="B444:H444"/>
    <mergeCell ref="J444:L444"/>
    <mergeCell ref="M444:N444"/>
    <mergeCell ref="O444:R444"/>
    <mergeCell ref="B445:H445"/>
    <mergeCell ref="J445:L445"/>
    <mergeCell ref="M445:N445"/>
    <mergeCell ref="O445:R445"/>
    <mergeCell ref="B446:H446"/>
    <mergeCell ref="J446:L446"/>
    <mergeCell ref="M446:N446"/>
    <mergeCell ref="O446:R446"/>
    <mergeCell ref="B447:H447"/>
    <mergeCell ref="J447:L447"/>
    <mergeCell ref="M447:N447"/>
    <mergeCell ref="O447:R447"/>
    <mergeCell ref="B448:H448"/>
    <mergeCell ref="J448:L448"/>
    <mergeCell ref="M448:N448"/>
    <mergeCell ref="O448:R448"/>
    <mergeCell ref="B449:H449"/>
    <mergeCell ref="J449:L449"/>
    <mergeCell ref="M449:N449"/>
    <mergeCell ref="O449:R449"/>
    <mergeCell ref="B450:H450"/>
    <mergeCell ref="J450:L450"/>
    <mergeCell ref="M450:N450"/>
    <mergeCell ref="O450:R450"/>
    <mergeCell ref="B451:H451"/>
    <mergeCell ref="J451:L451"/>
    <mergeCell ref="M451:N451"/>
    <mergeCell ref="O451:R451"/>
    <mergeCell ref="B452:H452"/>
    <mergeCell ref="J452:L452"/>
    <mergeCell ref="M452:N452"/>
    <mergeCell ref="O452:R452"/>
    <mergeCell ref="B453:H453"/>
    <mergeCell ref="J453:L453"/>
    <mergeCell ref="M453:N453"/>
    <mergeCell ref="O453:R453"/>
    <mergeCell ref="B454:H454"/>
    <mergeCell ref="J454:L454"/>
    <mergeCell ref="M454:N454"/>
    <mergeCell ref="O454:R454"/>
    <mergeCell ref="B455:H455"/>
    <mergeCell ref="J455:L455"/>
    <mergeCell ref="M455:N455"/>
    <mergeCell ref="O455:R455"/>
    <mergeCell ref="B456:H456"/>
    <mergeCell ref="J456:L456"/>
    <mergeCell ref="M456:N456"/>
    <mergeCell ref="O456:R456"/>
    <mergeCell ref="B457:H457"/>
    <mergeCell ref="J457:L457"/>
    <mergeCell ref="M457:N457"/>
    <mergeCell ref="O457:R457"/>
    <mergeCell ref="B458:H458"/>
    <mergeCell ref="J458:L458"/>
    <mergeCell ref="M458:N458"/>
    <mergeCell ref="O458:R458"/>
    <mergeCell ref="B459:H459"/>
    <mergeCell ref="J459:L459"/>
    <mergeCell ref="M459:N459"/>
    <mergeCell ref="O459:R459"/>
    <mergeCell ref="B460:H460"/>
    <mergeCell ref="J460:L460"/>
    <mergeCell ref="M460:N460"/>
    <mergeCell ref="O460:R460"/>
    <mergeCell ref="B461:H461"/>
    <mergeCell ref="J461:L461"/>
    <mergeCell ref="M461:N461"/>
    <mergeCell ref="O461:R461"/>
    <mergeCell ref="B462:H462"/>
    <mergeCell ref="J462:L462"/>
    <mergeCell ref="M462:N462"/>
    <mergeCell ref="O462:R462"/>
    <mergeCell ref="B463:H463"/>
    <mergeCell ref="J463:L463"/>
    <mergeCell ref="M463:N463"/>
    <mergeCell ref="O463:R463"/>
    <mergeCell ref="B464:H464"/>
    <mergeCell ref="J464:L464"/>
    <mergeCell ref="M464:N464"/>
    <mergeCell ref="O464:R464"/>
    <mergeCell ref="B465:H465"/>
    <mergeCell ref="J465:L465"/>
    <mergeCell ref="M465:N465"/>
    <mergeCell ref="O465:R465"/>
    <mergeCell ref="B466:H466"/>
    <mergeCell ref="J466:L466"/>
    <mergeCell ref="M466:N466"/>
    <mergeCell ref="O466:R466"/>
    <mergeCell ref="B467:H467"/>
    <mergeCell ref="J467:L467"/>
    <mergeCell ref="M467:N467"/>
    <mergeCell ref="O467:R467"/>
    <mergeCell ref="B468:H468"/>
    <mergeCell ref="J468:L468"/>
    <mergeCell ref="M468:N468"/>
    <mergeCell ref="O468:R468"/>
    <mergeCell ref="B469:H469"/>
    <mergeCell ref="J469:L469"/>
    <mergeCell ref="M469:N469"/>
    <mergeCell ref="O469:R469"/>
    <mergeCell ref="B470:H470"/>
    <mergeCell ref="J470:L470"/>
    <mergeCell ref="M470:N470"/>
    <mergeCell ref="O470:R470"/>
    <mergeCell ref="B471:H471"/>
    <mergeCell ref="J471:L471"/>
    <mergeCell ref="M471:N471"/>
    <mergeCell ref="O471:R471"/>
    <mergeCell ref="B472:H472"/>
    <mergeCell ref="J472:L472"/>
    <mergeCell ref="M472:N472"/>
    <mergeCell ref="O472:R472"/>
    <mergeCell ref="B473:H473"/>
    <mergeCell ref="J473:L473"/>
    <mergeCell ref="M473:N473"/>
    <mergeCell ref="O473:R473"/>
    <mergeCell ref="B474:H474"/>
    <mergeCell ref="J474:L474"/>
    <mergeCell ref="M474:N474"/>
    <mergeCell ref="O474:R474"/>
    <mergeCell ref="B475:H475"/>
    <mergeCell ref="J475:L475"/>
    <mergeCell ref="M475:N475"/>
    <mergeCell ref="O475:R475"/>
    <mergeCell ref="B476:H476"/>
    <mergeCell ref="J476:L476"/>
    <mergeCell ref="M476:N476"/>
    <mergeCell ref="O476:R476"/>
    <mergeCell ref="B477:H477"/>
    <mergeCell ref="J477:L477"/>
    <mergeCell ref="M477:N477"/>
    <mergeCell ref="O477:R477"/>
    <mergeCell ref="B478:H478"/>
    <mergeCell ref="J478:L478"/>
    <mergeCell ref="M478:N478"/>
    <mergeCell ref="O478:R478"/>
    <mergeCell ref="B479:H479"/>
    <mergeCell ref="J479:L479"/>
    <mergeCell ref="M479:N479"/>
    <mergeCell ref="O479:R479"/>
    <mergeCell ref="B480:H480"/>
    <mergeCell ref="J480:L480"/>
    <mergeCell ref="M480:N480"/>
    <mergeCell ref="O480:R480"/>
    <mergeCell ref="B481:H481"/>
    <mergeCell ref="J481:L481"/>
    <mergeCell ref="M481:N481"/>
    <mergeCell ref="O481:R481"/>
    <mergeCell ref="B482:H482"/>
    <mergeCell ref="J482:L482"/>
    <mergeCell ref="M482:N482"/>
    <mergeCell ref="O482:R482"/>
    <mergeCell ref="B483:H483"/>
    <mergeCell ref="J483:L483"/>
    <mergeCell ref="M483:N483"/>
    <mergeCell ref="O483:R483"/>
    <mergeCell ref="B484:H484"/>
    <mergeCell ref="J484:L484"/>
    <mergeCell ref="M484:N484"/>
    <mergeCell ref="O484:R484"/>
    <mergeCell ref="B485:H485"/>
    <mergeCell ref="J485:L485"/>
    <mergeCell ref="M485:N485"/>
    <mergeCell ref="O485:R485"/>
    <mergeCell ref="B486:H486"/>
    <mergeCell ref="J486:L486"/>
    <mergeCell ref="M486:N486"/>
    <mergeCell ref="O486:R486"/>
    <mergeCell ref="B487:H487"/>
    <mergeCell ref="J487:L487"/>
    <mergeCell ref="M487:N487"/>
    <mergeCell ref="O487:R487"/>
    <mergeCell ref="B488:H488"/>
    <mergeCell ref="J488:L488"/>
    <mergeCell ref="M488:N488"/>
    <mergeCell ref="O488:R488"/>
    <mergeCell ref="B489:H489"/>
    <mergeCell ref="J489:L489"/>
    <mergeCell ref="M489:N489"/>
    <mergeCell ref="O489:R489"/>
    <mergeCell ref="B490:H490"/>
    <mergeCell ref="J490:L490"/>
    <mergeCell ref="M490:N490"/>
    <mergeCell ref="O490:R490"/>
    <mergeCell ref="B491:H491"/>
    <mergeCell ref="J491:L491"/>
    <mergeCell ref="M491:N491"/>
    <mergeCell ref="O491:R491"/>
    <mergeCell ref="B492:H492"/>
    <mergeCell ref="J492:L492"/>
    <mergeCell ref="M492:N492"/>
    <mergeCell ref="O492:R492"/>
    <mergeCell ref="B493:H493"/>
    <mergeCell ref="J493:L493"/>
    <mergeCell ref="M493:N493"/>
    <mergeCell ref="O493:R493"/>
    <mergeCell ref="B494:H494"/>
    <mergeCell ref="J494:L494"/>
    <mergeCell ref="M494:N494"/>
    <mergeCell ref="O494:R494"/>
    <mergeCell ref="B495:H495"/>
    <mergeCell ref="J495:L495"/>
    <mergeCell ref="M495:N495"/>
    <mergeCell ref="O495:R495"/>
    <mergeCell ref="B496:H496"/>
    <mergeCell ref="J496:L496"/>
    <mergeCell ref="M496:N496"/>
    <mergeCell ref="O496:R496"/>
    <mergeCell ref="B497:H497"/>
    <mergeCell ref="J497:L497"/>
    <mergeCell ref="M497:N497"/>
    <mergeCell ref="O497:R497"/>
    <mergeCell ref="B498:H498"/>
    <mergeCell ref="J498:L498"/>
    <mergeCell ref="M498:N498"/>
    <mergeCell ref="O498:R498"/>
    <mergeCell ref="B499:H499"/>
    <mergeCell ref="J499:L499"/>
    <mergeCell ref="M499:N499"/>
    <mergeCell ref="O499:R499"/>
    <mergeCell ref="B500:H500"/>
    <mergeCell ref="J500:L500"/>
    <mergeCell ref="M500:N500"/>
    <mergeCell ref="O500:R500"/>
    <mergeCell ref="B501:H501"/>
    <mergeCell ref="J501:L501"/>
    <mergeCell ref="M501:N501"/>
    <mergeCell ref="O501:R501"/>
    <mergeCell ref="B502:H502"/>
    <mergeCell ref="J502:L502"/>
    <mergeCell ref="M502:N502"/>
    <mergeCell ref="O502:R502"/>
    <mergeCell ref="B503:H503"/>
    <mergeCell ref="J503:L503"/>
    <mergeCell ref="M503:N503"/>
    <mergeCell ref="O503:R503"/>
    <mergeCell ref="B504:H504"/>
    <mergeCell ref="J504:L504"/>
    <mergeCell ref="M504:N504"/>
    <mergeCell ref="O504:R504"/>
    <mergeCell ref="B505:H505"/>
    <mergeCell ref="J505:L505"/>
    <mergeCell ref="M505:N505"/>
    <mergeCell ref="O505:R505"/>
    <mergeCell ref="B506:H506"/>
    <mergeCell ref="J506:L506"/>
    <mergeCell ref="M506:N506"/>
    <mergeCell ref="O506:R506"/>
    <mergeCell ref="B507:H507"/>
    <mergeCell ref="J507:L507"/>
    <mergeCell ref="M507:N507"/>
    <mergeCell ref="O507:R507"/>
    <mergeCell ref="B508:H508"/>
    <mergeCell ref="J508:L508"/>
    <mergeCell ref="M508:N508"/>
    <mergeCell ref="O508:R508"/>
    <mergeCell ref="B509:H509"/>
    <mergeCell ref="J509:L509"/>
    <mergeCell ref="M509:N509"/>
    <mergeCell ref="O509:R509"/>
    <mergeCell ref="B510:H510"/>
    <mergeCell ref="J510:L510"/>
    <mergeCell ref="M510:N510"/>
    <mergeCell ref="O510:R510"/>
    <mergeCell ref="B511:H511"/>
    <mergeCell ref="J511:L511"/>
    <mergeCell ref="M511:N511"/>
    <mergeCell ref="O511:R511"/>
    <mergeCell ref="B512:H512"/>
    <mergeCell ref="J512:L512"/>
    <mergeCell ref="M512:N512"/>
    <mergeCell ref="O512:R512"/>
    <mergeCell ref="B513:H513"/>
    <mergeCell ref="J513:L513"/>
    <mergeCell ref="M513:N513"/>
    <mergeCell ref="O513:R513"/>
    <mergeCell ref="B514:H514"/>
    <mergeCell ref="J514:L514"/>
    <mergeCell ref="M514:N514"/>
    <mergeCell ref="O514:R514"/>
    <mergeCell ref="B515:H515"/>
    <mergeCell ref="J515:L515"/>
    <mergeCell ref="M515:N515"/>
    <mergeCell ref="O515:R515"/>
    <mergeCell ref="B516:H516"/>
    <mergeCell ref="J516:L516"/>
    <mergeCell ref="M516:N516"/>
    <mergeCell ref="O516:R516"/>
    <mergeCell ref="B517:H517"/>
    <mergeCell ref="J517:L517"/>
    <mergeCell ref="M517:N517"/>
    <mergeCell ref="O517:R517"/>
    <mergeCell ref="B518:H518"/>
    <mergeCell ref="J518:L518"/>
    <mergeCell ref="M518:N518"/>
    <mergeCell ref="O518:R518"/>
    <mergeCell ref="B519:H519"/>
    <mergeCell ref="J519:L519"/>
    <mergeCell ref="M519:N519"/>
    <mergeCell ref="O519:R519"/>
    <mergeCell ref="B520:H520"/>
    <mergeCell ref="J520:L520"/>
    <mergeCell ref="M520:N520"/>
    <mergeCell ref="O520:R520"/>
    <mergeCell ref="B521:H521"/>
    <mergeCell ref="J521:L521"/>
    <mergeCell ref="M521:N521"/>
    <mergeCell ref="O521:R521"/>
    <mergeCell ref="B522:H522"/>
    <mergeCell ref="J522:L522"/>
    <mergeCell ref="M522:N522"/>
    <mergeCell ref="O522:R522"/>
    <mergeCell ref="B523:H523"/>
    <mergeCell ref="J523:L523"/>
    <mergeCell ref="M523:N523"/>
    <mergeCell ref="O523:R523"/>
    <mergeCell ref="B524:H524"/>
    <mergeCell ref="J524:L524"/>
    <mergeCell ref="M524:N524"/>
    <mergeCell ref="O524:R524"/>
    <mergeCell ref="B525:H525"/>
    <mergeCell ref="J525:L525"/>
    <mergeCell ref="M525:N525"/>
    <mergeCell ref="O525:R525"/>
    <mergeCell ref="B526:H526"/>
    <mergeCell ref="J526:L526"/>
    <mergeCell ref="M526:N526"/>
    <mergeCell ref="O526:R526"/>
    <mergeCell ref="B527:H527"/>
    <mergeCell ref="J527:L527"/>
    <mergeCell ref="M527:N527"/>
    <mergeCell ref="O527:R527"/>
    <mergeCell ref="B528:H528"/>
    <mergeCell ref="J528:L528"/>
    <mergeCell ref="M528:N528"/>
    <mergeCell ref="O528:R528"/>
    <mergeCell ref="B529:H529"/>
    <mergeCell ref="J529:L529"/>
    <mergeCell ref="M529:N529"/>
    <mergeCell ref="O529:R529"/>
    <mergeCell ref="B530:H530"/>
    <mergeCell ref="J530:L530"/>
    <mergeCell ref="M530:N530"/>
    <mergeCell ref="O530:R530"/>
    <mergeCell ref="B531:H531"/>
    <mergeCell ref="J531:L531"/>
    <mergeCell ref="M531:N531"/>
    <mergeCell ref="O531:R531"/>
    <mergeCell ref="B532:H532"/>
    <mergeCell ref="J532:L532"/>
    <mergeCell ref="M532:N532"/>
    <mergeCell ref="O532:R532"/>
    <mergeCell ref="B533:H533"/>
    <mergeCell ref="J533:L533"/>
    <mergeCell ref="M533:N533"/>
    <mergeCell ref="O533:R533"/>
    <mergeCell ref="B534:H534"/>
    <mergeCell ref="J534:L534"/>
    <mergeCell ref="M534:N534"/>
    <mergeCell ref="O534:R534"/>
    <mergeCell ref="B535:H535"/>
    <mergeCell ref="J535:L535"/>
    <mergeCell ref="M535:N535"/>
    <mergeCell ref="O535:R535"/>
    <mergeCell ref="B536:H536"/>
    <mergeCell ref="J536:L536"/>
    <mergeCell ref="M536:N536"/>
    <mergeCell ref="O536:R536"/>
    <mergeCell ref="B537:H537"/>
    <mergeCell ref="J537:L537"/>
    <mergeCell ref="M537:N537"/>
    <mergeCell ref="O537:R537"/>
    <mergeCell ref="B538:H538"/>
    <mergeCell ref="J538:L538"/>
    <mergeCell ref="M538:N538"/>
    <mergeCell ref="O538:R538"/>
    <mergeCell ref="B539:H539"/>
    <mergeCell ref="J539:L539"/>
    <mergeCell ref="M539:N539"/>
    <mergeCell ref="O539:R539"/>
    <mergeCell ref="B540:H540"/>
    <mergeCell ref="J540:L540"/>
    <mergeCell ref="M540:N540"/>
    <mergeCell ref="O540:R540"/>
    <mergeCell ref="B541:H541"/>
    <mergeCell ref="J541:L541"/>
    <mergeCell ref="M541:N541"/>
    <mergeCell ref="O541:R541"/>
    <mergeCell ref="B542:H542"/>
    <mergeCell ref="J542:L542"/>
    <mergeCell ref="M542:N542"/>
    <mergeCell ref="O542:R542"/>
    <mergeCell ref="B543:H543"/>
    <mergeCell ref="J543:L543"/>
    <mergeCell ref="M543:N543"/>
    <mergeCell ref="O543:R543"/>
    <mergeCell ref="B544:H544"/>
    <mergeCell ref="J544:L544"/>
    <mergeCell ref="M544:N544"/>
    <mergeCell ref="O544:R544"/>
    <mergeCell ref="B545:H545"/>
    <mergeCell ref="J545:L545"/>
    <mergeCell ref="M545:N545"/>
    <mergeCell ref="O545:R545"/>
    <mergeCell ref="B546:H546"/>
    <mergeCell ref="J546:L546"/>
    <mergeCell ref="M546:N546"/>
    <mergeCell ref="O546:R546"/>
    <mergeCell ref="B547:H547"/>
    <mergeCell ref="J547:L547"/>
    <mergeCell ref="M547:N547"/>
    <mergeCell ref="O547:R547"/>
    <mergeCell ref="B548:H548"/>
    <mergeCell ref="J548:L548"/>
    <mergeCell ref="M548:N548"/>
    <mergeCell ref="O548:R548"/>
    <mergeCell ref="B549:H549"/>
    <mergeCell ref="J549:L549"/>
    <mergeCell ref="M549:N549"/>
    <mergeCell ref="O549:R549"/>
    <mergeCell ref="B550:H550"/>
    <mergeCell ref="J550:L550"/>
    <mergeCell ref="M550:N550"/>
    <mergeCell ref="O550:R550"/>
    <mergeCell ref="B551:H551"/>
    <mergeCell ref="J551:L551"/>
    <mergeCell ref="M551:N551"/>
    <mergeCell ref="O551:R551"/>
    <mergeCell ref="B552:H552"/>
    <mergeCell ref="J552:L552"/>
    <mergeCell ref="M552:N552"/>
    <mergeCell ref="O552:R552"/>
    <mergeCell ref="B553:H553"/>
    <mergeCell ref="J553:L553"/>
    <mergeCell ref="M553:N553"/>
    <mergeCell ref="O553:R553"/>
    <mergeCell ref="B554:H554"/>
    <mergeCell ref="J554:L554"/>
    <mergeCell ref="M554:N554"/>
    <mergeCell ref="O554:R554"/>
    <mergeCell ref="B555:H555"/>
    <mergeCell ref="J555:L555"/>
    <mergeCell ref="M555:N555"/>
    <mergeCell ref="O555:R555"/>
    <mergeCell ref="B556:H556"/>
    <mergeCell ref="J556:L556"/>
    <mergeCell ref="M556:N556"/>
    <mergeCell ref="O556:R556"/>
    <mergeCell ref="B557:H557"/>
    <mergeCell ref="J557:L557"/>
    <mergeCell ref="M557:N557"/>
    <mergeCell ref="O557:R557"/>
    <mergeCell ref="B558:H558"/>
    <mergeCell ref="J558:L558"/>
    <mergeCell ref="M558:N558"/>
    <mergeCell ref="O558:R558"/>
    <mergeCell ref="B559:H559"/>
    <mergeCell ref="J559:L559"/>
    <mergeCell ref="M559:N559"/>
    <mergeCell ref="O559:R559"/>
    <mergeCell ref="B560:H560"/>
    <mergeCell ref="J560:L560"/>
    <mergeCell ref="M560:N560"/>
    <mergeCell ref="O560:R560"/>
    <mergeCell ref="B561:H561"/>
    <mergeCell ref="J561:L561"/>
    <mergeCell ref="M561:N561"/>
    <mergeCell ref="O561:R561"/>
    <mergeCell ref="B562:H562"/>
    <mergeCell ref="J562:L562"/>
    <mergeCell ref="M562:N562"/>
    <mergeCell ref="O562:R562"/>
    <mergeCell ref="B563:H563"/>
    <mergeCell ref="J563:L563"/>
    <mergeCell ref="M563:N563"/>
    <mergeCell ref="O563:R563"/>
    <mergeCell ref="B564:H564"/>
    <mergeCell ref="J564:L564"/>
    <mergeCell ref="M564:N564"/>
    <mergeCell ref="O564:R564"/>
    <mergeCell ref="B565:H565"/>
    <mergeCell ref="J565:L565"/>
    <mergeCell ref="M565:N565"/>
    <mergeCell ref="O565:R565"/>
    <mergeCell ref="B566:H566"/>
    <mergeCell ref="J566:L566"/>
    <mergeCell ref="M566:N566"/>
    <mergeCell ref="O566:R566"/>
    <mergeCell ref="B567:H567"/>
    <mergeCell ref="J567:L567"/>
    <mergeCell ref="M567:N567"/>
    <mergeCell ref="O567:R567"/>
    <mergeCell ref="B568:H568"/>
    <mergeCell ref="J568:L568"/>
    <mergeCell ref="M568:N568"/>
    <mergeCell ref="O568:R568"/>
    <mergeCell ref="B569:H569"/>
    <mergeCell ref="J569:L569"/>
    <mergeCell ref="M569:N569"/>
    <mergeCell ref="O569:R569"/>
    <mergeCell ref="B570:H570"/>
    <mergeCell ref="J570:L570"/>
    <mergeCell ref="M570:N570"/>
    <mergeCell ref="O570:R570"/>
    <mergeCell ref="B571:H571"/>
    <mergeCell ref="J571:L571"/>
    <mergeCell ref="M571:N571"/>
    <mergeCell ref="O571:R571"/>
    <mergeCell ref="B572:H572"/>
    <mergeCell ref="J572:L572"/>
    <mergeCell ref="M572:N572"/>
    <mergeCell ref="O572:R572"/>
    <mergeCell ref="B573:H573"/>
    <mergeCell ref="J573:L573"/>
    <mergeCell ref="M573:N573"/>
    <mergeCell ref="O573:R573"/>
    <mergeCell ref="B574:H574"/>
    <mergeCell ref="J574:L574"/>
    <mergeCell ref="M574:N574"/>
    <mergeCell ref="O574:R574"/>
    <mergeCell ref="B575:H575"/>
    <mergeCell ref="J575:L575"/>
    <mergeCell ref="M575:N575"/>
    <mergeCell ref="O575:R575"/>
    <mergeCell ref="B576:H576"/>
    <mergeCell ref="J576:L576"/>
    <mergeCell ref="M576:N576"/>
    <mergeCell ref="O576:R576"/>
    <mergeCell ref="B577:H577"/>
    <mergeCell ref="J577:L577"/>
    <mergeCell ref="M577:N577"/>
    <mergeCell ref="O577:R577"/>
    <mergeCell ref="B578:H578"/>
    <mergeCell ref="J578:L578"/>
    <mergeCell ref="M578:N578"/>
    <mergeCell ref="O578:R578"/>
    <mergeCell ref="B579:H579"/>
    <mergeCell ref="J579:L579"/>
    <mergeCell ref="M579:N579"/>
    <mergeCell ref="O579:R579"/>
    <mergeCell ref="B580:H580"/>
    <mergeCell ref="J580:L580"/>
    <mergeCell ref="M580:N580"/>
    <mergeCell ref="O580:R580"/>
    <mergeCell ref="B581:H581"/>
    <mergeCell ref="J581:L581"/>
    <mergeCell ref="M581:N581"/>
    <mergeCell ref="O581:R581"/>
    <mergeCell ref="B582:H582"/>
    <mergeCell ref="J582:L582"/>
    <mergeCell ref="M582:N582"/>
    <mergeCell ref="O582:R582"/>
    <mergeCell ref="B583:H583"/>
    <mergeCell ref="J583:L583"/>
    <mergeCell ref="M583:N583"/>
    <mergeCell ref="O583:R583"/>
    <mergeCell ref="B584:H584"/>
    <mergeCell ref="J584:L584"/>
    <mergeCell ref="M584:N584"/>
    <mergeCell ref="O584:R584"/>
    <mergeCell ref="B585:H585"/>
    <mergeCell ref="J585:L585"/>
    <mergeCell ref="M585:N585"/>
    <mergeCell ref="O585:R585"/>
    <mergeCell ref="M597:N597"/>
    <mergeCell ref="O597:R597"/>
    <mergeCell ref="B586:H586"/>
    <mergeCell ref="J586:L586"/>
    <mergeCell ref="M586:N586"/>
    <mergeCell ref="O586:R586"/>
    <mergeCell ref="B587:H587"/>
    <mergeCell ref="J587:L587"/>
    <mergeCell ref="M587:N587"/>
    <mergeCell ref="O587:R587"/>
    <mergeCell ref="B588:H588"/>
    <mergeCell ref="J588:L588"/>
    <mergeCell ref="M588:N588"/>
    <mergeCell ref="O588:R588"/>
    <mergeCell ref="B589:H589"/>
    <mergeCell ref="B590:H590"/>
    <mergeCell ref="B591:H591"/>
    <mergeCell ref="M591:N591"/>
    <mergeCell ref="O591:R591"/>
    <mergeCell ref="B598:H598"/>
    <mergeCell ref="M598:N598"/>
    <mergeCell ref="O598:R598"/>
    <mergeCell ref="B599:H599"/>
    <mergeCell ref="M599:N599"/>
    <mergeCell ref="O599:R599"/>
    <mergeCell ref="B600:H600"/>
    <mergeCell ref="M600:N600"/>
    <mergeCell ref="O600:R600"/>
    <mergeCell ref="B601:H601"/>
    <mergeCell ref="M601:N601"/>
    <mergeCell ref="O601:R601"/>
    <mergeCell ref="B602:H602"/>
    <mergeCell ref="M602:N602"/>
    <mergeCell ref="O602:R602"/>
    <mergeCell ref="B603:H603"/>
    <mergeCell ref="B592:H592"/>
    <mergeCell ref="M592:N592"/>
    <mergeCell ref="O592:R592"/>
    <mergeCell ref="B593:H593"/>
    <mergeCell ref="M593:N593"/>
    <mergeCell ref="O593:R593"/>
    <mergeCell ref="B594:H594"/>
    <mergeCell ref="M594:N594"/>
    <mergeCell ref="O594:R594"/>
    <mergeCell ref="B595:H595"/>
    <mergeCell ref="M595:N595"/>
    <mergeCell ref="O595:R595"/>
    <mergeCell ref="B596:H596"/>
    <mergeCell ref="M596:N596"/>
    <mergeCell ref="O596:R596"/>
    <mergeCell ref="B597:H597"/>
    <mergeCell ref="B604:H604"/>
    <mergeCell ref="M604:N604"/>
    <mergeCell ref="O604:R604"/>
    <mergeCell ref="B605:H605"/>
    <mergeCell ref="M605:N605"/>
    <mergeCell ref="O605:R605"/>
    <mergeCell ref="B606:H606"/>
    <mergeCell ref="M606:N606"/>
    <mergeCell ref="O606:R606"/>
    <mergeCell ref="B607:H607"/>
    <mergeCell ref="M607:N607"/>
    <mergeCell ref="O607:R607"/>
    <mergeCell ref="B608:H608"/>
    <mergeCell ref="M608:N608"/>
    <mergeCell ref="O608:R608"/>
    <mergeCell ref="B609:H609"/>
    <mergeCell ref="M609:N609"/>
    <mergeCell ref="O609:R609"/>
    <mergeCell ref="B610:H610"/>
    <mergeCell ref="M610:N610"/>
    <mergeCell ref="O610:R610"/>
    <mergeCell ref="B611:H611"/>
    <mergeCell ref="M611:N611"/>
    <mergeCell ref="O611:R611"/>
    <mergeCell ref="B612:H612"/>
    <mergeCell ref="M612:N612"/>
    <mergeCell ref="O612:R612"/>
    <mergeCell ref="B613:H613"/>
    <mergeCell ref="M613:N613"/>
    <mergeCell ref="O613:R613"/>
    <mergeCell ref="B614:H614"/>
    <mergeCell ref="M614:N614"/>
    <mergeCell ref="O614:R614"/>
    <mergeCell ref="B657:H657"/>
    <mergeCell ref="M657:N657"/>
    <mergeCell ref="O657:R657"/>
    <mergeCell ref="M656:N656"/>
    <mergeCell ref="O656:R656"/>
    <mergeCell ref="B645:H645"/>
    <mergeCell ref="M645:N645"/>
    <mergeCell ref="O645:R645"/>
    <mergeCell ref="B646:H646"/>
    <mergeCell ref="M646:N646"/>
    <mergeCell ref="O646:R646"/>
    <mergeCell ref="B647:H647"/>
    <mergeCell ref="M647:N647"/>
    <mergeCell ref="O647:R647"/>
    <mergeCell ref="B648:H648"/>
    <mergeCell ref="M648:N648"/>
    <mergeCell ref="O648:R648"/>
    <mergeCell ref="B663:H663"/>
    <mergeCell ref="M663:N663"/>
    <mergeCell ref="O663:R663"/>
    <mergeCell ref="B651:H651"/>
    <mergeCell ref="M651:N651"/>
    <mergeCell ref="O651:R651"/>
    <mergeCell ref="B652:H652"/>
    <mergeCell ref="M652:N652"/>
    <mergeCell ref="O652:R652"/>
    <mergeCell ref="B653:H653"/>
    <mergeCell ref="M653:N653"/>
    <mergeCell ref="O653:R653"/>
    <mergeCell ref="B654:H654"/>
    <mergeCell ref="M654:N654"/>
    <mergeCell ref="O654:R654"/>
    <mergeCell ref="B655:H655"/>
    <mergeCell ref="M655:N655"/>
    <mergeCell ref="O655:R655"/>
    <mergeCell ref="B656:H656"/>
    <mergeCell ref="M643:N643"/>
    <mergeCell ref="O643:R643"/>
    <mergeCell ref="B644:H644"/>
    <mergeCell ref="M644:N644"/>
    <mergeCell ref="O644:R644"/>
    <mergeCell ref="B658:H658"/>
    <mergeCell ref="B659:H659"/>
    <mergeCell ref="M659:N659"/>
    <mergeCell ref="O659:R659"/>
    <mergeCell ref="B660:H660"/>
    <mergeCell ref="M660:N660"/>
    <mergeCell ref="O660:R660"/>
    <mergeCell ref="B661:H661"/>
    <mergeCell ref="M661:N661"/>
    <mergeCell ref="O661:R661"/>
    <mergeCell ref="B662:H662"/>
    <mergeCell ref="M662:N662"/>
    <mergeCell ref="O662:R662"/>
    <mergeCell ref="B634:H634"/>
    <mergeCell ref="M634:N634"/>
    <mergeCell ref="O634:R634"/>
    <mergeCell ref="B635:H635"/>
    <mergeCell ref="M635:N635"/>
    <mergeCell ref="O635:R635"/>
    <mergeCell ref="B636:H636"/>
    <mergeCell ref="M636:N636"/>
    <mergeCell ref="O636:R636"/>
    <mergeCell ref="B637:H637"/>
    <mergeCell ref="M637:N637"/>
    <mergeCell ref="O637:R637"/>
    <mergeCell ref="B649:H649"/>
    <mergeCell ref="M649:N649"/>
    <mergeCell ref="O649:R649"/>
    <mergeCell ref="B650:H650"/>
    <mergeCell ref="M650:N650"/>
    <mergeCell ref="O650:R650"/>
    <mergeCell ref="B638:H638"/>
    <mergeCell ref="M638:N638"/>
    <mergeCell ref="O638:R638"/>
    <mergeCell ref="B639:H639"/>
    <mergeCell ref="M639:N639"/>
    <mergeCell ref="O639:R639"/>
    <mergeCell ref="B640:H640"/>
    <mergeCell ref="M640:N640"/>
    <mergeCell ref="O640:R640"/>
    <mergeCell ref="B641:H641"/>
    <mergeCell ref="B642:H642"/>
    <mergeCell ref="M642:N642"/>
    <mergeCell ref="O642:R642"/>
    <mergeCell ref="B643:H643"/>
    <mergeCell ref="B628:H628"/>
    <mergeCell ref="M628:N628"/>
    <mergeCell ref="O628:R628"/>
    <mergeCell ref="B629:H629"/>
    <mergeCell ref="M629:N629"/>
    <mergeCell ref="O629:R629"/>
    <mergeCell ref="B630:H630"/>
    <mergeCell ref="M630:N630"/>
    <mergeCell ref="O630:R630"/>
    <mergeCell ref="B631:H631"/>
    <mergeCell ref="M631:N631"/>
    <mergeCell ref="O631:R631"/>
    <mergeCell ref="B632:H632"/>
    <mergeCell ref="M632:N632"/>
    <mergeCell ref="O632:R632"/>
    <mergeCell ref="B633:H633"/>
    <mergeCell ref="M633:N633"/>
    <mergeCell ref="O633:R633"/>
    <mergeCell ref="B622:H622"/>
    <mergeCell ref="M622:N622"/>
    <mergeCell ref="O622:R622"/>
    <mergeCell ref="B623:H623"/>
    <mergeCell ref="M623:N623"/>
    <mergeCell ref="O623:R623"/>
    <mergeCell ref="B624:H624"/>
    <mergeCell ref="M624:N624"/>
    <mergeCell ref="O624:R624"/>
    <mergeCell ref="B625:H625"/>
    <mergeCell ref="M625:N625"/>
    <mergeCell ref="O625:R625"/>
    <mergeCell ref="B626:H626"/>
    <mergeCell ref="M626:N626"/>
    <mergeCell ref="O626:R626"/>
    <mergeCell ref="B627:H627"/>
    <mergeCell ref="M627:N627"/>
    <mergeCell ref="O627:R627"/>
    <mergeCell ref="B615:H615"/>
    <mergeCell ref="B616:H616"/>
    <mergeCell ref="M616:N616"/>
    <mergeCell ref="O616:R616"/>
    <mergeCell ref="B617:H617"/>
    <mergeCell ref="M617:N617"/>
    <mergeCell ref="O617:R617"/>
    <mergeCell ref="B618:H618"/>
    <mergeCell ref="M618:N618"/>
    <mergeCell ref="O618:R618"/>
    <mergeCell ref="B619:H619"/>
    <mergeCell ref="M619:N619"/>
    <mergeCell ref="O619:R619"/>
    <mergeCell ref="B620:H620"/>
    <mergeCell ref="M620:N620"/>
    <mergeCell ref="O620:R620"/>
    <mergeCell ref="B621:H621"/>
    <mergeCell ref="M621:N621"/>
    <mergeCell ref="O621:R621"/>
  </mergeCells>
  <phoneticPr fontId="18" type="noConversion"/>
  <hyperlinks>
    <hyperlink ref="T1" location="Содержание!R1C1" display="главная" xr:uid="{DEF71841-F181-492C-B6B8-F8284E280225}"/>
  </hyperlinks>
  <pageMargins left="0.25" right="0.25" top="0.75" bottom="0.75" header="0.3" footer="0.3"/>
  <pageSetup paperSize="9" scale="57"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2060"/>
    <pageSetUpPr fitToPage="1"/>
  </sheetPr>
  <dimension ref="A1:W372"/>
  <sheetViews>
    <sheetView workbookViewId="0">
      <selection activeCell="T1" sqref="T1"/>
    </sheetView>
  </sheetViews>
  <sheetFormatPr defaultRowHeight="14.1" customHeight="1"/>
  <cols>
    <col min="1" max="1" width="12.7109375" style="39" customWidth="1"/>
    <col min="2" max="2" width="74" style="39" hidden="1" customWidth="1"/>
    <col min="3" max="3" width="13.42578125" style="39" customWidth="1"/>
    <col min="4" max="4" width="9.140625" style="39"/>
    <col min="5" max="5" width="13.28515625" style="39" customWidth="1"/>
    <col min="6" max="6" width="9.140625" style="39"/>
    <col min="7" max="7" width="19" style="39" customWidth="1"/>
    <col min="8" max="8" width="9.140625" style="39"/>
    <col min="9" max="9" width="0.140625" style="39" customWidth="1"/>
    <col min="10" max="10" width="8.42578125" style="39" customWidth="1"/>
    <col min="11" max="11" width="9.140625" style="39" hidden="1" customWidth="1"/>
    <col min="12" max="12" width="7.140625" style="39" hidden="1" customWidth="1"/>
    <col min="13" max="13" width="1.7109375" style="39" customWidth="1"/>
    <col min="14" max="14" width="4.140625" style="39" customWidth="1"/>
    <col min="15" max="15" width="13.42578125" style="39" customWidth="1"/>
    <col min="16" max="16" width="0.140625" style="39" hidden="1" customWidth="1"/>
    <col min="17" max="17" width="19.85546875" style="39" hidden="1" customWidth="1"/>
    <col min="18" max="19" width="9.140625" style="39" hidden="1" customWidth="1"/>
    <col min="20" max="20" width="18.7109375" style="39" customWidth="1"/>
    <col min="21" max="21" width="10.7109375" style="39" customWidth="1"/>
    <col min="22" max="16384" width="9.140625" style="39"/>
  </cols>
  <sheetData>
    <row r="1" spans="1:20" ht="14.1" customHeight="1">
      <c r="A1" s="1056"/>
      <c r="B1" s="1056"/>
      <c r="C1" s="2065"/>
      <c r="D1" s="2065"/>
      <c r="E1" s="2065"/>
      <c r="F1" s="2065"/>
      <c r="G1" s="2065"/>
      <c r="H1" s="2065"/>
      <c r="I1" s="2065"/>
      <c r="J1" s="2065"/>
      <c r="K1" s="2065"/>
      <c r="L1" s="2065"/>
      <c r="M1" s="2065"/>
      <c r="N1" s="2065"/>
      <c r="O1" s="2065"/>
      <c r="P1" s="2065"/>
      <c r="Q1" s="2065"/>
      <c r="R1" s="2065"/>
      <c r="S1" s="2065"/>
      <c r="T1" s="2066" t="s">
        <v>3261</v>
      </c>
    </row>
    <row r="2" spans="1:20" ht="14.1" customHeight="1">
      <c r="A2" s="1056"/>
      <c r="B2" s="1056"/>
      <c r="C2" s="2065"/>
      <c r="D2" s="2065"/>
      <c r="E2" s="2065"/>
      <c r="F2" s="2065"/>
      <c r="G2" s="2065"/>
      <c r="H2" s="2065"/>
      <c r="I2" s="2065"/>
      <c r="J2" s="2065"/>
      <c r="K2" s="2065"/>
      <c r="L2" s="2065"/>
      <c r="M2" s="2065"/>
      <c r="N2" s="2065"/>
      <c r="O2" s="2065"/>
      <c r="P2" s="2065"/>
      <c r="Q2" s="2065"/>
      <c r="R2" s="2065"/>
      <c r="S2" s="2065"/>
      <c r="T2" s="2065"/>
    </row>
    <row r="3" spans="1:20" ht="20.25" customHeight="1">
      <c r="A3" s="1056"/>
      <c r="B3" s="1056"/>
      <c r="C3" s="2065"/>
      <c r="D3" s="2065"/>
      <c r="E3" s="2065"/>
      <c r="F3" s="2065"/>
      <c r="G3" s="2065"/>
      <c r="H3" s="2065"/>
      <c r="I3" s="2065"/>
      <c r="J3" s="2065"/>
      <c r="K3" s="2065"/>
      <c r="L3" s="2065"/>
      <c r="M3" s="2065"/>
      <c r="N3" s="2065"/>
      <c r="O3" s="2065"/>
      <c r="P3" s="2065"/>
      <c r="Q3" s="2065"/>
      <c r="R3" s="2065"/>
      <c r="S3" s="2065"/>
      <c r="T3" s="2067">
        <v>45585</v>
      </c>
    </row>
    <row r="4" spans="1:20" ht="12.95" customHeight="1">
      <c r="A4" s="2214"/>
      <c r="B4" s="2387" t="s">
        <v>8449</v>
      </c>
      <c r="C4" s="2387"/>
      <c r="D4" s="2387"/>
      <c r="E4" s="2387"/>
      <c r="F4" s="2387"/>
      <c r="G4" s="2387"/>
      <c r="H4" s="2387"/>
      <c r="I4" s="2215"/>
      <c r="J4" s="2216"/>
      <c r="K4" s="2217"/>
      <c r="L4" s="2218"/>
      <c r="M4" s="2216"/>
      <c r="N4" s="2218"/>
      <c r="O4" s="2216"/>
      <c r="P4" s="2217"/>
      <c r="Q4" s="2217"/>
      <c r="R4" s="2218"/>
      <c r="S4" s="2215"/>
      <c r="T4" s="2219"/>
    </row>
    <row r="5" spans="1:20" ht="26.1" customHeight="1">
      <c r="A5" s="2214"/>
      <c r="B5" s="2614" t="s">
        <v>8450</v>
      </c>
      <c r="C5" s="2614"/>
      <c r="D5" s="2614"/>
      <c r="E5" s="2614"/>
      <c r="F5" s="2614"/>
      <c r="G5" s="2614"/>
      <c r="H5" s="2614"/>
      <c r="I5" s="2215"/>
      <c r="J5" s="2216"/>
      <c r="K5" s="2217"/>
      <c r="L5" s="2218"/>
      <c r="M5" s="2216"/>
      <c r="N5" s="2218"/>
      <c r="O5" s="2216"/>
      <c r="P5" s="2217"/>
      <c r="Q5" s="2217"/>
      <c r="R5" s="2218"/>
      <c r="S5" s="2215"/>
      <c r="T5" s="2219"/>
    </row>
    <row r="6" spans="1:20" ht="14.1" customHeight="1">
      <c r="A6" s="2220">
        <v>40180301</v>
      </c>
      <c r="B6" s="2615" t="s">
        <v>19737</v>
      </c>
      <c r="C6" s="2615"/>
      <c r="D6" s="2615"/>
      <c r="E6" s="2615"/>
      <c r="F6" s="2615"/>
      <c r="G6" s="2615"/>
      <c r="H6" s="2615"/>
      <c r="I6" s="2220" t="s">
        <v>8275</v>
      </c>
      <c r="J6" s="2221"/>
      <c r="K6" s="2222"/>
      <c r="L6" s="2223"/>
      <c r="M6" s="2385" t="s">
        <v>809</v>
      </c>
      <c r="N6" s="2385"/>
      <c r="O6" s="2385" t="s">
        <v>11692</v>
      </c>
      <c r="P6" s="2385"/>
      <c r="Q6" s="2385"/>
      <c r="R6" s="2385"/>
      <c r="S6" s="2224">
        <v>2245.9499999999998</v>
      </c>
      <c r="T6" s="2225" t="s">
        <v>19738</v>
      </c>
    </row>
    <row r="7" spans="1:20" ht="14.1" customHeight="1">
      <c r="A7" s="2220">
        <v>40180302</v>
      </c>
      <c r="B7" s="2615" t="s">
        <v>19739</v>
      </c>
      <c r="C7" s="2615"/>
      <c r="D7" s="2615"/>
      <c r="E7" s="2615"/>
      <c r="F7" s="2615"/>
      <c r="G7" s="2615"/>
      <c r="H7" s="2615"/>
      <c r="I7" s="2220" t="s">
        <v>8275</v>
      </c>
      <c r="J7" s="2221"/>
      <c r="K7" s="2222"/>
      <c r="L7" s="2223"/>
      <c r="M7" s="2385" t="s">
        <v>809</v>
      </c>
      <c r="N7" s="2385"/>
      <c r="O7" s="2385" t="s">
        <v>11692</v>
      </c>
      <c r="P7" s="2385"/>
      <c r="Q7" s="2385"/>
      <c r="R7" s="2385"/>
      <c r="S7" s="2224">
        <v>4235.7</v>
      </c>
      <c r="T7" s="2225" t="s">
        <v>19740</v>
      </c>
    </row>
    <row r="8" spans="1:20" ht="14.1" customHeight="1">
      <c r="A8" s="2220">
        <v>41887721</v>
      </c>
      <c r="B8" s="2615" t="s">
        <v>8451</v>
      </c>
      <c r="C8" s="2615"/>
      <c r="D8" s="2615"/>
      <c r="E8" s="2615"/>
      <c r="F8" s="2615"/>
      <c r="G8" s="2615"/>
      <c r="H8" s="2615"/>
      <c r="I8" s="2220" t="s">
        <v>8267</v>
      </c>
      <c r="J8" s="2221"/>
      <c r="K8" s="2222"/>
      <c r="L8" s="2223"/>
      <c r="M8" s="2385" t="s">
        <v>809</v>
      </c>
      <c r="N8" s="2385"/>
      <c r="O8" s="2385" t="s">
        <v>11692</v>
      </c>
      <c r="P8" s="2385"/>
      <c r="Q8" s="2385"/>
      <c r="R8" s="2385"/>
      <c r="S8" s="2224">
        <v>2630.25</v>
      </c>
      <c r="T8" s="2225" t="s">
        <v>19741</v>
      </c>
    </row>
    <row r="9" spans="1:20" ht="14.1" customHeight="1">
      <c r="A9" s="2220">
        <v>41974931</v>
      </c>
      <c r="B9" s="2615" t="s">
        <v>13053</v>
      </c>
      <c r="C9" s="2615"/>
      <c r="D9" s="2615"/>
      <c r="E9" s="2615"/>
      <c r="F9" s="2615"/>
      <c r="G9" s="2615"/>
      <c r="H9" s="2615"/>
      <c r="I9" s="2220" t="s">
        <v>8267</v>
      </c>
      <c r="J9" s="2221"/>
      <c r="K9" s="2222"/>
      <c r="L9" s="2223"/>
      <c r="M9" s="2385" t="s">
        <v>809</v>
      </c>
      <c r="N9" s="2385"/>
      <c r="O9" s="2385" t="s">
        <v>11692</v>
      </c>
      <c r="P9" s="2385"/>
      <c r="Q9" s="2385"/>
      <c r="R9" s="2385"/>
      <c r="S9" s="2224">
        <v>2920.05</v>
      </c>
      <c r="T9" s="2225" t="s">
        <v>19742</v>
      </c>
    </row>
    <row r="10" spans="1:20" ht="14.1" customHeight="1">
      <c r="A10" s="2220">
        <v>41975031</v>
      </c>
      <c r="B10" s="2615" t="s">
        <v>13054</v>
      </c>
      <c r="C10" s="2615"/>
      <c r="D10" s="2615"/>
      <c r="E10" s="2615"/>
      <c r="F10" s="2615"/>
      <c r="G10" s="2615"/>
      <c r="H10" s="2615"/>
      <c r="I10" s="2220" t="s">
        <v>8267</v>
      </c>
      <c r="J10" s="2221"/>
      <c r="K10" s="2222"/>
      <c r="L10" s="2223"/>
      <c r="M10" s="2385" t="s">
        <v>809</v>
      </c>
      <c r="N10" s="2385"/>
      <c r="O10" s="2385" t="s">
        <v>11692</v>
      </c>
      <c r="P10" s="2385"/>
      <c r="Q10" s="2385"/>
      <c r="R10" s="2385"/>
      <c r="S10" s="2224">
        <v>2920.05</v>
      </c>
      <c r="T10" s="2225" t="s">
        <v>19742</v>
      </c>
    </row>
    <row r="11" spans="1:20" ht="14.1" customHeight="1">
      <c r="A11" s="2220">
        <v>47056501</v>
      </c>
      <c r="B11" s="2615" t="s">
        <v>13055</v>
      </c>
      <c r="C11" s="2615"/>
      <c r="D11" s="2615"/>
      <c r="E11" s="2615"/>
      <c r="F11" s="2615"/>
      <c r="G11" s="2615"/>
      <c r="H11" s="2615"/>
      <c r="I11" s="2220" t="s">
        <v>8267</v>
      </c>
      <c r="J11" s="2221"/>
      <c r="K11" s="2222"/>
      <c r="L11" s="2223"/>
      <c r="M11" s="2385" t="s">
        <v>809</v>
      </c>
      <c r="N11" s="2385"/>
      <c r="O11" s="2385" t="s">
        <v>11692</v>
      </c>
      <c r="P11" s="2385"/>
      <c r="Q11" s="2385"/>
      <c r="R11" s="2385"/>
      <c r="S11" s="2224">
        <v>2431.8000000000002</v>
      </c>
      <c r="T11" s="2225" t="s">
        <v>19743</v>
      </c>
    </row>
    <row r="12" spans="1:20" ht="14.1" customHeight="1">
      <c r="A12" s="2220">
        <v>41825831</v>
      </c>
      <c r="B12" s="2615" t="s">
        <v>13056</v>
      </c>
      <c r="C12" s="2615"/>
      <c r="D12" s="2615"/>
      <c r="E12" s="2615"/>
      <c r="F12" s="2615"/>
      <c r="G12" s="2615"/>
      <c r="H12" s="2615"/>
      <c r="I12" s="2220" t="s">
        <v>8267</v>
      </c>
      <c r="J12" s="2221"/>
      <c r="K12" s="2222"/>
      <c r="L12" s="2223"/>
      <c r="M12" s="2385" t="s">
        <v>809</v>
      </c>
      <c r="N12" s="2385"/>
      <c r="O12" s="2385" t="s">
        <v>11692</v>
      </c>
      <c r="P12" s="2385"/>
      <c r="Q12" s="2385"/>
      <c r="R12" s="2385"/>
      <c r="S12" s="2224">
        <v>2966.25</v>
      </c>
      <c r="T12" s="2225" t="s">
        <v>19744</v>
      </c>
    </row>
    <row r="13" spans="1:20" ht="14.1" customHeight="1">
      <c r="A13" s="2214"/>
      <c r="B13" s="2614" t="s">
        <v>8452</v>
      </c>
      <c r="C13" s="2614"/>
      <c r="D13" s="2614"/>
      <c r="E13" s="2614"/>
      <c r="F13" s="2614"/>
      <c r="G13" s="2614"/>
      <c r="H13" s="2614"/>
      <c r="I13" s="2215"/>
      <c r="J13" s="2216"/>
      <c r="K13" s="2217"/>
      <c r="L13" s="2218"/>
      <c r="M13" s="2216"/>
      <c r="N13" s="2218"/>
      <c r="O13" s="2216"/>
      <c r="P13" s="2217"/>
      <c r="Q13" s="2217"/>
      <c r="R13" s="2218"/>
      <c r="S13" s="2215"/>
      <c r="T13" s="2219"/>
    </row>
    <row r="14" spans="1:20" ht="14.1" customHeight="1">
      <c r="A14" s="2220">
        <v>41670103</v>
      </c>
      <c r="B14" s="2615" t="s">
        <v>13057</v>
      </c>
      <c r="C14" s="2615"/>
      <c r="D14" s="2615"/>
      <c r="E14" s="2615"/>
      <c r="F14" s="2615"/>
      <c r="G14" s="2615"/>
      <c r="H14" s="2615"/>
      <c r="I14" s="2220" t="s">
        <v>8267</v>
      </c>
      <c r="J14" s="2385" t="s">
        <v>15028</v>
      </c>
      <c r="K14" s="2385"/>
      <c r="L14" s="2385"/>
      <c r="M14" s="2385" t="s">
        <v>809</v>
      </c>
      <c r="N14" s="2385"/>
      <c r="O14" s="2385" t="s">
        <v>11692</v>
      </c>
      <c r="P14" s="2385"/>
      <c r="Q14" s="2385"/>
      <c r="R14" s="2385"/>
      <c r="S14" s="2224">
        <v>17124.45</v>
      </c>
      <c r="T14" s="2225" t="s">
        <v>19745</v>
      </c>
    </row>
    <row r="15" spans="1:20" ht="14.1" customHeight="1">
      <c r="A15" s="2220">
        <v>41670212</v>
      </c>
      <c r="B15" s="2615" t="s">
        <v>19746</v>
      </c>
      <c r="C15" s="2615"/>
      <c r="D15" s="2615"/>
      <c r="E15" s="2615"/>
      <c r="F15" s="2615"/>
      <c r="G15" s="2615"/>
      <c r="H15" s="2615"/>
      <c r="I15" s="2220" t="s">
        <v>8275</v>
      </c>
      <c r="J15" s="2385" t="s">
        <v>19747</v>
      </c>
      <c r="K15" s="2385"/>
      <c r="L15" s="2385"/>
      <c r="M15" s="2385" t="s">
        <v>809</v>
      </c>
      <c r="N15" s="2385"/>
      <c r="O15" s="2385" t="s">
        <v>11692</v>
      </c>
      <c r="P15" s="2385"/>
      <c r="Q15" s="2385"/>
      <c r="R15" s="2385"/>
      <c r="S15" s="2224">
        <v>4937.1000000000004</v>
      </c>
      <c r="T15" s="2225" t="s">
        <v>19748</v>
      </c>
    </row>
    <row r="16" spans="1:20" ht="14.1" customHeight="1">
      <c r="A16" s="2220">
        <v>41670206</v>
      </c>
      <c r="B16" s="2615" t="s">
        <v>19749</v>
      </c>
      <c r="C16" s="2615"/>
      <c r="D16" s="2615"/>
      <c r="E16" s="2615"/>
      <c r="F16" s="2615"/>
      <c r="G16" s="2615"/>
      <c r="H16" s="2615"/>
      <c r="I16" s="2220" t="s">
        <v>8425</v>
      </c>
      <c r="J16" s="2385" t="s">
        <v>19747</v>
      </c>
      <c r="K16" s="2385"/>
      <c r="L16" s="2385"/>
      <c r="M16" s="2385" t="s">
        <v>809</v>
      </c>
      <c r="N16" s="2385"/>
      <c r="O16" s="2385" t="s">
        <v>14623</v>
      </c>
      <c r="P16" s="2385"/>
      <c r="Q16" s="2385"/>
      <c r="R16" s="2385"/>
      <c r="S16" s="2224">
        <v>84636</v>
      </c>
      <c r="T16" s="2225" t="s">
        <v>19750</v>
      </c>
    </row>
    <row r="17" spans="1:20" ht="14.1" customHeight="1">
      <c r="A17" s="2220">
        <v>41670203</v>
      </c>
      <c r="B17" s="2615" t="s">
        <v>19751</v>
      </c>
      <c r="C17" s="2615"/>
      <c r="D17" s="2615"/>
      <c r="E17" s="2615"/>
      <c r="F17" s="2615"/>
      <c r="G17" s="2615"/>
      <c r="H17" s="2615"/>
      <c r="I17" s="2220" t="s">
        <v>8275</v>
      </c>
      <c r="J17" s="2385" t="s">
        <v>19747</v>
      </c>
      <c r="K17" s="2385"/>
      <c r="L17" s="2385"/>
      <c r="M17" s="2385" t="s">
        <v>809</v>
      </c>
      <c r="N17" s="2385"/>
      <c r="O17" s="2385" t="s">
        <v>11692</v>
      </c>
      <c r="P17" s="2385"/>
      <c r="Q17" s="2385"/>
      <c r="R17" s="2385"/>
      <c r="S17" s="2224">
        <v>17155.95</v>
      </c>
      <c r="T17" s="2225" t="s">
        <v>19752</v>
      </c>
    </row>
    <row r="18" spans="1:20" ht="14.1" customHeight="1">
      <c r="A18" s="2220">
        <v>41670303</v>
      </c>
      <c r="B18" s="2615" t="s">
        <v>13058</v>
      </c>
      <c r="C18" s="2615"/>
      <c r="D18" s="2615"/>
      <c r="E18" s="2615"/>
      <c r="F18" s="2615"/>
      <c r="G18" s="2615"/>
      <c r="H18" s="2615"/>
      <c r="I18" s="2220" t="s">
        <v>8267</v>
      </c>
      <c r="J18" s="2385" t="s">
        <v>15029</v>
      </c>
      <c r="K18" s="2385"/>
      <c r="L18" s="2385"/>
      <c r="M18" s="2385" t="s">
        <v>809</v>
      </c>
      <c r="N18" s="2385"/>
      <c r="O18" s="2385" t="s">
        <v>11692</v>
      </c>
      <c r="P18" s="2385"/>
      <c r="Q18" s="2385"/>
      <c r="R18" s="2385"/>
      <c r="S18" s="2224">
        <v>17124.45</v>
      </c>
      <c r="T18" s="2225" t="s">
        <v>19745</v>
      </c>
    </row>
    <row r="19" spans="1:20" ht="14.1" customHeight="1">
      <c r="A19" s="2220">
        <v>41670412</v>
      </c>
      <c r="B19" s="2615" t="s">
        <v>13059</v>
      </c>
      <c r="C19" s="2615"/>
      <c r="D19" s="2615"/>
      <c r="E19" s="2615"/>
      <c r="F19" s="2615"/>
      <c r="G19" s="2615"/>
      <c r="H19" s="2615"/>
      <c r="I19" s="2220" t="s">
        <v>8267</v>
      </c>
      <c r="J19" s="2385" t="s">
        <v>15030</v>
      </c>
      <c r="K19" s="2385"/>
      <c r="L19" s="2385"/>
      <c r="M19" s="2385" t="s">
        <v>809</v>
      </c>
      <c r="N19" s="2385"/>
      <c r="O19" s="2385" t="s">
        <v>11692</v>
      </c>
      <c r="P19" s="2385"/>
      <c r="Q19" s="2385"/>
      <c r="R19" s="2385"/>
      <c r="S19" s="2224">
        <v>4891.95</v>
      </c>
      <c r="T19" s="2225" t="s">
        <v>19753</v>
      </c>
    </row>
    <row r="20" spans="1:20" ht="14.1" customHeight="1">
      <c r="A20" s="2220">
        <v>41670503</v>
      </c>
      <c r="B20" s="2615" t="s">
        <v>13060</v>
      </c>
      <c r="C20" s="2615"/>
      <c r="D20" s="2615"/>
      <c r="E20" s="2615"/>
      <c r="F20" s="2615"/>
      <c r="G20" s="2615"/>
      <c r="H20" s="2615"/>
      <c r="I20" s="2220" t="s">
        <v>8267</v>
      </c>
      <c r="J20" s="2385" t="s">
        <v>15031</v>
      </c>
      <c r="K20" s="2385"/>
      <c r="L20" s="2385"/>
      <c r="M20" s="2385" t="s">
        <v>809</v>
      </c>
      <c r="N20" s="2385"/>
      <c r="O20" s="2385" t="s">
        <v>11692</v>
      </c>
      <c r="P20" s="2385"/>
      <c r="Q20" s="2385"/>
      <c r="R20" s="2385"/>
      <c r="S20" s="2224">
        <v>17124.45</v>
      </c>
      <c r="T20" s="2225" t="s">
        <v>19745</v>
      </c>
    </row>
    <row r="21" spans="1:20" ht="14.1" customHeight="1">
      <c r="A21" s="2220">
        <v>41670603</v>
      </c>
      <c r="B21" s="2615" t="s">
        <v>19754</v>
      </c>
      <c r="C21" s="2615"/>
      <c r="D21" s="2615"/>
      <c r="E21" s="2615"/>
      <c r="F21" s="2615"/>
      <c r="G21" s="2615"/>
      <c r="H21" s="2615"/>
      <c r="I21" s="2220" t="s">
        <v>8275</v>
      </c>
      <c r="J21" s="2385" t="s">
        <v>19755</v>
      </c>
      <c r="K21" s="2385"/>
      <c r="L21" s="2385"/>
      <c r="M21" s="2385" t="s">
        <v>809</v>
      </c>
      <c r="N21" s="2385"/>
      <c r="O21" s="2385" t="s">
        <v>11692</v>
      </c>
      <c r="P21" s="2385"/>
      <c r="Q21" s="2385"/>
      <c r="R21" s="2385"/>
      <c r="S21" s="2224">
        <v>15759.45</v>
      </c>
      <c r="T21" s="2225" t="s">
        <v>19756</v>
      </c>
    </row>
    <row r="22" spans="1:20" ht="14.1" customHeight="1">
      <c r="A22" s="2220">
        <v>41670701</v>
      </c>
      <c r="B22" s="2615" t="s">
        <v>13061</v>
      </c>
      <c r="C22" s="2615"/>
      <c r="D22" s="2615"/>
      <c r="E22" s="2615"/>
      <c r="F22" s="2615"/>
      <c r="G22" s="2615"/>
      <c r="H22" s="2615"/>
      <c r="I22" s="2220" t="s">
        <v>8267</v>
      </c>
      <c r="J22" s="2385" t="s">
        <v>15032</v>
      </c>
      <c r="K22" s="2385"/>
      <c r="L22" s="2385"/>
      <c r="M22" s="2385" t="s">
        <v>809</v>
      </c>
      <c r="N22" s="2385"/>
      <c r="O22" s="2385" t="s">
        <v>11692</v>
      </c>
      <c r="P22" s="2385"/>
      <c r="Q22" s="2385"/>
      <c r="R22" s="2385"/>
      <c r="S22" s="2224">
        <v>2446.5</v>
      </c>
      <c r="T22" s="2225" t="s">
        <v>19757</v>
      </c>
    </row>
    <row r="23" spans="1:20" ht="14.1" customHeight="1">
      <c r="A23" s="2220">
        <v>41670712</v>
      </c>
      <c r="B23" s="2615" t="s">
        <v>19758</v>
      </c>
      <c r="C23" s="2615"/>
      <c r="D23" s="2615"/>
      <c r="E23" s="2615"/>
      <c r="F23" s="2615"/>
      <c r="G23" s="2615"/>
      <c r="H23" s="2615"/>
      <c r="I23" s="2220" t="s">
        <v>8275</v>
      </c>
      <c r="J23" s="2385" t="s">
        <v>15032</v>
      </c>
      <c r="K23" s="2385"/>
      <c r="L23" s="2385"/>
      <c r="M23" s="2385" t="s">
        <v>809</v>
      </c>
      <c r="N23" s="2385"/>
      <c r="O23" s="2385" t="s">
        <v>11692</v>
      </c>
      <c r="P23" s="2385"/>
      <c r="Q23" s="2385"/>
      <c r="R23" s="2385"/>
      <c r="S23" s="2224">
        <v>4893</v>
      </c>
      <c r="T23" s="2225" t="s">
        <v>19757</v>
      </c>
    </row>
    <row r="24" spans="1:20" ht="14.1" customHeight="1">
      <c r="A24" s="2220">
        <v>16707</v>
      </c>
      <c r="B24" s="2615" t="s">
        <v>19759</v>
      </c>
      <c r="C24" s="2615"/>
      <c r="D24" s="2615"/>
      <c r="E24" s="2615"/>
      <c r="F24" s="2615"/>
      <c r="G24" s="2615"/>
      <c r="H24" s="2615"/>
      <c r="I24" s="2220" t="s">
        <v>8275</v>
      </c>
      <c r="J24" s="2385" t="s">
        <v>15032</v>
      </c>
      <c r="K24" s="2385"/>
      <c r="L24" s="2385"/>
      <c r="M24" s="2385" t="s">
        <v>809</v>
      </c>
      <c r="N24" s="2385"/>
      <c r="O24" s="2385" t="s">
        <v>11692</v>
      </c>
      <c r="P24" s="2385"/>
      <c r="Q24" s="2385"/>
      <c r="R24" s="2385"/>
      <c r="S24" s="2224">
        <v>17125.5</v>
      </c>
      <c r="T24" s="2225" t="s">
        <v>19760</v>
      </c>
    </row>
    <row r="25" spans="1:20" ht="14.1" customHeight="1">
      <c r="A25" s="2220">
        <v>41670812</v>
      </c>
      <c r="B25" s="2615" t="s">
        <v>13062</v>
      </c>
      <c r="C25" s="2615"/>
      <c r="D25" s="2615"/>
      <c r="E25" s="2615"/>
      <c r="F25" s="2615"/>
      <c r="G25" s="2615"/>
      <c r="H25" s="2615"/>
      <c r="I25" s="2220" t="s">
        <v>8267</v>
      </c>
      <c r="J25" s="2385" t="s">
        <v>15033</v>
      </c>
      <c r="K25" s="2385"/>
      <c r="L25" s="2385"/>
      <c r="M25" s="2385" t="s">
        <v>809</v>
      </c>
      <c r="N25" s="2385"/>
      <c r="O25" s="2385" t="s">
        <v>11692</v>
      </c>
      <c r="P25" s="2385"/>
      <c r="Q25" s="2385"/>
      <c r="R25" s="2385"/>
      <c r="S25" s="2224">
        <v>4891.95</v>
      </c>
      <c r="T25" s="2225" t="s">
        <v>19753</v>
      </c>
    </row>
    <row r="26" spans="1:20" ht="14.1" customHeight="1">
      <c r="A26" s="2220">
        <v>41670912</v>
      </c>
      <c r="B26" s="2615" t="s">
        <v>16726</v>
      </c>
      <c r="C26" s="2615"/>
      <c r="D26" s="2615"/>
      <c r="E26" s="2615"/>
      <c r="F26" s="2615"/>
      <c r="G26" s="2615"/>
      <c r="H26" s="2615"/>
      <c r="I26" s="2220" t="s">
        <v>8425</v>
      </c>
      <c r="J26" s="2385" t="s">
        <v>15034</v>
      </c>
      <c r="K26" s="2385"/>
      <c r="L26" s="2385"/>
      <c r="M26" s="2385" t="s">
        <v>809</v>
      </c>
      <c r="N26" s="2385"/>
      <c r="O26" s="2385" t="s">
        <v>14623</v>
      </c>
      <c r="P26" s="2385"/>
      <c r="Q26" s="2385"/>
      <c r="R26" s="2385"/>
      <c r="S26" s="2224">
        <v>1800</v>
      </c>
      <c r="T26" s="2225" t="s">
        <v>19761</v>
      </c>
    </row>
    <row r="27" spans="1:20" ht="14.1" customHeight="1">
      <c r="A27" s="2220">
        <v>41670903</v>
      </c>
      <c r="B27" s="2615" t="s">
        <v>19762</v>
      </c>
      <c r="C27" s="2615"/>
      <c r="D27" s="2615"/>
      <c r="E27" s="2615"/>
      <c r="F27" s="2615"/>
      <c r="G27" s="2615"/>
      <c r="H27" s="2615"/>
      <c r="I27" s="2220" t="s">
        <v>8275</v>
      </c>
      <c r="J27" s="2385" t="s">
        <v>15034</v>
      </c>
      <c r="K27" s="2385"/>
      <c r="L27" s="2385"/>
      <c r="M27" s="2385" t="s">
        <v>809</v>
      </c>
      <c r="N27" s="2385"/>
      <c r="O27" s="2385" t="s">
        <v>11692</v>
      </c>
      <c r="P27" s="2385"/>
      <c r="Q27" s="2385"/>
      <c r="R27" s="2385"/>
      <c r="S27" s="2224">
        <v>17155.95</v>
      </c>
      <c r="T27" s="2225" t="s">
        <v>19752</v>
      </c>
    </row>
    <row r="28" spans="1:20" ht="14.1" customHeight="1">
      <c r="A28" s="2220">
        <v>41671012</v>
      </c>
      <c r="B28" s="2615" t="s">
        <v>13063</v>
      </c>
      <c r="C28" s="2615"/>
      <c r="D28" s="2615"/>
      <c r="E28" s="2615"/>
      <c r="F28" s="2615"/>
      <c r="G28" s="2615"/>
      <c r="H28" s="2615"/>
      <c r="I28" s="2220" t="s">
        <v>8267</v>
      </c>
      <c r="J28" s="2385" t="s">
        <v>15035</v>
      </c>
      <c r="K28" s="2385"/>
      <c r="L28" s="2385"/>
      <c r="M28" s="2385" t="s">
        <v>809</v>
      </c>
      <c r="N28" s="2385"/>
      <c r="O28" s="2385" t="s">
        <v>11692</v>
      </c>
      <c r="P28" s="2385"/>
      <c r="Q28" s="2385"/>
      <c r="R28" s="2385"/>
      <c r="S28" s="2224">
        <v>4891.95</v>
      </c>
      <c r="T28" s="2225" t="s">
        <v>19753</v>
      </c>
    </row>
    <row r="29" spans="1:20" ht="14.1" customHeight="1">
      <c r="A29" s="2220">
        <v>41671112</v>
      </c>
      <c r="B29" s="2615" t="s">
        <v>13064</v>
      </c>
      <c r="C29" s="2615"/>
      <c r="D29" s="2615"/>
      <c r="E29" s="2615"/>
      <c r="F29" s="2615"/>
      <c r="G29" s="2615"/>
      <c r="H29" s="2615"/>
      <c r="I29" s="2220" t="s">
        <v>8267</v>
      </c>
      <c r="J29" s="2385" t="s">
        <v>15036</v>
      </c>
      <c r="K29" s="2385"/>
      <c r="L29" s="2385"/>
      <c r="M29" s="2385" t="s">
        <v>809</v>
      </c>
      <c r="N29" s="2385"/>
      <c r="O29" s="2385" t="s">
        <v>11692</v>
      </c>
      <c r="P29" s="2385"/>
      <c r="Q29" s="2385"/>
      <c r="R29" s="2385"/>
      <c r="S29" s="2224">
        <v>4891.95</v>
      </c>
      <c r="T29" s="2225" t="s">
        <v>19753</v>
      </c>
    </row>
    <row r="30" spans="1:20" ht="14.1" customHeight="1">
      <c r="A30" s="2220">
        <v>41671212</v>
      </c>
      <c r="B30" s="2615" t="s">
        <v>13065</v>
      </c>
      <c r="C30" s="2615"/>
      <c r="D30" s="2615"/>
      <c r="E30" s="2615"/>
      <c r="F30" s="2615"/>
      <c r="G30" s="2615"/>
      <c r="H30" s="2615"/>
      <c r="I30" s="2220" t="s">
        <v>8267</v>
      </c>
      <c r="J30" s="2385" t="s">
        <v>15037</v>
      </c>
      <c r="K30" s="2385"/>
      <c r="L30" s="2385"/>
      <c r="M30" s="2385" t="s">
        <v>809</v>
      </c>
      <c r="N30" s="2385"/>
      <c r="O30" s="2385" t="s">
        <v>11692</v>
      </c>
      <c r="P30" s="2385"/>
      <c r="Q30" s="2385"/>
      <c r="R30" s="2385"/>
      <c r="S30" s="2224">
        <v>4891.95</v>
      </c>
      <c r="T30" s="2225" t="s">
        <v>19753</v>
      </c>
    </row>
    <row r="31" spans="1:20" ht="14.1" customHeight="1">
      <c r="A31" s="2220">
        <v>16712</v>
      </c>
      <c r="B31" s="2615" t="s">
        <v>19763</v>
      </c>
      <c r="C31" s="2615"/>
      <c r="D31" s="2615"/>
      <c r="E31" s="2615"/>
      <c r="F31" s="2615"/>
      <c r="G31" s="2615"/>
      <c r="H31" s="2615"/>
      <c r="I31" s="2220" t="s">
        <v>13493</v>
      </c>
      <c r="J31" s="2385" t="s">
        <v>15037</v>
      </c>
      <c r="K31" s="2385"/>
      <c r="L31" s="2385"/>
      <c r="M31" s="2385" t="s">
        <v>809</v>
      </c>
      <c r="N31" s="2385"/>
      <c r="O31" s="2385" t="s">
        <v>11692</v>
      </c>
      <c r="P31" s="2385"/>
      <c r="Q31" s="2385"/>
      <c r="R31" s="2385"/>
      <c r="S31" s="2224">
        <v>17125.5</v>
      </c>
      <c r="T31" s="2225" t="s">
        <v>19760</v>
      </c>
    </row>
    <row r="32" spans="1:20" ht="14.1" customHeight="1">
      <c r="A32" s="2220">
        <v>41671303</v>
      </c>
      <c r="B32" s="2615" t="s">
        <v>13066</v>
      </c>
      <c r="C32" s="2615"/>
      <c r="D32" s="2615"/>
      <c r="E32" s="2615"/>
      <c r="F32" s="2615"/>
      <c r="G32" s="2615"/>
      <c r="H32" s="2615"/>
      <c r="I32" s="2220" t="s">
        <v>8267</v>
      </c>
      <c r="J32" s="2385" t="s">
        <v>15038</v>
      </c>
      <c r="K32" s="2385"/>
      <c r="L32" s="2385"/>
      <c r="M32" s="2385" t="s">
        <v>809</v>
      </c>
      <c r="N32" s="2385"/>
      <c r="O32" s="2385" t="s">
        <v>11692</v>
      </c>
      <c r="P32" s="2385"/>
      <c r="Q32" s="2385"/>
      <c r="R32" s="2385"/>
      <c r="S32" s="2224">
        <v>17124.45</v>
      </c>
      <c r="T32" s="2225" t="s">
        <v>19745</v>
      </c>
    </row>
    <row r="33" spans="1:20" ht="14.1" customHeight="1">
      <c r="A33" s="2220">
        <v>41671403</v>
      </c>
      <c r="B33" s="2615" t="s">
        <v>13067</v>
      </c>
      <c r="C33" s="2615"/>
      <c r="D33" s="2615"/>
      <c r="E33" s="2615"/>
      <c r="F33" s="2615"/>
      <c r="G33" s="2615"/>
      <c r="H33" s="2615"/>
      <c r="I33" s="2220" t="s">
        <v>8267</v>
      </c>
      <c r="J33" s="2385" t="s">
        <v>15039</v>
      </c>
      <c r="K33" s="2385"/>
      <c r="L33" s="2385"/>
      <c r="M33" s="2385" t="s">
        <v>809</v>
      </c>
      <c r="N33" s="2385"/>
      <c r="O33" s="2385" t="s">
        <v>11692</v>
      </c>
      <c r="P33" s="2385"/>
      <c r="Q33" s="2385"/>
      <c r="R33" s="2385"/>
      <c r="S33" s="2224">
        <v>17124.45</v>
      </c>
      <c r="T33" s="2225" t="s">
        <v>19745</v>
      </c>
    </row>
    <row r="34" spans="1:20" ht="14.1" customHeight="1">
      <c r="A34" s="2220">
        <v>41671503</v>
      </c>
      <c r="B34" s="2615" t="s">
        <v>13068</v>
      </c>
      <c r="C34" s="2615"/>
      <c r="D34" s="2615"/>
      <c r="E34" s="2615"/>
      <c r="F34" s="2615"/>
      <c r="G34" s="2615"/>
      <c r="H34" s="2615"/>
      <c r="I34" s="2220" t="s">
        <v>8267</v>
      </c>
      <c r="J34" s="2385" t="s">
        <v>15040</v>
      </c>
      <c r="K34" s="2385"/>
      <c r="L34" s="2385"/>
      <c r="M34" s="2385" t="s">
        <v>809</v>
      </c>
      <c r="N34" s="2385"/>
      <c r="O34" s="2385" t="s">
        <v>11692</v>
      </c>
      <c r="P34" s="2385"/>
      <c r="Q34" s="2385"/>
      <c r="R34" s="2385"/>
      <c r="S34" s="2224">
        <v>17124.45</v>
      </c>
      <c r="T34" s="2225" t="s">
        <v>19745</v>
      </c>
    </row>
    <row r="35" spans="1:20" ht="14.1" customHeight="1">
      <c r="A35" s="2220">
        <v>41671603</v>
      </c>
      <c r="B35" s="2615" t="s">
        <v>13069</v>
      </c>
      <c r="C35" s="2615"/>
      <c r="D35" s="2615"/>
      <c r="E35" s="2615"/>
      <c r="F35" s="2615"/>
      <c r="G35" s="2615"/>
      <c r="H35" s="2615"/>
      <c r="I35" s="2220" t="s">
        <v>8267</v>
      </c>
      <c r="J35" s="2385" t="s">
        <v>15041</v>
      </c>
      <c r="K35" s="2385"/>
      <c r="L35" s="2385"/>
      <c r="M35" s="2385" t="s">
        <v>809</v>
      </c>
      <c r="N35" s="2385"/>
      <c r="O35" s="2385" t="s">
        <v>11692</v>
      </c>
      <c r="P35" s="2385"/>
      <c r="Q35" s="2385"/>
      <c r="R35" s="2385"/>
      <c r="S35" s="2224">
        <v>17124.45</v>
      </c>
      <c r="T35" s="2225" t="s">
        <v>19745</v>
      </c>
    </row>
    <row r="36" spans="1:20" ht="14.1" customHeight="1">
      <c r="A36" s="2220">
        <v>41671712</v>
      </c>
      <c r="B36" s="2615" t="s">
        <v>13070</v>
      </c>
      <c r="C36" s="2615"/>
      <c r="D36" s="2615"/>
      <c r="E36" s="2615"/>
      <c r="F36" s="2615"/>
      <c r="G36" s="2615"/>
      <c r="H36" s="2615"/>
      <c r="I36" s="2220" t="s">
        <v>8267</v>
      </c>
      <c r="J36" s="2385" t="s">
        <v>15042</v>
      </c>
      <c r="K36" s="2385"/>
      <c r="L36" s="2385"/>
      <c r="M36" s="2385" t="s">
        <v>809</v>
      </c>
      <c r="N36" s="2385"/>
      <c r="O36" s="2385" t="s">
        <v>11692</v>
      </c>
      <c r="P36" s="2385"/>
      <c r="Q36" s="2385"/>
      <c r="R36" s="2385"/>
      <c r="S36" s="2224">
        <v>4891.95</v>
      </c>
      <c r="T36" s="2225" t="s">
        <v>19753</v>
      </c>
    </row>
    <row r="37" spans="1:20" ht="14.1" customHeight="1">
      <c r="A37" s="2220">
        <v>47890103</v>
      </c>
      <c r="B37" s="2615" t="s">
        <v>9741</v>
      </c>
      <c r="C37" s="2615"/>
      <c r="D37" s="2615"/>
      <c r="E37" s="2615"/>
      <c r="F37" s="2615"/>
      <c r="G37" s="2615"/>
      <c r="H37" s="2615"/>
      <c r="I37" s="2220" t="s">
        <v>8267</v>
      </c>
      <c r="J37" s="2385" t="s">
        <v>15043</v>
      </c>
      <c r="K37" s="2385"/>
      <c r="L37" s="2385"/>
      <c r="M37" s="2385" t="s">
        <v>809</v>
      </c>
      <c r="N37" s="2385"/>
      <c r="O37" s="2385" t="s">
        <v>11692</v>
      </c>
      <c r="P37" s="2385"/>
      <c r="Q37" s="2385"/>
      <c r="R37" s="2385"/>
      <c r="S37" s="2224">
        <v>17124.45</v>
      </c>
      <c r="T37" s="2225" t="s">
        <v>19745</v>
      </c>
    </row>
    <row r="38" spans="1:20" ht="14.1" customHeight="1">
      <c r="A38" s="2220">
        <v>47890212</v>
      </c>
      <c r="B38" s="2615" t="s">
        <v>9742</v>
      </c>
      <c r="C38" s="2615"/>
      <c r="D38" s="2615"/>
      <c r="E38" s="2615"/>
      <c r="F38" s="2615"/>
      <c r="G38" s="2615"/>
      <c r="H38" s="2615"/>
      <c r="I38" s="2220" t="s">
        <v>8267</v>
      </c>
      <c r="J38" s="2385" t="s">
        <v>15044</v>
      </c>
      <c r="K38" s="2385"/>
      <c r="L38" s="2385"/>
      <c r="M38" s="2385" t="s">
        <v>809</v>
      </c>
      <c r="N38" s="2385"/>
      <c r="O38" s="2385" t="s">
        <v>11692</v>
      </c>
      <c r="P38" s="2385"/>
      <c r="Q38" s="2385"/>
      <c r="R38" s="2385"/>
      <c r="S38" s="2224">
        <v>4891.95</v>
      </c>
      <c r="T38" s="2225" t="s">
        <v>19753</v>
      </c>
    </row>
    <row r="39" spans="1:20" ht="14.1" customHeight="1">
      <c r="A39" s="2220">
        <v>47890203</v>
      </c>
      <c r="B39" s="2615" t="s">
        <v>19764</v>
      </c>
      <c r="C39" s="2615"/>
      <c r="D39" s="2615"/>
      <c r="E39" s="2615"/>
      <c r="F39" s="2615"/>
      <c r="G39" s="2615"/>
      <c r="H39" s="2615"/>
      <c r="I39" s="2220" t="s">
        <v>8275</v>
      </c>
      <c r="J39" s="2385" t="s">
        <v>15044</v>
      </c>
      <c r="K39" s="2385"/>
      <c r="L39" s="2385"/>
      <c r="M39" s="2385" t="s">
        <v>809</v>
      </c>
      <c r="N39" s="2385"/>
      <c r="O39" s="2385" t="s">
        <v>11692</v>
      </c>
      <c r="P39" s="2385"/>
      <c r="Q39" s="2385"/>
      <c r="R39" s="2385"/>
      <c r="S39" s="2224">
        <v>17125.5</v>
      </c>
      <c r="T39" s="2225" t="s">
        <v>19760</v>
      </c>
    </row>
    <row r="40" spans="1:20" ht="14.1" customHeight="1">
      <c r="A40" s="2220">
        <v>47890301</v>
      </c>
      <c r="B40" s="2615" t="s">
        <v>13071</v>
      </c>
      <c r="C40" s="2615"/>
      <c r="D40" s="2615"/>
      <c r="E40" s="2615"/>
      <c r="F40" s="2615"/>
      <c r="G40" s="2615"/>
      <c r="H40" s="2615"/>
      <c r="I40" s="2220" t="s">
        <v>8267</v>
      </c>
      <c r="J40" s="2385" t="s">
        <v>15045</v>
      </c>
      <c r="K40" s="2385"/>
      <c r="L40" s="2385"/>
      <c r="M40" s="2385" t="s">
        <v>809</v>
      </c>
      <c r="N40" s="2385"/>
      <c r="O40" s="2385" t="s">
        <v>11692</v>
      </c>
      <c r="P40" s="2385"/>
      <c r="Q40" s="2385"/>
      <c r="R40" s="2385"/>
      <c r="S40" s="2224">
        <v>2446.5</v>
      </c>
      <c r="T40" s="2225" t="s">
        <v>19757</v>
      </c>
    </row>
    <row r="41" spans="1:20" ht="14.1" customHeight="1">
      <c r="A41" s="2220">
        <v>47890302</v>
      </c>
      <c r="B41" s="2615" t="s">
        <v>19765</v>
      </c>
      <c r="C41" s="2615"/>
      <c r="D41" s="2615"/>
      <c r="E41" s="2615"/>
      <c r="F41" s="2615"/>
      <c r="G41" s="2615"/>
      <c r="H41" s="2615"/>
      <c r="I41" s="2220" t="s">
        <v>8275</v>
      </c>
      <c r="J41" s="2385" t="s">
        <v>15045</v>
      </c>
      <c r="K41" s="2385"/>
      <c r="L41" s="2385"/>
      <c r="M41" s="2385" t="s">
        <v>809</v>
      </c>
      <c r="N41" s="2385"/>
      <c r="O41" s="2385" t="s">
        <v>11692</v>
      </c>
      <c r="P41" s="2385"/>
      <c r="Q41" s="2385"/>
      <c r="R41" s="2385"/>
      <c r="S41" s="2224">
        <v>4893</v>
      </c>
      <c r="T41" s="2225" t="s">
        <v>19757</v>
      </c>
    </row>
    <row r="42" spans="1:20" ht="14.1" customHeight="1">
      <c r="A42" s="2220">
        <v>47890401</v>
      </c>
      <c r="B42" s="2615" t="s">
        <v>13072</v>
      </c>
      <c r="C42" s="2615"/>
      <c r="D42" s="2615"/>
      <c r="E42" s="2615"/>
      <c r="F42" s="2615"/>
      <c r="G42" s="2615"/>
      <c r="H42" s="2615"/>
      <c r="I42" s="2220" t="s">
        <v>8267</v>
      </c>
      <c r="J42" s="2385" t="s">
        <v>15046</v>
      </c>
      <c r="K42" s="2385"/>
      <c r="L42" s="2385"/>
      <c r="M42" s="2385" t="s">
        <v>809</v>
      </c>
      <c r="N42" s="2385"/>
      <c r="O42" s="2385" t="s">
        <v>11692</v>
      </c>
      <c r="P42" s="2385"/>
      <c r="Q42" s="2385"/>
      <c r="R42" s="2385"/>
      <c r="S42" s="2224">
        <v>2446.5</v>
      </c>
      <c r="T42" s="2225" t="s">
        <v>19757</v>
      </c>
    </row>
    <row r="43" spans="1:20" ht="14.1" customHeight="1">
      <c r="A43" s="2220">
        <v>47890402</v>
      </c>
      <c r="B43" s="2615" t="s">
        <v>19766</v>
      </c>
      <c r="C43" s="2615"/>
      <c r="D43" s="2615"/>
      <c r="E43" s="2615"/>
      <c r="F43" s="2615"/>
      <c r="G43" s="2615"/>
      <c r="H43" s="2615"/>
      <c r="I43" s="2220" t="s">
        <v>8275</v>
      </c>
      <c r="J43" s="2385" t="s">
        <v>15046</v>
      </c>
      <c r="K43" s="2385"/>
      <c r="L43" s="2385"/>
      <c r="M43" s="2385" t="s">
        <v>809</v>
      </c>
      <c r="N43" s="2385"/>
      <c r="O43" s="2385" t="s">
        <v>11692</v>
      </c>
      <c r="P43" s="2385"/>
      <c r="Q43" s="2385"/>
      <c r="R43" s="2385"/>
      <c r="S43" s="2224">
        <v>4893</v>
      </c>
      <c r="T43" s="2225" t="s">
        <v>19757</v>
      </c>
    </row>
    <row r="44" spans="1:20" ht="14.1" customHeight="1">
      <c r="A44" s="2220">
        <v>47890501</v>
      </c>
      <c r="B44" s="2615" t="s">
        <v>13073</v>
      </c>
      <c r="C44" s="2615"/>
      <c r="D44" s="2615"/>
      <c r="E44" s="2615"/>
      <c r="F44" s="2615"/>
      <c r="G44" s="2615"/>
      <c r="H44" s="2615"/>
      <c r="I44" s="2220" t="s">
        <v>8267</v>
      </c>
      <c r="J44" s="2385" t="s">
        <v>15047</v>
      </c>
      <c r="K44" s="2385"/>
      <c r="L44" s="2385"/>
      <c r="M44" s="2385" t="s">
        <v>809</v>
      </c>
      <c r="N44" s="2385"/>
      <c r="O44" s="2385" t="s">
        <v>11692</v>
      </c>
      <c r="P44" s="2385"/>
      <c r="Q44" s="2385"/>
      <c r="R44" s="2385"/>
      <c r="S44" s="2224">
        <v>2446.5</v>
      </c>
      <c r="T44" s="2225" t="s">
        <v>19757</v>
      </c>
    </row>
    <row r="45" spans="1:20" ht="14.1" customHeight="1">
      <c r="A45" s="2220">
        <v>47890502</v>
      </c>
      <c r="B45" s="2615" t="s">
        <v>19767</v>
      </c>
      <c r="C45" s="2615"/>
      <c r="D45" s="2615"/>
      <c r="E45" s="2615"/>
      <c r="F45" s="2615"/>
      <c r="G45" s="2615"/>
      <c r="H45" s="2615"/>
      <c r="I45" s="2220" t="s">
        <v>8275</v>
      </c>
      <c r="J45" s="2385" t="s">
        <v>15047</v>
      </c>
      <c r="K45" s="2385"/>
      <c r="L45" s="2385"/>
      <c r="M45" s="2385" t="s">
        <v>809</v>
      </c>
      <c r="N45" s="2385"/>
      <c r="O45" s="2385" t="s">
        <v>11692</v>
      </c>
      <c r="P45" s="2385"/>
      <c r="Q45" s="2385"/>
      <c r="R45" s="2385"/>
      <c r="S45" s="2224">
        <v>4893</v>
      </c>
      <c r="T45" s="2225" t="s">
        <v>19757</v>
      </c>
    </row>
    <row r="46" spans="1:20" ht="14.1" customHeight="1">
      <c r="A46" s="2220">
        <v>47890601</v>
      </c>
      <c r="B46" s="2615" t="s">
        <v>13074</v>
      </c>
      <c r="C46" s="2615"/>
      <c r="D46" s="2615"/>
      <c r="E46" s="2615"/>
      <c r="F46" s="2615"/>
      <c r="G46" s="2615"/>
      <c r="H46" s="2615"/>
      <c r="I46" s="2220" t="s">
        <v>8267</v>
      </c>
      <c r="J46" s="2385" t="s">
        <v>15048</v>
      </c>
      <c r="K46" s="2385"/>
      <c r="L46" s="2385"/>
      <c r="M46" s="2385" t="s">
        <v>809</v>
      </c>
      <c r="N46" s="2385"/>
      <c r="O46" s="2385" t="s">
        <v>11692</v>
      </c>
      <c r="P46" s="2385"/>
      <c r="Q46" s="2385"/>
      <c r="R46" s="2385"/>
      <c r="S46" s="2224">
        <v>2446.5</v>
      </c>
      <c r="T46" s="2225" t="s">
        <v>19757</v>
      </c>
    </row>
    <row r="47" spans="1:20" ht="14.1" customHeight="1">
      <c r="A47" s="2220">
        <v>47890602</v>
      </c>
      <c r="B47" s="2615" t="s">
        <v>19768</v>
      </c>
      <c r="C47" s="2615"/>
      <c r="D47" s="2615"/>
      <c r="E47" s="2615"/>
      <c r="F47" s="2615"/>
      <c r="G47" s="2615"/>
      <c r="H47" s="2615"/>
      <c r="I47" s="2220" t="s">
        <v>8275</v>
      </c>
      <c r="J47" s="2385" t="s">
        <v>15048</v>
      </c>
      <c r="K47" s="2385"/>
      <c r="L47" s="2385"/>
      <c r="M47" s="2385" t="s">
        <v>809</v>
      </c>
      <c r="N47" s="2385"/>
      <c r="O47" s="2385" t="s">
        <v>11692</v>
      </c>
      <c r="P47" s="2385"/>
      <c r="Q47" s="2385"/>
      <c r="R47" s="2385"/>
      <c r="S47" s="2224">
        <v>4893</v>
      </c>
      <c r="T47" s="2225" t="s">
        <v>19757</v>
      </c>
    </row>
    <row r="48" spans="1:20" ht="14.1" customHeight="1">
      <c r="A48" s="2220">
        <v>47890701</v>
      </c>
      <c r="B48" s="2615" t="s">
        <v>13075</v>
      </c>
      <c r="C48" s="2615"/>
      <c r="D48" s="2615"/>
      <c r="E48" s="2615"/>
      <c r="F48" s="2615"/>
      <c r="G48" s="2615"/>
      <c r="H48" s="2615"/>
      <c r="I48" s="2220" t="s">
        <v>8267</v>
      </c>
      <c r="J48" s="2385" t="s">
        <v>15049</v>
      </c>
      <c r="K48" s="2385"/>
      <c r="L48" s="2385"/>
      <c r="M48" s="2385" t="s">
        <v>809</v>
      </c>
      <c r="N48" s="2385"/>
      <c r="O48" s="2385" t="s">
        <v>11692</v>
      </c>
      <c r="P48" s="2385"/>
      <c r="Q48" s="2385"/>
      <c r="R48" s="2385"/>
      <c r="S48" s="2224">
        <v>2446.5</v>
      </c>
      <c r="T48" s="2225" t="s">
        <v>19757</v>
      </c>
    </row>
    <row r="49" spans="1:20" ht="14.1" customHeight="1">
      <c r="A49" s="2220">
        <v>47890702</v>
      </c>
      <c r="B49" s="2615" t="s">
        <v>19769</v>
      </c>
      <c r="C49" s="2615"/>
      <c r="D49" s="2615"/>
      <c r="E49" s="2615"/>
      <c r="F49" s="2615"/>
      <c r="G49" s="2615"/>
      <c r="H49" s="2615"/>
      <c r="I49" s="2220" t="s">
        <v>8275</v>
      </c>
      <c r="J49" s="2385" t="s">
        <v>15049</v>
      </c>
      <c r="K49" s="2385"/>
      <c r="L49" s="2385"/>
      <c r="M49" s="2385" t="s">
        <v>809</v>
      </c>
      <c r="N49" s="2385"/>
      <c r="O49" s="2385" t="s">
        <v>11692</v>
      </c>
      <c r="P49" s="2385"/>
      <c r="Q49" s="2385"/>
      <c r="R49" s="2385"/>
      <c r="S49" s="2224">
        <v>4893</v>
      </c>
      <c r="T49" s="2225" t="s">
        <v>19757</v>
      </c>
    </row>
    <row r="50" spans="1:20" ht="14.1" customHeight="1">
      <c r="A50" s="2220">
        <v>47890801</v>
      </c>
      <c r="B50" s="2615" t="s">
        <v>13076</v>
      </c>
      <c r="C50" s="2615"/>
      <c r="D50" s="2615"/>
      <c r="E50" s="2615"/>
      <c r="F50" s="2615"/>
      <c r="G50" s="2615"/>
      <c r="H50" s="2615"/>
      <c r="I50" s="2220" t="s">
        <v>8267</v>
      </c>
      <c r="J50" s="2385" t="s">
        <v>15050</v>
      </c>
      <c r="K50" s="2385"/>
      <c r="L50" s="2385"/>
      <c r="M50" s="2385" t="s">
        <v>809</v>
      </c>
      <c r="N50" s="2385"/>
      <c r="O50" s="2385" t="s">
        <v>11692</v>
      </c>
      <c r="P50" s="2385"/>
      <c r="Q50" s="2385"/>
      <c r="R50" s="2385"/>
      <c r="S50" s="2224">
        <v>2446.5</v>
      </c>
      <c r="T50" s="2225" t="s">
        <v>19757</v>
      </c>
    </row>
    <row r="51" spans="1:20" ht="14.1" customHeight="1">
      <c r="A51" s="2220">
        <v>47890802</v>
      </c>
      <c r="B51" s="2615" t="s">
        <v>19770</v>
      </c>
      <c r="C51" s="2615"/>
      <c r="D51" s="2615"/>
      <c r="E51" s="2615"/>
      <c r="F51" s="2615"/>
      <c r="G51" s="2615"/>
      <c r="H51" s="2615"/>
      <c r="I51" s="2220" t="s">
        <v>8275</v>
      </c>
      <c r="J51" s="2385" t="s">
        <v>15050</v>
      </c>
      <c r="K51" s="2385"/>
      <c r="L51" s="2385"/>
      <c r="M51" s="2385" t="s">
        <v>809</v>
      </c>
      <c r="N51" s="2385"/>
      <c r="O51" s="2385" t="s">
        <v>11692</v>
      </c>
      <c r="P51" s="2385"/>
      <c r="Q51" s="2385"/>
      <c r="R51" s="2385"/>
      <c r="S51" s="2224">
        <v>4893</v>
      </c>
      <c r="T51" s="2225" t="s">
        <v>19757</v>
      </c>
    </row>
    <row r="52" spans="1:20" ht="14.1" customHeight="1">
      <c r="A52" s="2220">
        <v>47890901</v>
      </c>
      <c r="B52" s="2615" t="s">
        <v>19771</v>
      </c>
      <c r="C52" s="2615"/>
      <c r="D52" s="2615"/>
      <c r="E52" s="2615"/>
      <c r="F52" s="2615"/>
      <c r="G52" s="2615"/>
      <c r="H52" s="2615"/>
      <c r="I52" s="2220" t="s">
        <v>8267</v>
      </c>
      <c r="J52" s="2385" t="s">
        <v>15051</v>
      </c>
      <c r="K52" s="2385"/>
      <c r="L52" s="2385"/>
      <c r="M52" s="2385" t="s">
        <v>809</v>
      </c>
      <c r="N52" s="2385"/>
      <c r="O52" s="2385" t="s">
        <v>11692</v>
      </c>
      <c r="P52" s="2385"/>
      <c r="Q52" s="2385"/>
      <c r="R52" s="2385"/>
      <c r="S52" s="2224">
        <v>2446.5</v>
      </c>
      <c r="T52" s="2225" t="s">
        <v>19757</v>
      </c>
    </row>
    <row r="53" spans="1:20" ht="14.1" customHeight="1">
      <c r="A53" s="2220">
        <v>47890902</v>
      </c>
      <c r="B53" s="2615" t="s">
        <v>19772</v>
      </c>
      <c r="C53" s="2615"/>
      <c r="D53" s="2615"/>
      <c r="E53" s="2615"/>
      <c r="F53" s="2615"/>
      <c r="G53" s="2615"/>
      <c r="H53" s="2615"/>
      <c r="I53" s="2220" t="s">
        <v>8275</v>
      </c>
      <c r="J53" s="2385" t="s">
        <v>15051</v>
      </c>
      <c r="K53" s="2385"/>
      <c r="L53" s="2385"/>
      <c r="M53" s="2385" t="s">
        <v>809</v>
      </c>
      <c r="N53" s="2385"/>
      <c r="O53" s="2385" t="s">
        <v>11692</v>
      </c>
      <c r="P53" s="2385"/>
      <c r="Q53" s="2385"/>
      <c r="R53" s="2385"/>
      <c r="S53" s="2224">
        <v>4893</v>
      </c>
      <c r="T53" s="2225" t="s">
        <v>19757</v>
      </c>
    </row>
    <row r="54" spans="1:20" ht="14.1" customHeight="1">
      <c r="A54" s="2220">
        <v>47891002</v>
      </c>
      <c r="B54" s="2615" t="s">
        <v>11578</v>
      </c>
      <c r="C54" s="2615"/>
      <c r="D54" s="2615"/>
      <c r="E54" s="2615"/>
      <c r="F54" s="2615"/>
      <c r="G54" s="2615"/>
      <c r="H54" s="2615"/>
      <c r="I54" s="2220" t="s">
        <v>8267</v>
      </c>
      <c r="J54" s="2385" t="s">
        <v>15052</v>
      </c>
      <c r="K54" s="2385"/>
      <c r="L54" s="2385"/>
      <c r="M54" s="2385" t="s">
        <v>809</v>
      </c>
      <c r="N54" s="2385"/>
      <c r="O54" s="2385" t="s">
        <v>11692</v>
      </c>
      <c r="P54" s="2385"/>
      <c r="Q54" s="2385"/>
      <c r="R54" s="2385"/>
      <c r="S54" s="2224">
        <v>4891.95</v>
      </c>
      <c r="T54" s="2225" t="s">
        <v>19753</v>
      </c>
    </row>
    <row r="55" spans="1:20" ht="14.1" customHeight="1">
      <c r="A55" s="2220">
        <v>47891101</v>
      </c>
      <c r="B55" s="2615" t="s">
        <v>13077</v>
      </c>
      <c r="C55" s="2615"/>
      <c r="D55" s="2615"/>
      <c r="E55" s="2615"/>
      <c r="F55" s="2615"/>
      <c r="G55" s="2615"/>
      <c r="H55" s="2615"/>
      <c r="I55" s="2220" t="s">
        <v>8267</v>
      </c>
      <c r="J55" s="2385" t="s">
        <v>15053</v>
      </c>
      <c r="K55" s="2385"/>
      <c r="L55" s="2385"/>
      <c r="M55" s="2385" t="s">
        <v>809</v>
      </c>
      <c r="N55" s="2385"/>
      <c r="O55" s="2385" t="s">
        <v>11692</v>
      </c>
      <c r="P55" s="2385"/>
      <c r="Q55" s="2385"/>
      <c r="R55" s="2385"/>
      <c r="S55" s="2224">
        <v>2446.5</v>
      </c>
      <c r="T55" s="2225" t="s">
        <v>19757</v>
      </c>
    </row>
    <row r="56" spans="1:20" ht="14.1" customHeight="1">
      <c r="A56" s="2220">
        <v>47891102</v>
      </c>
      <c r="B56" s="2615" t="s">
        <v>19773</v>
      </c>
      <c r="C56" s="2615"/>
      <c r="D56" s="2615"/>
      <c r="E56" s="2615"/>
      <c r="F56" s="2615"/>
      <c r="G56" s="2615"/>
      <c r="H56" s="2615"/>
      <c r="I56" s="2220" t="s">
        <v>8275</v>
      </c>
      <c r="J56" s="2385" t="s">
        <v>15053</v>
      </c>
      <c r="K56" s="2385"/>
      <c r="L56" s="2385"/>
      <c r="M56" s="2385" t="s">
        <v>809</v>
      </c>
      <c r="N56" s="2385"/>
      <c r="O56" s="2385" t="s">
        <v>11692</v>
      </c>
      <c r="P56" s="2385"/>
      <c r="Q56" s="2385"/>
      <c r="R56" s="2385"/>
      <c r="S56" s="2224">
        <v>4893</v>
      </c>
      <c r="T56" s="2225" t="s">
        <v>19757</v>
      </c>
    </row>
    <row r="57" spans="1:20" ht="14.1" customHeight="1">
      <c r="A57" s="2220">
        <v>47891201</v>
      </c>
      <c r="B57" s="2615" t="s">
        <v>13078</v>
      </c>
      <c r="C57" s="2615"/>
      <c r="D57" s="2615"/>
      <c r="E57" s="2615"/>
      <c r="F57" s="2615"/>
      <c r="G57" s="2615"/>
      <c r="H57" s="2615"/>
      <c r="I57" s="2220" t="s">
        <v>8267</v>
      </c>
      <c r="J57" s="2385" t="s">
        <v>15054</v>
      </c>
      <c r="K57" s="2385"/>
      <c r="L57" s="2385"/>
      <c r="M57" s="2385" t="s">
        <v>809</v>
      </c>
      <c r="N57" s="2385"/>
      <c r="O57" s="2385" t="s">
        <v>11692</v>
      </c>
      <c r="P57" s="2385"/>
      <c r="Q57" s="2385"/>
      <c r="R57" s="2385"/>
      <c r="S57" s="2224">
        <v>2446.5</v>
      </c>
      <c r="T57" s="2225" t="s">
        <v>19757</v>
      </c>
    </row>
    <row r="58" spans="1:20" ht="14.1" customHeight="1">
      <c r="A58" s="2220">
        <v>47891202</v>
      </c>
      <c r="B58" s="2615" t="s">
        <v>19774</v>
      </c>
      <c r="C58" s="2615"/>
      <c r="D58" s="2615"/>
      <c r="E58" s="2615"/>
      <c r="F58" s="2615"/>
      <c r="G58" s="2615"/>
      <c r="H58" s="2615"/>
      <c r="I58" s="2220" t="s">
        <v>8275</v>
      </c>
      <c r="J58" s="2385" t="s">
        <v>15054</v>
      </c>
      <c r="K58" s="2385"/>
      <c r="L58" s="2385"/>
      <c r="M58" s="2385" t="s">
        <v>809</v>
      </c>
      <c r="N58" s="2385"/>
      <c r="O58" s="2385" t="s">
        <v>11692</v>
      </c>
      <c r="P58" s="2385"/>
      <c r="Q58" s="2385"/>
      <c r="R58" s="2385"/>
      <c r="S58" s="2224">
        <v>4893</v>
      </c>
      <c r="T58" s="2225" t="s">
        <v>19757</v>
      </c>
    </row>
    <row r="59" spans="1:20" ht="14.1" customHeight="1">
      <c r="A59" s="2220">
        <v>47892602</v>
      </c>
      <c r="B59" s="2615" t="s">
        <v>9743</v>
      </c>
      <c r="C59" s="2615"/>
      <c r="D59" s="2615"/>
      <c r="E59" s="2615"/>
      <c r="F59" s="2615"/>
      <c r="G59" s="2615"/>
      <c r="H59" s="2615"/>
      <c r="I59" s="2220" t="s">
        <v>8267</v>
      </c>
      <c r="J59" s="2385" t="s">
        <v>15055</v>
      </c>
      <c r="K59" s="2385"/>
      <c r="L59" s="2385"/>
      <c r="M59" s="2385" t="s">
        <v>809</v>
      </c>
      <c r="N59" s="2385"/>
      <c r="O59" s="2385" t="s">
        <v>11692</v>
      </c>
      <c r="P59" s="2385"/>
      <c r="Q59" s="2385"/>
      <c r="R59" s="2385"/>
      <c r="S59" s="2224">
        <v>4891.95</v>
      </c>
      <c r="T59" s="2225" t="s">
        <v>19753</v>
      </c>
    </row>
    <row r="60" spans="1:20" ht="14.1" customHeight="1">
      <c r="A60" s="2220">
        <v>47892712</v>
      </c>
      <c r="B60" s="2615" t="s">
        <v>9744</v>
      </c>
      <c r="C60" s="2615"/>
      <c r="D60" s="2615"/>
      <c r="E60" s="2615"/>
      <c r="F60" s="2615"/>
      <c r="G60" s="2615"/>
      <c r="H60" s="2615"/>
      <c r="I60" s="2220" t="s">
        <v>8267</v>
      </c>
      <c r="J60" s="2385" t="s">
        <v>15056</v>
      </c>
      <c r="K60" s="2385"/>
      <c r="L60" s="2385"/>
      <c r="M60" s="2385" t="s">
        <v>809</v>
      </c>
      <c r="N60" s="2385"/>
      <c r="O60" s="2385" t="s">
        <v>11692</v>
      </c>
      <c r="P60" s="2385"/>
      <c r="Q60" s="2385"/>
      <c r="R60" s="2385"/>
      <c r="S60" s="2224">
        <v>4891.95</v>
      </c>
      <c r="T60" s="2225" t="s">
        <v>19753</v>
      </c>
    </row>
    <row r="61" spans="1:20" ht="14.1" customHeight="1">
      <c r="A61" s="2220">
        <v>47892703</v>
      </c>
      <c r="B61" s="2615" t="s">
        <v>19775</v>
      </c>
      <c r="C61" s="2615"/>
      <c r="D61" s="2615"/>
      <c r="E61" s="2615"/>
      <c r="F61" s="2615"/>
      <c r="G61" s="2615"/>
      <c r="H61" s="2615"/>
      <c r="I61" s="2220" t="s">
        <v>8275</v>
      </c>
      <c r="J61" s="2385" t="s">
        <v>15056</v>
      </c>
      <c r="K61" s="2385"/>
      <c r="L61" s="2385"/>
      <c r="M61" s="2385" t="s">
        <v>809</v>
      </c>
      <c r="N61" s="2385"/>
      <c r="O61" s="2385" t="s">
        <v>11692</v>
      </c>
      <c r="P61" s="2385"/>
      <c r="Q61" s="2385"/>
      <c r="R61" s="2385"/>
      <c r="S61" s="2224">
        <v>17125.5</v>
      </c>
      <c r="T61" s="2225" t="s">
        <v>19760</v>
      </c>
    </row>
    <row r="62" spans="1:20" ht="14.1" customHeight="1">
      <c r="A62" s="2214"/>
      <c r="B62" s="2614" t="s">
        <v>8453</v>
      </c>
      <c r="C62" s="2614"/>
      <c r="D62" s="2614"/>
      <c r="E62" s="2614"/>
      <c r="F62" s="2614"/>
      <c r="G62" s="2614"/>
      <c r="H62" s="2614"/>
      <c r="I62" s="2215"/>
      <c r="J62" s="2216"/>
      <c r="K62" s="2217"/>
      <c r="L62" s="2218"/>
      <c r="M62" s="2216"/>
      <c r="N62" s="2218"/>
      <c r="O62" s="2216"/>
      <c r="P62" s="2217"/>
      <c r="Q62" s="2217"/>
      <c r="R62" s="2218"/>
      <c r="S62" s="2215"/>
      <c r="T62" s="2219"/>
    </row>
    <row r="63" spans="1:20" ht="14.1" customHeight="1">
      <c r="A63" s="2220">
        <v>41984401</v>
      </c>
      <c r="B63" s="2615" t="s">
        <v>9745</v>
      </c>
      <c r="C63" s="2615"/>
      <c r="D63" s="2615"/>
      <c r="E63" s="2615"/>
      <c r="F63" s="2615"/>
      <c r="G63" s="2615"/>
      <c r="H63" s="2615"/>
      <c r="I63" s="2220" t="s">
        <v>8267</v>
      </c>
      <c r="J63" s="2385" t="s">
        <v>15057</v>
      </c>
      <c r="K63" s="2385"/>
      <c r="L63" s="2385"/>
      <c r="M63" s="2385" t="s">
        <v>809</v>
      </c>
      <c r="N63" s="2385"/>
      <c r="O63" s="2385" t="s">
        <v>11692</v>
      </c>
      <c r="P63" s="2385"/>
      <c r="Q63" s="2385"/>
      <c r="R63" s="2385"/>
      <c r="S63" s="2224">
        <v>10027.5</v>
      </c>
      <c r="T63" s="2225" t="s">
        <v>19776</v>
      </c>
    </row>
    <row r="64" spans="1:20" ht="14.1" customHeight="1">
      <c r="A64" s="2220">
        <v>41984501</v>
      </c>
      <c r="B64" s="2615" t="s">
        <v>9746</v>
      </c>
      <c r="C64" s="2615"/>
      <c r="D64" s="2615"/>
      <c r="E64" s="2615"/>
      <c r="F64" s="2615"/>
      <c r="G64" s="2615"/>
      <c r="H64" s="2615"/>
      <c r="I64" s="2220" t="s">
        <v>8267</v>
      </c>
      <c r="J64" s="2385" t="s">
        <v>15058</v>
      </c>
      <c r="K64" s="2385"/>
      <c r="L64" s="2385"/>
      <c r="M64" s="2385" t="s">
        <v>809</v>
      </c>
      <c r="N64" s="2385"/>
      <c r="O64" s="2385" t="s">
        <v>11692</v>
      </c>
      <c r="P64" s="2385"/>
      <c r="Q64" s="2385"/>
      <c r="R64" s="2385"/>
      <c r="S64" s="2224">
        <v>10027.5</v>
      </c>
      <c r="T64" s="2225" t="s">
        <v>19776</v>
      </c>
    </row>
    <row r="65" spans="1:20" ht="14.1" customHeight="1">
      <c r="A65" s="2220">
        <v>41984601</v>
      </c>
      <c r="B65" s="2615" t="s">
        <v>9747</v>
      </c>
      <c r="C65" s="2615"/>
      <c r="D65" s="2615"/>
      <c r="E65" s="2615"/>
      <c r="F65" s="2615"/>
      <c r="G65" s="2615"/>
      <c r="H65" s="2615"/>
      <c r="I65" s="2220" t="s">
        <v>8267</v>
      </c>
      <c r="J65" s="2385" t="s">
        <v>15059</v>
      </c>
      <c r="K65" s="2385"/>
      <c r="L65" s="2385"/>
      <c r="M65" s="2385" t="s">
        <v>809</v>
      </c>
      <c r="N65" s="2385"/>
      <c r="O65" s="2385" t="s">
        <v>11692</v>
      </c>
      <c r="P65" s="2385"/>
      <c r="Q65" s="2385"/>
      <c r="R65" s="2385"/>
      <c r="S65" s="2224">
        <v>10027.5</v>
      </c>
      <c r="T65" s="2225" t="s">
        <v>19776</v>
      </c>
    </row>
    <row r="66" spans="1:20" ht="14.1" customHeight="1">
      <c r="A66" s="2220">
        <v>41984701</v>
      </c>
      <c r="B66" s="2615" t="s">
        <v>9748</v>
      </c>
      <c r="C66" s="2615"/>
      <c r="D66" s="2615"/>
      <c r="E66" s="2615"/>
      <c r="F66" s="2615"/>
      <c r="G66" s="2615"/>
      <c r="H66" s="2615"/>
      <c r="I66" s="2220" t="s">
        <v>8267</v>
      </c>
      <c r="J66" s="2385" t="s">
        <v>15060</v>
      </c>
      <c r="K66" s="2385"/>
      <c r="L66" s="2385"/>
      <c r="M66" s="2385" t="s">
        <v>809</v>
      </c>
      <c r="N66" s="2385"/>
      <c r="O66" s="2385" t="s">
        <v>11692</v>
      </c>
      <c r="P66" s="2385"/>
      <c r="Q66" s="2385"/>
      <c r="R66" s="2385"/>
      <c r="S66" s="2224">
        <v>10027.5</v>
      </c>
      <c r="T66" s="2225" t="s">
        <v>19776</v>
      </c>
    </row>
    <row r="67" spans="1:20" ht="14.1" customHeight="1">
      <c r="A67" s="2220">
        <v>41984801</v>
      </c>
      <c r="B67" s="2615" t="s">
        <v>9749</v>
      </c>
      <c r="C67" s="2615"/>
      <c r="D67" s="2615"/>
      <c r="E67" s="2615"/>
      <c r="F67" s="2615"/>
      <c r="G67" s="2615"/>
      <c r="H67" s="2615"/>
      <c r="I67" s="2220" t="s">
        <v>8267</v>
      </c>
      <c r="J67" s="2385" t="s">
        <v>15061</v>
      </c>
      <c r="K67" s="2385"/>
      <c r="L67" s="2385"/>
      <c r="M67" s="2385" t="s">
        <v>809</v>
      </c>
      <c r="N67" s="2385"/>
      <c r="O67" s="2385" t="s">
        <v>11692</v>
      </c>
      <c r="P67" s="2385"/>
      <c r="Q67" s="2385"/>
      <c r="R67" s="2385"/>
      <c r="S67" s="2224">
        <v>10027.5</v>
      </c>
      <c r="T67" s="2225" t="s">
        <v>19776</v>
      </c>
    </row>
    <row r="68" spans="1:20" ht="14.1" customHeight="1">
      <c r="A68" s="2220">
        <v>41984802</v>
      </c>
      <c r="B68" s="2615" t="s">
        <v>19777</v>
      </c>
      <c r="C68" s="2615"/>
      <c r="D68" s="2615"/>
      <c r="E68" s="2615"/>
      <c r="F68" s="2615"/>
      <c r="G68" s="2615"/>
      <c r="H68" s="2615"/>
      <c r="I68" s="2220" t="s">
        <v>8425</v>
      </c>
      <c r="J68" s="2385" t="s">
        <v>15061</v>
      </c>
      <c r="K68" s="2385"/>
      <c r="L68" s="2385"/>
      <c r="M68" s="2385" t="s">
        <v>809</v>
      </c>
      <c r="N68" s="2385"/>
      <c r="O68" s="2385" t="s">
        <v>11692</v>
      </c>
      <c r="P68" s="2385"/>
      <c r="Q68" s="2385"/>
      <c r="R68" s="2385"/>
      <c r="S68" s="2224">
        <v>16443</v>
      </c>
      <c r="T68" s="2225" t="s">
        <v>19778</v>
      </c>
    </row>
    <row r="69" spans="1:20" ht="14.1" customHeight="1">
      <c r="A69" s="2220">
        <v>41984911</v>
      </c>
      <c r="B69" s="2615" t="s">
        <v>9750</v>
      </c>
      <c r="C69" s="2615"/>
      <c r="D69" s="2615"/>
      <c r="E69" s="2615"/>
      <c r="F69" s="2615"/>
      <c r="G69" s="2615"/>
      <c r="H69" s="2615"/>
      <c r="I69" s="2220" t="s">
        <v>8267</v>
      </c>
      <c r="J69" s="2385" t="s">
        <v>15062</v>
      </c>
      <c r="K69" s="2385"/>
      <c r="L69" s="2385"/>
      <c r="M69" s="2385" t="s">
        <v>809</v>
      </c>
      <c r="N69" s="2385"/>
      <c r="O69" s="2385" t="s">
        <v>11692</v>
      </c>
      <c r="P69" s="2385"/>
      <c r="Q69" s="2385"/>
      <c r="R69" s="2385"/>
      <c r="S69" s="2224">
        <v>10027.5</v>
      </c>
      <c r="T69" s="2225" t="s">
        <v>19776</v>
      </c>
    </row>
    <row r="70" spans="1:20" ht="14.1" customHeight="1">
      <c r="A70" s="2214"/>
      <c r="B70" s="2614" t="s">
        <v>8454</v>
      </c>
      <c r="C70" s="2614"/>
      <c r="D70" s="2614"/>
      <c r="E70" s="2614"/>
      <c r="F70" s="2614"/>
      <c r="G70" s="2614"/>
      <c r="H70" s="2614"/>
      <c r="I70" s="2215"/>
      <c r="J70" s="2216"/>
      <c r="K70" s="2217"/>
      <c r="L70" s="2218"/>
      <c r="M70" s="2216"/>
      <c r="N70" s="2218"/>
      <c r="O70" s="2216"/>
      <c r="P70" s="2217"/>
      <c r="Q70" s="2217"/>
      <c r="R70" s="2218"/>
      <c r="S70" s="2215"/>
      <c r="T70" s="2219"/>
    </row>
    <row r="71" spans="1:20" ht="14.1" customHeight="1">
      <c r="A71" s="2220">
        <v>41821502</v>
      </c>
      <c r="B71" s="2615" t="s">
        <v>13079</v>
      </c>
      <c r="C71" s="2615"/>
      <c r="D71" s="2615"/>
      <c r="E71" s="2615"/>
      <c r="F71" s="2615"/>
      <c r="G71" s="2615"/>
      <c r="H71" s="2615"/>
      <c r="I71" s="2220" t="s">
        <v>8267</v>
      </c>
      <c r="J71" s="2385" t="s">
        <v>15063</v>
      </c>
      <c r="K71" s="2385"/>
      <c r="L71" s="2385"/>
      <c r="M71" s="2385" t="s">
        <v>809</v>
      </c>
      <c r="N71" s="2385"/>
      <c r="O71" s="2385" t="s">
        <v>11692</v>
      </c>
      <c r="P71" s="2385"/>
      <c r="Q71" s="2385"/>
      <c r="R71" s="2385"/>
      <c r="S71" s="2224">
        <v>5520.9</v>
      </c>
      <c r="T71" s="2225" t="s">
        <v>19779</v>
      </c>
    </row>
    <row r="72" spans="1:20" ht="14.1" customHeight="1">
      <c r="A72" s="2220">
        <v>41820303</v>
      </c>
      <c r="B72" s="2615" t="s">
        <v>8455</v>
      </c>
      <c r="C72" s="2615"/>
      <c r="D72" s="2615"/>
      <c r="E72" s="2615"/>
      <c r="F72" s="2615"/>
      <c r="G72" s="2615"/>
      <c r="H72" s="2615"/>
      <c r="I72" s="2220" t="s">
        <v>8267</v>
      </c>
      <c r="J72" s="2385" t="s">
        <v>15064</v>
      </c>
      <c r="K72" s="2385"/>
      <c r="L72" s="2385"/>
      <c r="M72" s="2385" t="s">
        <v>809</v>
      </c>
      <c r="N72" s="2385"/>
      <c r="O72" s="2385" t="s">
        <v>11692</v>
      </c>
      <c r="P72" s="2385"/>
      <c r="Q72" s="2385"/>
      <c r="R72" s="2385"/>
      <c r="S72" s="2224">
        <v>19321.05</v>
      </c>
      <c r="T72" s="2225" t="s">
        <v>19780</v>
      </c>
    </row>
    <row r="73" spans="1:20" ht="14.1" customHeight="1">
      <c r="A73" s="2220">
        <v>47102013</v>
      </c>
      <c r="B73" s="2615" t="s">
        <v>15065</v>
      </c>
      <c r="C73" s="2615"/>
      <c r="D73" s="2615"/>
      <c r="E73" s="2615"/>
      <c r="F73" s="2615"/>
      <c r="G73" s="2615"/>
      <c r="H73" s="2615"/>
      <c r="I73" s="2220" t="s">
        <v>8425</v>
      </c>
      <c r="J73" s="2385" t="s">
        <v>15064</v>
      </c>
      <c r="K73" s="2385"/>
      <c r="L73" s="2385"/>
      <c r="M73" s="2385" t="s">
        <v>809</v>
      </c>
      <c r="N73" s="2385"/>
      <c r="O73" s="2385" t="s">
        <v>11692</v>
      </c>
      <c r="P73" s="2385"/>
      <c r="Q73" s="2385"/>
      <c r="R73" s="2385"/>
      <c r="S73" s="2224">
        <v>19321.05</v>
      </c>
      <c r="T73" s="2225" t="s">
        <v>19780</v>
      </c>
    </row>
    <row r="74" spans="1:20" ht="14.1" customHeight="1">
      <c r="A74" s="2220">
        <v>41892402</v>
      </c>
      <c r="B74" s="2615" t="s">
        <v>9751</v>
      </c>
      <c r="C74" s="2615"/>
      <c r="D74" s="2615"/>
      <c r="E74" s="2615"/>
      <c r="F74" s="2615"/>
      <c r="G74" s="2615"/>
      <c r="H74" s="2615"/>
      <c r="I74" s="2220" t="s">
        <v>8267</v>
      </c>
      <c r="J74" s="2385" t="s">
        <v>15066</v>
      </c>
      <c r="K74" s="2385"/>
      <c r="L74" s="2385"/>
      <c r="M74" s="2385" t="s">
        <v>809</v>
      </c>
      <c r="N74" s="2385"/>
      <c r="O74" s="2385" t="s">
        <v>11692</v>
      </c>
      <c r="P74" s="2385"/>
      <c r="Q74" s="2385"/>
      <c r="R74" s="2385"/>
      <c r="S74" s="2224">
        <v>5520.9</v>
      </c>
      <c r="T74" s="2225" t="s">
        <v>19779</v>
      </c>
    </row>
    <row r="75" spans="1:20" ht="14.1" customHeight="1">
      <c r="A75" s="2220">
        <v>47102112</v>
      </c>
      <c r="B75" s="2615" t="s">
        <v>19781</v>
      </c>
      <c r="C75" s="2615"/>
      <c r="D75" s="2615"/>
      <c r="E75" s="2615"/>
      <c r="F75" s="2615"/>
      <c r="G75" s="2615"/>
      <c r="H75" s="2615"/>
      <c r="I75" s="2220" t="s">
        <v>8425</v>
      </c>
      <c r="J75" s="2385" t="s">
        <v>15066</v>
      </c>
      <c r="K75" s="2385"/>
      <c r="L75" s="2385"/>
      <c r="M75" s="2385" t="s">
        <v>809</v>
      </c>
      <c r="N75" s="2385"/>
      <c r="O75" s="2385" t="s">
        <v>11692</v>
      </c>
      <c r="P75" s="2385"/>
      <c r="Q75" s="2385"/>
      <c r="R75" s="2385"/>
      <c r="S75" s="2224">
        <v>5520.9</v>
      </c>
      <c r="T75" s="2225" t="s">
        <v>19779</v>
      </c>
    </row>
    <row r="76" spans="1:20" ht="14.1" customHeight="1">
      <c r="A76" s="2220">
        <v>41822602</v>
      </c>
      <c r="B76" s="2615" t="s">
        <v>8456</v>
      </c>
      <c r="C76" s="2615"/>
      <c r="D76" s="2615"/>
      <c r="E76" s="2615"/>
      <c r="F76" s="2615"/>
      <c r="G76" s="2615"/>
      <c r="H76" s="2615"/>
      <c r="I76" s="2220" t="s">
        <v>8267</v>
      </c>
      <c r="J76" s="2385" t="s">
        <v>15067</v>
      </c>
      <c r="K76" s="2385"/>
      <c r="L76" s="2385"/>
      <c r="M76" s="2385" t="s">
        <v>809</v>
      </c>
      <c r="N76" s="2385"/>
      <c r="O76" s="2385" t="s">
        <v>11692</v>
      </c>
      <c r="P76" s="2385"/>
      <c r="Q76" s="2385"/>
      <c r="R76" s="2385"/>
      <c r="S76" s="2224">
        <v>5520.9</v>
      </c>
      <c r="T76" s="2225" t="s">
        <v>19779</v>
      </c>
    </row>
    <row r="77" spans="1:20" ht="14.1" customHeight="1">
      <c r="A77" s="2220">
        <v>41847902</v>
      </c>
      <c r="B77" s="2615" t="s">
        <v>8457</v>
      </c>
      <c r="C77" s="2615"/>
      <c r="D77" s="2615"/>
      <c r="E77" s="2615"/>
      <c r="F77" s="2615"/>
      <c r="G77" s="2615"/>
      <c r="H77" s="2615"/>
      <c r="I77" s="2220" t="s">
        <v>8267</v>
      </c>
      <c r="J77" s="2385" t="s">
        <v>15068</v>
      </c>
      <c r="K77" s="2385"/>
      <c r="L77" s="2385"/>
      <c r="M77" s="2385" t="s">
        <v>809</v>
      </c>
      <c r="N77" s="2385"/>
      <c r="O77" s="2385" t="s">
        <v>11692</v>
      </c>
      <c r="P77" s="2385"/>
      <c r="Q77" s="2385"/>
      <c r="R77" s="2385"/>
      <c r="S77" s="2224">
        <v>5520.9</v>
      </c>
      <c r="T77" s="2225" t="s">
        <v>19779</v>
      </c>
    </row>
    <row r="78" spans="1:20" ht="14.1" customHeight="1">
      <c r="A78" s="2220">
        <v>41822002</v>
      </c>
      <c r="B78" s="2615" t="s">
        <v>13080</v>
      </c>
      <c r="C78" s="2615"/>
      <c r="D78" s="2615"/>
      <c r="E78" s="2615"/>
      <c r="F78" s="2615"/>
      <c r="G78" s="2615"/>
      <c r="H78" s="2615"/>
      <c r="I78" s="2220" t="s">
        <v>8267</v>
      </c>
      <c r="J78" s="2385" t="s">
        <v>15069</v>
      </c>
      <c r="K78" s="2385"/>
      <c r="L78" s="2385"/>
      <c r="M78" s="2385" t="s">
        <v>809</v>
      </c>
      <c r="N78" s="2385"/>
      <c r="O78" s="2385" t="s">
        <v>11692</v>
      </c>
      <c r="P78" s="2385"/>
      <c r="Q78" s="2385"/>
      <c r="R78" s="2385"/>
      <c r="S78" s="2224">
        <v>5520.9</v>
      </c>
      <c r="T78" s="2225" t="s">
        <v>19779</v>
      </c>
    </row>
    <row r="79" spans="1:20" ht="14.1" customHeight="1">
      <c r="A79" s="2220">
        <v>41892302</v>
      </c>
      <c r="B79" s="2615" t="s">
        <v>8458</v>
      </c>
      <c r="C79" s="2615"/>
      <c r="D79" s="2615"/>
      <c r="E79" s="2615"/>
      <c r="F79" s="2615"/>
      <c r="G79" s="2615"/>
      <c r="H79" s="2615"/>
      <c r="I79" s="2220" t="s">
        <v>8267</v>
      </c>
      <c r="J79" s="2385" t="s">
        <v>15070</v>
      </c>
      <c r="K79" s="2385"/>
      <c r="L79" s="2385"/>
      <c r="M79" s="2385" t="s">
        <v>809</v>
      </c>
      <c r="N79" s="2385"/>
      <c r="O79" s="2385" t="s">
        <v>11692</v>
      </c>
      <c r="P79" s="2385"/>
      <c r="Q79" s="2385"/>
      <c r="R79" s="2385"/>
      <c r="S79" s="2224">
        <v>5520.9</v>
      </c>
      <c r="T79" s="2225" t="s">
        <v>19779</v>
      </c>
    </row>
    <row r="80" spans="1:20" ht="14.1" customHeight="1">
      <c r="A80" s="2220">
        <v>41822102</v>
      </c>
      <c r="B80" s="2615" t="s">
        <v>13081</v>
      </c>
      <c r="C80" s="2615"/>
      <c r="D80" s="2615"/>
      <c r="E80" s="2615"/>
      <c r="F80" s="2615"/>
      <c r="G80" s="2615"/>
      <c r="H80" s="2615"/>
      <c r="I80" s="2220" t="s">
        <v>8267</v>
      </c>
      <c r="J80" s="2385" t="s">
        <v>15071</v>
      </c>
      <c r="K80" s="2385"/>
      <c r="L80" s="2385"/>
      <c r="M80" s="2385" t="s">
        <v>809</v>
      </c>
      <c r="N80" s="2385"/>
      <c r="O80" s="2385" t="s">
        <v>11692</v>
      </c>
      <c r="P80" s="2385"/>
      <c r="Q80" s="2385"/>
      <c r="R80" s="2385"/>
      <c r="S80" s="2224">
        <v>5520.9</v>
      </c>
      <c r="T80" s="2225" t="s">
        <v>19779</v>
      </c>
    </row>
    <row r="81" spans="1:20" ht="14.1" customHeight="1">
      <c r="A81" s="2220">
        <v>41848102</v>
      </c>
      <c r="B81" s="2615" t="s">
        <v>8459</v>
      </c>
      <c r="C81" s="2615"/>
      <c r="D81" s="2615"/>
      <c r="E81" s="2615"/>
      <c r="F81" s="2615"/>
      <c r="G81" s="2615"/>
      <c r="H81" s="2615"/>
      <c r="I81" s="2220" t="s">
        <v>8267</v>
      </c>
      <c r="J81" s="2385" t="s">
        <v>15072</v>
      </c>
      <c r="K81" s="2385"/>
      <c r="L81" s="2385"/>
      <c r="M81" s="2385" t="s">
        <v>809</v>
      </c>
      <c r="N81" s="2385"/>
      <c r="O81" s="2385" t="s">
        <v>11692</v>
      </c>
      <c r="P81" s="2385"/>
      <c r="Q81" s="2385"/>
      <c r="R81" s="2385"/>
      <c r="S81" s="2224">
        <v>5520.9</v>
      </c>
      <c r="T81" s="2225" t="s">
        <v>19779</v>
      </c>
    </row>
    <row r="82" spans="1:20" ht="14.1" customHeight="1">
      <c r="A82" s="2220">
        <v>41820702</v>
      </c>
      <c r="B82" s="2615" t="s">
        <v>13082</v>
      </c>
      <c r="C82" s="2615"/>
      <c r="D82" s="2615"/>
      <c r="E82" s="2615"/>
      <c r="F82" s="2615"/>
      <c r="G82" s="2615"/>
      <c r="H82" s="2615"/>
      <c r="I82" s="2220" t="s">
        <v>8267</v>
      </c>
      <c r="J82" s="2385" t="s">
        <v>15073</v>
      </c>
      <c r="K82" s="2385"/>
      <c r="L82" s="2385"/>
      <c r="M82" s="2385" t="s">
        <v>809</v>
      </c>
      <c r="N82" s="2385"/>
      <c r="O82" s="2385" t="s">
        <v>11692</v>
      </c>
      <c r="P82" s="2385"/>
      <c r="Q82" s="2385"/>
      <c r="R82" s="2385"/>
      <c r="S82" s="2224">
        <v>5520.9</v>
      </c>
      <c r="T82" s="2225" t="s">
        <v>19779</v>
      </c>
    </row>
    <row r="83" spans="1:20" ht="14.1" customHeight="1">
      <c r="A83" s="2220">
        <v>41820802</v>
      </c>
      <c r="B83" s="2615" t="s">
        <v>13083</v>
      </c>
      <c r="C83" s="2615"/>
      <c r="D83" s="2615"/>
      <c r="E83" s="2615"/>
      <c r="F83" s="2615"/>
      <c r="G83" s="2615"/>
      <c r="H83" s="2615"/>
      <c r="I83" s="2220" t="s">
        <v>8267</v>
      </c>
      <c r="J83" s="2385" t="s">
        <v>15074</v>
      </c>
      <c r="K83" s="2385"/>
      <c r="L83" s="2385"/>
      <c r="M83" s="2385" t="s">
        <v>809</v>
      </c>
      <c r="N83" s="2385"/>
      <c r="O83" s="2385" t="s">
        <v>11692</v>
      </c>
      <c r="P83" s="2385"/>
      <c r="Q83" s="2385"/>
      <c r="R83" s="2385"/>
      <c r="S83" s="2224">
        <v>5520.9</v>
      </c>
      <c r="T83" s="2225" t="s">
        <v>19779</v>
      </c>
    </row>
    <row r="84" spans="1:20" ht="14.1" customHeight="1">
      <c r="A84" s="2220">
        <v>48159601</v>
      </c>
      <c r="B84" s="2615" t="s">
        <v>13084</v>
      </c>
      <c r="C84" s="2615"/>
      <c r="D84" s="2615"/>
      <c r="E84" s="2615"/>
      <c r="F84" s="2615"/>
      <c r="G84" s="2615"/>
      <c r="H84" s="2615"/>
      <c r="I84" s="2220" t="s">
        <v>8267</v>
      </c>
      <c r="J84" s="2385" t="s">
        <v>15075</v>
      </c>
      <c r="K84" s="2385"/>
      <c r="L84" s="2385"/>
      <c r="M84" s="2385" t="s">
        <v>809</v>
      </c>
      <c r="N84" s="2385"/>
      <c r="O84" s="2385" t="s">
        <v>11692</v>
      </c>
      <c r="P84" s="2385"/>
      <c r="Q84" s="2385"/>
      <c r="R84" s="2385"/>
      <c r="S84" s="2224">
        <v>2758.35</v>
      </c>
      <c r="T84" s="2225" t="s">
        <v>19782</v>
      </c>
    </row>
    <row r="85" spans="1:20" ht="14.1" customHeight="1">
      <c r="A85" s="2220">
        <v>41822702</v>
      </c>
      <c r="B85" s="2615" t="s">
        <v>9752</v>
      </c>
      <c r="C85" s="2615"/>
      <c r="D85" s="2615"/>
      <c r="E85" s="2615"/>
      <c r="F85" s="2615"/>
      <c r="G85" s="2615"/>
      <c r="H85" s="2615"/>
      <c r="I85" s="2220" t="s">
        <v>8267</v>
      </c>
      <c r="J85" s="2385" t="s">
        <v>15076</v>
      </c>
      <c r="K85" s="2385"/>
      <c r="L85" s="2385"/>
      <c r="M85" s="2385" t="s">
        <v>809</v>
      </c>
      <c r="N85" s="2385"/>
      <c r="O85" s="2385" t="s">
        <v>11692</v>
      </c>
      <c r="P85" s="2385"/>
      <c r="Q85" s="2385"/>
      <c r="R85" s="2385"/>
      <c r="S85" s="2224">
        <v>5520.9</v>
      </c>
      <c r="T85" s="2225" t="s">
        <v>19779</v>
      </c>
    </row>
    <row r="86" spans="1:20" ht="14.1" customHeight="1">
      <c r="A86" s="2220">
        <v>41822302</v>
      </c>
      <c r="B86" s="2615" t="s">
        <v>13085</v>
      </c>
      <c r="C86" s="2615"/>
      <c r="D86" s="2615"/>
      <c r="E86" s="2615"/>
      <c r="F86" s="2615"/>
      <c r="G86" s="2615"/>
      <c r="H86" s="2615"/>
      <c r="I86" s="2220" t="s">
        <v>8267</v>
      </c>
      <c r="J86" s="2385" t="s">
        <v>15077</v>
      </c>
      <c r="K86" s="2385"/>
      <c r="L86" s="2385"/>
      <c r="M86" s="2385" t="s">
        <v>809</v>
      </c>
      <c r="N86" s="2385"/>
      <c r="O86" s="2385" t="s">
        <v>11692</v>
      </c>
      <c r="P86" s="2385"/>
      <c r="Q86" s="2385"/>
      <c r="R86" s="2385"/>
      <c r="S86" s="2224">
        <v>5520.9</v>
      </c>
      <c r="T86" s="2225" t="s">
        <v>19779</v>
      </c>
    </row>
    <row r="87" spans="1:20" ht="14.1" customHeight="1">
      <c r="A87" s="2220">
        <v>41822902</v>
      </c>
      <c r="B87" s="2615" t="s">
        <v>9753</v>
      </c>
      <c r="C87" s="2615"/>
      <c r="D87" s="2615"/>
      <c r="E87" s="2615"/>
      <c r="F87" s="2615"/>
      <c r="G87" s="2615"/>
      <c r="H87" s="2615"/>
      <c r="I87" s="2220" t="s">
        <v>8267</v>
      </c>
      <c r="J87" s="2385" t="s">
        <v>15078</v>
      </c>
      <c r="K87" s="2385"/>
      <c r="L87" s="2385"/>
      <c r="M87" s="2385" t="s">
        <v>809</v>
      </c>
      <c r="N87" s="2385"/>
      <c r="O87" s="2385" t="s">
        <v>11692</v>
      </c>
      <c r="P87" s="2385"/>
      <c r="Q87" s="2385"/>
      <c r="R87" s="2385"/>
      <c r="S87" s="2224">
        <v>5520.9</v>
      </c>
      <c r="T87" s="2225" t="s">
        <v>19779</v>
      </c>
    </row>
    <row r="88" spans="1:20" ht="14.1" customHeight="1">
      <c r="A88" s="2220">
        <v>41820902</v>
      </c>
      <c r="B88" s="2615" t="s">
        <v>13086</v>
      </c>
      <c r="C88" s="2615"/>
      <c r="D88" s="2615"/>
      <c r="E88" s="2615"/>
      <c r="F88" s="2615"/>
      <c r="G88" s="2615"/>
      <c r="H88" s="2615"/>
      <c r="I88" s="2220" t="s">
        <v>8267</v>
      </c>
      <c r="J88" s="2385" t="s">
        <v>15079</v>
      </c>
      <c r="K88" s="2385"/>
      <c r="L88" s="2385"/>
      <c r="M88" s="2385" t="s">
        <v>809</v>
      </c>
      <c r="N88" s="2385"/>
      <c r="O88" s="2385" t="s">
        <v>11692</v>
      </c>
      <c r="P88" s="2385"/>
      <c r="Q88" s="2385"/>
      <c r="R88" s="2385"/>
      <c r="S88" s="2224">
        <v>5520.9</v>
      </c>
      <c r="T88" s="2225" t="s">
        <v>19779</v>
      </c>
    </row>
    <row r="89" spans="1:20" ht="14.1" customHeight="1">
      <c r="A89" s="2220">
        <v>41822502</v>
      </c>
      <c r="B89" s="2615" t="s">
        <v>8460</v>
      </c>
      <c r="C89" s="2615"/>
      <c r="D89" s="2615"/>
      <c r="E89" s="2615"/>
      <c r="F89" s="2615"/>
      <c r="G89" s="2615"/>
      <c r="H89" s="2615"/>
      <c r="I89" s="2220" t="s">
        <v>8267</v>
      </c>
      <c r="J89" s="2385" t="s">
        <v>15080</v>
      </c>
      <c r="K89" s="2385"/>
      <c r="L89" s="2385"/>
      <c r="M89" s="2385" t="s">
        <v>809</v>
      </c>
      <c r="N89" s="2385"/>
      <c r="O89" s="2385" t="s">
        <v>11692</v>
      </c>
      <c r="P89" s="2385"/>
      <c r="Q89" s="2385"/>
      <c r="R89" s="2385"/>
      <c r="S89" s="2224">
        <v>5520.9</v>
      </c>
      <c r="T89" s="2225" t="s">
        <v>19779</v>
      </c>
    </row>
    <row r="90" spans="1:20" ht="14.1" customHeight="1">
      <c r="A90" s="2220">
        <v>41822202</v>
      </c>
      <c r="B90" s="2615" t="s">
        <v>13087</v>
      </c>
      <c r="C90" s="2615"/>
      <c r="D90" s="2615"/>
      <c r="E90" s="2615"/>
      <c r="F90" s="2615"/>
      <c r="G90" s="2615"/>
      <c r="H90" s="2615"/>
      <c r="I90" s="2220" t="s">
        <v>8267</v>
      </c>
      <c r="J90" s="2385" t="s">
        <v>15081</v>
      </c>
      <c r="K90" s="2385"/>
      <c r="L90" s="2385"/>
      <c r="M90" s="2385" t="s">
        <v>809</v>
      </c>
      <c r="N90" s="2385"/>
      <c r="O90" s="2385" t="s">
        <v>11692</v>
      </c>
      <c r="P90" s="2385"/>
      <c r="Q90" s="2385"/>
      <c r="R90" s="2385"/>
      <c r="S90" s="2224">
        <v>5520.9</v>
      </c>
      <c r="T90" s="2225" t="s">
        <v>19779</v>
      </c>
    </row>
    <row r="91" spans="1:20" ht="14.1" customHeight="1">
      <c r="A91" s="2220">
        <v>41820202</v>
      </c>
      <c r="B91" s="2615" t="s">
        <v>13088</v>
      </c>
      <c r="C91" s="2615"/>
      <c r="D91" s="2615"/>
      <c r="E91" s="2615"/>
      <c r="F91" s="2615"/>
      <c r="G91" s="2615"/>
      <c r="H91" s="2615"/>
      <c r="I91" s="2220" t="s">
        <v>8267</v>
      </c>
      <c r="J91" s="2385" t="s">
        <v>15082</v>
      </c>
      <c r="K91" s="2385"/>
      <c r="L91" s="2385"/>
      <c r="M91" s="2385" t="s">
        <v>809</v>
      </c>
      <c r="N91" s="2385"/>
      <c r="O91" s="2385" t="s">
        <v>11692</v>
      </c>
      <c r="P91" s="2385"/>
      <c r="Q91" s="2385"/>
      <c r="R91" s="2385"/>
      <c r="S91" s="2224">
        <v>5520.9</v>
      </c>
      <c r="T91" s="2225" t="s">
        <v>19779</v>
      </c>
    </row>
    <row r="92" spans="1:20" ht="14.1" customHeight="1">
      <c r="A92" s="2220">
        <v>41822402</v>
      </c>
      <c r="B92" s="2615" t="s">
        <v>13089</v>
      </c>
      <c r="C92" s="2615"/>
      <c r="D92" s="2615"/>
      <c r="E92" s="2615"/>
      <c r="F92" s="2615"/>
      <c r="G92" s="2615"/>
      <c r="H92" s="2615"/>
      <c r="I92" s="2220" t="s">
        <v>8267</v>
      </c>
      <c r="J92" s="2385" t="s">
        <v>15083</v>
      </c>
      <c r="K92" s="2385"/>
      <c r="L92" s="2385"/>
      <c r="M92" s="2385" t="s">
        <v>809</v>
      </c>
      <c r="N92" s="2385"/>
      <c r="O92" s="2385" t="s">
        <v>11692</v>
      </c>
      <c r="P92" s="2385"/>
      <c r="Q92" s="2385"/>
      <c r="R92" s="2385"/>
      <c r="S92" s="2224">
        <v>5520.9</v>
      </c>
      <c r="T92" s="2225" t="s">
        <v>19779</v>
      </c>
    </row>
    <row r="93" spans="1:20" ht="14.1" customHeight="1">
      <c r="A93" s="2220">
        <v>47103812</v>
      </c>
      <c r="B93" s="2615" t="s">
        <v>19783</v>
      </c>
      <c r="C93" s="2615"/>
      <c r="D93" s="2615"/>
      <c r="E93" s="2615"/>
      <c r="F93" s="2615"/>
      <c r="G93" s="2615"/>
      <c r="H93" s="2615"/>
      <c r="I93" s="2220" t="s">
        <v>8425</v>
      </c>
      <c r="J93" s="2385" t="s">
        <v>15083</v>
      </c>
      <c r="K93" s="2385"/>
      <c r="L93" s="2385"/>
      <c r="M93" s="2385" t="s">
        <v>809</v>
      </c>
      <c r="N93" s="2385"/>
      <c r="O93" s="2385" t="s">
        <v>11692</v>
      </c>
      <c r="P93" s="2385"/>
      <c r="Q93" s="2385"/>
      <c r="R93" s="2385"/>
      <c r="S93" s="2224">
        <v>5520.9</v>
      </c>
      <c r="T93" s="2225" t="s">
        <v>19779</v>
      </c>
    </row>
    <row r="94" spans="1:20" ht="14.1" customHeight="1">
      <c r="A94" s="2220">
        <v>41820402</v>
      </c>
      <c r="B94" s="2615" t="s">
        <v>13090</v>
      </c>
      <c r="C94" s="2615"/>
      <c r="D94" s="2615"/>
      <c r="E94" s="2615"/>
      <c r="F94" s="2615"/>
      <c r="G94" s="2615"/>
      <c r="H94" s="2615"/>
      <c r="I94" s="2220" t="s">
        <v>8267</v>
      </c>
      <c r="J94" s="2385" t="s">
        <v>15084</v>
      </c>
      <c r="K94" s="2385"/>
      <c r="L94" s="2385"/>
      <c r="M94" s="2385" t="s">
        <v>809</v>
      </c>
      <c r="N94" s="2385"/>
      <c r="O94" s="2385" t="s">
        <v>11692</v>
      </c>
      <c r="P94" s="2385"/>
      <c r="Q94" s="2385"/>
      <c r="R94" s="2385"/>
      <c r="S94" s="2224">
        <v>5520.9</v>
      </c>
      <c r="T94" s="2225" t="s">
        <v>19779</v>
      </c>
    </row>
    <row r="95" spans="1:20" ht="14.1" customHeight="1">
      <c r="A95" s="2220">
        <v>41821902</v>
      </c>
      <c r="B95" s="2615" t="s">
        <v>13091</v>
      </c>
      <c r="C95" s="2615"/>
      <c r="D95" s="2615"/>
      <c r="E95" s="2615"/>
      <c r="F95" s="2615"/>
      <c r="G95" s="2615"/>
      <c r="H95" s="2615"/>
      <c r="I95" s="2220" t="s">
        <v>8267</v>
      </c>
      <c r="J95" s="2385" t="s">
        <v>15085</v>
      </c>
      <c r="K95" s="2385"/>
      <c r="L95" s="2385"/>
      <c r="M95" s="2385" t="s">
        <v>809</v>
      </c>
      <c r="N95" s="2385"/>
      <c r="O95" s="2385" t="s">
        <v>11692</v>
      </c>
      <c r="P95" s="2385"/>
      <c r="Q95" s="2385"/>
      <c r="R95" s="2385"/>
      <c r="S95" s="2224">
        <v>5520.9</v>
      </c>
      <c r="T95" s="2225" t="s">
        <v>19779</v>
      </c>
    </row>
    <row r="96" spans="1:20" ht="14.1" customHeight="1">
      <c r="A96" s="2220">
        <v>41825502</v>
      </c>
      <c r="B96" s="2615" t="s">
        <v>13092</v>
      </c>
      <c r="C96" s="2615"/>
      <c r="D96" s="2615"/>
      <c r="E96" s="2615"/>
      <c r="F96" s="2615"/>
      <c r="G96" s="2615"/>
      <c r="H96" s="2615"/>
      <c r="I96" s="2220" t="s">
        <v>8267</v>
      </c>
      <c r="J96" s="2385" t="s">
        <v>15086</v>
      </c>
      <c r="K96" s="2385"/>
      <c r="L96" s="2385"/>
      <c r="M96" s="2385" t="s">
        <v>809</v>
      </c>
      <c r="N96" s="2385"/>
      <c r="O96" s="2385" t="s">
        <v>11692</v>
      </c>
      <c r="P96" s="2385"/>
      <c r="Q96" s="2385"/>
      <c r="R96" s="2385"/>
      <c r="S96" s="2224">
        <v>5520.9</v>
      </c>
      <c r="T96" s="2225" t="s">
        <v>19779</v>
      </c>
    </row>
    <row r="97" spans="1:20" ht="14.1" customHeight="1">
      <c r="A97" s="2220">
        <v>41821302</v>
      </c>
      <c r="B97" s="2615" t="s">
        <v>13093</v>
      </c>
      <c r="C97" s="2615"/>
      <c r="D97" s="2615"/>
      <c r="E97" s="2615"/>
      <c r="F97" s="2615"/>
      <c r="G97" s="2615"/>
      <c r="H97" s="2615"/>
      <c r="I97" s="2220" t="s">
        <v>8267</v>
      </c>
      <c r="J97" s="2385" t="s">
        <v>15087</v>
      </c>
      <c r="K97" s="2385"/>
      <c r="L97" s="2385"/>
      <c r="M97" s="2385" t="s">
        <v>809</v>
      </c>
      <c r="N97" s="2385"/>
      <c r="O97" s="2385" t="s">
        <v>11692</v>
      </c>
      <c r="P97" s="2385"/>
      <c r="Q97" s="2385"/>
      <c r="R97" s="2385"/>
      <c r="S97" s="2224">
        <v>5520.9</v>
      </c>
      <c r="T97" s="2225" t="s">
        <v>19779</v>
      </c>
    </row>
    <row r="98" spans="1:20" ht="14.1" customHeight="1">
      <c r="A98" s="2220">
        <v>41821802</v>
      </c>
      <c r="B98" s="2615" t="s">
        <v>13094</v>
      </c>
      <c r="C98" s="2615"/>
      <c r="D98" s="2615"/>
      <c r="E98" s="2615"/>
      <c r="F98" s="2615"/>
      <c r="G98" s="2615"/>
      <c r="H98" s="2615"/>
      <c r="I98" s="2220" t="s">
        <v>8267</v>
      </c>
      <c r="J98" s="2385" t="s">
        <v>15088</v>
      </c>
      <c r="K98" s="2385"/>
      <c r="L98" s="2385"/>
      <c r="M98" s="2385" t="s">
        <v>809</v>
      </c>
      <c r="N98" s="2385"/>
      <c r="O98" s="2385" t="s">
        <v>11692</v>
      </c>
      <c r="P98" s="2385"/>
      <c r="Q98" s="2385"/>
      <c r="R98" s="2385"/>
      <c r="S98" s="2224">
        <v>5520.9</v>
      </c>
      <c r="T98" s="2225" t="s">
        <v>19779</v>
      </c>
    </row>
    <row r="99" spans="1:20" ht="14.1" customHeight="1">
      <c r="A99" s="2220">
        <v>41820002</v>
      </c>
      <c r="B99" s="2615" t="s">
        <v>13095</v>
      </c>
      <c r="C99" s="2615"/>
      <c r="D99" s="2615"/>
      <c r="E99" s="2615"/>
      <c r="F99" s="2615"/>
      <c r="G99" s="2615"/>
      <c r="H99" s="2615"/>
      <c r="I99" s="2220" t="s">
        <v>8267</v>
      </c>
      <c r="J99" s="2385" t="s">
        <v>15089</v>
      </c>
      <c r="K99" s="2385"/>
      <c r="L99" s="2385"/>
      <c r="M99" s="2385" t="s">
        <v>809</v>
      </c>
      <c r="N99" s="2385"/>
      <c r="O99" s="2385" t="s">
        <v>11692</v>
      </c>
      <c r="P99" s="2385"/>
      <c r="Q99" s="2385"/>
      <c r="R99" s="2385"/>
      <c r="S99" s="2224">
        <v>5520.9</v>
      </c>
      <c r="T99" s="2225" t="s">
        <v>19779</v>
      </c>
    </row>
    <row r="100" spans="1:20" ht="14.1" customHeight="1">
      <c r="A100" s="2220">
        <v>47104412</v>
      </c>
      <c r="B100" s="2615" t="s">
        <v>19784</v>
      </c>
      <c r="C100" s="2615"/>
      <c r="D100" s="2615"/>
      <c r="E100" s="2615"/>
      <c r="F100" s="2615"/>
      <c r="G100" s="2615"/>
      <c r="H100" s="2615"/>
      <c r="I100" s="2220" t="s">
        <v>8267</v>
      </c>
      <c r="J100" s="2385" t="s">
        <v>15089</v>
      </c>
      <c r="K100" s="2385"/>
      <c r="L100" s="2385"/>
      <c r="M100" s="2385" t="s">
        <v>809</v>
      </c>
      <c r="N100" s="2385"/>
      <c r="O100" s="2385" t="s">
        <v>11692</v>
      </c>
      <c r="P100" s="2385"/>
      <c r="Q100" s="2385"/>
      <c r="R100" s="2385"/>
      <c r="S100" s="2224">
        <v>5520.9</v>
      </c>
      <c r="T100" s="2225" t="s">
        <v>19779</v>
      </c>
    </row>
    <row r="101" spans="1:20" ht="14.1" customHeight="1">
      <c r="A101" s="2220">
        <v>41821002</v>
      </c>
      <c r="B101" s="2615" t="s">
        <v>13096</v>
      </c>
      <c r="C101" s="2615"/>
      <c r="D101" s="2615"/>
      <c r="E101" s="2615"/>
      <c r="F101" s="2615"/>
      <c r="G101" s="2615"/>
      <c r="H101" s="2615"/>
      <c r="I101" s="2220" t="s">
        <v>8267</v>
      </c>
      <c r="J101" s="2385" t="s">
        <v>15090</v>
      </c>
      <c r="K101" s="2385"/>
      <c r="L101" s="2385"/>
      <c r="M101" s="2385" t="s">
        <v>809</v>
      </c>
      <c r="N101" s="2385"/>
      <c r="O101" s="2385" t="s">
        <v>11692</v>
      </c>
      <c r="P101" s="2385"/>
      <c r="Q101" s="2385"/>
      <c r="R101" s="2385"/>
      <c r="S101" s="2224">
        <v>5520.9</v>
      </c>
      <c r="T101" s="2225" t="s">
        <v>19779</v>
      </c>
    </row>
    <row r="102" spans="1:20" ht="14.1" customHeight="1">
      <c r="A102" s="2220">
        <v>41820652</v>
      </c>
      <c r="B102" s="2615" t="s">
        <v>13488</v>
      </c>
      <c r="C102" s="2615"/>
      <c r="D102" s="2615"/>
      <c r="E102" s="2615"/>
      <c r="F102" s="2615"/>
      <c r="G102" s="2615"/>
      <c r="H102" s="2615"/>
      <c r="I102" s="2220" t="s">
        <v>8425</v>
      </c>
      <c r="J102" s="2385" t="s">
        <v>15091</v>
      </c>
      <c r="K102" s="2385"/>
      <c r="L102" s="2385"/>
      <c r="M102" s="2385" t="s">
        <v>809</v>
      </c>
      <c r="N102" s="2385"/>
      <c r="O102" s="2385" t="s">
        <v>11692</v>
      </c>
      <c r="P102" s="2385"/>
      <c r="Q102" s="2385"/>
      <c r="R102" s="2385"/>
      <c r="S102" s="2224">
        <v>5520.9</v>
      </c>
      <c r="T102" s="2225" t="s">
        <v>19779</v>
      </c>
    </row>
    <row r="103" spans="1:20" ht="14.1" customHeight="1">
      <c r="A103" s="2220">
        <v>41820603</v>
      </c>
      <c r="B103" s="2615" t="s">
        <v>13097</v>
      </c>
      <c r="C103" s="2615"/>
      <c r="D103" s="2615"/>
      <c r="E103" s="2615"/>
      <c r="F103" s="2615"/>
      <c r="G103" s="2615"/>
      <c r="H103" s="2615"/>
      <c r="I103" s="2220" t="s">
        <v>8267</v>
      </c>
      <c r="J103" s="2385" t="s">
        <v>15091</v>
      </c>
      <c r="K103" s="2385"/>
      <c r="L103" s="2385"/>
      <c r="M103" s="2385" t="s">
        <v>809</v>
      </c>
      <c r="N103" s="2385"/>
      <c r="O103" s="2385" t="s">
        <v>11692</v>
      </c>
      <c r="P103" s="2385"/>
      <c r="Q103" s="2385"/>
      <c r="R103" s="2385"/>
      <c r="S103" s="2224">
        <v>19321.05</v>
      </c>
      <c r="T103" s="2225" t="s">
        <v>19780</v>
      </c>
    </row>
    <row r="104" spans="1:20" ht="14.1" customHeight="1">
      <c r="A104" s="2220">
        <v>47104613</v>
      </c>
      <c r="B104" s="2615" t="s">
        <v>19785</v>
      </c>
      <c r="C104" s="2615"/>
      <c r="D104" s="2615"/>
      <c r="E104" s="2615"/>
      <c r="F104" s="2615"/>
      <c r="G104" s="2615"/>
      <c r="H104" s="2615"/>
      <c r="I104" s="2220" t="s">
        <v>8425</v>
      </c>
      <c r="J104" s="2385" t="s">
        <v>15091</v>
      </c>
      <c r="K104" s="2385"/>
      <c r="L104" s="2385"/>
      <c r="M104" s="2385" t="s">
        <v>17</v>
      </c>
      <c r="N104" s="2385"/>
      <c r="O104" s="2385" t="s">
        <v>11692</v>
      </c>
      <c r="P104" s="2385"/>
      <c r="Q104" s="2385"/>
      <c r="R104" s="2385"/>
      <c r="S104" s="2224">
        <v>19321.05</v>
      </c>
      <c r="T104" s="2225" t="s">
        <v>19780</v>
      </c>
    </row>
    <row r="105" spans="1:20" ht="14.1" customHeight="1">
      <c r="A105" s="2220">
        <v>41821102</v>
      </c>
      <c r="B105" s="2615" t="s">
        <v>13098</v>
      </c>
      <c r="C105" s="2615"/>
      <c r="D105" s="2615"/>
      <c r="E105" s="2615"/>
      <c r="F105" s="2615"/>
      <c r="G105" s="2615"/>
      <c r="H105" s="2615"/>
      <c r="I105" s="2220" t="s">
        <v>8267</v>
      </c>
      <c r="J105" s="2385" t="s">
        <v>15092</v>
      </c>
      <c r="K105" s="2385"/>
      <c r="L105" s="2385"/>
      <c r="M105" s="2385" t="s">
        <v>809</v>
      </c>
      <c r="N105" s="2385"/>
      <c r="O105" s="2385" t="s">
        <v>11692</v>
      </c>
      <c r="P105" s="2385"/>
      <c r="Q105" s="2385"/>
      <c r="R105" s="2385"/>
      <c r="S105" s="2224">
        <v>5520.9</v>
      </c>
      <c r="T105" s="2225" t="s">
        <v>19779</v>
      </c>
    </row>
    <row r="106" spans="1:20" ht="14.1" customHeight="1">
      <c r="A106" s="2220">
        <v>41821252</v>
      </c>
      <c r="B106" s="2615" t="s">
        <v>13489</v>
      </c>
      <c r="C106" s="2615"/>
      <c r="D106" s="2615"/>
      <c r="E106" s="2615"/>
      <c r="F106" s="2615"/>
      <c r="G106" s="2615"/>
      <c r="H106" s="2615"/>
      <c r="I106" s="2220" t="s">
        <v>8425</v>
      </c>
      <c r="J106" s="2385" t="s">
        <v>15093</v>
      </c>
      <c r="K106" s="2385"/>
      <c r="L106" s="2385"/>
      <c r="M106" s="2385" t="s">
        <v>809</v>
      </c>
      <c r="N106" s="2385"/>
      <c r="O106" s="2385" t="s">
        <v>11692</v>
      </c>
      <c r="P106" s="2385"/>
      <c r="Q106" s="2385"/>
      <c r="R106" s="2385"/>
      <c r="S106" s="2224">
        <v>5520.9</v>
      </c>
      <c r="T106" s="2225" t="s">
        <v>19779</v>
      </c>
    </row>
    <row r="107" spans="1:20" ht="14.1" customHeight="1">
      <c r="A107" s="2220">
        <v>41821202</v>
      </c>
      <c r="B107" s="2615" t="s">
        <v>16727</v>
      </c>
      <c r="C107" s="2615"/>
      <c r="D107" s="2615"/>
      <c r="E107" s="2615"/>
      <c r="F107" s="2615"/>
      <c r="G107" s="2615"/>
      <c r="H107" s="2615"/>
      <c r="I107" s="2220" t="s">
        <v>8275</v>
      </c>
      <c r="J107" s="2385" t="s">
        <v>15093</v>
      </c>
      <c r="K107" s="2385"/>
      <c r="L107" s="2385"/>
      <c r="M107" s="2385" t="s">
        <v>809</v>
      </c>
      <c r="N107" s="2385"/>
      <c r="O107" s="2385" t="s">
        <v>11692</v>
      </c>
      <c r="P107" s="2385"/>
      <c r="Q107" s="2385"/>
      <c r="R107" s="2385"/>
      <c r="S107" s="2224">
        <v>5520.9</v>
      </c>
      <c r="T107" s="2225" t="s">
        <v>19779</v>
      </c>
    </row>
    <row r="108" spans="1:20" ht="14.1" customHeight="1">
      <c r="A108" s="2220">
        <v>41821203</v>
      </c>
      <c r="B108" s="2615" t="s">
        <v>13099</v>
      </c>
      <c r="C108" s="2615"/>
      <c r="D108" s="2615"/>
      <c r="E108" s="2615"/>
      <c r="F108" s="2615"/>
      <c r="G108" s="2615"/>
      <c r="H108" s="2615"/>
      <c r="I108" s="2220" t="s">
        <v>8267</v>
      </c>
      <c r="J108" s="2385" t="s">
        <v>15093</v>
      </c>
      <c r="K108" s="2385"/>
      <c r="L108" s="2385"/>
      <c r="M108" s="2385" t="s">
        <v>809</v>
      </c>
      <c r="N108" s="2385"/>
      <c r="O108" s="2385" t="s">
        <v>11692</v>
      </c>
      <c r="P108" s="2385"/>
      <c r="Q108" s="2385"/>
      <c r="R108" s="2385"/>
      <c r="S108" s="2224">
        <v>19321.05</v>
      </c>
      <c r="T108" s="2225" t="s">
        <v>19780</v>
      </c>
    </row>
    <row r="109" spans="1:20" ht="14.1" customHeight="1">
      <c r="A109" s="2220">
        <v>47104813</v>
      </c>
      <c r="B109" s="2615" t="s">
        <v>15094</v>
      </c>
      <c r="C109" s="2615"/>
      <c r="D109" s="2615"/>
      <c r="E109" s="2615"/>
      <c r="F109" s="2615"/>
      <c r="G109" s="2615"/>
      <c r="H109" s="2615"/>
      <c r="I109" s="2220" t="s">
        <v>8425</v>
      </c>
      <c r="J109" s="2385" t="s">
        <v>15093</v>
      </c>
      <c r="K109" s="2385"/>
      <c r="L109" s="2385"/>
      <c r="M109" s="2385" t="s">
        <v>809</v>
      </c>
      <c r="N109" s="2385"/>
      <c r="O109" s="2385" t="s">
        <v>11692</v>
      </c>
      <c r="P109" s="2385"/>
      <c r="Q109" s="2385"/>
      <c r="R109" s="2385"/>
      <c r="S109" s="2224">
        <v>19321.05</v>
      </c>
      <c r="T109" s="2225" t="s">
        <v>19780</v>
      </c>
    </row>
    <row r="110" spans="1:20" ht="14.1" customHeight="1">
      <c r="A110" s="2220">
        <v>41848602</v>
      </c>
      <c r="B110" s="2615" t="s">
        <v>13100</v>
      </c>
      <c r="C110" s="2615"/>
      <c r="D110" s="2615"/>
      <c r="E110" s="2615"/>
      <c r="F110" s="2615"/>
      <c r="G110" s="2615"/>
      <c r="H110" s="2615"/>
      <c r="I110" s="2220" t="s">
        <v>8267</v>
      </c>
      <c r="J110" s="2385" t="s">
        <v>15095</v>
      </c>
      <c r="K110" s="2385"/>
      <c r="L110" s="2385"/>
      <c r="M110" s="2385" t="s">
        <v>809</v>
      </c>
      <c r="N110" s="2385"/>
      <c r="O110" s="2385" t="s">
        <v>11692</v>
      </c>
      <c r="P110" s="2385"/>
      <c r="Q110" s="2385"/>
      <c r="R110" s="2385"/>
      <c r="S110" s="2224">
        <v>5520.9</v>
      </c>
      <c r="T110" s="2225" t="s">
        <v>19779</v>
      </c>
    </row>
    <row r="111" spans="1:20" ht="14.1" customHeight="1">
      <c r="A111" s="2220">
        <v>41821402</v>
      </c>
      <c r="B111" s="2615" t="s">
        <v>13101</v>
      </c>
      <c r="C111" s="2615"/>
      <c r="D111" s="2615"/>
      <c r="E111" s="2615"/>
      <c r="F111" s="2615"/>
      <c r="G111" s="2615"/>
      <c r="H111" s="2615"/>
      <c r="I111" s="2220" t="s">
        <v>8267</v>
      </c>
      <c r="J111" s="2385" t="s">
        <v>15096</v>
      </c>
      <c r="K111" s="2385"/>
      <c r="L111" s="2385"/>
      <c r="M111" s="2385" t="s">
        <v>809</v>
      </c>
      <c r="N111" s="2385"/>
      <c r="O111" s="2385" t="s">
        <v>11692</v>
      </c>
      <c r="P111" s="2385"/>
      <c r="Q111" s="2385"/>
      <c r="R111" s="2385"/>
      <c r="S111" s="2224">
        <v>5520.9</v>
      </c>
      <c r="T111" s="2225" t="s">
        <v>19779</v>
      </c>
    </row>
    <row r="112" spans="1:20" ht="14.1" customHeight="1">
      <c r="A112" s="2220">
        <v>47105112</v>
      </c>
      <c r="B112" s="2615" t="s">
        <v>19786</v>
      </c>
      <c r="C112" s="2615"/>
      <c r="D112" s="2615"/>
      <c r="E112" s="2615"/>
      <c r="F112" s="2615"/>
      <c r="G112" s="2615"/>
      <c r="H112" s="2615"/>
      <c r="I112" s="2220" t="s">
        <v>8425</v>
      </c>
      <c r="J112" s="2385" t="s">
        <v>15097</v>
      </c>
      <c r="K112" s="2385"/>
      <c r="L112" s="2385"/>
      <c r="M112" s="2385" t="s">
        <v>809</v>
      </c>
      <c r="N112" s="2385"/>
      <c r="O112" s="2385" t="s">
        <v>11692</v>
      </c>
      <c r="P112" s="2385"/>
      <c r="Q112" s="2385"/>
      <c r="R112" s="2385"/>
      <c r="S112" s="2224">
        <v>5520.9</v>
      </c>
      <c r="T112" s="2225" t="s">
        <v>19779</v>
      </c>
    </row>
    <row r="113" spans="1:20" ht="14.1" customHeight="1">
      <c r="A113" s="2220">
        <v>41820502</v>
      </c>
      <c r="B113" s="2615" t="s">
        <v>13102</v>
      </c>
      <c r="C113" s="2615"/>
      <c r="D113" s="2615"/>
      <c r="E113" s="2615"/>
      <c r="F113" s="2615"/>
      <c r="G113" s="2615"/>
      <c r="H113" s="2615"/>
      <c r="I113" s="2220" t="s">
        <v>8267</v>
      </c>
      <c r="J113" s="2385" t="s">
        <v>15097</v>
      </c>
      <c r="K113" s="2385"/>
      <c r="L113" s="2385"/>
      <c r="M113" s="2385" t="s">
        <v>809</v>
      </c>
      <c r="N113" s="2385"/>
      <c r="O113" s="2385" t="s">
        <v>11692</v>
      </c>
      <c r="P113" s="2385"/>
      <c r="Q113" s="2385"/>
      <c r="R113" s="2385"/>
      <c r="S113" s="2224">
        <v>5520.9</v>
      </c>
      <c r="T113" s="2225" t="s">
        <v>19779</v>
      </c>
    </row>
    <row r="114" spans="1:20" ht="14.1" customHeight="1">
      <c r="A114" s="2220">
        <v>41820102</v>
      </c>
      <c r="B114" s="2615" t="s">
        <v>16728</v>
      </c>
      <c r="C114" s="2615"/>
      <c r="D114" s="2615"/>
      <c r="E114" s="2615"/>
      <c r="F114" s="2615"/>
      <c r="G114" s="2615"/>
      <c r="H114" s="2615"/>
      <c r="I114" s="2220" t="s">
        <v>8275</v>
      </c>
      <c r="J114" s="2385" t="s">
        <v>15098</v>
      </c>
      <c r="K114" s="2385"/>
      <c r="L114" s="2385"/>
      <c r="M114" s="2385" t="s">
        <v>809</v>
      </c>
      <c r="N114" s="2385"/>
      <c r="O114" s="2385" t="s">
        <v>11692</v>
      </c>
      <c r="P114" s="2385"/>
      <c r="Q114" s="2385"/>
      <c r="R114" s="2385"/>
      <c r="S114" s="2224">
        <v>5520.9</v>
      </c>
      <c r="T114" s="2225" t="s">
        <v>19779</v>
      </c>
    </row>
    <row r="115" spans="1:20" ht="14.1" customHeight="1">
      <c r="A115" s="2220">
        <v>41820103</v>
      </c>
      <c r="B115" s="2615" t="s">
        <v>9754</v>
      </c>
      <c r="C115" s="2615"/>
      <c r="D115" s="2615"/>
      <c r="E115" s="2615"/>
      <c r="F115" s="2615"/>
      <c r="G115" s="2615"/>
      <c r="H115" s="2615"/>
      <c r="I115" s="2220" t="s">
        <v>8267</v>
      </c>
      <c r="J115" s="2385" t="s">
        <v>15098</v>
      </c>
      <c r="K115" s="2385"/>
      <c r="L115" s="2385"/>
      <c r="M115" s="2385" t="s">
        <v>809</v>
      </c>
      <c r="N115" s="2385"/>
      <c r="O115" s="2385" t="s">
        <v>11692</v>
      </c>
      <c r="P115" s="2385"/>
      <c r="Q115" s="2385"/>
      <c r="R115" s="2385"/>
      <c r="S115" s="2224">
        <v>19321.05</v>
      </c>
      <c r="T115" s="2225" t="s">
        <v>19780</v>
      </c>
    </row>
    <row r="116" spans="1:20" ht="14.1" customHeight="1">
      <c r="A116" s="2220">
        <v>47105213</v>
      </c>
      <c r="B116" s="2615" t="s">
        <v>15099</v>
      </c>
      <c r="C116" s="2615"/>
      <c r="D116" s="2615"/>
      <c r="E116" s="2615"/>
      <c r="F116" s="2615"/>
      <c r="G116" s="2615"/>
      <c r="H116" s="2615"/>
      <c r="I116" s="2220" t="s">
        <v>8425</v>
      </c>
      <c r="J116" s="2385" t="s">
        <v>15098</v>
      </c>
      <c r="K116" s="2385"/>
      <c r="L116" s="2385"/>
      <c r="M116" s="2385" t="s">
        <v>809</v>
      </c>
      <c r="N116" s="2385"/>
      <c r="O116" s="2385" t="s">
        <v>11692</v>
      </c>
      <c r="P116" s="2385"/>
      <c r="Q116" s="2385"/>
      <c r="R116" s="2385"/>
      <c r="S116" s="2224">
        <v>19321.05</v>
      </c>
      <c r="T116" s="2225" t="s">
        <v>19780</v>
      </c>
    </row>
    <row r="117" spans="1:20" ht="14.1" customHeight="1">
      <c r="A117" s="2220">
        <v>47105312</v>
      </c>
      <c r="B117" s="2615" t="s">
        <v>19787</v>
      </c>
      <c r="C117" s="2615"/>
      <c r="D117" s="2615"/>
      <c r="E117" s="2615"/>
      <c r="F117" s="2615"/>
      <c r="G117" s="2615"/>
      <c r="H117" s="2615"/>
      <c r="I117" s="2220" t="s">
        <v>8425</v>
      </c>
      <c r="J117" s="2385" t="s">
        <v>15100</v>
      </c>
      <c r="K117" s="2385"/>
      <c r="L117" s="2385"/>
      <c r="M117" s="2385" t="s">
        <v>17</v>
      </c>
      <c r="N117" s="2385"/>
      <c r="O117" s="2385" t="s">
        <v>11692</v>
      </c>
      <c r="P117" s="2385"/>
      <c r="Q117" s="2385"/>
      <c r="R117" s="2385"/>
      <c r="S117" s="2224">
        <v>5520.9</v>
      </c>
      <c r="T117" s="2225" t="s">
        <v>19779</v>
      </c>
    </row>
    <row r="118" spans="1:20" ht="14.1" customHeight="1">
      <c r="A118" s="2220">
        <v>41821602</v>
      </c>
      <c r="B118" s="2615" t="s">
        <v>13103</v>
      </c>
      <c r="C118" s="2615"/>
      <c r="D118" s="2615"/>
      <c r="E118" s="2615"/>
      <c r="F118" s="2615"/>
      <c r="G118" s="2615"/>
      <c r="H118" s="2615"/>
      <c r="I118" s="2220" t="s">
        <v>8267</v>
      </c>
      <c r="J118" s="2385" t="s">
        <v>15100</v>
      </c>
      <c r="K118" s="2385"/>
      <c r="L118" s="2385"/>
      <c r="M118" s="2385" t="s">
        <v>809</v>
      </c>
      <c r="N118" s="2385"/>
      <c r="O118" s="2385" t="s">
        <v>11692</v>
      </c>
      <c r="P118" s="2385"/>
      <c r="Q118" s="2385"/>
      <c r="R118" s="2385"/>
      <c r="S118" s="2224">
        <v>5520.9</v>
      </c>
      <c r="T118" s="2225" t="s">
        <v>19779</v>
      </c>
    </row>
    <row r="119" spans="1:20" ht="14.1" customHeight="1">
      <c r="A119" s="2220">
        <v>41821702</v>
      </c>
      <c r="B119" s="2615" t="s">
        <v>13104</v>
      </c>
      <c r="C119" s="2615"/>
      <c r="D119" s="2615"/>
      <c r="E119" s="2615"/>
      <c r="F119" s="2615"/>
      <c r="G119" s="2615"/>
      <c r="H119" s="2615"/>
      <c r="I119" s="2220" t="s">
        <v>8267</v>
      </c>
      <c r="J119" s="2385" t="s">
        <v>15101</v>
      </c>
      <c r="K119" s="2385"/>
      <c r="L119" s="2385"/>
      <c r="M119" s="2385" t="s">
        <v>809</v>
      </c>
      <c r="N119" s="2385"/>
      <c r="O119" s="2385" t="s">
        <v>11692</v>
      </c>
      <c r="P119" s="2385"/>
      <c r="Q119" s="2385"/>
      <c r="R119" s="2385"/>
      <c r="S119" s="2224">
        <v>5520.9</v>
      </c>
      <c r="T119" s="2225" t="s">
        <v>19779</v>
      </c>
    </row>
    <row r="120" spans="1:20" ht="14.1" customHeight="1">
      <c r="A120" s="2220">
        <v>41848502</v>
      </c>
      <c r="B120" s="2615" t="s">
        <v>9755</v>
      </c>
      <c r="C120" s="2615"/>
      <c r="D120" s="2615"/>
      <c r="E120" s="2615"/>
      <c r="F120" s="2615"/>
      <c r="G120" s="2615"/>
      <c r="H120" s="2615"/>
      <c r="I120" s="2220" t="s">
        <v>8267</v>
      </c>
      <c r="J120" s="2385" t="s">
        <v>15102</v>
      </c>
      <c r="K120" s="2385"/>
      <c r="L120" s="2385"/>
      <c r="M120" s="2385" t="s">
        <v>809</v>
      </c>
      <c r="N120" s="2385"/>
      <c r="O120" s="2385" t="s">
        <v>11692</v>
      </c>
      <c r="P120" s="2385"/>
      <c r="Q120" s="2385"/>
      <c r="R120" s="2385"/>
      <c r="S120" s="2224">
        <v>5520.9</v>
      </c>
      <c r="T120" s="2225" t="s">
        <v>19779</v>
      </c>
    </row>
    <row r="121" spans="1:20" ht="14.1" customHeight="1">
      <c r="A121" s="2220">
        <v>47105512</v>
      </c>
      <c r="B121" s="2615" t="s">
        <v>19788</v>
      </c>
      <c r="C121" s="2615"/>
      <c r="D121" s="2615"/>
      <c r="E121" s="2615"/>
      <c r="F121" s="2615"/>
      <c r="G121" s="2615"/>
      <c r="H121" s="2615"/>
      <c r="I121" s="2220" t="s">
        <v>8425</v>
      </c>
      <c r="J121" s="2385" t="s">
        <v>15102</v>
      </c>
      <c r="K121" s="2385"/>
      <c r="L121" s="2385"/>
      <c r="M121" s="2385" t="s">
        <v>809</v>
      </c>
      <c r="N121" s="2385"/>
      <c r="O121" s="2385" t="s">
        <v>11692</v>
      </c>
      <c r="P121" s="2385"/>
      <c r="Q121" s="2385"/>
      <c r="R121" s="2385"/>
      <c r="S121" s="2224">
        <v>5520.9</v>
      </c>
      <c r="T121" s="2225" t="s">
        <v>19779</v>
      </c>
    </row>
    <row r="122" spans="1:20" ht="14.1" customHeight="1">
      <c r="A122" s="2220">
        <v>41848002</v>
      </c>
      <c r="B122" s="2615" t="s">
        <v>8461</v>
      </c>
      <c r="C122" s="2615"/>
      <c r="D122" s="2615"/>
      <c r="E122" s="2615"/>
      <c r="F122" s="2615"/>
      <c r="G122" s="2615"/>
      <c r="H122" s="2615"/>
      <c r="I122" s="2220" t="s">
        <v>8267</v>
      </c>
      <c r="J122" s="2385" t="s">
        <v>15103</v>
      </c>
      <c r="K122" s="2385"/>
      <c r="L122" s="2385"/>
      <c r="M122" s="2385" t="s">
        <v>809</v>
      </c>
      <c r="N122" s="2385"/>
      <c r="O122" s="2385" t="s">
        <v>11692</v>
      </c>
      <c r="P122" s="2385"/>
      <c r="Q122" s="2385"/>
      <c r="R122" s="2385"/>
      <c r="S122" s="2224">
        <v>5520.9</v>
      </c>
      <c r="T122" s="2225" t="s">
        <v>19779</v>
      </c>
    </row>
    <row r="123" spans="1:20" ht="14.1" customHeight="1">
      <c r="A123" s="2220">
        <v>41959352</v>
      </c>
      <c r="B123" s="2615" t="s">
        <v>14872</v>
      </c>
      <c r="C123" s="2615"/>
      <c r="D123" s="2615"/>
      <c r="E123" s="2615"/>
      <c r="F123" s="2615"/>
      <c r="G123" s="2615"/>
      <c r="H123" s="2615"/>
      <c r="I123" s="2220" t="s">
        <v>8425</v>
      </c>
      <c r="J123" s="2385" t="s">
        <v>15104</v>
      </c>
      <c r="K123" s="2385"/>
      <c r="L123" s="2385"/>
      <c r="M123" s="2385" t="s">
        <v>809</v>
      </c>
      <c r="N123" s="2385"/>
      <c r="O123" s="2385" t="s">
        <v>11692</v>
      </c>
      <c r="P123" s="2385"/>
      <c r="Q123" s="2385"/>
      <c r="R123" s="2385"/>
      <c r="S123" s="2224">
        <v>5520.9</v>
      </c>
      <c r="T123" s="2225" t="s">
        <v>19779</v>
      </c>
    </row>
    <row r="124" spans="1:20" ht="14.1" customHeight="1">
      <c r="A124" s="2220">
        <v>41959303</v>
      </c>
      <c r="B124" s="2615" t="s">
        <v>8462</v>
      </c>
      <c r="C124" s="2615"/>
      <c r="D124" s="2615"/>
      <c r="E124" s="2615"/>
      <c r="F124" s="2615"/>
      <c r="G124" s="2615"/>
      <c r="H124" s="2615"/>
      <c r="I124" s="2220" t="s">
        <v>8267</v>
      </c>
      <c r="J124" s="2385" t="s">
        <v>15104</v>
      </c>
      <c r="K124" s="2385"/>
      <c r="L124" s="2385"/>
      <c r="M124" s="2385" t="s">
        <v>809</v>
      </c>
      <c r="N124" s="2385"/>
      <c r="O124" s="2385" t="s">
        <v>11692</v>
      </c>
      <c r="P124" s="2385"/>
      <c r="Q124" s="2385"/>
      <c r="R124" s="2385"/>
      <c r="S124" s="2224">
        <v>19321.05</v>
      </c>
      <c r="T124" s="2225" t="s">
        <v>19780</v>
      </c>
    </row>
    <row r="125" spans="1:20" ht="14.1" customHeight="1">
      <c r="A125" s="2220">
        <v>47108713</v>
      </c>
      <c r="B125" s="2615" t="s">
        <v>19789</v>
      </c>
      <c r="C125" s="2615"/>
      <c r="D125" s="2615"/>
      <c r="E125" s="2615"/>
      <c r="F125" s="2615"/>
      <c r="G125" s="2615"/>
      <c r="H125" s="2615"/>
      <c r="I125" s="2220" t="s">
        <v>8425</v>
      </c>
      <c r="J125" s="2385" t="s">
        <v>15104</v>
      </c>
      <c r="K125" s="2385"/>
      <c r="L125" s="2385"/>
      <c r="M125" s="2385" t="s">
        <v>809</v>
      </c>
      <c r="N125" s="2385"/>
      <c r="O125" s="2385" t="s">
        <v>11692</v>
      </c>
      <c r="P125" s="2385"/>
      <c r="Q125" s="2385"/>
      <c r="R125" s="2385"/>
      <c r="S125" s="2224">
        <v>19321.05</v>
      </c>
      <c r="T125" s="2225" t="s">
        <v>19780</v>
      </c>
    </row>
    <row r="126" spans="1:20" ht="14.1" customHeight="1">
      <c r="A126" s="2220">
        <v>47865402</v>
      </c>
      <c r="B126" s="2615" t="s">
        <v>8463</v>
      </c>
      <c r="C126" s="2615"/>
      <c r="D126" s="2615"/>
      <c r="E126" s="2615"/>
      <c r="F126" s="2615"/>
      <c r="G126" s="2615"/>
      <c r="H126" s="2615"/>
      <c r="I126" s="2220" t="s">
        <v>8267</v>
      </c>
      <c r="J126" s="2385" t="s">
        <v>15105</v>
      </c>
      <c r="K126" s="2385"/>
      <c r="L126" s="2385"/>
      <c r="M126" s="2385" t="s">
        <v>809</v>
      </c>
      <c r="N126" s="2385"/>
      <c r="O126" s="2385" t="s">
        <v>11692</v>
      </c>
      <c r="P126" s="2385"/>
      <c r="Q126" s="2385"/>
      <c r="R126" s="2385"/>
      <c r="S126" s="2224">
        <v>5520.9</v>
      </c>
      <c r="T126" s="2225" t="s">
        <v>19779</v>
      </c>
    </row>
    <row r="127" spans="1:20" ht="14.1" customHeight="1">
      <c r="A127" s="2220">
        <v>47896403</v>
      </c>
      <c r="B127" s="2615" t="s">
        <v>13105</v>
      </c>
      <c r="C127" s="2615"/>
      <c r="D127" s="2615"/>
      <c r="E127" s="2615"/>
      <c r="F127" s="2615"/>
      <c r="G127" s="2615"/>
      <c r="H127" s="2615"/>
      <c r="I127" s="2220" t="s">
        <v>8267</v>
      </c>
      <c r="J127" s="2385" t="s">
        <v>15106</v>
      </c>
      <c r="K127" s="2385"/>
      <c r="L127" s="2385"/>
      <c r="M127" s="2385" t="s">
        <v>809</v>
      </c>
      <c r="N127" s="2385"/>
      <c r="O127" s="2385" t="s">
        <v>11692</v>
      </c>
      <c r="P127" s="2385"/>
      <c r="Q127" s="2385"/>
      <c r="R127" s="2385"/>
      <c r="S127" s="2224">
        <v>19321.05</v>
      </c>
      <c r="T127" s="2225" t="s">
        <v>19780</v>
      </c>
    </row>
    <row r="128" spans="1:20" ht="14.1" customHeight="1">
      <c r="A128" s="2220">
        <v>48090902</v>
      </c>
      <c r="B128" s="2615" t="s">
        <v>19790</v>
      </c>
      <c r="C128" s="2615"/>
      <c r="D128" s="2615"/>
      <c r="E128" s="2615"/>
      <c r="F128" s="2615"/>
      <c r="G128" s="2615"/>
      <c r="H128" s="2615"/>
      <c r="I128" s="2220" t="s">
        <v>8267</v>
      </c>
      <c r="J128" s="2385" t="s">
        <v>19791</v>
      </c>
      <c r="K128" s="2385"/>
      <c r="L128" s="2385"/>
      <c r="M128" s="2385" t="s">
        <v>809</v>
      </c>
      <c r="N128" s="2385"/>
      <c r="O128" s="2385" t="s">
        <v>11692</v>
      </c>
      <c r="P128" s="2385"/>
      <c r="Q128" s="2385"/>
      <c r="R128" s="2385"/>
      <c r="S128" s="2224">
        <v>5520.9</v>
      </c>
      <c r="T128" s="2225" t="s">
        <v>19779</v>
      </c>
    </row>
    <row r="129" spans="1:20" ht="14.1" customHeight="1">
      <c r="A129" s="2220">
        <v>48091202</v>
      </c>
      <c r="B129" s="2615" t="s">
        <v>19792</v>
      </c>
      <c r="C129" s="2615"/>
      <c r="D129" s="2615"/>
      <c r="E129" s="2615"/>
      <c r="F129" s="2615"/>
      <c r="G129" s="2615"/>
      <c r="H129" s="2615"/>
      <c r="I129" s="2220" t="s">
        <v>8425</v>
      </c>
      <c r="J129" s="2385" t="s">
        <v>19791</v>
      </c>
      <c r="K129" s="2385"/>
      <c r="L129" s="2385"/>
      <c r="M129" s="2385" t="s">
        <v>809</v>
      </c>
      <c r="N129" s="2385"/>
      <c r="O129" s="2385" t="s">
        <v>11692</v>
      </c>
      <c r="P129" s="2385"/>
      <c r="Q129" s="2385"/>
      <c r="R129" s="2385"/>
      <c r="S129" s="2224">
        <v>5520.9</v>
      </c>
      <c r="T129" s="2225" t="s">
        <v>19779</v>
      </c>
    </row>
    <row r="130" spans="1:20" ht="14.1" customHeight="1">
      <c r="A130" s="2220">
        <v>41823002</v>
      </c>
      <c r="B130" s="2615" t="s">
        <v>13490</v>
      </c>
      <c r="C130" s="2615"/>
      <c r="D130" s="2615"/>
      <c r="E130" s="2615"/>
      <c r="F130" s="2615"/>
      <c r="G130" s="2615"/>
      <c r="H130" s="2615"/>
      <c r="I130" s="2220" t="s">
        <v>8425</v>
      </c>
      <c r="J130" s="2385" t="s">
        <v>15107</v>
      </c>
      <c r="K130" s="2385"/>
      <c r="L130" s="2385"/>
      <c r="M130" s="2385" t="s">
        <v>809</v>
      </c>
      <c r="N130" s="2385"/>
      <c r="O130" s="2385" t="s">
        <v>11692</v>
      </c>
      <c r="P130" s="2385"/>
      <c r="Q130" s="2385"/>
      <c r="R130" s="2385"/>
      <c r="S130" s="2224">
        <v>5520.9</v>
      </c>
      <c r="T130" s="2225" t="s">
        <v>19779</v>
      </c>
    </row>
    <row r="131" spans="1:20" ht="14.1" customHeight="1">
      <c r="A131" s="2220">
        <v>41823052</v>
      </c>
      <c r="B131" s="2615" t="s">
        <v>13490</v>
      </c>
      <c r="C131" s="2615"/>
      <c r="D131" s="2615"/>
      <c r="E131" s="2615"/>
      <c r="F131" s="2615"/>
      <c r="G131" s="2615"/>
      <c r="H131" s="2615"/>
      <c r="I131" s="2220" t="s">
        <v>8425</v>
      </c>
      <c r="J131" s="2385" t="s">
        <v>15107</v>
      </c>
      <c r="K131" s="2385"/>
      <c r="L131" s="2385"/>
      <c r="M131" s="2385" t="s">
        <v>809</v>
      </c>
      <c r="N131" s="2385"/>
      <c r="O131" s="2385" t="s">
        <v>11692</v>
      </c>
      <c r="P131" s="2385"/>
      <c r="Q131" s="2385"/>
      <c r="R131" s="2385"/>
      <c r="S131" s="2224">
        <v>5520.9</v>
      </c>
      <c r="T131" s="2225" t="s">
        <v>19779</v>
      </c>
    </row>
    <row r="132" spans="1:20" ht="14.1" customHeight="1">
      <c r="A132" s="2220">
        <v>41823003</v>
      </c>
      <c r="B132" s="2615" t="s">
        <v>13106</v>
      </c>
      <c r="C132" s="2615"/>
      <c r="D132" s="2615"/>
      <c r="E132" s="2615"/>
      <c r="F132" s="2615"/>
      <c r="G132" s="2615"/>
      <c r="H132" s="2615"/>
      <c r="I132" s="2220" t="s">
        <v>8267</v>
      </c>
      <c r="J132" s="2385" t="s">
        <v>15107</v>
      </c>
      <c r="K132" s="2385"/>
      <c r="L132" s="2385"/>
      <c r="M132" s="2385" t="s">
        <v>809</v>
      </c>
      <c r="N132" s="2385"/>
      <c r="O132" s="2385" t="s">
        <v>11692</v>
      </c>
      <c r="P132" s="2385"/>
      <c r="Q132" s="2385"/>
      <c r="R132" s="2385"/>
      <c r="S132" s="2224">
        <v>19321.05</v>
      </c>
      <c r="T132" s="2225" t="s">
        <v>19780</v>
      </c>
    </row>
    <row r="133" spans="1:20" ht="14.1" customHeight="1">
      <c r="A133" s="2220">
        <v>47106113</v>
      </c>
      <c r="B133" s="2615" t="s">
        <v>15108</v>
      </c>
      <c r="C133" s="2615"/>
      <c r="D133" s="2615"/>
      <c r="E133" s="2615"/>
      <c r="F133" s="2615"/>
      <c r="G133" s="2615"/>
      <c r="H133" s="2615"/>
      <c r="I133" s="2220" t="s">
        <v>8425</v>
      </c>
      <c r="J133" s="2385" t="s">
        <v>15109</v>
      </c>
      <c r="K133" s="2385"/>
      <c r="L133" s="2385"/>
      <c r="M133" s="2385" t="s">
        <v>17</v>
      </c>
      <c r="N133" s="2385"/>
      <c r="O133" s="2385" t="s">
        <v>11692</v>
      </c>
      <c r="P133" s="2385"/>
      <c r="Q133" s="2385"/>
      <c r="R133" s="2385"/>
      <c r="S133" s="2224">
        <v>19321.05</v>
      </c>
      <c r="T133" s="2225" t="s">
        <v>19780</v>
      </c>
    </row>
    <row r="134" spans="1:20" ht="14.1" customHeight="1">
      <c r="A134" s="2220">
        <v>41823152</v>
      </c>
      <c r="B134" s="2615" t="s">
        <v>13491</v>
      </c>
      <c r="C134" s="2615"/>
      <c r="D134" s="2615"/>
      <c r="E134" s="2615"/>
      <c r="F134" s="2615"/>
      <c r="G134" s="2615"/>
      <c r="H134" s="2615"/>
      <c r="I134" s="2220" t="s">
        <v>8425</v>
      </c>
      <c r="J134" s="2385" t="s">
        <v>15109</v>
      </c>
      <c r="K134" s="2385"/>
      <c r="L134" s="2385"/>
      <c r="M134" s="2385" t="s">
        <v>809</v>
      </c>
      <c r="N134" s="2385"/>
      <c r="O134" s="2385" t="s">
        <v>11692</v>
      </c>
      <c r="P134" s="2385"/>
      <c r="Q134" s="2385"/>
      <c r="R134" s="2385"/>
      <c r="S134" s="2224">
        <v>5520.9</v>
      </c>
      <c r="T134" s="2225" t="s">
        <v>19779</v>
      </c>
    </row>
    <row r="135" spans="1:20" ht="14.1" customHeight="1">
      <c r="A135" s="2220">
        <v>41823103</v>
      </c>
      <c r="B135" s="2615" t="s">
        <v>13107</v>
      </c>
      <c r="C135" s="2615"/>
      <c r="D135" s="2615"/>
      <c r="E135" s="2615"/>
      <c r="F135" s="2615"/>
      <c r="G135" s="2615"/>
      <c r="H135" s="2615"/>
      <c r="I135" s="2220" t="s">
        <v>8267</v>
      </c>
      <c r="J135" s="2385" t="s">
        <v>15109</v>
      </c>
      <c r="K135" s="2385"/>
      <c r="L135" s="2385"/>
      <c r="M135" s="2385" t="s">
        <v>809</v>
      </c>
      <c r="N135" s="2385"/>
      <c r="O135" s="2385" t="s">
        <v>11692</v>
      </c>
      <c r="P135" s="2385"/>
      <c r="Q135" s="2385"/>
      <c r="R135" s="2385"/>
      <c r="S135" s="2224">
        <v>19321.05</v>
      </c>
      <c r="T135" s="2225" t="s">
        <v>19780</v>
      </c>
    </row>
    <row r="136" spans="1:20" ht="14.1" customHeight="1">
      <c r="A136" s="2220">
        <v>41823252</v>
      </c>
      <c r="B136" s="2615" t="s">
        <v>13492</v>
      </c>
      <c r="C136" s="2615"/>
      <c r="D136" s="2615"/>
      <c r="E136" s="2615"/>
      <c r="F136" s="2615"/>
      <c r="G136" s="2615"/>
      <c r="H136" s="2615"/>
      <c r="I136" s="2220" t="s">
        <v>8425</v>
      </c>
      <c r="J136" s="2385" t="s">
        <v>15110</v>
      </c>
      <c r="K136" s="2385"/>
      <c r="L136" s="2385"/>
      <c r="M136" s="2385" t="s">
        <v>809</v>
      </c>
      <c r="N136" s="2385"/>
      <c r="O136" s="2385" t="s">
        <v>11692</v>
      </c>
      <c r="P136" s="2385"/>
      <c r="Q136" s="2385"/>
      <c r="R136" s="2385"/>
      <c r="S136" s="2224">
        <v>5520.9</v>
      </c>
      <c r="T136" s="2225" t="s">
        <v>19779</v>
      </c>
    </row>
    <row r="137" spans="1:20" ht="14.1" customHeight="1">
      <c r="A137" s="2220">
        <v>41823202</v>
      </c>
      <c r="B137" s="2615" t="s">
        <v>19793</v>
      </c>
      <c r="C137" s="2615"/>
      <c r="D137" s="2615"/>
      <c r="E137" s="2615"/>
      <c r="F137" s="2615"/>
      <c r="G137" s="2615"/>
      <c r="H137" s="2615"/>
      <c r="I137" s="2220" t="s">
        <v>8275</v>
      </c>
      <c r="J137" s="2385" t="s">
        <v>15110</v>
      </c>
      <c r="K137" s="2385"/>
      <c r="L137" s="2385"/>
      <c r="M137" s="2385" t="s">
        <v>809</v>
      </c>
      <c r="N137" s="2385"/>
      <c r="O137" s="2385" t="s">
        <v>11692</v>
      </c>
      <c r="P137" s="2385"/>
      <c r="Q137" s="2385"/>
      <c r="R137" s="2385"/>
      <c r="S137" s="2224">
        <v>5520.9</v>
      </c>
      <c r="T137" s="2225" t="s">
        <v>19779</v>
      </c>
    </row>
    <row r="138" spans="1:20" ht="14.1" customHeight="1">
      <c r="A138" s="2220">
        <v>41823203</v>
      </c>
      <c r="B138" s="2615" t="s">
        <v>13108</v>
      </c>
      <c r="C138" s="2615"/>
      <c r="D138" s="2615"/>
      <c r="E138" s="2615"/>
      <c r="F138" s="2615"/>
      <c r="G138" s="2615"/>
      <c r="H138" s="2615"/>
      <c r="I138" s="2220" t="s">
        <v>8267</v>
      </c>
      <c r="J138" s="2385" t="s">
        <v>15110</v>
      </c>
      <c r="K138" s="2385"/>
      <c r="L138" s="2385"/>
      <c r="M138" s="2385" t="s">
        <v>809</v>
      </c>
      <c r="N138" s="2385"/>
      <c r="O138" s="2385" t="s">
        <v>11692</v>
      </c>
      <c r="P138" s="2385"/>
      <c r="Q138" s="2385"/>
      <c r="R138" s="2385"/>
      <c r="S138" s="2224">
        <v>19321.05</v>
      </c>
      <c r="T138" s="2225" t="s">
        <v>19780</v>
      </c>
    </row>
    <row r="139" spans="1:20" ht="14.1" customHeight="1">
      <c r="A139" s="2220">
        <v>47106213</v>
      </c>
      <c r="B139" s="2615" t="s">
        <v>16729</v>
      </c>
      <c r="C139" s="2615"/>
      <c r="D139" s="2615"/>
      <c r="E139" s="2615"/>
      <c r="F139" s="2615"/>
      <c r="G139" s="2615"/>
      <c r="H139" s="2615"/>
      <c r="I139" s="2220" t="s">
        <v>8425</v>
      </c>
      <c r="J139" s="2385" t="s">
        <v>15110</v>
      </c>
      <c r="K139" s="2385"/>
      <c r="L139" s="2385"/>
      <c r="M139" s="2385" t="s">
        <v>809</v>
      </c>
      <c r="N139" s="2385"/>
      <c r="O139" s="2385" t="s">
        <v>11692</v>
      </c>
      <c r="P139" s="2385"/>
      <c r="Q139" s="2385"/>
      <c r="R139" s="2385"/>
      <c r="S139" s="2224">
        <v>19321.05</v>
      </c>
      <c r="T139" s="2225" t="s">
        <v>19780</v>
      </c>
    </row>
    <row r="140" spans="1:20" ht="14.1" customHeight="1">
      <c r="A140" s="2220">
        <v>41823302</v>
      </c>
      <c r="B140" s="2615" t="s">
        <v>13109</v>
      </c>
      <c r="C140" s="2615"/>
      <c r="D140" s="2615"/>
      <c r="E140" s="2615"/>
      <c r="F140" s="2615"/>
      <c r="G140" s="2615"/>
      <c r="H140" s="2615"/>
      <c r="I140" s="2220" t="s">
        <v>8267</v>
      </c>
      <c r="J140" s="2385" t="s">
        <v>15111</v>
      </c>
      <c r="K140" s="2385"/>
      <c r="L140" s="2385"/>
      <c r="M140" s="2385" t="s">
        <v>809</v>
      </c>
      <c r="N140" s="2385"/>
      <c r="O140" s="2385" t="s">
        <v>11692</v>
      </c>
      <c r="P140" s="2385"/>
      <c r="Q140" s="2385"/>
      <c r="R140" s="2385"/>
      <c r="S140" s="2224">
        <v>5520.9</v>
      </c>
      <c r="T140" s="2225" t="s">
        <v>19779</v>
      </c>
    </row>
    <row r="141" spans="1:20" ht="14.1" customHeight="1">
      <c r="A141" s="2220">
        <v>41823402</v>
      </c>
      <c r="B141" s="2615" t="s">
        <v>13110</v>
      </c>
      <c r="C141" s="2615"/>
      <c r="D141" s="2615"/>
      <c r="E141" s="2615"/>
      <c r="F141" s="2615"/>
      <c r="G141" s="2615"/>
      <c r="H141" s="2615"/>
      <c r="I141" s="2220" t="s">
        <v>8267</v>
      </c>
      <c r="J141" s="2385" t="s">
        <v>15112</v>
      </c>
      <c r="K141" s="2385"/>
      <c r="L141" s="2385"/>
      <c r="M141" s="2385" t="s">
        <v>809</v>
      </c>
      <c r="N141" s="2385"/>
      <c r="O141" s="2385" t="s">
        <v>11692</v>
      </c>
      <c r="P141" s="2385"/>
      <c r="Q141" s="2385"/>
      <c r="R141" s="2385"/>
      <c r="S141" s="2224">
        <v>5520.9</v>
      </c>
      <c r="T141" s="2225" t="s">
        <v>19779</v>
      </c>
    </row>
    <row r="142" spans="1:20" ht="14.1" customHeight="1">
      <c r="A142" s="2220">
        <v>47106412</v>
      </c>
      <c r="B142" s="2615" t="s">
        <v>18393</v>
      </c>
      <c r="C142" s="2615"/>
      <c r="D142" s="2615"/>
      <c r="E142" s="2615"/>
      <c r="F142" s="2615"/>
      <c r="G142" s="2615"/>
      <c r="H142" s="2615"/>
      <c r="I142" s="2220" t="s">
        <v>8267</v>
      </c>
      <c r="J142" s="2385" t="s">
        <v>15112</v>
      </c>
      <c r="K142" s="2385"/>
      <c r="L142" s="2385"/>
      <c r="M142" s="2385" t="s">
        <v>809</v>
      </c>
      <c r="N142" s="2385"/>
      <c r="O142" s="2385" t="s">
        <v>11692</v>
      </c>
      <c r="P142" s="2385"/>
      <c r="Q142" s="2385"/>
      <c r="R142" s="2385"/>
      <c r="S142" s="2224">
        <v>5520.9</v>
      </c>
      <c r="T142" s="2225" t="s">
        <v>19779</v>
      </c>
    </row>
    <row r="143" spans="1:20" ht="14.1" customHeight="1">
      <c r="A143" s="2220">
        <v>47106513</v>
      </c>
      <c r="B143" s="2615" t="s">
        <v>16730</v>
      </c>
      <c r="C143" s="2615"/>
      <c r="D143" s="2615"/>
      <c r="E143" s="2615"/>
      <c r="F143" s="2615"/>
      <c r="G143" s="2615"/>
      <c r="H143" s="2615"/>
      <c r="I143" s="2220" t="s">
        <v>8425</v>
      </c>
      <c r="J143" s="2385" t="s">
        <v>15113</v>
      </c>
      <c r="K143" s="2385"/>
      <c r="L143" s="2385"/>
      <c r="M143" s="2385" t="s">
        <v>17</v>
      </c>
      <c r="N143" s="2385"/>
      <c r="O143" s="2385" t="s">
        <v>11692</v>
      </c>
      <c r="P143" s="2385"/>
      <c r="Q143" s="2385"/>
      <c r="R143" s="2385"/>
      <c r="S143" s="2224">
        <v>19321.05</v>
      </c>
      <c r="T143" s="2225" t="s">
        <v>19780</v>
      </c>
    </row>
    <row r="144" spans="1:20" ht="14.1" customHeight="1">
      <c r="A144" s="2220">
        <v>41823502</v>
      </c>
      <c r="B144" s="2615" t="s">
        <v>19794</v>
      </c>
      <c r="C144" s="2615"/>
      <c r="D144" s="2615"/>
      <c r="E144" s="2615"/>
      <c r="F144" s="2615"/>
      <c r="G144" s="2615"/>
      <c r="H144" s="2615"/>
      <c r="I144" s="2220" t="s">
        <v>8425</v>
      </c>
      <c r="J144" s="2385" t="s">
        <v>15113</v>
      </c>
      <c r="K144" s="2385"/>
      <c r="L144" s="2385"/>
      <c r="M144" s="2385" t="s">
        <v>809</v>
      </c>
      <c r="N144" s="2385"/>
      <c r="O144" s="2385" t="s">
        <v>11692</v>
      </c>
      <c r="P144" s="2385"/>
      <c r="Q144" s="2385"/>
      <c r="R144" s="2385"/>
      <c r="S144" s="2224">
        <v>5520.9</v>
      </c>
      <c r="T144" s="2225" t="s">
        <v>19779</v>
      </c>
    </row>
    <row r="145" spans="1:20" ht="14.1" customHeight="1">
      <c r="A145" s="2220">
        <v>41823503</v>
      </c>
      <c r="B145" s="2615" t="s">
        <v>13111</v>
      </c>
      <c r="C145" s="2615"/>
      <c r="D145" s="2615"/>
      <c r="E145" s="2615"/>
      <c r="F145" s="2615"/>
      <c r="G145" s="2615"/>
      <c r="H145" s="2615"/>
      <c r="I145" s="2220" t="s">
        <v>8267</v>
      </c>
      <c r="J145" s="2385" t="s">
        <v>15113</v>
      </c>
      <c r="K145" s="2385"/>
      <c r="L145" s="2385"/>
      <c r="M145" s="2385" t="s">
        <v>809</v>
      </c>
      <c r="N145" s="2385"/>
      <c r="O145" s="2385" t="s">
        <v>11692</v>
      </c>
      <c r="P145" s="2385"/>
      <c r="Q145" s="2385"/>
      <c r="R145" s="2385"/>
      <c r="S145" s="2224">
        <v>19321.05</v>
      </c>
      <c r="T145" s="2225" t="s">
        <v>19780</v>
      </c>
    </row>
    <row r="146" spans="1:20" ht="14.1" customHeight="1">
      <c r="A146" s="2220">
        <v>47106613</v>
      </c>
      <c r="B146" s="2615" t="s">
        <v>19795</v>
      </c>
      <c r="C146" s="2615"/>
      <c r="D146" s="2615"/>
      <c r="E146" s="2615"/>
      <c r="F146" s="2615"/>
      <c r="G146" s="2615"/>
      <c r="H146" s="2615"/>
      <c r="I146" s="2220" t="s">
        <v>8425</v>
      </c>
      <c r="J146" s="2385" t="s">
        <v>15114</v>
      </c>
      <c r="K146" s="2385"/>
      <c r="L146" s="2385"/>
      <c r="M146" s="2385" t="s">
        <v>17</v>
      </c>
      <c r="N146" s="2385"/>
      <c r="O146" s="2385" t="s">
        <v>11692</v>
      </c>
      <c r="P146" s="2385"/>
      <c r="Q146" s="2385"/>
      <c r="R146" s="2385"/>
      <c r="S146" s="2224">
        <v>19321.05</v>
      </c>
      <c r="T146" s="2225" t="s">
        <v>19780</v>
      </c>
    </row>
    <row r="147" spans="1:20" ht="14.1" customHeight="1">
      <c r="A147" s="2220">
        <v>41823602</v>
      </c>
      <c r="B147" s="2615" t="s">
        <v>19796</v>
      </c>
      <c r="C147" s="2615"/>
      <c r="D147" s="2615"/>
      <c r="E147" s="2615"/>
      <c r="F147" s="2615"/>
      <c r="G147" s="2615"/>
      <c r="H147" s="2615"/>
      <c r="I147" s="2220" t="s">
        <v>8425</v>
      </c>
      <c r="J147" s="2385" t="s">
        <v>15114</v>
      </c>
      <c r="K147" s="2385"/>
      <c r="L147" s="2385"/>
      <c r="M147" s="2385" t="s">
        <v>809</v>
      </c>
      <c r="N147" s="2385"/>
      <c r="O147" s="2385" t="s">
        <v>11692</v>
      </c>
      <c r="P147" s="2385"/>
      <c r="Q147" s="2385"/>
      <c r="R147" s="2385"/>
      <c r="S147" s="2224">
        <v>5520.9</v>
      </c>
      <c r="T147" s="2225" t="s">
        <v>19779</v>
      </c>
    </row>
    <row r="148" spans="1:20" ht="14.1" customHeight="1">
      <c r="A148" s="2220">
        <v>41823603</v>
      </c>
      <c r="B148" s="2615" t="s">
        <v>13112</v>
      </c>
      <c r="C148" s="2615"/>
      <c r="D148" s="2615"/>
      <c r="E148" s="2615"/>
      <c r="F148" s="2615"/>
      <c r="G148" s="2615"/>
      <c r="H148" s="2615"/>
      <c r="I148" s="2220" t="s">
        <v>8267</v>
      </c>
      <c r="J148" s="2385" t="s">
        <v>15114</v>
      </c>
      <c r="K148" s="2385"/>
      <c r="L148" s="2385"/>
      <c r="M148" s="2385" t="s">
        <v>809</v>
      </c>
      <c r="N148" s="2385"/>
      <c r="O148" s="2385" t="s">
        <v>11692</v>
      </c>
      <c r="P148" s="2385"/>
      <c r="Q148" s="2385"/>
      <c r="R148" s="2385"/>
      <c r="S148" s="2224">
        <v>19321.05</v>
      </c>
      <c r="T148" s="2225" t="s">
        <v>19780</v>
      </c>
    </row>
    <row r="149" spans="1:20" ht="14.1" customHeight="1">
      <c r="A149" s="2220">
        <v>41823702</v>
      </c>
      <c r="B149" s="2615" t="s">
        <v>13113</v>
      </c>
      <c r="C149" s="2615"/>
      <c r="D149" s="2615"/>
      <c r="E149" s="2615"/>
      <c r="F149" s="2615"/>
      <c r="G149" s="2615"/>
      <c r="H149" s="2615"/>
      <c r="I149" s="2220" t="s">
        <v>8267</v>
      </c>
      <c r="J149" s="2385" t="s">
        <v>15115</v>
      </c>
      <c r="K149" s="2385"/>
      <c r="L149" s="2385"/>
      <c r="M149" s="2385" t="s">
        <v>809</v>
      </c>
      <c r="N149" s="2385"/>
      <c r="O149" s="2385" t="s">
        <v>11692</v>
      </c>
      <c r="P149" s="2385"/>
      <c r="Q149" s="2385"/>
      <c r="R149" s="2385"/>
      <c r="S149" s="2224">
        <v>5520.9</v>
      </c>
      <c r="T149" s="2225" t="s">
        <v>19779</v>
      </c>
    </row>
    <row r="150" spans="1:20" ht="14.1" customHeight="1">
      <c r="A150" s="2220">
        <v>47106712</v>
      </c>
      <c r="B150" s="2615" t="s">
        <v>16731</v>
      </c>
      <c r="C150" s="2615"/>
      <c r="D150" s="2615"/>
      <c r="E150" s="2615"/>
      <c r="F150" s="2615"/>
      <c r="G150" s="2615"/>
      <c r="H150" s="2615"/>
      <c r="I150" s="2220" t="s">
        <v>8425</v>
      </c>
      <c r="J150" s="2385" t="s">
        <v>15115</v>
      </c>
      <c r="K150" s="2385"/>
      <c r="L150" s="2385"/>
      <c r="M150" s="2385" t="s">
        <v>809</v>
      </c>
      <c r="N150" s="2385"/>
      <c r="O150" s="2385" t="s">
        <v>11692</v>
      </c>
      <c r="P150" s="2385"/>
      <c r="Q150" s="2385"/>
      <c r="R150" s="2385"/>
      <c r="S150" s="2224">
        <v>5520.9</v>
      </c>
      <c r="T150" s="2225" t="s">
        <v>19779</v>
      </c>
    </row>
    <row r="151" spans="1:20" ht="14.1" customHeight="1">
      <c r="A151" s="2220">
        <v>41922002</v>
      </c>
      <c r="B151" s="2615" t="s">
        <v>9756</v>
      </c>
      <c r="C151" s="2615"/>
      <c r="D151" s="2615"/>
      <c r="E151" s="2615"/>
      <c r="F151" s="2615"/>
      <c r="G151" s="2615"/>
      <c r="H151" s="2615"/>
      <c r="I151" s="2220" t="s">
        <v>8267</v>
      </c>
      <c r="J151" s="2385" t="s">
        <v>15116</v>
      </c>
      <c r="K151" s="2385"/>
      <c r="L151" s="2385"/>
      <c r="M151" s="2385" t="s">
        <v>809</v>
      </c>
      <c r="N151" s="2385"/>
      <c r="O151" s="2385" t="s">
        <v>11692</v>
      </c>
      <c r="P151" s="2385"/>
      <c r="Q151" s="2385"/>
      <c r="R151" s="2385"/>
      <c r="S151" s="2224">
        <v>5520.9</v>
      </c>
      <c r="T151" s="2225" t="s">
        <v>19779</v>
      </c>
    </row>
    <row r="152" spans="1:20" ht="14.1" customHeight="1">
      <c r="A152" s="2220">
        <v>47901902</v>
      </c>
      <c r="B152" s="2615" t="s">
        <v>13114</v>
      </c>
      <c r="C152" s="2615"/>
      <c r="D152" s="2615"/>
      <c r="E152" s="2615"/>
      <c r="F152" s="2615"/>
      <c r="G152" s="2615"/>
      <c r="H152" s="2615"/>
      <c r="I152" s="2220" t="s">
        <v>8267</v>
      </c>
      <c r="J152" s="2385" t="s">
        <v>15117</v>
      </c>
      <c r="K152" s="2385"/>
      <c r="L152" s="2385"/>
      <c r="M152" s="2385" t="s">
        <v>809</v>
      </c>
      <c r="N152" s="2385"/>
      <c r="O152" s="2385" t="s">
        <v>11692</v>
      </c>
      <c r="P152" s="2385"/>
      <c r="Q152" s="2385"/>
      <c r="R152" s="2385"/>
      <c r="S152" s="2224">
        <v>5520.9</v>
      </c>
      <c r="T152" s="2225" t="s">
        <v>19779</v>
      </c>
    </row>
    <row r="153" spans="1:20" ht="14.1" customHeight="1">
      <c r="A153" s="2220">
        <v>47902002</v>
      </c>
      <c r="B153" s="2615" t="s">
        <v>13115</v>
      </c>
      <c r="C153" s="2615"/>
      <c r="D153" s="2615"/>
      <c r="E153" s="2615"/>
      <c r="F153" s="2615"/>
      <c r="G153" s="2615"/>
      <c r="H153" s="2615"/>
      <c r="I153" s="2220" t="s">
        <v>8267</v>
      </c>
      <c r="J153" s="2385" t="s">
        <v>15118</v>
      </c>
      <c r="K153" s="2385"/>
      <c r="L153" s="2385"/>
      <c r="M153" s="2385" t="s">
        <v>809</v>
      </c>
      <c r="N153" s="2385"/>
      <c r="O153" s="2385" t="s">
        <v>11692</v>
      </c>
      <c r="P153" s="2385"/>
      <c r="Q153" s="2385"/>
      <c r="R153" s="2385"/>
      <c r="S153" s="2224">
        <v>5520.9</v>
      </c>
      <c r="T153" s="2225" t="s">
        <v>19779</v>
      </c>
    </row>
    <row r="154" spans="1:20" ht="14.1" customHeight="1">
      <c r="A154" s="2220">
        <v>47893112</v>
      </c>
      <c r="B154" s="2615" t="s">
        <v>19797</v>
      </c>
      <c r="C154" s="2615"/>
      <c r="D154" s="2615"/>
      <c r="E154" s="2615"/>
      <c r="F154" s="2615"/>
      <c r="G154" s="2615"/>
      <c r="H154" s="2615"/>
      <c r="I154" s="2220" t="s">
        <v>8425</v>
      </c>
      <c r="J154" s="2385" t="s">
        <v>15118</v>
      </c>
      <c r="K154" s="2385"/>
      <c r="L154" s="2385"/>
      <c r="M154" s="2385" t="s">
        <v>17</v>
      </c>
      <c r="N154" s="2385"/>
      <c r="O154" s="2385" t="s">
        <v>11692</v>
      </c>
      <c r="P154" s="2385"/>
      <c r="Q154" s="2385"/>
      <c r="R154" s="2385"/>
      <c r="S154" s="2224">
        <v>5520.9</v>
      </c>
      <c r="T154" s="2225" t="s">
        <v>19779</v>
      </c>
    </row>
    <row r="155" spans="1:20" ht="14.1" customHeight="1">
      <c r="A155" s="2220">
        <v>40110801</v>
      </c>
      <c r="B155" s="2615" t="s">
        <v>13116</v>
      </c>
      <c r="C155" s="2615"/>
      <c r="D155" s="2615"/>
      <c r="E155" s="2615"/>
      <c r="F155" s="2615"/>
      <c r="G155" s="2615"/>
      <c r="H155" s="2615"/>
      <c r="I155" s="2220" t="s">
        <v>8267</v>
      </c>
      <c r="J155" s="2385" t="s">
        <v>15119</v>
      </c>
      <c r="K155" s="2385"/>
      <c r="L155" s="2385"/>
      <c r="M155" s="2385" t="s">
        <v>809</v>
      </c>
      <c r="N155" s="2385"/>
      <c r="O155" s="2385" t="s">
        <v>11692</v>
      </c>
      <c r="P155" s="2385"/>
      <c r="Q155" s="2385"/>
      <c r="R155" s="2385"/>
      <c r="S155" s="2224">
        <v>4780.6499999999996</v>
      </c>
      <c r="T155" s="2225" t="s">
        <v>19798</v>
      </c>
    </row>
    <row r="156" spans="1:20" ht="14.1" customHeight="1">
      <c r="A156" s="2220">
        <v>40115001</v>
      </c>
      <c r="B156" s="2615" t="s">
        <v>19799</v>
      </c>
      <c r="C156" s="2615"/>
      <c r="D156" s="2615"/>
      <c r="E156" s="2615"/>
      <c r="F156" s="2615"/>
      <c r="G156" s="2615"/>
      <c r="H156" s="2615"/>
      <c r="I156" s="2220" t="s">
        <v>8425</v>
      </c>
      <c r="J156" s="2385" t="s">
        <v>15119</v>
      </c>
      <c r="K156" s="2385"/>
      <c r="L156" s="2385"/>
      <c r="M156" s="2385" t="s">
        <v>809</v>
      </c>
      <c r="N156" s="2385"/>
      <c r="O156" s="2385" t="s">
        <v>11692</v>
      </c>
      <c r="P156" s="2385"/>
      <c r="Q156" s="2385"/>
      <c r="R156" s="2385"/>
      <c r="S156" s="2224">
        <v>4780.6499999999996</v>
      </c>
      <c r="T156" s="2225" t="s">
        <v>19798</v>
      </c>
    </row>
    <row r="157" spans="1:20" ht="14.1" customHeight="1">
      <c r="A157" s="2220">
        <v>40198301</v>
      </c>
      <c r="B157" s="2615" t="s">
        <v>13117</v>
      </c>
      <c r="C157" s="2615"/>
      <c r="D157" s="2615"/>
      <c r="E157" s="2615"/>
      <c r="F157" s="2615"/>
      <c r="G157" s="2615"/>
      <c r="H157" s="2615"/>
      <c r="I157" s="2220" t="s">
        <v>8267</v>
      </c>
      <c r="J157" s="2385" t="s">
        <v>15120</v>
      </c>
      <c r="K157" s="2385"/>
      <c r="L157" s="2385"/>
      <c r="M157" s="2385" t="s">
        <v>809</v>
      </c>
      <c r="N157" s="2385"/>
      <c r="O157" s="2385" t="s">
        <v>11692</v>
      </c>
      <c r="P157" s="2385"/>
      <c r="Q157" s="2385"/>
      <c r="R157" s="2385"/>
      <c r="S157" s="2224">
        <v>2758.35</v>
      </c>
      <c r="T157" s="2225" t="s">
        <v>19782</v>
      </c>
    </row>
    <row r="158" spans="1:20" ht="14.1" customHeight="1">
      <c r="A158" s="2220">
        <v>40020701</v>
      </c>
      <c r="B158" s="2615" t="s">
        <v>13118</v>
      </c>
      <c r="C158" s="2615"/>
      <c r="D158" s="2615"/>
      <c r="E158" s="2615"/>
      <c r="F158" s="2615"/>
      <c r="G158" s="2615"/>
      <c r="H158" s="2615"/>
      <c r="I158" s="2220" t="s">
        <v>8267</v>
      </c>
      <c r="J158" s="2385" t="s">
        <v>15121</v>
      </c>
      <c r="K158" s="2385"/>
      <c r="L158" s="2385"/>
      <c r="M158" s="2385" t="s">
        <v>809</v>
      </c>
      <c r="N158" s="2385"/>
      <c r="O158" s="2385" t="s">
        <v>11692</v>
      </c>
      <c r="P158" s="2385"/>
      <c r="Q158" s="2385"/>
      <c r="R158" s="2385"/>
      <c r="S158" s="2224">
        <v>22713.599999999999</v>
      </c>
      <c r="T158" s="2225" t="s">
        <v>19800</v>
      </c>
    </row>
    <row r="159" spans="1:20" ht="14.1" customHeight="1">
      <c r="A159" s="2220">
        <v>47106911</v>
      </c>
      <c r="B159" s="2615" t="s">
        <v>18394</v>
      </c>
      <c r="C159" s="2615"/>
      <c r="D159" s="2615"/>
      <c r="E159" s="2615"/>
      <c r="F159" s="2615"/>
      <c r="G159" s="2615"/>
      <c r="H159" s="2615"/>
      <c r="I159" s="2220" t="s">
        <v>8267</v>
      </c>
      <c r="J159" s="2385" t="s">
        <v>15122</v>
      </c>
      <c r="K159" s="2385"/>
      <c r="L159" s="2385"/>
      <c r="M159" s="2385" t="s">
        <v>809</v>
      </c>
      <c r="N159" s="2385"/>
      <c r="O159" s="2385" t="s">
        <v>11692</v>
      </c>
      <c r="P159" s="2385"/>
      <c r="Q159" s="2385"/>
      <c r="R159" s="2385"/>
      <c r="S159" s="2224">
        <v>2760.45</v>
      </c>
      <c r="T159" s="2225" t="s">
        <v>19779</v>
      </c>
    </row>
    <row r="160" spans="1:20" ht="14.1" customHeight="1">
      <c r="A160" s="2220">
        <v>41825002</v>
      </c>
      <c r="B160" s="2615" t="s">
        <v>9757</v>
      </c>
      <c r="C160" s="2615"/>
      <c r="D160" s="2615"/>
      <c r="E160" s="2615"/>
      <c r="F160" s="2615"/>
      <c r="G160" s="2615"/>
      <c r="H160" s="2615"/>
      <c r="I160" s="2220" t="s">
        <v>8267</v>
      </c>
      <c r="J160" s="2385" t="s">
        <v>15122</v>
      </c>
      <c r="K160" s="2385"/>
      <c r="L160" s="2385"/>
      <c r="M160" s="2385" t="s">
        <v>809</v>
      </c>
      <c r="N160" s="2385"/>
      <c r="O160" s="2385" t="s">
        <v>11692</v>
      </c>
      <c r="P160" s="2385"/>
      <c r="Q160" s="2385"/>
      <c r="R160" s="2385"/>
      <c r="S160" s="2224">
        <v>5520.9</v>
      </c>
      <c r="T160" s="2225" t="s">
        <v>19779</v>
      </c>
    </row>
    <row r="161" spans="1:20" ht="14.1" customHeight="1">
      <c r="A161" s="2220">
        <v>47901001</v>
      </c>
      <c r="B161" s="2615" t="s">
        <v>9758</v>
      </c>
      <c r="C161" s="2615"/>
      <c r="D161" s="2615"/>
      <c r="E161" s="2615"/>
      <c r="F161" s="2615"/>
      <c r="G161" s="2615"/>
      <c r="H161" s="2615"/>
      <c r="I161" s="2220" t="s">
        <v>8267</v>
      </c>
      <c r="J161" s="2385" t="s">
        <v>15123</v>
      </c>
      <c r="K161" s="2385"/>
      <c r="L161" s="2385"/>
      <c r="M161" s="2385" t="s">
        <v>809</v>
      </c>
      <c r="N161" s="2385"/>
      <c r="O161" s="2385" t="s">
        <v>11692</v>
      </c>
      <c r="P161" s="2385"/>
      <c r="Q161" s="2385"/>
      <c r="R161" s="2385"/>
      <c r="S161" s="2224">
        <v>2758.35</v>
      </c>
      <c r="T161" s="2225" t="s">
        <v>19782</v>
      </c>
    </row>
    <row r="162" spans="1:20" ht="14.1" customHeight="1">
      <c r="A162" s="2220">
        <v>47898311</v>
      </c>
      <c r="B162" s="2615" t="s">
        <v>19801</v>
      </c>
      <c r="C162" s="2615"/>
      <c r="D162" s="2615"/>
      <c r="E162" s="2615"/>
      <c r="F162" s="2615"/>
      <c r="G162" s="2615"/>
      <c r="H162" s="2615"/>
      <c r="I162" s="2220" t="s">
        <v>8425</v>
      </c>
      <c r="J162" s="2385" t="s">
        <v>15123</v>
      </c>
      <c r="K162" s="2385"/>
      <c r="L162" s="2385"/>
      <c r="M162" s="2385" t="s">
        <v>809</v>
      </c>
      <c r="N162" s="2385"/>
      <c r="O162" s="2385" t="s">
        <v>11692</v>
      </c>
      <c r="P162" s="2385"/>
      <c r="Q162" s="2385"/>
      <c r="R162" s="2385"/>
      <c r="S162" s="2224">
        <v>2758.35</v>
      </c>
      <c r="T162" s="2225" t="s">
        <v>19782</v>
      </c>
    </row>
    <row r="163" spans="1:20" ht="14.1" customHeight="1">
      <c r="A163" s="2220">
        <v>40195101</v>
      </c>
      <c r="B163" s="2615" t="s">
        <v>11579</v>
      </c>
      <c r="C163" s="2615"/>
      <c r="D163" s="2615"/>
      <c r="E163" s="2615"/>
      <c r="F163" s="2615"/>
      <c r="G163" s="2615"/>
      <c r="H163" s="2615"/>
      <c r="I163" s="2220" t="s">
        <v>8267</v>
      </c>
      <c r="J163" s="2385" t="s">
        <v>15124</v>
      </c>
      <c r="K163" s="2385"/>
      <c r="L163" s="2385"/>
      <c r="M163" s="2385" t="s">
        <v>809</v>
      </c>
      <c r="N163" s="2385"/>
      <c r="O163" s="2385" t="s">
        <v>11692</v>
      </c>
      <c r="P163" s="2385"/>
      <c r="Q163" s="2385"/>
      <c r="R163" s="2385"/>
      <c r="S163" s="2224">
        <v>3666.6</v>
      </c>
      <c r="T163" s="2225" t="s">
        <v>19802</v>
      </c>
    </row>
    <row r="164" spans="1:20" ht="14.1" customHeight="1">
      <c r="A164" s="2220">
        <v>41824802</v>
      </c>
      <c r="B164" s="2615" t="s">
        <v>13119</v>
      </c>
      <c r="C164" s="2615"/>
      <c r="D164" s="2615"/>
      <c r="E164" s="2615"/>
      <c r="F164" s="2615"/>
      <c r="G164" s="2615"/>
      <c r="H164" s="2615"/>
      <c r="I164" s="2220" t="s">
        <v>8267</v>
      </c>
      <c r="J164" s="2385" t="s">
        <v>15125</v>
      </c>
      <c r="K164" s="2385"/>
      <c r="L164" s="2385"/>
      <c r="M164" s="2385" t="s">
        <v>809</v>
      </c>
      <c r="N164" s="2385"/>
      <c r="O164" s="2385" t="s">
        <v>11692</v>
      </c>
      <c r="P164" s="2385"/>
      <c r="Q164" s="2385"/>
      <c r="R164" s="2385"/>
      <c r="S164" s="2224">
        <v>5520.9</v>
      </c>
      <c r="T164" s="2225" t="s">
        <v>19779</v>
      </c>
    </row>
    <row r="165" spans="1:20" ht="14.1" customHeight="1">
      <c r="A165" s="2220">
        <v>41922302</v>
      </c>
      <c r="B165" s="2615" t="s">
        <v>13120</v>
      </c>
      <c r="C165" s="2615"/>
      <c r="D165" s="2615"/>
      <c r="E165" s="2615"/>
      <c r="F165" s="2615"/>
      <c r="G165" s="2615"/>
      <c r="H165" s="2615"/>
      <c r="I165" s="2220" t="s">
        <v>8267</v>
      </c>
      <c r="J165" s="2385" t="s">
        <v>15126</v>
      </c>
      <c r="K165" s="2385"/>
      <c r="L165" s="2385"/>
      <c r="M165" s="2385" t="s">
        <v>809</v>
      </c>
      <c r="N165" s="2385"/>
      <c r="O165" s="2385" t="s">
        <v>11692</v>
      </c>
      <c r="P165" s="2385"/>
      <c r="Q165" s="2385"/>
      <c r="R165" s="2385"/>
      <c r="S165" s="2224">
        <v>5520.9</v>
      </c>
      <c r="T165" s="2225" t="s">
        <v>19779</v>
      </c>
    </row>
    <row r="166" spans="1:20" ht="14.1" customHeight="1">
      <c r="A166" s="2220">
        <v>40026201</v>
      </c>
      <c r="B166" s="2615" t="s">
        <v>9759</v>
      </c>
      <c r="C166" s="2615"/>
      <c r="D166" s="2615"/>
      <c r="E166" s="2615"/>
      <c r="F166" s="2615"/>
      <c r="G166" s="2615"/>
      <c r="H166" s="2615"/>
      <c r="I166" s="2220" t="s">
        <v>8267</v>
      </c>
      <c r="J166" s="2385" t="s">
        <v>15127</v>
      </c>
      <c r="K166" s="2385"/>
      <c r="L166" s="2385"/>
      <c r="M166" s="2385" t="s">
        <v>809</v>
      </c>
      <c r="N166" s="2385"/>
      <c r="O166" s="2385" t="s">
        <v>11692</v>
      </c>
      <c r="P166" s="2385"/>
      <c r="Q166" s="2385"/>
      <c r="R166" s="2385"/>
      <c r="S166" s="2224">
        <v>2758.35</v>
      </c>
      <c r="T166" s="2225" t="s">
        <v>19782</v>
      </c>
    </row>
    <row r="167" spans="1:20" ht="14.1" customHeight="1">
      <c r="A167" s="2220">
        <v>41848202</v>
      </c>
      <c r="B167" s="2615" t="s">
        <v>9760</v>
      </c>
      <c r="C167" s="2615"/>
      <c r="D167" s="2615"/>
      <c r="E167" s="2615"/>
      <c r="F167" s="2615"/>
      <c r="G167" s="2615"/>
      <c r="H167" s="2615"/>
      <c r="I167" s="2220" t="s">
        <v>8267</v>
      </c>
      <c r="J167" s="2385" t="s">
        <v>15128</v>
      </c>
      <c r="K167" s="2385"/>
      <c r="L167" s="2385"/>
      <c r="M167" s="2385" t="s">
        <v>809</v>
      </c>
      <c r="N167" s="2385"/>
      <c r="O167" s="2385" t="s">
        <v>11692</v>
      </c>
      <c r="P167" s="2385"/>
      <c r="Q167" s="2385"/>
      <c r="R167" s="2385"/>
      <c r="S167" s="2224">
        <v>5520.9</v>
      </c>
      <c r="T167" s="2225" t="s">
        <v>19779</v>
      </c>
    </row>
    <row r="168" spans="1:20" ht="14.1" customHeight="1">
      <c r="A168" s="2220">
        <v>40192401</v>
      </c>
      <c r="B168" s="2615" t="s">
        <v>13121</v>
      </c>
      <c r="C168" s="2615"/>
      <c r="D168" s="2615"/>
      <c r="E168" s="2615"/>
      <c r="F168" s="2615"/>
      <c r="G168" s="2615"/>
      <c r="H168" s="2615"/>
      <c r="I168" s="2220" t="s">
        <v>8267</v>
      </c>
      <c r="J168" s="2385" t="s">
        <v>15129</v>
      </c>
      <c r="K168" s="2385"/>
      <c r="L168" s="2385"/>
      <c r="M168" s="2385" t="s">
        <v>809</v>
      </c>
      <c r="N168" s="2385"/>
      <c r="O168" s="2385" t="s">
        <v>11692</v>
      </c>
      <c r="P168" s="2385"/>
      <c r="Q168" s="2385"/>
      <c r="R168" s="2385"/>
      <c r="S168" s="2224">
        <v>2758.35</v>
      </c>
      <c r="T168" s="2225" t="s">
        <v>19782</v>
      </c>
    </row>
    <row r="169" spans="1:20" ht="14.1" customHeight="1">
      <c r="A169" s="2214"/>
      <c r="B169" s="2614" t="s">
        <v>8464</v>
      </c>
      <c r="C169" s="2614"/>
      <c r="D169" s="2614"/>
      <c r="E169" s="2614"/>
      <c r="F169" s="2614"/>
      <c r="G169" s="2614"/>
      <c r="H169" s="2614"/>
      <c r="I169" s="2215"/>
      <c r="J169" s="2216"/>
      <c r="K169" s="2217"/>
      <c r="L169" s="2218"/>
      <c r="M169" s="2216"/>
      <c r="N169" s="2218"/>
      <c r="O169" s="2216"/>
      <c r="P169" s="2217"/>
      <c r="Q169" s="2217"/>
      <c r="R169" s="2218"/>
      <c r="S169" s="2215"/>
      <c r="T169" s="2219"/>
    </row>
    <row r="170" spans="1:20" ht="14.1" customHeight="1">
      <c r="A170" s="2220">
        <v>41823802</v>
      </c>
      <c r="B170" s="2615" t="s">
        <v>13122</v>
      </c>
      <c r="C170" s="2615"/>
      <c r="D170" s="2615"/>
      <c r="E170" s="2615"/>
      <c r="F170" s="2615"/>
      <c r="G170" s="2615"/>
      <c r="H170" s="2615"/>
      <c r="I170" s="2220" t="s">
        <v>8267</v>
      </c>
      <c r="J170" s="2385" t="s">
        <v>15130</v>
      </c>
      <c r="K170" s="2385"/>
      <c r="L170" s="2385"/>
      <c r="M170" s="2385" t="s">
        <v>809</v>
      </c>
      <c r="N170" s="2385"/>
      <c r="O170" s="2385" t="s">
        <v>11692</v>
      </c>
      <c r="P170" s="2385"/>
      <c r="Q170" s="2385"/>
      <c r="R170" s="2385"/>
      <c r="S170" s="2224">
        <v>7337.4</v>
      </c>
      <c r="T170" s="2225" t="s">
        <v>19803</v>
      </c>
    </row>
    <row r="171" spans="1:20" ht="14.1" customHeight="1">
      <c r="A171" s="2220">
        <v>47107012</v>
      </c>
      <c r="B171" s="2615" t="s">
        <v>19804</v>
      </c>
      <c r="C171" s="2615"/>
      <c r="D171" s="2615"/>
      <c r="E171" s="2615"/>
      <c r="F171" s="2615"/>
      <c r="G171" s="2615"/>
      <c r="H171" s="2615"/>
      <c r="I171" s="2220" t="s">
        <v>8425</v>
      </c>
      <c r="J171" s="2385" t="s">
        <v>15130</v>
      </c>
      <c r="K171" s="2385"/>
      <c r="L171" s="2385"/>
      <c r="M171" s="2385" t="s">
        <v>809</v>
      </c>
      <c r="N171" s="2385"/>
      <c r="O171" s="2385" t="s">
        <v>11692</v>
      </c>
      <c r="P171" s="2385"/>
      <c r="Q171" s="2385"/>
      <c r="R171" s="2385"/>
      <c r="S171" s="2224">
        <v>7337.4</v>
      </c>
      <c r="T171" s="2225" t="s">
        <v>19803</v>
      </c>
    </row>
    <row r="172" spans="1:20" ht="14.1" customHeight="1">
      <c r="A172" s="2220">
        <v>41823902</v>
      </c>
      <c r="B172" s="2615" t="s">
        <v>13123</v>
      </c>
      <c r="C172" s="2615"/>
      <c r="D172" s="2615"/>
      <c r="E172" s="2615"/>
      <c r="F172" s="2615"/>
      <c r="G172" s="2615"/>
      <c r="H172" s="2615"/>
      <c r="I172" s="2220" t="s">
        <v>8267</v>
      </c>
      <c r="J172" s="2385" t="s">
        <v>15131</v>
      </c>
      <c r="K172" s="2385"/>
      <c r="L172" s="2385"/>
      <c r="M172" s="2385" t="s">
        <v>809</v>
      </c>
      <c r="N172" s="2385"/>
      <c r="O172" s="2385" t="s">
        <v>11692</v>
      </c>
      <c r="P172" s="2385"/>
      <c r="Q172" s="2385"/>
      <c r="R172" s="2385"/>
      <c r="S172" s="2224">
        <v>7337.4</v>
      </c>
      <c r="T172" s="2225" t="s">
        <v>19803</v>
      </c>
    </row>
    <row r="173" spans="1:20" ht="14.1" customHeight="1">
      <c r="A173" s="2220">
        <v>47107211</v>
      </c>
      <c r="B173" s="2615" t="s">
        <v>18395</v>
      </c>
      <c r="C173" s="2615"/>
      <c r="D173" s="2615"/>
      <c r="E173" s="2615"/>
      <c r="F173" s="2615"/>
      <c r="G173" s="2615"/>
      <c r="H173" s="2615"/>
      <c r="I173" s="2220" t="s">
        <v>8267</v>
      </c>
      <c r="J173" s="2385" t="s">
        <v>15132</v>
      </c>
      <c r="K173" s="2385"/>
      <c r="L173" s="2385"/>
      <c r="M173" s="2385" t="s">
        <v>809</v>
      </c>
      <c r="N173" s="2385"/>
      <c r="O173" s="2385" t="s">
        <v>11692</v>
      </c>
      <c r="P173" s="2385"/>
      <c r="Q173" s="2385"/>
      <c r="R173" s="2385"/>
      <c r="S173" s="2224">
        <v>3668.7</v>
      </c>
      <c r="T173" s="2225" t="s">
        <v>19803</v>
      </c>
    </row>
    <row r="174" spans="1:20" ht="14.1" customHeight="1">
      <c r="A174" s="2220">
        <v>41844502</v>
      </c>
      <c r="B174" s="2615" t="s">
        <v>13124</v>
      </c>
      <c r="C174" s="2615"/>
      <c r="D174" s="2615"/>
      <c r="E174" s="2615"/>
      <c r="F174" s="2615"/>
      <c r="G174" s="2615"/>
      <c r="H174" s="2615"/>
      <c r="I174" s="2220" t="s">
        <v>8267</v>
      </c>
      <c r="J174" s="2385" t="s">
        <v>15132</v>
      </c>
      <c r="K174" s="2385"/>
      <c r="L174" s="2385"/>
      <c r="M174" s="2385" t="s">
        <v>809</v>
      </c>
      <c r="N174" s="2385"/>
      <c r="O174" s="2385" t="s">
        <v>11692</v>
      </c>
      <c r="P174" s="2385"/>
      <c r="Q174" s="2385"/>
      <c r="R174" s="2385"/>
      <c r="S174" s="2224">
        <v>7337.4</v>
      </c>
      <c r="T174" s="2225" t="s">
        <v>19803</v>
      </c>
    </row>
    <row r="175" spans="1:20" ht="14.1" customHeight="1">
      <c r="A175" s="2220">
        <v>41824902</v>
      </c>
      <c r="B175" s="2615" t="s">
        <v>13125</v>
      </c>
      <c r="C175" s="2615"/>
      <c r="D175" s="2615"/>
      <c r="E175" s="2615"/>
      <c r="F175" s="2615"/>
      <c r="G175" s="2615"/>
      <c r="H175" s="2615"/>
      <c r="I175" s="2220" t="s">
        <v>8267</v>
      </c>
      <c r="J175" s="2385" t="s">
        <v>15133</v>
      </c>
      <c r="K175" s="2385"/>
      <c r="L175" s="2385"/>
      <c r="M175" s="2385" t="s">
        <v>809</v>
      </c>
      <c r="N175" s="2385"/>
      <c r="O175" s="2385" t="s">
        <v>11692</v>
      </c>
      <c r="P175" s="2385"/>
      <c r="Q175" s="2385"/>
      <c r="R175" s="2385"/>
      <c r="S175" s="2224">
        <v>7337.4</v>
      </c>
      <c r="T175" s="2225" t="s">
        <v>19803</v>
      </c>
    </row>
    <row r="176" spans="1:20" ht="14.1" customHeight="1">
      <c r="A176" s="2220">
        <v>41824102</v>
      </c>
      <c r="B176" s="2615" t="s">
        <v>13126</v>
      </c>
      <c r="C176" s="2615"/>
      <c r="D176" s="2615"/>
      <c r="E176" s="2615"/>
      <c r="F176" s="2615"/>
      <c r="G176" s="2615"/>
      <c r="H176" s="2615"/>
      <c r="I176" s="2220" t="s">
        <v>8267</v>
      </c>
      <c r="J176" s="2385" t="s">
        <v>15134</v>
      </c>
      <c r="K176" s="2385"/>
      <c r="L176" s="2385"/>
      <c r="M176" s="2385" t="s">
        <v>809</v>
      </c>
      <c r="N176" s="2385"/>
      <c r="O176" s="2385" t="s">
        <v>11692</v>
      </c>
      <c r="P176" s="2385"/>
      <c r="Q176" s="2385"/>
      <c r="R176" s="2385"/>
      <c r="S176" s="2224">
        <v>7337.4</v>
      </c>
      <c r="T176" s="2225" t="s">
        <v>19803</v>
      </c>
    </row>
    <row r="177" spans="1:20" ht="14.1" customHeight="1">
      <c r="A177" s="2220">
        <v>41824202</v>
      </c>
      <c r="B177" s="2615" t="s">
        <v>13127</v>
      </c>
      <c r="C177" s="2615"/>
      <c r="D177" s="2615"/>
      <c r="E177" s="2615"/>
      <c r="F177" s="2615"/>
      <c r="G177" s="2615"/>
      <c r="H177" s="2615"/>
      <c r="I177" s="2220" t="s">
        <v>8267</v>
      </c>
      <c r="J177" s="2385" t="s">
        <v>15135</v>
      </c>
      <c r="K177" s="2385"/>
      <c r="L177" s="2385"/>
      <c r="M177" s="2385" t="s">
        <v>809</v>
      </c>
      <c r="N177" s="2385"/>
      <c r="O177" s="2385" t="s">
        <v>11692</v>
      </c>
      <c r="P177" s="2385"/>
      <c r="Q177" s="2385"/>
      <c r="R177" s="2385"/>
      <c r="S177" s="2224">
        <v>7337.4</v>
      </c>
      <c r="T177" s="2225" t="s">
        <v>19803</v>
      </c>
    </row>
    <row r="178" spans="1:20" ht="14.1" customHeight="1">
      <c r="A178" s="2220">
        <v>41824302</v>
      </c>
      <c r="B178" s="2615" t="s">
        <v>13128</v>
      </c>
      <c r="C178" s="2615"/>
      <c r="D178" s="2615"/>
      <c r="E178" s="2615"/>
      <c r="F178" s="2615"/>
      <c r="G178" s="2615"/>
      <c r="H178" s="2615"/>
      <c r="I178" s="2220" t="s">
        <v>8267</v>
      </c>
      <c r="J178" s="2385" t="s">
        <v>15136</v>
      </c>
      <c r="K178" s="2385"/>
      <c r="L178" s="2385"/>
      <c r="M178" s="2385" t="s">
        <v>809</v>
      </c>
      <c r="N178" s="2385"/>
      <c r="O178" s="2385" t="s">
        <v>11692</v>
      </c>
      <c r="P178" s="2385"/>
      <c r="Q178" s="2385"/>
      <c r="R178" s="2385"/>
      <c r="S178" s="2224">
        <v>7337.4</v>
      </c>
      <c r="T178" s="2225" t="s">
        <v>19803</v>
      </c>
    </row>
    <row r="179" spans="1:20" ht="14.1" customHeight="1">
      <c r="A179" s="2220">
        <v>41825102</v>
      </c>
      <c r="B179" s="2615" t="s">
        <v>8465</v>
      </c>
      <c r="C179" s="2615"/>
      <c r="D179" s="2615"/>
      <c r="E179" s="2615"/>
      <c r="F179" s="2615"/>
      <c r="G179" s="2615"/>
      <c r="H179" s="2615"/>
      <c r="I179" s="2220" t="s">
        <v>8267</v>
      </c>
      <c r="J179" s="2385" t="s">
        <v>15137</v>
      </c>
      <c r="K179" s="2385"/>
      <c r="L179" s="2385"/>
      <c r="M179" s="2385" t="s">
        <v>809</v>
      </c>
      <c r="N179" s="2385"/>
      <c r="O179" s="2385" t="s">
        <v>11692</v>
      </c>
      <c r="P179" s="2385"/>
      <c r="Q179" s="2385"/>
      <c r="R179" s="2385"/>
      <c r="S179" s="2224">
        <v>7337.4</v>
      </c>
      <c r="T179" s="2225" t="s">
        <v>19803</v>
      </c>
    </row>
    <row r="180" spans="1:20" ht="14.1" customHeight="1">
      <c r="A180" s="2220">
        <v>41825202</v>
      </c>
      <c r="B180" s="2615" t="s">
        <v>9761</v>
      </c>
      <c r="C180" s="2615"/>
      <c r="D180" s="2615"/>
      <c r="E180" s="2615"/>
      <c r="F180" s="2615"/>
      <c r="G180" s="2615"/>
      <c r="H180" s="2615"/>
      <c r="I180" s="2220" t="s">
        <v>8267</v>
      </c>
      <c r="J180" s="2385" t="s">
        <v>15138</v>
      </c>
      <c r="K180" s="2385"/>
      <c r="L180" s="2385"/>
      <c r="M180" s="2385" t="s">
        <v>809</v>
      </c>
      <c r="N180" s="2385"/>
      <c r="O180" s="2385" t="s">
        <v>11692</v>
      </c>
      <c r="P180" s="2385"/>
      <c r="Q180" s="2385"/>
      <c r="R180" s="2385"/>
      <c r="S180" s="2224">
        <v>7337.4</v>
      </c>
      <c r="T180" s="2225" t="s">
        <v>19803</v>
      </c>
    </row>
    <row r="181" spans="1:20" ht="14.1" customHeight="1">
      <c r="A181" s="2220">
        <v>41824402</v>
      </c>
      <c r="B181" s="2615" t="s">
        <v>13129</v>
      </c>
      <c r="C181" s="2615"/>
      <c r="D181" s="2615"/>
      <c r="E181" s="2615"/>
      <c r="F181" s="2615"/>
      <c r="G181" s="2615"/>
      <c r="H181" s="2615"/>
      <c r="I181" s="2220" t="s">
        <v>8267</v>
      </c>
      <c r="J181" s="2385" t="s">
        <v>15139</v>
      </c>
      <c r="K181" s="2385"/>
      <c r="L181" s="2385"/>
      <c r="M181" s="2385" t="s">
        <v>809</v>
      </c>
      <c r="N181" s="2385"/>
      <c r="O181" s="2385" t="s">
        <v>11692</v>
      </c>
      <c r="P181" s="2385"/>
      <c r="Q181" s="2385"/>
      <c r="R181" s="2385"/>
      <c r="S181" s="2224">
        <v>7337.4</v>
      </c>
      <c r="T181" s="2225" t="s">
        <v>19803</v>
      </c>
    </row>
    <row r="182" spans="1:20" ht="14.1" customHeight="1">
      <c r="A182" s="2220">
        <v>47107912</v>
      </c>
      <c r="B182" s="2615" t="s">
        <v>18396</v>
      </c>
      <c r="C182" s="2615"/>
      <c r="D182" s="2615"/>
      <c r="E182" s="2615"/>
      <c r="F182" s="2615"/>
      <c r="G182" s="2615"/>
      <c r="H182" s="2615"/>
      <c r="I182" s="2220" t="s">
        <v>8267</v>
      </c>
      <c r="J182" s="2385" t="s">
        <v>15139</v>
      </c>
      <c r="K182" s="2385"/>
      <c r="L182" s="2385"/>
      <c r="M182" s="2385" t="s">
        <v>809</v>
      </c>
      <c r="N182" s="2385"/>
      <c r="O182" s="2385" t="s">
        <v>11692</v>
      </c>
      <c r="P182" s="2385"/>
      <c r="Q182" s="2385"/>
      <c r="R182" s="2385"/>
      <c r="S182" s="2224">
        <v>7337.4</v>
      </c>
      <c r="T182" s="2225" t="s">
        <v>19803</v>
      </c>
    </row>
    <row r="183" spans="1:20" ht="14.1" customHeight="1">
      <c r="A183" s="2220">
        <v>48159801</v>
      </c>
      <c r="B183" s="2615" t="s">
        <v>13130</v>
      </c>
      <c r="C183" s="2615"/>
      <c r="D183" s="2615"/>
      <c r="E183" s="2615"/>
      <c r="F183" s="2615"/>
      <c r="G183" s="2615"/>
      <c r="H183" s="2615"/>
      <c r="I183" s="2220" t="s">
        <v>8267</v>
      </c>
      <c r="J183" s="2385" t="s">
        <v>15140</v>
      </c>
      <c r="K183" s="2385"/>
      <c r="L183" s="2385"/>
      <c r="M183" s="2385" t="s">
        <v>809</v>
      </c>
      <c r="N183" s="2385"/>
      <c r="O183" s="2385" t="s">
        <v>11692</v>
      </c>
      <c r="P183" s="2385"/>
      <c r="Q183" s="2385"/>
      <c r="R183" s="2385"/>
      <c r="S183" s="2224">
        <v>10027.5</v>
      </c>
      <c r="T183" s="2225" t="s">
        <v>19776</v>
      </c>
    </row>
    <row r="184" spans="1:20" ht="14.1" customHeight="1">
      <c r="A184" s="2220">
        <v>41824502</v>
      </c>
      <c r="B184" s="2615" t="s">
        <v>13131</v>
      </c>
      <c r="C184" s="2615"/>
      <c r="D184" s="2615"/>
      <c r="E184" s="2615"/>
      <c r="F184" s="2615"/>
      <c r="G184" s="2615"/>
      <c r="H184" s="2615"/>
      <c r="I184" s="2220" t="s">
        <v>8267</v>
      </c>
      <c r="J184" s="2385" t="s">
        <v>15141</v>
      </c>
      <c r="K184" s="2385"/>
      <c r="L184" s="2385"/>
      <c r="M184" s="2385" t="s">
        <v>809</v>
      </c>
      <c r="N184" s="2385"/>
      <c r="O184" s="2385" t="s">
        <v>11692</v>
      </c>
      <c r="P184" s="2385"/>
      <c r="Q184" s="2385"/>
      <c r="R184" s="2385"/>
      <c r="S184" s="2224">
        <v>7337.4</v>
      </c>
      <c r="T184" s="2225" t="s">
        <v>19803</v>
      </c>
    </row>
    <row r="185" spans="1:20" ht="14.1" customHeight="1">
      <c r="A185" s="2220">
        <v>41844602</v>
      </c>
      <c r="B185" s="2615" t="s">
        <v>13132</v>
      </c>
      <c r="C185" s="2615"/>
      <c r="D185" s="2615"/>
      <c r="E185" s="2615"/>
      <c r="F185" s="2615"/>
      <c r="G185" s="2615"/>
      <c r="H185" s="2615"/>
      <c r="I185" s="2220" t="s">
        <v>8267</v>
      </c>
      <c r="J185" s="2385" t="s">
        <v>15142</v>
      </c>
      <c r="K185" s="2385"/>
      <c r="L185" s="2385"/>
      <c r="M185" s="2385" t="s">
        <v>809</v>
      </c>
      <c r="N185" s="2385"/>
      <c r="O185" s="2385" t="s">
        <v>11692</v>
      </c>
      <c r="P185" s="2385"/>
      <c r="Q185" s="2385"/>
      <c r="R185" s="2385"/>
      <c r="S185" s="2224">
        <v>7337.4</v>
      </c>
      <c r="T185" s="2225" t="s">
        <v>19803</v>
      </c>
    </row>
    <row r="186" spans="1:20" ht="14.1" customHeight="1">
      <c r="A186" s="2220">
        <v>41825302</v>
      </c>
      <c r="B186" s="2615" t="s">
        <v>8466</v>
      </c>
      <c r="C186" s="2615"/>
      <c r="D186" s="2615"/>
      <c r="E186" s="2615"/>
      <c r="F186" s="2615"/>
      <c r="G186" s="2615"/>
      <c r="H186" s="2615"/>
      <c r="I186" s="2220" t="s">
        <v>8267</v>
      </c>
      <c r="J186" s="2385" t="s">
        <v>15143</v>
      </c>
      <c r="K186" s="2385"/>
      <c r="L186" s="2385"/>
      <c r="M186" s="2385" t="s">
        <v>809</v>
      </c>
      <c r="N186" s="2385"/>
      <c r="O186" s="2385" t="s">
        <v>11692</v>
      </c>
      <c r="P186" s="2385"/>
      <c r="Q186" s="2385"/>
      <c r="R186" s="2385"/>
      <c r="S186" s="2224">
        <v>7337.4</v>
      </c>
      <c r="T186" s="2225" t="s">
        <v>19803</v>
      </c>
    </row>
    <row r="187" spans="1:20" ht="14.1" customHeight="1">
      <c r="A187" s="2220">
        <v>47108212</v>
      </c>
      <c r="B187" s="2615" t="s">
        <v>19805</v>
      </c>
      <c r="C187" s="2615"/>
      <c r="D187" s="2615"/>
      <c r="E187" s="2615"/>
      <c r="F187" s="2615"/>
      <c r="G187" s="2615"/>
      <c r="H187" s="2615"/>
      <c r="I187" s="2220" t="s">
        <v>8267</v>
      </c>
      <c r="J187" s="2385" t="s">
        <v>15143</v>
      </c>
      <c r="K187" s="2385"/>
      <c r="L187" s="2385"/>
      <c r="M187" s="2385" t="s">
        <v>809</v>
      </c>
      <c r="N187" s="2385"/>
      <c r="O187" s="2385" t="s">
        <v>11692</v>
      </c>
      <c r="P187" s="2385"/>
      <c r="Q187" s="2385"/>
      <c r="R187" s="2385"/>
      <c r="S187" s="2224">
        <v>7337.4</v>
      </c>
      <c r="T187" s="2225" t="s">
        <v>19803</v>
      </c>
    </row>
    <row r="188" spans="1:20" ht="14.1" customHeight="1">
      <c r="A188" s="2220">
        <v>41824602</v>
      </c>
      <c r="B188" s="2615" t="s">
        <v>13133</v>
      </c>
      <c r="C188" s="2615"/>
      <c r="D188" s="2615"/>
      <c r="E188" s="2615"/>
      <c r="F188" s="2615"/>
      <c r="G188" s="2615"/>
      <c r="H188" s="2615"/>
      <c r="I188" s="2220" t="s">
        <v>8267</v>
      </c>
      <c r="J188" s="2385" t="s">
        <v>15144</v>
      </c>
      <c r="K188" s="2385"/>
      <c r="L188" s="2385"/>
      <c r="M188" s="2385" t="s">
        <v>809</v>
      </c>
      <c r="N188" s="2385"/>
      <c r="O188" s="2385" t="s">
        <v>11692</v>
      </c>
      <c r="P188" s="2385"/>
      <c r="Q188" s="2385"/>
      <c r="R188" s="2385"/>
      <c r="S188" s="2224">
        <v>7337.4</v>
      </c>
      <c r="T188" s="2225" t="s">
        <v>19803</v>
      </c>
    </row>
    <row r="189" spans="1:20" ht="14.1" customHeight="1">
      <c r="A189" s="2220">
        <v>41824702</v>
      </c>
      <c r="B189" s="2615" t="s">
        <v>13134</v>
      </c>
      <c r="C189" s="2615"/>
      <c r="D189" s="2615"/>
      <c r="E189" s="2615"/>
      <c r="F189" s="2615"/>
      <c r="G189" s="2615"/>
      <c r="H189" s="2615"/>
      <c r="I189" s="2220" t="s">
        <v>8267</v>
      </c>
      <c r="J189" s="2385" t="s">
        <v>15145</v>
      </c>
      <c r="K189" s="2385"/>
      <c r="L189" s="2385"/>
      <c r="M189" s="2385" t="s">
        <v>809</v>
      </c>
      <c r="N189" s="2385"/>
      <c r="O189" s="2385" t="s">
        <v>11692</v>
      </c>
      <c r="P189" s="2385"/>
      <c r="Q189" s="2385"/>
      <c r="R189" s="2385"/>
      <c r="S189" s="2224">
        <v>7337.4</v>
      </c>
      <c r="T189" s="2225" t="s">
        <v>19803</v>
      </c>
    </row>
    <row r="190" spans="1:20" ht="14.1" customHeight="1">
      <c r="A190" s="2214"/>
      <c r="B190" s="2614" t="s">
        <v>8467</v>
      </c>
      <c r="C190" s="2614"/>
      <c r="D190" s="2614"/>
      <c r="E190" s="2614"/>
      <c r="F190" s="2614"/>
      <c r="G190" s="2614"/>
      <c r="H190" s="2614"/>
      <c r="I190" s="2215"/>
      <c r="J190" s="2216"/>
      <c r="K190" s="2217"/>
      <c r="L190" s="2218"/>
      <c r="M190" s="2216"/>
      <c r="N190" s="2218"/>
      <c r="O190" s="2216"/>
      <c r="P190" s="2217"/>
      <c r="Q190" s="2217"/>
      <c r="R190" s="2218"/>
      <c r="S190" s="2215"/>
      <c r="T190" s="2219"/>
    </row>
    <row r="191" spans="1:20" ht="14.1" customHeight="1">
      <c r="A191" s="2220">
        <v>300923</v>
      </c>
      <c r="B191" s="2615" t="s">
        <v>8468</v>
      </c>
      <c r="C191" s="2615"/>
      <c r="D191" s="2615"/>
      <c r="E191" s="2615"/>
      <c r="F191" s="2615"/>
      <c r="G191" s="2615"/>
      <c r="H191" s="2615"/>
      <c r="I191" s="2220" t="s">
        <v>8267</v>
      </c>
      <c r="J191" s="2385" t="s">
        <v>15146</v>
      </c>
      <c r="K191" s="2385"/>
      <c r="L191" s="2385"/>
      <c r="M191" s="2385" t="s">
        <v>17</v>
      </c>
      <c r="N191" s="2385"/>
      <c r="O191" s="2385" t="s">
        <v>11692</v>
      </c>
      <c r="P191" s="2385"/>
      <c r="Q191" s="2385"/>
      <c r="R191" s="2385"/>
      <c r="S191" s="2224">
        <v>5405.4</v>
      </c>
      <c r="T191" s="2225" t="s">
        <v>19806</v>
      </c>
    </row>
    <row r="192" spans="1:20" ht="14.1" customHeight="1">
      <c r="A192" s="2220">
        <v>300924</v>
      </c>
      <c r="B192" s="2615" t="s">
        <v>8469</v>
      </c>
      <c r="C192" s="2615"/>
      <c r="D192" s="2615"/>
      <c r="E192" s="2615"/>
      <c r="F192" s="2615"/>
      <c r="G192" s="2615"/>
      <c r="H192" s="2615"/>
      <c r="I192" s="2220" t="s">
        <v>8267</v>
      </c>
      <c r="J192" s="2385" t="s">
        <v>15147</v>
      </c>
      <c r="K192" s="2385"/>
      <c r="L192" s="2385"/>
      <c r="M192" s="2385" t="s">
        <v>17</v>
      </c>
      <c r="N192" s="2385"/>
      <c r="O192" s="2385" t="s">
        <v>11692</v>
      </c>
      <c r="P192" s="2385"/>
      <c r="Q192" s="2385"/>
      <c r="R192" s="2385"/>
      <c r="S192" s="2224">
        <v>5405.4</v>
      </c>
      <c r="T192" s="2225" t="s">
        <v>19806</v>
      </c>
    </row>
    <row r="193" spans="1:20" ht="14.1" customHeight="1">
      <c r="A193" s="2220">
        <v>40222401</v>
      </c>
      <c r="B193" s="2615" t="s">
        <v>19807</v>
      </c>
      <c r="C193" s="2615"/>
      <c r="D193" s="2615"/>
      <c r="E193" s="2615"/>
      <c r="F193" s="2615"/>
      <c r="G193" s="2615"/>
      <c r="H193" s="2615"/>
      <c r="I193" s="2220" t="s">
        <v>8267</v>
      </c>
      <c r="J193" s="2385" t="s">
        <v>19808</v>
      </c>
      <c r="K193" s="2385"/>
      <c r="L193" s="2385"/>
      <c r="M193" s="2385" t="s">
        <v>17</v>
      </c>
      <c r="N193" s="2385"/>
      <c r="O193" s="2385" t="s">
        <v>11692</v>
      </c>
      <c r="P193" s="2385"/>
      <c r="Q193" s="2385"/>
      <c r="R193" s="2385"/>
      <c r="S193" s="2224">
        <v>5407.5</v>
      </c>
      <c r="T193" s="2225" t="s">
        <v>19809</v>
      </c>
    </row>
    <row r="194" spans="1:20" ht="14.1" customHeight="1">
      <c r="A194" s="2220">
        <v>300926</v>
      </c>
      <c r="B194" s="2615" t="s">
        <v>8470</v>
      </c>
      <c r="C194" s="2615"/>
      <c r="D194" s="2615"/>
      <c r="E194" s="2615"/>
      <c r="F194" s="2615"/>
      <c r="G194" s="2615"/>
      <c r="H194" s="2615"/>
      <c r="I194" s="2220" t="s">
        <v>8267</v>
      </c>
      <c r="J194" s="2385" t="s">
        <v>15148</v>
      </c>
      <c r="K194" s="2385"/>
      <c r="L194" s="2385"/>
      <c r="M194" s="2385" t="s">
        <v>17</v>
      </c>
      <c r="N194" s="2385"/>
      <c r="O194" s="2385" t="s">
        <v>11692</v>
      </c>
      <c r="P194" s="2385"/>
      <c r="Q194" s="2385"/>
      <c r="R194" s="2385"/>
      <c r="S194" s="2224">
        <v>5405.4</v>
      </c>
      <c r="T194" s="2225" t="s">
        <v>19806</v>
      </c>
    </row>
    <row r="195" spans="1:20" ht="14.1" customHeight="1">
      <c r="A195" s="2220">
        <v>40224101</v>
      </c>
      <c r="B195" s="2615" t="s">
        <v>8471</v>
      </c>
      <c r="C195" s="2615"/>
      <c r="D195" s="2615"/>
      <c r="E195" s="2615"/>
      <c r="F195" s="2615"/>
      <c r="G195" s="2615"/>
      <c r="H195" s="2615"/>
      <c r="I195" s="2220" t="s">
        <v>8267</v>
      </c>
      <c r="J195" s="2385" t="s">
        <v>15149</v>
      </c>
      <c r="K195" s="2385"/>
      <c r="L195" s="2385"/>
      <c r="M195" s="2385" t="s">
        <v>17</v>
      </c>
      <c r="N195" s="2385"/>
      <c r="O195" s="2385" t="s">
        <v>11692</v>
      </c>
      <c r="P195" s="2385"/>
      <c r="Q195" s="2385"/>
      <c r="R195" s="2385"/>
      <c r="S195" s="2224">
        <v>5405.4</v>
      </c>
      <c r="T195" s="2225" t="s">
        <v>19806</v>
      </c>
    </row>
    <row r="196" spans="1:20" ht="14.1" customHeight="1">
      <c r="A196" s="2220">
        <v>300927</v>
      </c>
      <c r="B196" s="2615" t="s">
        <v>8471</v>
      </c>
      <c r="C196" s="2615"/>
      <c r="D196" s="2615"/>
      <c r="E196" s="2615"/>
      <c r="F196" s="2615"/>
      <c r="G196" s="2615"/>
      <c r="H196" s="2615"/>
      <c r="I196" s="2220" t="s">
        <v>8267</v>
      </c>
      <c r="J196" s="2385" t="s">
        <v>15149</v>
      </c>
      <c r="K196" s="2385"/>
      <c r="L196" s="2385"/>
      <c r="M196" s="2385" t="s">
        <v>17</v>
      </c>
      <c r="N196" s="2385"/>
      <c r="O196" s="2385" t="s">
        <v>11692</v>
      </c>
      <c r="P196" s="2385"/>
      <c r="Q196" s="2385"/>
      <c r="R196" s="2385"/>
      <c r="S196" s="2224">
        <v>5405.4</v>
      </c>
      <c r="T196" s="2225" t="s">
        <v>19806</v>
      </c>
    </row>
    <row r="197" spans="1:20" ht="14.1" customHeight="1">
      <c r="A197" s="2220">
        <v>300928</v>
      </c>
      <c r="B197" s="2615" t="s">
        <v>8472</v>
      </c>
      <c r="C197" s="2615"/>
      <c r="D197" s="2615"/>
      <c r="E197" s="2615"/>
      <c r="F197" s="2615"/>
      <c r="G197" s="2615"/>
      <c r="H197" s="2615"/>
      <c r="I197" s="2220" t="s">
        <v>8267</v>
      </c>
      <c r="J197" s="2385" t="s">
        <v>15150</v>
      </c>
      <c r="K197" s="2385"/>
      <c r="L197" s="2385"/>
      <c r="M197" s="2385" t="s">
        <v>17</v>
      </c>
      <c r="N197" s="2385"/>
      <c r="O197" s="2385" t="s">
        <v>11692</v>
      </c>
      <c r="P197" s="2385"/>
      <c r="Q197" s="2385"/>
      <c r="R197" s="2385"/>
      <c r="S197" s="2224">
        <v>5405.4</v>
      </c>
      <c r="T197" s="2225" t="s">
        <v>19806</v>
      </c>
    </row>
    <row r="198" spans="1:20" ht="14.1" customHeight="1">
      <c r="A198" s="2220">
        <v>300929</v>
      </c>
      <c r="B198" s="2615" t="s">
        <v>8473</v>
      </c>
      <c r="C198" s="2615"/>
      <c r="D198" s="2615"/>
      <c r="E198" s="2615"/>
      <c r="F198" s="2615"/>
      <c r="G198" s="2615"/>
      <c r="H198" s="2615"/>
      <c r="I198" s="2220" t="s">
        <v>8267</v>
      </c>
      <c r="J198" s="2385" t="s">
        <v>15151</v>
      </c>
      <c r="K198" s="2385"/>
      <c r="L198" s="2385"/>
      <c r="M198" s="2385" t="s">
        <v>17</v>
      </c>
      <c r="N198" s="2385"/>
      <c r="O198" s="2385" t="s">
        <v>11692</v>
      </c>
      <c r="P198" s="2385"/>
      <c r="Q198" s="2385"/>
      <c r="R198" s="2385"/>
      <c r="S198" s="2224">
        <v>5405.4</v>
      </c>
      <c r="T198" s="2225" t="s">
        <v>19806</v>
      </c>
    </row>
    <row r="199" spans="1:20" ht="14.1" customHeight="1">
      <c r="A199" s="2220">
        <v>300930</v>
      </c>
      <c r="B199" s="2615" t="s">
        <v>8474</v>
      </c>
      <c r="C199" s="2615"/>
      <c r="D199" s="2615"/>
      <c r="E199" s="2615"/>
      <c r="F199" s="2615"/>
      <c r="G199" s="2615"/>
      <c r="H199" s="2615"/>
      <c r="I199" s="2220" t="s">
        <v>8267</v>
      </c>
      <c r="J199" s="2385" t="s">
        <v>15152</v>
      </c>
      <c r="K199" s="2385"/>
      <c r="L199" s="2385"/>
      <c r="M199" s="2385" t="s">
        <v>17</v>
      </c>
      <c r="N199" s="2385"/>
      <c r="O199" s="2385" t="s">
        <v>11692</v>
      </c>
      <c r="P199" s="2385"/>
      <c r="Q199" s="2385"/>
      <c r="R199" s="2385"/>
      <c r="S199" s="2224">
        <v>5405.4</v>
      </c>
      <c r="T199" s="2225" t="s">
        <v>19806</v>
      </c>
    </row>
    <row r="200" spans="1:20" ht="14.1" customHeight="1">
      <c r="A200" s="2220">
        <v>300931</v>
      </c>
      <c r="B200" s="2615" t="s">
        <v>8475</v>
      </c>
      <c r="C200" s="2615"/>
      <c r="D200" s="2615"/>
      <c r="E200" s="2615"/>
      <c r="F200" s="2615"/>
      <c r="G200" s="2615"/>
      <c r="H200" s="2615"/>
      <c r="I200" s="2220" t="s">
        <v>8267</v>
      </c>
      <c r="J200" s="2385" t="s">
        <v>15153</v>
      </c>
      <c r="K200" s="2385"/>
      <c r="L200" s="2385"/>
      <c r="M200" s="2385" t="s">
        <v>17</v>
      </c>
      <c r="N200" s="2385"/>
      <c r="O200" s="2385" t="s">
        <v>11692</v>
      </c>
      <c r="P200" s="2385"/>
      <c r="Q200" s="2385"/>
      <c r="R200" s="2385"/>
      <c r="S200" s="2224">
        <v>5405.4</v>
      </c>
      <c r="T200" s="2225" t="s">
        <v>19806</v>
      </c>
    </row>
    <row r="201" spans="1:20" ht="14.1" customHeight="1">
      <c r="A201" s="2220">
        <v>300932</v>
      </c>
      <c r="B201" s="2615" t="s">
        <v>11580</v>
      </c>
      <c r="C201" s="2615"/>
      <c r="D201" s="2615"/>
      <c r="E201" s="2615"/>
      <c r="F201" s="2615"/>
      <c r="G201" s="2615"/>
      <c r="H201" s="2615"/>
      <c r="I201" s="2220" t="s">
        <v>8267</v>
      </c>
      <c r="J201" s="2385" t="s">
        <v>15154</v>
      </c>
      <c r="K201" s="2385"/>
      <c r="L201" s="2385"/>
      <c r="M201" s="2385" t="s">
        <v>17</v>
      </c>
      <c r="N201" s="2385"/>
      <c r="O201" s="2385" t="s">
        <v>11692</v>
      </c>
      <c r="P201" s="2385"/>
      <c r="Q201" s="2385"/>
      <c r="R201" s="2385"/>
      <c r="S201" s="2224">
        <v>5405.4</v>
      </c>
      <c r="T201" s="2225" t="s">
        <v>19806</v>
      </c>
    </row>
    <row r="202" spans="1:20" ht="14.1" customHeight="1">
      <c r="A202" s="2220">
        <v>300936</v>
      </c>
      <c r="B202" s="2615" t="s">
        <v>8476</v>
      </c>
      <c r="C202" s="2615"/>
      <c r="D202" s="2615"/>
      <c r="E202" s="2615"/>
      <c r="F202" s="2615"/>
      <c r="G202" s="2615"/>
      <c r="H202" s="2615"/>
      <c r="I202" s="2220" t="s">
        <v>8267</v>
      </c>
      <c r="J202" s="2385" t="s">
        <v>15155</v>
      </c>
      <c r="K202" s="2385"/>
      <c r="L202" s="2385"/>
      <c r="M202" s="2385" t="s">
        <v>17</v>
      </c>
      <c r="N202" s="2385"/>
      <c r="O202" s="2385" t="s">
        <v>11692</v>
      </c>
      <c r="P202" s="2385"/>
      <c r="Q202" s="2385"/>
      <c r="R202" s="2385"/>
      <c r="S202" s="2224">
        <v>5405.4</v>
      </c>
      <c r="T202" s="2225" t="s">
        <v>19806</v>
      </c>
    </row>
    <row r="203" spans="1:20" ht="14.1" customHeight="1">
      <c r="A203" s="2214"/>
      <c r="B203" s="2614" t="s">
        <v>8477</v>
      </c>
      <c r="C203" s="2614"/>
      <c r="D203" s="2614"/>
      <c r="E203" s="2614"/>
      <c r="F203" s="2614"/>
      <c r="G203" s="2614"/>
      <c r="H203" s="2614"/>
      <c r="I203" s="2215"/>
      <c r="J203" s="2216"/>
      <c r="K203" s="2217"/>
      <c r="L203" s="2218"/>
      <c r="M203" s="2216"/>
      <c r="N203" s="2218"/>
      <c r="O203" s="2216"/>
      <c r="P203" s="2217"/>
      <c r="Q203" s="2217"/>
      <c r="R203" s="2218"/>
      <c r="S203" s="2215"/>
      <c r="T203" s="2219"/>
    </row>
    <row r="204" spans="1:20" ht="14.1" customHeight="1">
      <c r="A204" s="2220">
        <v>48158601</v>
      </c>
      <c r="B204" s="2615" t="s">
        <v>19810</v>
      </c>
      <c r="C204" s="2615"/>
      <c r="D204" s="2615"/>
      <c r="E204" s="2615"/>
      <c r="F204" s="2615"/>
      <c r="G204" s="2615"/>
      <c r="H204" s="2615"/>
      <c r="I204" s="2220" t="s">
        <v>8267</v>
      </c>
      <c r="J204" s="2385" t="s">
        <v>19811</v>
      </c>
      <c r="K204" s="2385"/>
      <c r="L204" s="2385"/>
      <c r="M204" s="2385" t="s">
        <v>809</v>
      </c>
      <c r="N204" s="2385"/>
      <c r="O204" s="2385" t="s">
        <v>11692</v>
      </c>
      <c r="P204" s="2385"/>
      <c r="Q204" s="2385"/>
      <c r="R204" s="2385"/>
      <c r="S204" s="2224">
        <v>4247.25</v>
      </c>
      <c r="T204" s="2225" t="s">
        <v>19812</v>
      </c>
    </row>
    <row r="205" spans="1:20" ht="14.1" customHeight="1">
      <c r="A205" s="2220">
        <v>302047</v>
      </c>
      <c r="B205" s="2615" t="s">
        <v>19813</v>
      </c>
      <c r="C205" s="2615"/>
      <c r="D205" s="2615"/>
      <c r="E205" s="2615"/>
      <c r="F205" s="2615"/>
      <c r="G205" s="2615"/>
      <c r="H205" s="2615"/>
      <c r="I205" s="2220" t="s">
        <v>8275</v>
      </c>
      <c r="J205" s="2385" t="s">
        <v>19811</v>
      </c>
      <c r="K205" s="2385"/>
      <c r="L205" s="2385"/>
      <c r="M205" s="2385" t="s">
        <v>809</v>
      </c>
      <c r="N205" s="2385"/>
      <c r="O205" s="2385" t="s">
        <v>11692</v>
      </c>
      <c r="P205" s="2385"/>
      <c r="Q205" s="2385"/>
      <c r="R205" s="2385"/>
      <c r="S205" s="2224">
        <v>4247.25</v>
      </c>
      <c r="T205" s="2225" t="s">
        <v>19812</v>
      </c>
    </row>
    <row r="206" spans="1:20" ht="14.1" customHeight="1">
      <c r="A206" s="2220">
        <v>48158711</v>
      </c>
      <c r="B206" s="2615" t="s">
        <v>13388</v>
      </c>
      <c r="C206" s="2615"/>
      <c r="D206" s="2615"/>
      <c r="E206" s="2615"/>
      <c r="F206" s="2615"/>
      <c r="G206" s="2615"/>
      <c r="H206" s="2615"/>
      <c r="I206" s="2220" t="s">
        <v>8267</v>
      </c>
      <c r="J206" s="2385" t="s">
        <v>15156</v>
      </c>
      <c r="K206" s="2385"/>
      <c r="L206" s="2385"/>
      <c r="M206" s="2385" t="s">
        <v>809</v>
      </c>
      <c r="N206" s="2385"/>
      <c r="O206" s="2385" t="s">
        <v>11692</v>
      </c>
      <c r="P206" s="2385"/>
      <c r="Q206" s="2385"/>
      <c r="R206" s="2385"/>
      <c r="S206" s="2224">
        <v>8190</v>
      </c>
      <c r="T206" s="2225" t="s">
        <v>19814</v>
      </c>
    </row>
    <row r="207" spans="1:20" ht="14.1" customHeight="1">
      <c r="A207" s="2220">
        <v>302048</v>
      </c>
      <c r="B207" s="2615" t="s">
        <v>13135</v>
      </c>
      <c r="C207" s="2615"/>
      <c r="D207" s="2615"/>
      <c r="E207" s="2615"/>
      <c r="F207" s="2615"/>
      <c r="G207" s="2615"/>
      <c r="H207" s="2615"/>
      <c r="I207" s="2220" t="s">
        <v>8275</v>
      </c>
      <c r="J207" s="2385" t="s">
        <v>15156</v>
      </c>
      <c r="K207" s="2385"/>
      <c r="L207" s="2385"/>
      <c r="M207" s="2385" t="s">
        <v>809</v>
      </c>
      <c r="N207" s="2385"/>
      <c r="O207" s="2385" t="s">
        <v>11692</v>
      </c>
      <c r="P207" s="2385"/>
      <c r="Q207" s="2385"/>
      <c r="R207" s="2385"/>
      <c r="S207" s="2224">
        <v>8190</v>
      </c>
      <c r="T207" s="2225" t="s">
        <v>19814</v>
      </c>
    </row>
    <row r="208" spans="1:20" ht="14.1" customHeight="1">
      <c r="A208" s="2220">
        <v>48158811</v>
      </c>
      <c r="B208" s="2615" t="s">
        <v>13389</v>
      </c>
      <c r="C208" s="2615"/>
      <c r="D208" s="2615"/>
      <c r="E208" s="2615"/>
      <c r="F208" s="2615"/>
      <c r="G208" s="2615"/>
      <c r="H208" s="2615"/>
      <c r="I208" s="2220" t="s">
        <v>8267</v>
      </c>
      <c r="J208" s="2385" t="s">
        <v>15157</v>
      </c>
      <c r="K208" s="2385"/>
      <c r="L208" s="2385"/>
      <c r="M208" s="2385" t="s">
        <v>809</v>
      </c>
      <c r="N208" s="2385"/>
      <c r="O208" s="2385" t="s">
        <v>11692</v>
      </c>
      <c r="P208" s="2385"/>
      <c r="Q208" s="2385"/>
      <c r="R208" s="2385"/>
      <c r="S208" s="2224">
        <v>4247.25</v>
      </c>
      <c r="T208" s="2225" t="s">
        <v>19812</v>
      </c>
    </row>
    <row r="209" spans="1:20" ht="14.1" customHeight="1">
      <c r="A209" s="2220">
        <v>302050</v>
      </c>
      <c r="B209" s="2615" t="s">
        <v>8478</v>
      </c>
      <c r="C209" s="2615"/>
      <c r="D209" s="2615"/>
      <c r="E209" s="2615"/>
      <c r="F209" s="2615"/>
      <c r="G209" s="2615"/>
      <c r="H209" s="2615"/>
      <c r="I209" s="2220" t="s">
        <v>8267</v>
      </c>
      <c r="J209" s="2385" t="s">
        <v>15158</v>
      </c>
      <c r="K209" s="2385"/>
      <c r="L209" s="2385"/>
      <c r="M209" s="2385" t="s">
        <v>809</v>
      </c>
      <c r="N209" s="2385"/>
      <c r="O209" s="2385" t="s">
        <v>11692</v>
      </c>
      <c r="P209" s="2385"/>
      <c r="Q209" s="2385"/>
      <c r="R209" s="2385"/>
      <c r="S209" s="2224">
        <v>4247.25</v>
      </c>
      <c r="T209" s="2225" t="s">
        <v>19812</v>
      </c>
    </row>
    <row r="210" spans="1:20" ht="14.1" customHeight="1">
      <c r="A210" s="2220">
        <v>302051</v>
      </c>
      <c r="B210" s="2615" t="s">
        <v>8479</v>
      </c>
      <c r="C210" s="2615"/>
      <c r="D210" s="2615"/>
      <c r="E210" s="2615"/>
      <c r="F210" s="2615"/>
      <c r="G210" s="2615"/>
      <c r="H210" s="2615"/>
      <c r="I210" s="2220" t="s">
        <v>8267</v>
      </c>
      <c r="J210" s="2385" t="s">
        <v>15159</v>
      </c>
      <c r="K210" s="2385"/>
      <c r="L210" s="2385"/>
      <c r="M210" s="2385" t="s">
        <v>809</v>
      </c>
      <c r="N210" s="2385"/>
      <c r="O210" s="2385" t="s">
        <v>11692</v>
      </c>
      <c r="P210" s="2385"/>
      <c r="Q210" s="2385"/>
      <c r="R210" s="2385"/>
      <c r="S210" s="2224">
        <v>4290.3</v>
      </c>
      <c r="T210" s="2225" t="s">
        <v>19815</v>
      </c>
    </row>
    <row r="211" spans="1:20" ht="14.1" customHeight="1">
      <c r="A211" s="2220">
        <v>48159111</v>
      </c>
      <c r="B211" s="2615" t="s">
        <v>8480</v>
      </c>
      <c r="C211" s="2615"/>
      <c r="D211" s="2615"/>
      <c r="E211" s="2615"/>
      <c r="F211" s="2615"/>
      <c r="G211" s="2615"/>
      <c r="H211" s="2615"/>
      <c r="I211" s="2220" t="s">
        <v>8267</v>
      </c>
      <c r="J211" s="2385" t="s">
        <v>15160</v>
      </c>
      <c r="K211" s="2385"/>
      <c r="L211" s="2385"/>
      <c r="M211" s="2385" t="s">
        <v>809</v>
      </c>
      <c r="N211" s="2385"/>
      <c r="O211" s="2385" t="s">
        <v>11692</v>
      </c>
      <c r="P211" s="2385"/>
      <c r="Q211" s="2385"/>
      <c r="R211" s="2385"/>
      <c r="S211" s="2224">
        <v>4328.1000000000004</v>
      </c>
      <c r="T211" s="2225" t="s">
        <v>19816</v>
      </c>
    </row>
    <row r="212" spans="1:20" ht="14.1" customHeight="1">
      <c r="A212" s="2220">
        <v>302052</v>
      </c>
      <c r="B212" s="2615" t="s">
        <v>8480</v>
      </c>
      <c r="C212" s="2615"/>
      <c r="D212" s="2615"/>
      <c r="E212" s="2615"/>
      <c r="F212" s="2615"/>
      <c r="G212" s="2615"/>
      <c r="H212" s="2615"/>
      <c r="I212" s="2220" t="s">
        <v>8267</v>
      </c>
      <c r="J212" s="2385" t="s">
        <v>15160</v>
      </c>
      <c r="K212" s="2385"/>
      <c r="L212" s="2385"/>
      <c r="M212" s="2385" t="s">
        <v>809</v>
      </c>
      <c r="N212" s="2385"/>
      <c r="O212" s="2385" t="s">
        <v>11692</v>
      </c>
      <c r="P212" s="2385"/>
      <c r="Q212" s="2385"/>
      <c r="R212" s="2385"/>
      <c r="S212" s="2224">
        <v>4328.1000000000004</v>
      </c>
      <c r="T212" s="2225" t="s">
        <v>19816</v>
      </c>
    </row>
    <row r="213" spans="1:20" ht="14.1" customHeight="1">
      <c r="A213" s="2220">
        <v>48159211</v>
      </c>
      <c r="B213" s="2615" t="s">
        <v>13390</v>
      </c>
      <c r="C213" s="2615"/>
      <c r="D213" s="2615"/>
      <c r="E213" s="2615"/>
      <c r="F213" s="2615"/>
      <c r="G213" s="2615"/>
      <c r="H213" s="2615"/>
      <c r="I213" s="2220" t="s">
        <v>8267</v>
      </c>
      <c r="J213" s="2385" t="s">
        <v>15161</v>
      </c>
      <c r="K213" s="2385"/>
      <c r="L213" s="2385"/>
      <c r="M213" s="2385" t="s">
        <v>809</v>
      </c>
      <c r="N213" s="2385"/>
      <c r="O213" s="2385" t="s">
        <v>11692</v>
      </c>
      <c r="P213" s="2385"/>
      <c r="Q213" s="2385"/>
      <c r="R213" s="2385"/>
      <c r="S213" s="2224">
        <v>4371.1499999999996</v>
      </c>
      <c r="T213" s="2225" t="s">
        <v>19817</v>
      </c>
    </row>
    <row r="214" spans="1:20" ht="14.1" customHeight="1">
      <c r="A214" s="2220">
        <v>48159201</v>
      </c>
      <c r="B214" s="2615" t="s">
        <v>13390</v>
      </c>
      <c r="C214" s="2615"/>
      <c r="D214" s="2615"/>
      <c r="E214" s="2615"/>
      <c r="F214" s="2615"/>
      <c r="G214" s="2615"/>
      <c r="H214" s="2615"/>
      <c r="I214" s="2220" t="s">
        <v>8267</v>
      </c>
      <c r="J214" s="2385" t="s">
        <v>15161</v>
      </c>
      <c r="K214" s="2385"/>
      <c r="L214" s="2385"/>
      <c r="M214" s="2385" t="s">
        <v>809</v>
      </c>
      <c r="N214" s="2385"/>
      <c r="O214" s="2385" t="s">
        <v>11692</v>
      </c>
      <c r="P214" s="2385"/>
      <c r="Q214" s="2385"/>
      <c r="R214" s="2385"/>
      <c r="S214" s="2224">
        <v>4371.1499999999996</v>
      </c>
      <c r="T214" s="2225" t="s">
        <v>19817</v>
      </c>
    </row>
    <row r="215" spans="1:20" ht="14.1" customHeight="1">
      <c r="A215" s="2220">
        <v>302053</v>
      </c>
      <c r="B215" s="2615" t="s">
        <v>19818</v>
      </c>
      <c r="C215" s="2615"/>
      <c r="D215" s="2615"/>
      <c r="E215" s="2615"/>
      <c r="F215" s="2615"/>
      <c r="G215" s="2615"/>
      <c r="H215" s="2615"/>
      <c r="I215" s="2220" t="s">
        <v>8275</v>
      </c>
      <c r="J215" s="2385" t="s">
        <v>15161</v>
      </c>
      <c r="K215" s="2385"/>
      <c r="L215" s="2385"/>
      <c r="M215" s="2385" t="s">
        <v>809</v>
      </c>
      <c r="N215" s="2385"/>
      <c r="O215" s="2385" t="s">
        <v>11692</v>
      </c>
      <c r="P215" s="2385"/>
      <c r="Q215" s="2385"/>
      <c r="R215" s="2385"/>
      <c r="S215" s="2224">
        <v>4371.1499999999996</v>
      </c>
      <c r="T215" s="2225" t="s">
        <v>19817</v>
      </c>
    </row>
    <row r="291" spans="1:20" ht="14.1" customHeight="1">
      <c r="A291" s="2214"/>
      <c r="B291" s="2387" t="s">
        <v>19905</v>
      </c>
      <c r="C291" s="2387"/>
      <c r="D291" s="2387"/>
      <c r="E291" s="2387"/>
      <c r="F291" s="2387"/>
      <c r="G291" s="2387"/>
      <c r="H291" s="2387"/>
      <c r="I291" s="2215"/>
      <c r="J291" s="2216"/>
      <c r="K291" s="2217"/>
      <c r="L291" s="2218"/>
      <c r="M291" s="2216"/>
      <c r="N291" s="2218"/>
      <c r="O291" s="2216"/>
      <c r="P291" s="2217"/>
      <c r="Q291" s="2217"/>
      <c r="R291" s="2218"/>
      <c r="S291" s="2215"/>
      <c r="T291" s="2219"/>
    </row>
    <row r="292" spans="1:20" ht="14.1" customHeight="1">
      <c r="A292" s="2220">
        <v>398460</v>
      </c>
      <c r="B292" s="2386" t="s">
        <v>18402</v>
      </c>
      <c r="C292" s="2386"/>
      <c r="D292" s="2386"/>
      <c r="E292" s="2386"/>
      <c r="F292" s="2386"/>
      <c r="G292" s="2386"/>
      <c r="H292" s="2386"/>
      <c r="I292" s="2220" t="s">
        <v>8425</v>
      </c>
      <c r="J292" s="2221"/>
      <c r="K292" s="2222"/>
      <c r="L292" s="2223"/>
      <c r="M292" s="2385" t="s">
        <v>17</v>
      </c>
      <c r="N292" s="2385"/>
      <c r="O292" s="2385" t="s">
        <v>18403</v>
      </c>
      <c r="P292" s="2385"/>
      <c r="Q292" s="2385"/>
      <c r="R292" s="2385"/>
      <c r="S292" s="2224">
        <v>1500</v>
      </c>
      <c r="T292" s="2225" t="s">
        <v>19906</v>
      </c>
    </row>
    <row r="293" spans="1:20" ht="14.1" customHeight="1">
      <c r="A293" s="2220">
        <v>391964</v>
      </c>
      <c r="B293" s="2386" t="s">
        <v>18404</v>
      </c>
      <c r="C293" s="2386"/>
      <c r="D293" s="2386"/>
      <c r="E293" s="2386"/>
      <c r="F293" s="2386"/>
      <c r="G293" s="2386"/>
      <c r="H293" s="2386"/>
      <c r="I293" s="2220" t="s">
        <v>8275</v>
      </c>
      <c r="J293" s="2221"/>
      <c r="K293" s="2222"/>
      <c r="L293" s="2223"/>
      <c r="M293" s="2385" t="s">
        <v>17</v>
      </c>
      <c r="N293" s="2385"/>
      <c r="O293" s="2385" t="s">
        <v>18403</v>
      </c>
      <c r="P293" s="2385"/>
      <c r="Q293" s="2385"/>
      <c r="R293" s="2385"/>
      <c r="S293" s="2226">
        <v>1</v>
      </c>
      <c r="T293" s="2225" t="s">
        <v>19907</v>
      </c>
    </row>
    <row r="294" spans="1:20" ht="14.1" customHeight="1">
      <c r="A294" s="2220">
        <v>391952</v>
      </c>
      <c r="B294" s="2386" t="s">
        <v>18405</v>
      </c>
      <c r="C294" s="2386"/>
      <c r="D294" s="2386"/>
      <c r="E294" s="2386"/>
      <c r="F294" s="2386"/>
      <c r="G294" s="2386"/>
      <c r="H294" s="2386"/>
      <c r="I294" s="2220" t="s">
        <v>8275</v>
      </c>
      <c r="J294" s="2221"/>
      <c r="K294" s="2222"/>
      <c r="L294" s="2223"/>
      <c r="M294" s="2385" t="s">
        <v>17</v>
      </c>
      <c r="N294" s="2385"/>
      <c r="O294" s="2385" t="s">
        <v>18403</v>
      </c>
      <c r="P294" s="2385"/>
      <c r="Q294" s="2385"/>
      <c r="R294" s="2385"/>
      <c r="S294" s="2226">
        <v>1</v>
      </c>
      <c r="T294" s="2225" t="s">
        <v>19907</v>
      </c>
    </row>
    <row r="295" spans="1:20" ht="14.1" customHeight="1">
      <c r="A295" s="2220">
        <v>391906</v>
      </c>
      <c r="B295" s="2386" t="s">
        <v>18406</v>
      </c>
      <c r="C295" s="2386"/>
      <c r="D295" s="2386"/>
      <c r="E295" s="2386"/>
      <c r="F295" s="2386"/>
      <c r="G295" s="2386"/>
      <c r="H295" s="2386"/>
      <c r="I295" s="2220" t="s">
        <v>8275</v>
      </c>
      <c r="J295" s="2221"/>
      <c r="K295" s="2222"/>
      <c r="L295" s="2223"/>
      <c r="M295" s="2385" t="s">
        <v>17</v>
      </c>
      <c r="N295" s="2385"/>
      <c r="O295" s="2385" t="s">
        <v>18403</v>
      </c>
      <c r="P295" s="2385"/>
      <c r="Q295" s="2385"/>
      <c r="R295" s="2385"/>
      <c r="S295" s="2226">
        <v>1</v>
      </c>
      <c r="T295" s="2225" t="s">
        <v>19907</v>
      </c>
    </row>
    <row r="296" spans="1:20" ht="14.1" customHeight="1">
      <c r="A296" s="2220">
        <v>391897</v>
      </c>
      <c r="B296" s="2386" t="s">
        <v>18407</v>
      </c>
      <c r="C296" s="2386"/>
      <c r="D296" s="2386"/>
      <c r="E296" s="2386"/>
      <c r="F296" s="2386"/>
      <c r="G296" s="2386"/>
      <c r="H296" s="2386"/>
      <c r="I296" s="2220" t="s">
        <v>8275</v>
      </c>
      <c r="J296" s="2221"/>
      <c r="K296" s="2222"/>
      <c r="L296" s="2223"/>
      <c r="M296" s="2385" t="s">
        <v>17</v>
      </c>
      <c r="N296" s="2385"/>
      <c r="O296" s="2385" t="s">
        <v>18403</v>
      </c>
      <c r="P296" s="2385"/>
      <c r="Q296" s="2385"/>
      <c r="R296" s="2385"/>
      <c r="S296" s="2226">
        <v>1</v>
      </c>
      <c r="T296" s="2225" t="s">
        <v>19907</v>
      </c>
    </row>
    <row r="297" spans="1:20" ht="14.1" customHeight="1">
      <c r="A297" s="2220">
        <v>391893</v>
      </c>
      <c r="B297" s="2386" t="s">
        <v>18408</v>
      </c>
      <c r="C297" s="2386"/>
      <c r="D297" s="2386"/>
      <c r="E297" s="2386"/>
      <c r="F297" s="2386"/>
      <c r="G297" s="2386"/>
      <c r="H297" s="2386"/>
      <c r="I297" s="2220" t="s">
        <v>8275</v>
      </c>
      <c r="J297" s="2221"/>
      <c r="K297" s="2222"/>
      <c r="L297" s="2223"/>
      <c r="M297" s="2385" t="s">
        <v>17</v>
      </c>
      <c r="N297" s="2385"/>
      <c r="O297" s="2385" t="s">
        <v>18403</v>
      </c>
      <c r="P297" s="2385"/>
      <c r="Q297" s="2385"/>
      <c r="R297" s="2385"/>
      <c r="S297" s="2226">
        <v>1</v>
      </c>
      <c r="T297" s="2225" t="s">
        <v>19907</v>
      </c>
    </row>
    <row r="298" spans="1:20" ht="14.1" customHeight="1">
      <c r="A298" s="2220">
        <v>391888</v>
      </c>
      <c r="B298" s="2386" t="s">
        <v>18409</v>
      </c>
      <c r="C298" s="2386"/>
      <c r="D298" s="2386"/>
      <c r="E298" s="2386"/>
      <c r="F298" s="2386"/>
      <c r="G298" s="2386"/>
      <c r="H298" s="2386"/>
      <c r="I298" s="2220" t="s">
        <v>8275</v>
      </c>
      <c r="J298" s="2221"/>
      <c r="K298" s="2222"/>
      <c r="L298" s="2223"/>
      <c r="M298" s="2385" t="s">
        <v>17</v>
      </c>
      <c r="N298" s="2385"/>
      <c r="O298" s="2385" t="s">
        <v>18403</v>
      </c>
      <c r="P298" s="2385"/>
      <c r="Q298" s="2385"/>
      <c r="R298" s="2385"/>
      <c r="S298" s="2226">
        <v>1</v>
      </c>
      <c r="T298" s="2225" t="s">
        <v>19907</v>
      </c>
    </row>
    <row r="299" spans="1:20" ht="14.1" customHeight="1">
      <c r="A299" s="2220">
        <v>391885</v>
      </c>
      <c r="B299" s="2386" t="s">
        <v>18410</v>
      </c>
      <c r="C299" s="2386"/>
      <c r="D299" s="2386"/>
      <c r="E299" s="2386"/>
      <c r="F299" s="2386"/>
      <c r="G299" s="2386"/>
      <c r="H299" s="2386"/>
      <c r="I299" s="2220" t="s">
        <v>8275</v>
      </c>
      <c r="J299" s="2221"/>
      <c r="K299" s="2222"/>
      <c r="L299" s="2223"/>
      <c r="M299" s="2385" t="s">
        <v>17</v>
      </c>
      <c r="N299" s="2385"/>
      <c r="O299" s="2385" t="s">
        <v>18403</v>
      </c>
      <c r="P299" s="2385"/>
      <c r="Q299" s="2385"/>
      <c r="R299" s="2385"/>
      <c r="S299" s="2226">
        <v>1</v>
      </c>
      <c r="T299" s="2225" t="s">
        <v>19907</v>
      </c>
    </row>
    <row r="300" spans="1:20" ht="14.1" customHeight="1">
      <c r="A300" s="2220">
        <v>392583</v>
      </c>
      <c r="B300" s="2386" t="s">
        <v>19908</v>
      </c>
      <c r="C300" s="2386"/>
      <c r="D300" s="2386"/>
      <c r="E300" s="2386"/>
      <c r="F300" s="2386"/>
      <c r="G300" s="2386"/>
      <c r="H300" s="2386"/>
      <c r="I300" s="2220" t="s">
        <v>8425</v>
      </c>
      <c r="J300" s="2221"/>
      <c r="K300" s="2222"/>
      <c r="L300" s="2223"/>
      <c r="M300" s="2385" t="s">
        <v>17</v>
      </c>
      <c r="N300" s="2385"/>
      <c r="O300" s="2385" t="s">
        <v>18403</v>
      </c>
      <c r="P300" s="2385"/>
      <c r="Q300" s="2385"/>
      <c r="R300" s="2385"/>
      <c r="S300" s="2226">
        <v>1</v>
      </c>
      <c r="T300" s="2225" t="s">
        <v>19907</v>
      </c>
    </row>
    <row r="301" spans="1:20" ht="14.1" customHeight="1">
      <c r="A301" s="2220">
        <v>392770</v>
      </c>
      <c r="B301" s="2386" t="s">
        <v>19909</v>
      </c>
      <c r="C301" s="2386"/>
      <c r="D301" s="2386"/>
      <c r="E301" s="2386"/>
      <c r="F301" s="2386"/>
      <c r="G301" s="2386"/>
      <c r="H301" s="2386"/>
      <c r="I301" s="2220" t="s">
        <v>8425</v>
      </c>
      <c r="J301" s="2221"/>
      <c r="K301" s="2222"/>
      <c r="L301" s="2223"/>
      <c r="M301" s="2385" t="s">
        <v>17</v>
      </c>
      <c r="N301" s="2385"/>
      <c r="O301" s="2385" t="s">
        <v>18403</v>
      </c>
      <c r="P301" s="2385"/>
      <c r="Q301" s="2385"/>
      <c r="R301" s="2385"/>
      <c r="S301" s="2226">
        <v>1</v>
      </c>
      <c r="T301" s="2225" t="s">
        <v>19907</v>
      </c>
    </row>
    <row r="302" spans="1:20" ht="14.1" customHeight="1">
      <c r="A302" s="2220">
        <v>302070</v>
      </c>
      <c r="B302" s="2386" t="s">
        <v>18411</v>
      </c>
      <c r="C302" s="2386"/>
      <c r="D302" s="2386"/>
      <c r="E302" s="2386"/>
      <c r="F302" s="2386"/>
      <c r="G302" s="2386"/>
      <c r="H302" s="2386"/>
      <c r="I302" s="2220" t="s">
        <v>8425</v>
      </c>
      <c r="J302" s="2221"/>
      <c r="K302" s="2222"/>
      <c r="L302" s="2223"/>
      <c r="M302" s="2385" t="s">
        <v>17</v>
      </c>
      <c r="N302" s="2385"/>
      <c r="O302" s="2385" t="s">
        <v>18403</v>
      </c>
      <c r="P302" s="2385"/>
      <c r="Q302" s="2385"/>
      <c r="R302" s="2385"/>
      <c r="S302" s="2226">
        <v>1</v>
      </c>
      <c r="T302" s="2225" t="s">
        <v>19907</v>
      </c>
    </row>
    <row r="303" spans="1:20" ht="14.1" customHeight="1">
      <c r="A303" s="2220">
        <v>393945</v>
      </c>
      <c r="B303" s="2386" t="s">
        <v>18412</v>
      </c>
      <c r="C303" s="2386"/>
      <c r="D303" s="2386"/>
      <c r="E303" s="2386"/>
      <c r="F303" s="2386"/>
      <c r="G303" s="2386"/>
      <c r="H303" s="2386"/>
      <c r="I303" s="2220" t="s">
        <v>8275</v>
      </c>
      <c r="J303" s="2221"/>
      <c r="K303" s="2222"/>
      <c r="L303" s="2223"/>
      <c r="M303" s="2385" t="s">
        <v>17</v>
      </c>
      <c r="N303" s="2385"/>
      <c r="O303" s="2385" t="s">
        <v>18403</v>
      </c>
      <c r="P303" s="2385"/>
      <c r="Q303" s="2385"/>
      <c r="R303" s="2385"/>
      <c r="S303" s="2226">
        <v>1</v>
      </c>
      <c r="T303" s="2225" t="s">
        <v>19907</v>
      </c>
    </row>
    <row r="304" spans="1:20" ht="14.1" customHeight="1">
      <c r="A304" s="2220">
        <v>391945</v>
      </c>
      <c r="B304" s="2386" t="s">
        <v>19910</v>
      </c>
      <c r="C304" s="2386"/>
      <c r="D304" s="2386"/>
      <c r="E304" s="2386"/>
      <c r="F304" s="2386"/>
      <c r="G304" s="2386"/>
      <c r="H304" s="2386"/>
      <c r="I304" s="2220" t="s">
        <v>8267</v>
      </c>
      <c r="J304" s="2221"/>
      <c r="K304" s="2222"/>
      <c r="L304" s="2223"/>
      <c r="M304" s="2385" t="s">
        <v>17</v>
      </c>
      <c r="N304" s="2385"/>
      <c r="O304" s="2385" t="s">
        <v>18403</v>
      </c>
      <c r="P304" s="2385"/>
      <c r="Q304" s="2385"/>
      <c r="R304" s="2385"/>
      <c r="S304" s="2224">
        <v>3710.72</v>
      </c>
      <c r="T304" s="2225" t="s">
        <v>19911</v>
      </c>
    </row>
    <row r="305" spans="1:20" ht="14.1" customHeight="1">
      <c r="A305" s="2220">
        <v>393397</v>
      </c>
      <c r="B305" s="2386" t="s">
        <v>19912</v>
      </c>
      <c r="C305" s="2386"/>
      <c r="D305" s="2386"/>
      <c r="E305" s="2386"/>
      <c r="F305" s="2386"/>
      <c r="G305" s="2386"/>
      <c r="H305" s="2386"/>
      <c r="I305" s="2220" t="s">
        <v>8425</v>
      </c>
      <c r="J305" s="2221"/>
      <c r="K305" s="2222"/>
      <c r="L305" s="2223"/>
      <c r="M305" s="2385" t="s">
        <v>17</v>
      </c>
      <c r="N305" s="2385"/>
      <c r="O305" s="2385" t="s">
        <v>18403</v>
      </c>
      <c r="P305" s="2385"/>
      <c r="Q305" s="2385"/>
      <c r="R305" s="2385"/>
      <c r="S305" s="2224">
        <v>1807</v>
      </c>
      <c r="T305" s="2225" t="s">
        <v>19913</v>
      </c>
    </row>
    <row r="306" spans="1:20" ht="14.1" customHeight="1">
      <c r="A306" s="2220">
        <v>398181</v>
      </c>
      <c r="B306" s="2386" t="s">
        <v>19914</v>
      </c>
      <c r="C306" s="2386"/>
      <c r="D306" s="2386"/>
      <c r="E306" s="2386"/>
      <c r="F306" s="2386"/>
      <c r="G306" s="2386"/>
      <c r="H306" s="2386"/>
      <c r="I306" s="2220" t="s">
        <v>8267</v>
      </c>
      <c r="J306" s="2221"/>
      <c r="K306" s="2222"/>
      <c r="L306" s="2223"/>
      <c r="M306" s="2385" t="s">
        <v>17</v>
      </c>
      <c r="N306" s="2385"/>
      <c r="O306" s="2385" t="s">
        <v>18403</v>
      </c>
      <c r="P306" s="2385"/>
      <c r="Q306" s="2385"/>
      <c r="R306" s="2385"/>
      <c r="S306" s="2224">
        <v>4792.83</v>
      </c>
      <c r="T306" s="2225" t="s">
        <v>19915</v>
      </c>
    </row>
    <row r="307" spans="1:20" ht="14.1" customHeight="1">
      <c r="A307" s="2220">
        <v>398179</v>
      </c>
      <c r="B307" s="2386" t="s">
        <v>19916</v>
      </c>
      <c r="C307" s="2386"/>
      <c r="D307" s="2386"/>
      <c r="E307" s="2386"/>
      <c r="F307" s="2386"/>
      <c r="G307" s="2386"/>
      <c r="H307" s="2386"/>
      <c r="I307" s="2220" t="s">
        <v>8425</v>
      </c>
      <c r="J307" s="2221"/>
      <c r="K307" s="2222"/>
      <c r="L307" s="2223"/>
      <c r="M307" s="2385" t="s">
        <v>17</v>
      </c>
      <c r="N307" s="2385"/>
      <c r="O307" s="2385" t="s">
        <v>18403</v>
      </c>
      <c r="P307" s="2385"/>
      <c r="Q307" s="2385"/>
      <c r="R307" s="2385"/>
      <c r="S307" s="2224">
        <v>4260.3</v>
      </c>
      <c r="T307" s="2225" t="s">
        <v>19917</v>
      </c>
    </row>
    <row r="308" spans="1:20" ht="14.1" customHeight="1">
      <c r="A308" s="2220">
        <v>392645</v>
      </c>
      <c r="B308" s="2386" t="s">
        <v>19918</v>
      </c>
      <c r="C308" s="2386"/>
      <c r="D308" s="2386"/>
      <c r="E308" s="2386"/>
      <c r="F308" s="2386"/>
      <c r="G308" s="2386"/>
      <c r="H308" s="2386"/>
      <c r="I308" s="2220" t="s">
        <v>8275</v>
      </c>
      <c r="J308" s="2221"/>
      <c r="K308" s="2222"/>
      <c r="L308" s="2223"/>
      <c r="M308" s="2385" t="s">
        <v>17</v>
      </c>
      <c r="N308" s="2385"/>
      <c r="O308" s="2385" t="s">
        <v>18403</v>
      </c>
      <c r="P308" s="2385"/>
      <c r="Q308" s="2385"/>
      <c r="R308" s="2385"/>
      <c r="S308" s="2224">
        <v>177068.55</v>
      </c>
      <c r="T308" s="2225" t="s">
        <v>19919</v>
      </c>
    </row>
    <row r="309" spans="1:20" ht="14.1" customHeight="1">
      <c r="A309" s="2220">
        <v>394031</v>
      </c>
      <c r="B309" s="2386" t="s">
        <v>19920</v>
      </c>
      <c r="C309" s="2386"/>
      <c r="D309" s="2386"/>
      <c r="E309" s="2386"/>
      <c r="F309" s="2386"/>
      <c r="G309" s="2386"/>
      <c r="H309" s="2386"/>
      <c r="I309" s="2220" t="s">
        <v>8267</v>
      </c>
      <c r="J309" s="2221"/>
      <c r="K309" s="2222"/>
      <c r="L309" s="2223"/>
      <c r="M309" s="2385" t="s">
        <v>17</v>
      </c>
      <c r="N309" s="2385"/>
      <c r="O309" s="2385" t="s">
        <v>18403</v>
      </c>
      <c r="P309" s="2385"/>
      <c r="Q309" s="2385"/>
      <c r="R309" s="2385"/>
      <c r="S309" s="2224">
        <v>231819.75</v>
      </c>
      <c r="T309" s="2225" t="s">
        <v>19921</v>
      </c>
    </row>
    <row r="310" spans="1:20" ht="14.1" customHeight="1">
      <c r="A310" s="2220" t="s">
        <v>19922</v>
      </c>
      <c r="B310" s="2386" t="s">
        <v>19923</v>
      </c>
      <c r="C310" s="2386"/>
      <c r="D310" s="2386"/>
      <c r="E310" s="2386"/>
      <c r="F310" s="2386"/>
      <c r="G310" s="2386"/>
      <c r="H310" s="2386"/>
      <c r="I310" s="2220" t="s">
        <v>8275</v>
      </c>
      <c r="J310" s="2221"/>
      <c r="K310" s="2222"/>
      <c r="L310" s="2223"/>
      <c r="M310" s="2385" t="s">
        <v>19924</v>
      </c>
      <c r="N310" s="2385"/>
      <c r="O310" s="2385" t="s">
        <v>18403</v>
      </c>
      <c r="P310" s="2385"/>
      <c r="Q310" s="2385"/>
      <c r="R310" s="2385"/>
      <c r="S310" s="2224">
        <v>231819.75</v>
      </c>
      <c r="T310" s="2225" t="s">
        <v>19925</v>
      </c>
    </row>
    <row r="311" spans="1:20" ht="14.1" customHeight="1">
      <c r="A311" s="2220">
        <v>394084</v>
      </c>
      <c r="B311" s="2386" t="s">
        <v>18413</v>
      </c>
      <c r="C311" s="2386"/>
      <c r="D311" s="2386"/>
      <c r="E311" s="2386"/>
      <c r="F311" s="2386"/>
      <c r="G311" s="2386"/>
      <c r="H311" s="2386"/>
      <c r="I311" s="2220" t="s">
        <v>8267</v>
      </c>
      <c r="J311" s="2221"/>
      <c r="K311" s="2222"/>
      <c r="L311" s="2223"/>
      <c r="M311" s="2385" t="s">
        <v>17</v>
      </c>
      <c r="N311" s="2385"/>
      <c r="O311" s="2385" t="s">
        <v>18403</v>
      </c>
      <c r="P311" s="2385"/>
      <c r="Q311" s="2385"/>
      <c r="R311" s="2385"/>
      <c r="S311" s="2224">
        <v>4160.18</v>
      </c>
      <c r="T311" s="2225" t="s">
        <v>19926</v>
      </c>
    </row>
    <row r="312" spans="1:20" ht="14.1" customHeight="1">
      <c r="A312" s="2220">
        <v>398047</v>
      </c>
      <c r="B312" s="2386" t="s">
        <v>18414</v>
      </c>
      <c r="C312" s="2386"/>
      <c r="D312" s="2386"/>
      <c r="E312" s="2386"/>
      <c r="F312" s="2386"/>
      <c r="G312" s="2386"/>
      <c r="H312" s="2386"/>
      <c r="I312" s="2220" t="s">
        <v>8267</v>
      </c>
      <c r="J312" s="2221"/>
      <c r="K312" s="2222"/>
      <c r="L312" s="2223"/>
      <c r="M312" s="2385" t="s">
        <v>17</v>
      </c>
      <c r="N312" s="2385"/>
      <c r="O312" s="2385" t="s">
        <v>18403</v>
      </c>
      <c r="P312" s="2385"/>
      <c r="Q312" s="2385"/>
      <c r="R312" s="2385"/>
      <c r="S312" s="2226">
        <v>705.08</v>
      </c>
      <c r="T312" s="2225" t="s">
        <v>19927</v>
      </c>
    </row>
    <row r="313" spans="1:20" ht="14.1" customHeight="1">
      <c r="A313" s="2220">
        <v>391909</v>
      </c>
      <c r="B313" s="2386" t="s">
        <v>19928</v>
      </c>
      <c r="C313" s="2386"/>
      <c r="D313" s="2386"/>
      <c r="E313" s="2386"/>
      <c r="F313" s="2386"/>
      <c r="G313" s="2386"/>
      <c r="H313" s="2386"/>
      <c r="I313" s="2220" t="s">
        <v>8425</v>
      </c>
      <c r="J313" s="2221"/>
      <c r="K313" s="2222"/>
      <c r="L313" s="2223"/>
      <c r="M313" s="2385" t="s">
        <v>17</v>
      </c>
      <c r="N313" s="2385"/>
      <c r="O313" s="2385" t="s">
        <v>18403</v>
      </c>
      <c r="P313" s="2385"/>
      <c r="Q313" s="2385"/>
      <c r="R313" s="2385"/>
      <c r="S313" s="2226">
        <v>225.8</v>
      </c>
      <c r="T313" s="2225" t="s">
        <v>19929</v>
      </c>
    </row>
    <row r="314" spans="1:20" ht="14.1" customHeight="1">
      <c r="A314" s="2220">
        <v>391896</v>
      </c>
      <c r="B314" s="2386" t="s">
        <v>18415</v>
      </c>
      <c r="C314" s="2386"/>
      <c r="D314" s="2386"/>
      <c r="E314" s="2386"/>
      <c r="F314" s="2386"/>
      <c r="G314" s="2386"/>
      <c r="H314" s="2386"/>
      <c r="I314" s="2220" t="s">
        <v>8267</v>
      </c>
      <c r="J314" s="2221"/>
      <c r="K314" s="2222"/>
      <c r="L314" s="2223"/>
      <c r="M314" s="2385" t="s">
        <v>17</v>
      </c>
      <c r="N314" s="2385"/>
      <c r="O314" s="2385" t="s">
        <v>18403</v>
      </c>
      <c r="P314" s="2385"/>
      <c r="Q314" s="2385"/>
      <c r="R314" s="2385"/>
      <c r="S314" s="2224">
        <v>1911.81</v>
      </c>
      <c r="T314" s="2225" t="s">
        <v>19930</v>
      </c>
    </row>
    <row r="315" spans="1:20" ht="14.1" customHeight="1">
      <c r="A315" s="2220">
        <v>391902</v>
      </c>
      <c r="B315" s="2386" t="s">
        <v>18416</v>
      </c>
      <c r="C315" s="2386"/>
      <c r="D315" s="2386"/>
      <c r="E315" s="2386"/>
      <c r="F315" s="2386"/>
      <c r="G315" s="2386"/>
      <c r="H315" s="2386"/>
      <c r="I315" s="2220" t="s">
        <v>8267</v>
      </c>
      <c r="J315" s="2221"/>
      <c r="K315" s="2222"/>
      <c r="L315" s="2223"/>
      <c r="M315" s="2385" t="s">
        <v>17</v>
      </c>
      <c r="N315" s="2385"/>
      <c r="O315" s="2385" t="s">
        <v>18403</v>
      </c>
      <c r="P315" s="2385"/>
      <c r="Q315" s="2385"/>
      <c r="R315" s="2385"/>
      <c r="S315" s="2226">
        <v>225.8</v>
      </c>
      <c r="T315" s="2225" t="s">
        <v>19929</v>
      </c>
    </row>
    <row r="316" spans="1:20" ht="14.1" customHeight="1">
      <c r="A316" s="2220">
        <v>300578</v>
      </c>
      <c r="B316" s="2386" t="s">
        <v>19931</v>
      </c>
      <c r="C316" s="2386"/>
      <c r="D316" s="2386"/>
      <c r="E316" s="2386"/>
      <c r="F316" s="2386"/>
      <c r="G316" s="2386"/>
      <c r="H316" s="2386"/>
      <c r="I316" s="2220" t="s">
        <v>8275</v>
      </c>
      <c r="J316" s="2221"/>
      <c r="K316" s="2222"/>
      <c r="L316" s="2223"/>
      <c r="M316" s="2385" t="s">
        <v>17</v>
      </c>
      <c r="N316" s="2385"/>
      <c r="O316" s="2385" t="s">
        <v>18403</v>
      </c>
      <c r="P316" s="2385"/>
      <c r="Q316" s="2385"/>
      <c r="R316" s="2385"/>
      <c r="S316" s="2226">
        <v>50</v>
      </c>
      <c r="T316" s="2225" t="s">
        <v>19932</v>
      </c>
    </row>
    <row r="317" spans="1:20" ht="14.1" customHeight="1">
      <c r="A317" s="1"/>
    </row>
    <row r="318" spans="1:20" ht="14.1" customHeight="1">
      <c r="A318" s="1"/>
    </row>
    <row r="319" spans="1:20" ht="14.1" customHeight="1">
      <c r="A319" s="1"/>
    </row>
    <row r="320" spans="1:20" ht="14.1" customHeight="1">
      <c r="A320" s="1"/>
    </row>
    <row r="321" spans="1:1" ht="14.1" customHeight="1">
      <c r="A321" s="1"/>
    </row>
    <row r="322" spans="1:1" ht="14.1" customHeight="1">
      <c r="A322" s="1"/>
    </row>
    <row r="323" spans="1:1" ht="14.1" customHeight="1">
      <c r="A323" s="1"/>
    </row>
    <row r="324" spans="1:1" ht="14.1" customHeight="1">
      <c r="A324" s="1"/>
    </row>
    <row r="325" spans="1:1" ht="14.1" customHeight="1">
      <c r="A325" s="1"/>
    </row>
    <row r="326" spans="1:1" ht="14.1" customHeight="1">
      <c r="A326" s="1"/>
    </row>
    <row r="327" spans="1:1" ht="14.1" customHeight="1">
      <c r="A327" s="1"/>
    </row>
    <row r="328" spans="1:1" ht="14.1" customHeight="1">
      <c r="A328" s="1"/>
    </row>
    <row r="329" spans="1:1" ht="14.1" customHeight="1">
      <c r="A329" s="1"/>
    </row>
    <row r="330" spans="1:1" ht="14.1" customHeight="1">
      <c r="A330" s="1"/>
    </row>
    <row r="331" spans="1:1" ht="14.1" customHeight="1">
      <c r="A331" s="1"/>
    </row>
    <row r="332" spans="1:1" ht="14.1" customHeight="1">
      <c r="A332" s="1"/>
    </row>
    <row r="333" spans="1:1" ht="14.1" customHeight="1">
      <c r="A333" s="1"/>
    </row>
    <row r="334" spans="1:1" ht="14.1" customHeight="1">
      <c r="A334" s="1"/>
    </row>
    <row r="335" spans="1:1" ht="14.1" customHeight="1">
      <c r="A335" s="1"/>
    </row>
    <row r="336" spans="1:1" ht="14.1" customHeight="1">
      <c r="A336" s="1"/>
    </row>
    <row r="337" spans="1:1" ht="14.1" customHeight="1">
      <c r="A337" s="1"/>
    </row>
    <row r="338" spans="1:1" ht="14.1" customHeight="1">
      <c r="A338" s="1"/>
    </row>
    <row r="339" spans="1:1" ht="14.1" customHeight="1">
      <c r="A339" s="1"/>
    </row>
    <row r="340" spans="1:1" ht="14.1" customHeight="1">
      <c r="A340" s="1"/>
    </row>
    <row r="341" spans="1:1" ht="14.1" customHeight="1">
      <c r="A341" s="1"/>
    </row>
    <row r="342" spans="1:1" ht="14.1" customHeight="1">
      <c r="A342" s="1"/>
    </row>
    <row r="343" spans="1:1" ht="14.1" customHeight="1">
      <c r="A343" s="1"/>
    </row>
    <row r="344" spans="1:1" ht="14.1" customHeight="1">
      <c r="A344" s="1"/>
    </row>
    <row r="345" spans="1:1" ht="14.1" customHeight="1">
      <c r="A345" s="1"/>
    </row>
    <row r="346" spans="1:1" ht="14.1" customHeight="1">
      <c r="A346" s="1"/>
    </row>
    <row r="347" spans="1:1" ht="14.1" customHeight="1">
      <c r="A347" s="1"/>
    </row>
    <row r="348" spans="1:1" ht="14.1" customHeight="1">
      <c r="A348" s="1"/>
    </row>
    <row r="349" spans="1:1" ht="14.1" customHeight="1">
      <c r="A349" s="1"/>
    </row>
    <row r="350" spans="1:1" ht="14.1" customHeight="1">
      <c r="A350" s="1"/>
    </row>
    <row r="351" spans="1:1" ht="14.1" customHeight="1">
      <c r="A351" s="1"/>
    </row>
    <row r="352" spans="1:1" ht="14.1" customHeight="1">
      <c r="A352" s="1"/>
    </row>
    <row r="353" spans="1:23" ht="14.1" customHeight="1">
      <c r="A353" s="1"/>
    </row>
    <row r="354" spans="1:23" ht="14.1" customHeight="1">
      <c r="A354" s="1"/>
    </row>
    <row r="355" spans="1:23" ht="14.1" customHeight="1">
      <c r="A355" s="1"/>
    </row>
    <row r="356" spans="1:23" ht="14.1" customHeight="1">
      <c r="A356" s="1"/>
    </row>
    <row r="357" spans="1:23" ht="14.1" customHeight="1">
      <c r="A357" s="1"/>
    </row>
    <row r="358" spans="1:23" ht="14.1" customHeight="1">
      <c r="A358" s="1"/>
    </row>
    <row r="359" spans="1:23" ht="14.1" customHeight="1">
      <c r="A359" s="1"/>
    </row>
    <row r="360" spans="1:23" ht="14.1" customHeight="1">
      <c r="A360" s="1"/>
    </row>
    <row r="361" spans="1:23" ht="14.1" customHeight="1">
      <c r="A361" s="1"/>
      <c r="B361" s="1"/>
      <c r="C361" s="1"/>
      <c r="D361" s="1"/>
      <c r="E361" s="1"/>
      <c r="F361" s="1"/>
      <c r="G361" s="1"/>
      <c r="H361" s="1"/>
      <c r="I361" s="1"/>
      <c r="J361" s="1"/>
      <c r="K361" s="1"/>
      <c r="L361" s="1"/>
      <c r="M361" s="1"/>
      <c r="N361" s="1"/>
      <c r="O361" s="1"/>
      <c r="P361" s="1"/>
      <c r="Q361" s="1"/>
      <c r="R361" s="1"/>
      <c r="S361" s="1"/>
      <c r="T361" s="1"/>
      <c r="U361" s="1"/>
      <c r="V361" s="1"/>
      <c r="W361" s="1"/>
    </row>
    <row r="362" spans="1:23" ht="14.1" customHeight="1">
      <c r="A362" s="1"/>
      <c r="B362" s="1"/>
      <c r="C362" s="1"/>
      <c r="D362" s="1"/>
      <c r="E362" s="1"/>
      <c r="F362" s="1"/>
      <c r="G362" s="1"/>
      <c r="H362" s="1"/>
      <c r="I362" s="1"/>
      <c r="J362" s="1"/>
      <c r="K362" s="1"/>
      <c r="L362" s="1"/>
      <c r="M362" s="1"/>
      <c r="N362" s="1"/>
      <c r="O362" s="1"/>
      <c r="P362" s="1"/>
      <c r="Q362" s="1"/>
      <c r="R362" s="1"/>
      <c r="S362" s="1"/>
      <c r="T362" s="1"/>
      <c r="U362" s="1"/>
      <c r="V362" s="1"/>
      <c r="W362" s="1"/>
    </row>
    <row r="363" spans="1:23" ht="14.1" customHeight="1">
      <c r="A363" s="1"/>
      <c r="B363" s="1"/>
      <c r="C363" s="1"/>
      <c r="D363" s="1"/>
      <c r="E363" s="1"/>
      <c r="F363" s="1"/>
      <c r="G363" s="1"/>
      <c r="H363" s="1"/>
      <c r="I363" s="1"/>
      <c r="J363" s="1"/>
      <c r="K363" s="1"/>
      <c r="L363" s="1"/>
      <c r="M363" s="1"/>
      <c r="N363" s="1"/>
      <c r="O363" s="1"/>
      <c r="P363" s="1"/>
      <c r="Q363" s="1"/>
      <c r="R363" s="1"/>
      <c r="S363" s="1"/>
      <c r="T363" s="1"/>
      <c r="U363" s="1"/>
      <c r="V363" s="1"/>
      <c r="W363" s="1"/>
    </row>
    <row r="364" spans="1:23" ht="14.1" customHeight="1">
      <c r="A364" s="1"/>
      <c r="B364" s="1"/>
      <c r="C364" s="1"/>
      <c r="D364" s="1"/>
      <c r="E364" s="1"/>
      <c r="F364" s="1"/>
      <c r="G364" s="1"/>
      <c r="H364" s="1"/>
      <c r="I364" s="1"/>
      <c r="J364" s="1"/>
      <c r="K364" s="1"/>
      <c r="L364" s="1"/>
      <c r="M364" s="1"/>
      <c r="N364" s="1"/>
      <c r="O364" s="1"/>
      <c r="P364" s="1"/>
      <c r="Q364" s="1"/>
      <c r="R364" s="1"/>
      <c r="S364" s="1"/>
      <c r="T364" s="1"/>
      <c r="U364" s="1"/>
      <c r="V364" s="1"/>
      <c r="W364" s="1"/>
    </row>
    <row r="365" spans="1:23" ht="14.1" customHeight="1">
      <c r="A365" s="1"/>
      <c r="B365" s="1"/>
      <c r="C365" s="1"/>
      <c r="D365" s="1"/>
      <c r="E365" s="1"/>
      <c r="F365" s="1"/>
      <c r="G365" s="1"/>
      <c r="H365" s="1"/>
      <c r="I365" s="1"/>
      <c r="J365" s="1"/>
      <c r="K365" s="1"/>
      <c r="L365" s="1"/>
      <c r="M365" s="1"/>
      <c r="N365" s="1"/>
      <c r="O365" s="1"/>
      <c r="P365" s="1"/>
      <c r="Q365" s="1"/>
      <c r="R365" s="1"/>
      <c r="S365" s="1"/>
      <c r="T365" s="1"/>
      <c r="U365" s="1"/>
      <c r="V365" s="1"/>
      <c r="W365" s="1"/>
    </row>
    <row r="366" spans="1:23" ht="14.1" customHeight="1">
      <c r="A366" s="1"/>
      <c r="B366" s="1"/>
      <c r="C366" s="1"/>
      <c r="D366" s="1"/>
      <c r="E366" s="1"/>
      <c r="F366" s="1"/>
      <c r="G366" s="1"/>
      <c r="H366" s="1"/>
      <c r="I366" s="1"/>
      <c r="J366" s="1"/>
      <c r="K366" s="1"/>
      <c r="L366" s="1"/>
      <c r="M366" s="1"/>
      <c r="N366" s="1"/>
      <c r="O366" s="1"/>
      <c r="P366" s="1"/>
      <c r="Q366" s="1"/>
      <c r="R366" s="1"/>
      <c r="S366" s="1"/>
      <c r="T366" s="1"/>
      <c r="U366" s="1"/>
      <c r="V366" s="1"/>
      <c r="W366" s="1"/>
    </row>
    <row r="367" spans="1:23" ht="14.1" customHeight="1">
      <c r="A367" s="1"/>
      <c r="B367" s="1"/>
      <c r="C367" s="1"/>
      <c r="D367" s="1"/>
      <c r="E367" s="1"/>
      <c r="F367" s="1"/>
      <c r="G367" s="1"/>
      <c r="H367" s="1"/>
      <c r="I367" s="1"/>
      <c r="J367" s="1"/>
      <c r="K367" s="1"/>
      <c r="L367" s="1"/>
      <c r="M367" s="1"/>
      <c r="N367" s="1"/>
      <c r="O367" s="1"/>
      <c r="P367" s="1"/>
      <c r="Q367" s="1"/>
      <c r="R367" s="1"/>
      <c r="S367" s="1"/>
      <c r="T367" s="1"/>
      <c r="U367" s="1"/>
      <c r="V367" s="1"/>
      <c r="W367" s="1"/>
    </row>
    <row r="368" spans="1:23" ht="14.1" customHeight="1">
      <c r="A368" s="1"/>
      <c r="B368" s="1"/>
      <c r="C368" s="1"/>
      <c r="D368" s="1"/>
      <c r="E368" s="1"/>
      <c r="F368" s="1"/>
      <c r="G368" s="1"/>
      <c r="H368" s="1"/>
      <c r="I368" s="1"/>
      <c r="J368" s="1"/>
      <c r="K368" s="1"/>
      <c r="L368" s="1"/>
      <c r="M368" s="1"/>
      <c r="N368" s="1"/>
      <c r="O368" s="1"/>
      <c r="P368" s="1"/>
      <c r="Q368" s="1"/>
      <c r="R368" s="1"/>
      <c r="S368" s="1"/>
      <c r="T368" s="1"/>
      <c r="U368" s="1"/>
      <c r="V368" s="1"/>
      <c r="W368" s="1"/>
    </row>
    <row r="369" spans="1:23" ht="14.1" customHeight="1">
      <c r="A369" s="1"/>
      <c r="B369" s="1"/>
      <c r="C369" s="1"/>
      <c r="D369" s="1"/>
      <c r="E369" s="1"/>
      <c r="F369" s="1"/>
      <c r="G369" s="1"/>
      <c r="H369" s="1"/>
      <c r="I369" s="1"/>
      <c r="J369" s="1"/>
      <c r="K369" s="1"/>
      <c r="L369" s="1"/>
      <c r="M369" s="1"/>
      <c r="N369" s="1"/>
      <c r="O369" s="1"/>
      <c r="P369" s="1"/>
      <c r="Q369" s="1"/>
      <c r="R369" s="1"/>
      <c r="S369" s="1"/>
      <c r="T369" s="1"/>
      <c r="U369" s="1"/>
      <c r="V369" s="1"/>
      <c r="W369" s="1"/>
    </row>
    <row r="370" spans="1:23" ht="14.1" customHeight="1">
      <c r="A370" s="1"/>
      <c r="B370" s="1"/>
      <c r="C370" s="1"/>
      <c r="D370" s="1"/>
      <c r="E370" s="1"/>
      <c r="F370" s="1"/>
      <c r="G370" s="1"/>
      <c r="H370" s="1"/>
      <c r="I370" s="1"/>
      <c r="J370" s="1"/>
      <c r="K370" s="1"/>
      <c r="L370" s="1"/>
      <c r="M370" s="1"/>
      <c r="N370" s="1"/>
      <c r="O370" s="1"/>
      <c r="P370" s="1"/>
      <c r="Q370" s="1"/>
      <c r="R370" s="1"/>
      <c r="S370" s="1"/>
      <c r="T370" s="1"/>
      <c r="U370" s="1"/>
      <c r="V370" s="1"/>
      <c r="W370" s="1"/>
    </row>
    <row r="371" spans="1:23" ht="14.1" customHeight="1">
      <c r="A371" s="1"/>
      <c r="B371" s="1"/>
      <c r="C371" s="1"/>
      <c r="D371" s="1"/>
      <c r="E371" s="1"/>
      <c r="F371" s="1"/>
      <c r="G371" s="1"/>
      <c r="H371" s="1"/>
      <c r="I371" s="1"/>
      <c r="J371" s="1"/>
      <c r="K371" s="1"/>
      <c r="L371" s="1"/>
      <c r="M371" s="1"/>
      <c r="N371" s="1"/>
      <c r="O371" s="1"/>
      <c r="P371" s="1"/>
      <c r="Q371" s="1"/>
      <c r="R371" s="1"/>
      <c r="S371" s="1"/>
      <c r="T371" s="1"/>
      <c r="U371" s="1"/>
      <c r="V371" s="1"/>
      <c r="W371" s="1"/>
    </row>
    <row r="372" spans="1:23" ht="14.1" customHeight="1">
      <c r="A372" s="1"/>
      <c r="B372" s="1"/>
      <c r="C372" s="1"/>
      <c r="D372" s="1"/>
      <c r="E372" s="1"/>
      <c r="F372" s="1"/>
      <c r="G372" s="1"/>
      <c r="H372" s="1"/>
      <c r="I372" s="1"/>
      <c r="J372" s="1"/>
      <c r="K372" s="1"/>
      <c r="L372" s="1"/>
      <c r="M372" s="1"/>
      <c r="N372" s="1"/>
      <c r="O372" s="1"/>
      <c r="P372" s="1"/>
      <c r="Q372" s="1"/>
      <c r="R372" s="1"/>
      <c r="S372" s="1"/>
      <c r="T372" s="1"/>
      <c r="U372" s="1"/>
      <c r="V372" s="1"/>
      <c r="W372" s="1"/>
    </row>
  </sheetData>
  <mergeCells count="893">
    <mergeCell ref="O53:R53"/>
    <mergeCell ref="M33:N33"/>
    <mergeCell ref="M40:N40"/>
    <mergeCell ref="M42:N42"/>
    <mergeCell ref="M38:N38"/>
    <mergeCell ref="M39:N39"/>
    <mergeCell ref="M14:N14"/>
    <mergeCell ref="M15:N15"/>
    <mergeCell ref="M28:N28"/>
    <mergeCell ref="M26:N26"/>
    <mergeCell ref="M27:N27"/>
    <mergeCell ref="M29:N29"/>
    <mergeCell ref="M21:N21"/>
    <mergeCell ref="M34:N34"/>
    <mergeCell ref="M35:N35"/>
    <mergeCell ref="M32:N32"/>
    <mergeCell ref="O146:R146"/>
    <mergeCell ref="O147:R147"/>
    <mergeCell ref="O148:R148"/>
    <mergeCell ref="M141:N141"/>
    <mergeCell ref="M142:N142"/>
    <mergeCell ref="M139:N139"/>
    <mergeCell ref="M140:N140"/>
    <mergeCell ref="M143:N143"/>
    <mergeCell ref="M144:N144"/>
    <mergeCell ref="M200:N200"/>
    <mergeCell ref="M197:N197"/>
    <mergeCell ref="M198:N198"/>
    <mergeCell ref="M160:N160"/>
    <mergeCell ref="M161:N161"/>
    <mergeCell ref="M158:N158"/>
    <mergeCell ref="M159:N159"/>
    <mergeCell ref="M147:N147"/>
    <mergeCell ref="M148:N148"/>
    <mergeCell ref="B215:H215"/>
    <mergeCell ref="J215:L215"/>
    <mergeCell ref="O215:R215"/>
    <mergeCell ref="M209:N209"/>
    <mergeCell ref="M213:N213"/>
    <mergeCell ref="M215:N215"/>
    <mergeCell ref="M211:N211"/>
    <mergeCell ref="M212:N212"/>
    <mergeCell ref="M210:N210"/>
    <mergeCell ref="B206:H206"/>
    <mergeCell ref="J206:L206"/>
    <mergeCell ref="O206:R206"/>
    <mergeCell ref="B207:H207"/>
    <mergeCell ref="J207:L207"/>
    <mergeCell ref="O207:R207"/>
    <mergeCell ref="B208:H208"/>
    <mergeCell ref="J208:L208"/>
    <mergeCell ref="O208:R208"/>
    <mergeCell ref="M207:N207"/>
    <mergeCell ref="M208:N208"/>
    <mergeCell ref="M206:N206"/>
    <mergeCell ref="M191:N191"/>
    <mergeCell ref="M189:N189"/>
    <mergeCell ref="B190:H190"/>
    <mergeCell ref="B191:H191"/>
    <mergeCell ref="J191:L191"/>
    <mergeCell ref="O191:R191"/>
    <mergeCell ref="M195:N195"/>
    <mergeCell ref="M196:N196"/>
    <mergeCell ref="M193:N193"/>
    <mergeCell ref="M194:N194"/>
    <mergeCell ref="B192:H192"/>
    <mergeCell ref="J192:L192"/>
    <mergeCell ref="M192:N192"/>
    <mergeCell ref="O192:R192"/>
    <mergeCell ref="B193:H193"/>
    <mergeCell ref="M175:N175"/>
    <mergeCell ref="M176:N176"/>
    <mergeCell ref="M174:N174"/>
    <mergeCell ref="B175:H175"/>
    <mergeCell ref="J175:L175"/>
    <mergeCell ref="O175:R175"/>
    <mergeCell ref="B176:H176"/>
    <mergeCell ref="M183:N183"/>
    <mergeCell ref="M179:N179"/>
    <mergeCell ref="M180:N180"/>
    <mergeCell ref="B182:H182"/>
    <mergeCell ref="J182:L182"/>
    <mergeCell ref="O182:R182"/>
    <mergeCell ref="B183:H183"/>
    <mergeCell ref="J183:L183"/>
    <mergeCell ref="O183:R183"/>
    <mergeCell ref="M181:N181"/>
    <mergeCell ref="M182:N182"/>
    <mergeCell ref="O155:R155"/>
    <mergeCell ref="B156:H156"/>
    <mergeCell ref="J156:L156"/>
    <mergeCell ref="O156:R156"/>
    <mergeCell ref="M167:N167"/>
    <mergeCell ref="M163:N163"/>
    <mergeCell ref="M164:N164"/>
    <mergeCell ref="M165:N165"/>
    <mergeCell ref="M173:N173"/>
    <mergeCell ref="M172:N172"/>
    <mergeCell ref="M168:N168"/>
    <mergeCell ref="M166:N166"/>
    <mergeCell ref="B146:H146"/>
    <mergeCell ref="J146:L146"/>
    <mergeCell ref="B147:H147"/>
    <mergeCell ref="J147:L147"/>
    <mergeCell ref="B148:H148"/>
    <mergeCell ref="J148:L148"/>
    <mergeCell ref="M156:N156"/>
    <mergeCell ref="M154:N154"/>
    <mergeCell ref="M149:N149"/>
    <mergeCell ref="M150:N150"/>
    <mergeCell ref="M152:N152"/>
    <mergeCell ref="M153:N153"/>
    <mergeCell ref="M155:N155"/>
    <mergeCell ref="B155:H155"/>
    <mergeCell ref="J155:L155"/>
    <mergeCell ref="M146:N146"/>
    <mergeCell ref="B132:H132"/>
    <mergeCell ref="J132:L132"/>
    <mergeCell ref="M132:N132"/>
    <mergeCell ref="O132:R132"/>
    <mergeCell ref="B133:H133"/>
    <mergeCell ref="J133:L133"/>
    <mergeCell ref="O133:R133"/>
    <mergeCell ref="M137:N137"/>
    <mergeCell ref="M138:N138"/>
    <mergeCell ref="M135:N135"/>
    <mergeCell ref="M136:N136"/>
    <mergeCell ref="M133:N133"/>
    <mergeCell ref="M134:N134"/>
    <mergeCell ref="O67:R67"/>
    <mergeCell ref="B68:H68"/>
    <mergeCell ref="J68:L68"/>
    <mergeCell ref="O68:R68"/>
    <mergeCell ref="B69:H69"/>
    <mergeCell ref="J69:L69"/>
    <mergeCell ref="O69:R69"/>
    <mergeCell ref="B70:H70"/>
    <mergeCell ref="B71:H71"/>
    <mergeCell ref="J71:L71"/>
    <mergeCell ref="O71:R71"/>
    <mergeCell ref="M67:N67"/>
    <mergeCell ref="M71:N71"/>
    <mergeCell ref="B53:H53"/>
    <mergeCell ref="M60:N60"/>
    <mergeCell ref="M61:N61"/>
    <mergeCell ref="M58:N58"/>
    <mergeCell ref="M63:N63"/>
    <mergeCell ref="M64:N64"/>
    <mergeCell ref="M65:N65"/>
    <mergeCell ref="M69:N69"/>
    <mergeCell ref="M68:N68"/>
    <mergeCell ref="B67:H67"/>
    <mergeCell ref="J67:L67"/>
    <mergeCell ref="M66:N66"/>
    <mergeCell ref="M59:N59"/>
    <mergeCell ref="M54:N54"/>
    <mergeCell ref="M55:N55"/>
    <mergeCell ref="M56:N56"/>
    <mergeCell ref="M57:N57"/>
    <mergeCell ref="B54:H54"/>
    <mergeCell ref="M53:N53"/>
    <mergeCell ref="J53:L53"/>
    <mergeCell ref="B49:H49"/>
    <mergeCell ref="J49:L49"/>
    <mergeCell ref="M50:N50"/>
    <mergeCell ref="M51:N51"/>
    <mergeCell ref="M52:N52"/>
    <mergeCell ref="B50:H50"/>
    <mergeCell ref="J50:L50"/>
    <mergeCell ref="O50:R50"/>
    <mergeCell ref="B51:H51"/>
    <mergeCell ref="J51:L51"/>
    <mergeCell ref="O51:R51"/>
    <mergeCell ref="B52:H52"/>
    <mergeCell ref="J52:L52"/>
    <mergeCell ref="O52:R52"/>
    <mergeCell ref="M49:N49"/>
    <mergeCell ref="O49:R49"/>
    <mergeCell ref="B35:H35"/>
    <mergeCell ref="J35:L35"/>
    <mergeCell ref="O35:R35"/>
    <mergeCell ref="M36:N36"/>
    <mergeCell ref="B36:H36"/>
    <mergeCell ref="J36:L36"/>
    <mergeCell ref="M43:N43"/>
    <mergeCell ref="M44:N44"/>
    <mergeCell ref="B42:H42"/>
    <mergeCell ref="J42:L42"/>
    <mergeCell ref="B32:H32"/>
    <mergeCell ref="J32:L32"/>
    <mergeCell ref="O32:R32"/>
    <mergeCell ref="B33:H33"/>
    <mergeCell ref="J33:L33"/>
    <mergeCell ref="O33:R33"/>
    <mergeCell ref="B34:H34"/>
    <mergeCell ref="J34:L34"/>
    <mergeCell ref="O34:R34"/>
    <mergeCell ref="M18:N18"/>
    <mergeCell ref="M16:N16"/>
    <mergeCell ref="M17:N17"/>
    <mergeCell ref="B17:H17"/>
    <mergeCell ref="J17:L17"/>
    <mergeCell ref="O17:R17"/>
    <mergeCell ref="B18:H18"/>
    <mergeCell ref="J18:L18"/>
    <mergeCell ref="O18:R18"/>
    <mergeCell ref="B4:H4"/>
    <mergeCell ref="B5:H5"/>
    <mergeCell ref="B6:H6"/>
    <mergeCell ref="O6:R6"/>
    <mergeCell ref="B7:H7"/>
    <mergeCell ref="O7:R7"/>
    <mergeCell ref="B8:H8"/>
    <mergeCell ref="O8:R8"/>
    <mergeCell ref="M9:N9"/>
    <mergeCell ref="B9:H9"/>
    <mergeCell ref="O9:R9"/>
    <mergeCell ref="B15:H15"/>
    <mergeCell ref="J15:L15"/>
    <mergeCell ref="O15:R15"/>
    <mergeCell ref="B16:H16"/>
    <mergeCell ref="J16:L16"/>
    <mergeCell ref="O16:R16"/>
    <mergeCell ref="M7:N7"/>
    <mergeCell ref="M8:N8"/>
    <mergeCell ref="M6:N6"/>
    <mergeCell ref="M10:N10"/>
    <mergeCell ref="M12:N12"/>
    <mergeCell ref="B10:H10"/>
    <mergeCell ref="O10:R10"/>
    <mergeCell ref="B11:H11"/>
    <mergeCell ref="M11:N11"/>
    <mergeCell ref="O11:R11"/>
    <mergeCell ref="B12:H12"/>
    <mergeCell ref="O12:R12"/>
    <mergeCell ref="B13:H13"/>
    <mergeCell ref="B14:H14"/>
    <mergeCell ref="J14:L14"/>
    <mergeCell ref="O14:R14"/>
    <mergeCell ref="B22:H22"/>
    <mergeCell ref="J22:L22"/>
    <mergeCell ref="O22:R22"/>
    <mergeCell ref="B23:H23"/>
    <mergeCell ref="J23:L23"/>
    <mergeCell ref="O23:R23"/>
    <mergeCell ref="B24:H24"/>
    <mergeCell ref="J24:L24"/>
    <mergeCell ref="O24:R24"/>
    <mergeCell ref="M24:N24"/>
    <mergeCell ref="M22:N22"/>
    <mergeCell ref="M23:N23"/>
    <mergeCell ref="B19:H19"/>
    <mergeCell ref="J19:L19"/>
    <mergeCell ref="O19:R19"/>
    <mergeCell ref="B20:H20"/>
    <mergeCell ref="J20:L20"/>
    <mergeCell ref="O20:R20"/>
    <mergeCell ref="B21:H21"/>
    <mergeCell ref="J21:L21"/>
    <mergeCell ref="O21:R21"/>
    <mergeCell ref="M19:N19"/>
    <mergeCell ref="M20:N20"/>
    <mergeCell ref="B29:H29"/>
    <mergeCell ref="J29:L29"/>
    <mergeCell ref="O29:R29"/>
    <mergeCell ref="B30:H30"/>
    <mergeCell ref="J30:L30"/>
    <mergeCell ref="O30:R30"/>
    <mergeCell ref="B31:H31"/>
    <mergeCell ref="J31:L31"/>
    <mergeCell ref="O31:R31"/>
    <mergeCell ref="M30:N30"/>
    <mergeCell ref="M31:N31"/>
    <mergeCell ref="O25:R25"/>
    <mergeCell ref="B26:H26"/>
    <mergeCell ref="J26:L26"/>
    <mergeCell ref="O26:R26"/>
    <mergeCell ref="B27:H27"/>
    <mergeCell ref="J27:L27"/>
    <mergeCell ref="O27:R27"/>
    <mergeCell ref="B28:H28"/>
    <mergeCell ref="J28:L28"/>
    <mergeCell ref="O28:R28"/>
    <mergeCell ref="M25:N25"/>
    <mergeCell ref="B25:H25"/>
    <mergeCell ref="J25:L25"/>
    <mergeCell ref="M48:N48"/>
    <mergeCell ref="O48:R48"/>
    <mergeCell ref="O36:R36"/>
    <mergeCell ref="B37:H37"/>
    <mergeCell ref="J37:L37"/>
    <mergeCell ref="O37:R37"/>
    <mergeCell ref="B38:H38"/>
    <mergeCell ref="J38:L38"/>
    <mergeCell ref="O38:R38"/>
    <mergeCell ref="B39:H39"/>
    <mergeCell ref="J39:L39"/>
    <mergeCell ref="O39:R39"/>
    <mergeCell ref="B40:H40"/>
    <mergeCell ref="J40:L40"/>
    <mergeCell ref="O40:R40"/>
    <mergeCell ref="B41:H41"/>
    <mergeCell ref="J41:L41"/>
    <mergeCell ref="M41:N41"/>
    <mergeCell ref="O41:R41"/>
    <mergeCell ref="M37:N37"/>
    <mergeCell ref="M47:N47"/>
    <mergeCell ref="M45:N45"/>
    <mergeCell ref="M46:N46"/>
    <mergeCell ref="B58:H58"/>
    <mergeCell ref="J58:L58"/>
    <mergeCell ref="O58:R58"/>
    <mergeCell ref="B59:H59"/>
    <mergeCell ref="J59:L59"/>
    <mergeCell ref="O59:R59"/>
    <mergeCell ref="O42:R42"/>
    <mergeCell ref="B43:H43"/>
    <mergeCell ref="J43:L43"/>
    <mergeCell ref="O43:R43"/>
    <mergeCell ref="B44:H44"/>
    <mergeCell ref="J44:L44"/>
    <mergeCell ref="O44:R44"/>
    <mergeCell ref="B45:H45"/>
    <mergeCell ref="J45:L45"/>
    <mergeCell ref="O45:R45"/>
    <mergeCell ref="B46:H46"/>
    <mergeCell ref="J46:L46"/>
    <mergeCell ref="O46:R46"/>
    <mergeCell ref="B47:H47"/>
    <mergeCell ref="J47:L47"/>
    <mergeCell ref="O47:R47"/>
    <mergeCell ref="B48:H48"/>
    <mergeCell ref="J48:L48"/>
    <mergeCell ref="J54:L54"/>
    <mergeCell ref="O54:R54"/>
    <mergeCell ref="B55:H55"/>
    <mergeCell ref="J55:L55"/>
    <mergeCell ref="O55:R55"/>
    <mergeCell ref="B56:H56"/>
    <mergeCell ref="J56:L56"/>
    <mergeCell ref="O56:R56"/>
    <mergeCell ref="B57:H57"/>
    <mergeCell ref="J57:L57"/>
    <mergeCell ref="O57:R57"/>
    <mergeCell ref="B64:H64"/>
    <mergeCell ref="J64:L64"/>
    <mergeCell ref="O64:R64"/>
    <mergeCell ref="B65:H65"/>
    <mergeCell ref="J65:L65"/>
    <mergeCell ref="O65:R65"/>
    <mergeCell ref="B66:H66"/>
    <mergeCell ref="J66:L66"/>
    <mergeCell ref="O66:R66"/>
    <mergeCell ref="B60:H60"/>
    <mergeCell ref="J60:L60"/>
    <mergeCell ref="O60:R60"/>
    <mergeCell ref="B61:H61"/>
    <mergeCell ref="J61:L61"/>
    <mergeCell ref="O61:R61"/>
    <mergeCell ref="B62:H62"/>
    <mergeCell ref="B63:H63"/>
    <mergeCell ref="J63:L63"/>
    <mergeCell ref="O63:R63"/>
    <mergeCell ref="B75:H75"/>
    <mergeCell ref="J75:L75"/>
    <mergeCell ref="O75:R75"/>
    <mergeCell ref="B76:H76"/>
    <mergeCell ref="J76:L76"/>
    <mergeCell ref="O76:R76"/>
    <mergeCell ref="B77:H77"/>
    <mergeCell ref="J77:L77"/>
    <mergeCell ref="O77:R77"/>
    <mergeCell ref="M77:N77"/>
    <mergeCell ref="M76:N76"/>
    <mergeCell ref="M75:N75"/>
    <mergeCell ref="B72:H72"/>
    <mergeCell ref="J72:L72"/>
    <mergeCell ref="O72:R72"/>
    <mergeCell ref="B73:H73"/>
    <mergeCell ref="J73:L73"/>
    <mergeCell ref="O73:R73"/>
    <mergeCell ref="B74:H74"/>
    <mergeCell ref="J74:L74"/>
    <mergeCell ref="O74:R74"/>
    <mergeCell ref="M74:N74"/>
    <mergeCell ref="M72:N72"/>
    <mergeCell ref="M73:N73"/>
    <mergeCell ref="B81:H81"/>
    <mergeCell ref="J81:L81"/>
    <mergeCell ref="O81:R81"/>
    <mergeCell ref="B82:H82"/>
    <mergeCell ref="J82:L82"/>
    <mergeCell ref="O82:R82"/>
    <mergeCell ref="B83:H83"/>
    <mergeCell ref="J83:L83"/>
    <mergeCell ref="O83:R83"/>
    <mergeCell ref="M82:N82"/>
    <mergeCell ref="M83:N83"/>
    <mergeCell ref="M81:N81"/>
    <mergeCell ref="B78:H78"/>
    <mergeCell ref="J78:L78"/>
    <mergeCell ref="O78:R78"/>
    <mergeCell ref="B79:H79"/>
    <mergeCell ref="J79:L79"/>
    <mergeCell ref="O79:R79"/>
    <mergeCell ref="B80:H80"/>
    <mergeCell ref="J80:L80"/>
    <mergeCell ref="O80:R80"/>
    <mergeCell ref="M78:N78"/>
    <mergeCell ref="M80:N80"/>
    <mergeCell ref="M79:N79"/>
    <mergeCell ref="B87:H87"/>
    <mergeCell ref="J87:L87"/>
    <mergeCell ref="O87:R87"/>
    <mergeCell ref="B88:H88"/>
    <mergeCell ref="J88:L88"/>
    <mergeCell ref="O88:R88"/>
    <mergeCell ref="B89:H89"/>
    <mergeCell ref="J89:L89"/>
    <mergeCell ref="O89:R89"/>
    <mergeCell ref="M88:N88"/>
    <mergeCell ref="M87:N87"/>
    <mergeCell ref="M89:N89"/>
    <mergeCell ref="B84:H84"/>
    <mergeCell ref="J84:L84"/>
    <mergeCell ref="O84:R84"/>
    <mergeCell ref="B85:H85"/>
    <mergeCell ref="J85:L85"/>
    <mergeCell ref="O85:R85"/>
    <mergeCell ref="B86:H86"/>
    <mergeCell ref="J86:L86"/>
    <mergeCell ref="O86:R86"/>
    <mergeCell ref="M86:N86"/>
    <mergeCell ref="M84:N84"/>
    <mergeCell ref="M85:N85"/>
    <mergeCell ref="B93:H93"/>
    <mergeCell ref="J93:L93"/>
    <mergeCell ref="O93:R93"/>
    <mergeCell ref="B94:H94"/>
    <mergeCell ref="J94:L94"/>
    <mergeCell ref="O94:R94"/>
    <mergeCell ref="B95:H95"/>
    <mergeCell ref="J95:L95"/>
    <mergeCell ref="O95:R95"/>
    <mergeCell ref="M94:N94"/>
    <mergeCell ref="M95:N95"/>
    <mergeCell ref="M93:N93"/>
    <mergeCell ref="B90:H90"/>
    <mergeCell ref="J90:L90"/>
    <mergeCell ref="O90:R90"/>
    <mergeCell ref="B91:H91"/>
    <mergeCell ref="J91:L91"/>
    <mergeCell ref="O91:R91"/>
    <mergeCell ref="B92:H92"/>
    <mergeCell ref="J92:L92"/>
    <mergeCell ref="O92:R92"/>
    <mergeCell ref="M90:N90"/>
    <mergeCell ref="M91:N91"/>
    <mergeCell ref="M92:N92"/>
    <mergeCell ref="B99:H99"/>
    <mergeCell ref="J99:L99"/>
    <mergeCell ref="O99:R99"/>
    <mergeCell ref="B100:H100"/>
    <mergeCell ref="J100:L100"/>
    <mergeCell ref="O100:R100"/>
    <mergeCell ref="B101:H101"/>
    <mergeCell ref="J101:L101"/>
    <mergeCell ref="O101:R101"/>
    <mergeCell ref="M100:N100"/>
    <mergeCell ref="M99:N99"/>
    <mergeCell ref="M101:N101"/>
    <mergeCell ref="B96:H96"/>
    <mergeCell ref="J96:L96"/>
    <mergeCell ref="O96:R96"/>
    <mergeCell ref="B97:H97"/>
    <mergeCell ref="J97:L97"/>
    <mergeCell ref="O97:R97"/>
    <mergeCell ref="B98:H98"/>
    <mergeCell ref="J98:L98"/>
    <mergeCell ref="O98:R98"/>
    <mergeCell ref="M98:N98"/>
    <mergeCell ref="M96:N96"/>
    <mergeCell ref="M97:N97"/>
    <mergeCell ref="B105:H105"/>
    <mergeCell ref="J105:L105"/>
    <mergeCell ref="O105:R105"/>
    <mergeCell ref="B106:H106"/>
    <mergeCell ref="J106:L106"/>
    <mergeCell ref="O106:R106"/>
    <mergeCell ref="B107:H107"/>
    <mergeCell ref="J107:L107"/>
    <mergeCell ref="O107:R107"/>
    <mergeCell ref="M106:N106"/>
    <mergeCell ref="M107:N107"/>
    <mergeCell ref="M105:N105"/>
    <mergeCell ref="B102:H102"/>
    <mergeCell ref="J102:L102"/>
    <mergeCell ref="O102:R102"/>
    <mergeCell ref="B103:H103"/>
    <mergeCell ref="J103:L103"/>
    <mergeCell ref="O103:R103"/>
    <mergeCell ref="B104:H104"/>
    <mergeCell ref="J104:L104"/>
    <mergeCell ref="O104:R104"/>
    <mergeCell ref="M102:N102"/>
    <mergeCell ref="M103:N103"/>
    <mergeCell ref="M104:N104"/>
    <mergeCell ref="B111:H111"/>
    <mergeCell ref="J111:L111"/>
    <mergeCell ref="O111:R111"/>
    <mergeCell ref="B112:H112"/>
    <mergeCell ref="J112:L112"/>
    <mergeCell ref="O112:R112"/>
    <mergeCell ref="B113:H113"/>
    <mergeCell ref="J113:L113"/>
    <mergeCell ref="O113:R113"/>
    <mergeCell ref="M112:N112"/>
    <mergeCell ref="M111:N111"/>
    <mergeCell ref="M113:N113"/>
    <mergeCell ref="B108:H108"/>
    <mergeCell ref="J108:L108"/>
    <mergeCell ref="O108:R108"/>
    <mergeCell ref="B109:H109"/>
    <mergeCell ref="J109:L109"/>
    <mergeCell ref="O109:R109"/>
    <mergeCell ref="B110:H110"/>
    <mergeCell ref="J110:L110"/>
    <mergeCell ref="O110:R110"/>
    <mergeCell ref="M110:N110"/>
    <mergeCell ref="M108:N108"/>
    <mergeCell ref="M109:N109"/>
    <mergeCell ref="B117:H117"/>
    <mergeCell ref="J117:L117"/>
    <mergeCell ref="O117:R117"/>
    <mergeCell ref="B118:H118"/>
    <mergeCell ref="J118:L118"/>
    <mergeCell ref="O118:R118"/>
    <mergeCell ref="B119:H119"/>
    <mergeCell ref="J119:L119"/>
    <mergeCell ref="O119:R119"/>
    <mergeCell ref="M118:N118"/>
    <mergeCell ref="M119:N119"/>
    <mergeCell ref="M117:N117"/>
    <mergeCell ref="B114:H114"/>
    <mergeCell ref="J114:L114"/>
    <mergeCell ref="O114:R114"/>
    <mergeCell ref="B115:H115"/>
    <mergeCell ref="J115:L115"/>
    <mergeCell ref="O115:R115"/>
    <mergeCell ref="B116:H116"/>
    <mergeCell ref="J116:L116"/>
    <mergeCell ref="O116:R116"/>
    <mergeCell ref="M114:N114"/>
    <mergeCell ref="M115:N115"/>
    <mergeCell ref="M116:N116"/>
    <mergeCell ref="B123:H123"/>
    <mergeCell ref="J123:L123"/>
    <mergeCell ref="O123:R123"/>
    <mergeCell ref="B124:H124"/>
    <mergeCell ref="J124:L124"/>
    <mergeCell ref="O124:R124"/>
    <mergeCell ref="B125:H125"/>
    <mergeCell ref="J125:L125"/>
    <mergeCell ref="O125:R125"/>
    <mergeCell ref="M124:N124"/>
    <mergeCell ref="M123:N123"/>
    <mergeCell ref="M125:N125"/>
    <mergeCell ref="B120:H120"/>
    <mergeCell ref="J120:L120"/>
    <mergeCell ref="O120:R120"/>
    <mergeCell ref="B121:H121"/>
    <mergeCell ref="J121:L121"/>
    <mergeCell ref="O121:R121"/>
    <mergeCell ref="B122:H122"/>
    <mergeCell ref="J122:L122"/>
    <mergeCell ref="O122:R122"/>
    <mergeCell ref="M122:N122"/>
    <mergeCell ref="M120:N120"/>
    <mergeCell ref="M121:N121"/>
    <mergeCell ref="B129:H129"/>
    <mergeCell ref="J129:L129"/>
    <mergeCell ref="O129:R129"/>
    <mergeCell ref="B130:H130"/>
    <mergeCell ref="J130:L130"/>
    <mergeCell ref="O130:R130"/>
    <mergeCell ref="B131:H131"/>
    <mergeCell ref="J131:L131"/>
    <mergeCell ref="O131:R131"/>
    <mergeCell ref="M130:N130"/>
    <mergeCell ref="M131:N131"/>
    <mergeCell ref="M129:N129"/>
    <mergeCell ref="B126:H126"/>
    <mergeCell ref="J126:L126"/>
    <mergeCell ref="O126:R126"/>
    <mergeCell ref="B127:H127"/>
    <mergeCell ref="J127:L127"/>
    <mergeCell ref="O127:R127"/>
    <mergeCell ref="B128:H128"/>
    <mergeCell ref="J128:L128"/>
    <mergeCell ref="O128:R128"/>
    <mergeCell ref="M126:N126"/>
    <mergeCell ref="M127:N127"/>
    <mergeCell ref="M128:N128"/>
    <mergeCell ref="B137:H137"/>
    <mergeCell ref="J137:L137"/>
    <mergeCell ref="O137:R137"/>
    <mergeCell ref="B138:H138"/>
    <mergeCell ref="J138:L138"/>
    <mergeCell ref="O138:R138"/>
    <mergeCell ref="B139:H139"/>
    <mergeCell ref="J139:L139"/>
    <mergeCell ref="O139:R139"/>
    <mergeCell ref="B134:H134"/>
    <mergeCell ref="J134:L134"/>
    <mergeCell ref="O134:R134"/>
    <mergeCell ref="B135:H135"/>
    <mergeCell ref="J135:L135"/>
    <mergeCell ref="O135:R135"/>
    <mergeCell ref="B136:H136"/>
    <mergeCell ref="J136:L136"/>
    <mergeCell ref="O136:R136"/>
    <mergeCell ref="B143:H143"/>
    <mergeCell ref="J143:L143"/>
    <mergeCell ref="O143:R143"/>
    <mergeCell ref="B144:H144"/>
    <mergeCell ref="J144:L144"/>
    <mergeCell ref="O144:R144"/>
    <mergeCell ref="B145:H145"/>
    <mergeCell ref="J145:L145"/>
    <mergeCell ref="O145:R145"/>
    <mergeCell ref="M145:N145"/>
    <mergeCell ref="B140:H140"/>
    <mergeCell ref="J140:L140"/>
    <mergeCell ref="O140:R140"/>
    <mergeCell ref="B141:H141"/>
    <mergeCell ref="J141:L141"/>
    <mergeCell ref="O141:R141"/>
    <mergeCell ref="B142:H142"/>
    <mergeCell ref="J142:L142"/>
    <mergeCell ref="O142:R142"/>
    <mergeCell ref="B152:H152"/>
    <mergeCell ref="J152:L152"/>
    <mergeCell ref="O152:R152"/>
    <mergeCell ref="B153:H153"/>
    <mergeCell ref="J153:L153"/>
    <mergeCell ref="O153:R153"/>
    <mergeCell ref="B154:H154"/>
    <mergeCell ref="J154:L154"/>
    <mergeCell ref="O154:R154"/>
    <mergeCell ref="B149:H149"/>
    <mergeCell ref="J149:L149"/>
    <mergeCell ref="O149:R149"/>
    <mergeCell ref="B150:H150"/>
    <mergeCell ref="J150:L150"/>
    <mergeCell ref="O150:R150"/>
    <mergeCell ref="B151:H151"/>
    <mergeCell ref="J151:L151"/>
    <mergeCell ref="M151:N151"/>
    <mergeCell ref="O151:R151"/>
    <mergeCell ref="B160:H160"/>
    <mergeCell ref="J160:L160"/>
    <mergeCell ref="O160:R160"/>
    <mergeCell ref="B161:H161"/>
    <mergeCell ref="J161:L161"/>
    <mergeCell ref="O161:R161"/>
    <mergeCell ref="B162:H162"/>
    <mergeCell ref="J162:L162"/>
    <mergeCell ref="M162:N162"/>
    <mergeCell ref="O162:R162"/>
    <mergeCell ref="B157:H157"/>
    <mergeCell ref="J157:L157"/>
    <mergeCell ref="O157:R157"/>
    <mergeCell ref="B158:H158"/>
    <mergeCell ref="J158:L158"/>
    <mergeCell ref="O158:R158"/>
    <mergeCell ref="B159:H159"/>
    <mergeCell ref="J159:L159"/>
    <mergeCell ref="O159:R159"/>
    <mergeCell ref="M157:N157"/>
    <mergeCell ref="B166:H166"/>
    <mergeCell ref="J166:L166"/>
    <mergeCell ref="O166:R166"/>
    <mergeCell ref="B167:H167"/>
    <mergeCell ref="J167:L167"/>
    <mergeCell ref="O167:R167"/>
    <mergeCell ref="B168:H168"/>
    <mergeCell ref="J168:L168"/>
    <mergeCell ref="O168:R168"/>
    <mergeCell ref="B163:H163"/>
    <mergeCell ref="J163:L163"/>
    <mergeCell ref="O163:R163"/>
    <mergeCell ref="B164:H164"/>
    <mergeCell ref="J164:L164"/>
    <mergeCell ref="O164:R164"/>
    <mergeCell ref="B165:H165"/>
    <mergeCell ref="J165:L165"/>
    <mergeCell ref="O165:R165"/>
    <mergeCell ref="B180:H180"/>
    <mergeCell ref="J180:L180"/>
    <mergeCell ref="O180:R180"/>
    <mergeCell ref="B181:H181"/>
    <mergeCell ref="J181:L181"/>
    <mergeCell ref="O181:R181"/>
    <mergeCell ref="B169:H169"/>
    <mergeCell ref="B170:H170"/>
    <mergeCell ref="J170:L170"/>
    <mergeCell ref="M170:N170"/>
    <mergeCell ref="O170:R170"/>
    <mergeCell ref="B171:H171"/>
    <mergeCell ref="J171:L171"/>
    <mergeCell ref="M171:N171"/>
    <mergeCell ref="O171:R171"/>
    <mergeCell ref="B172:H172"/>
    <mergeCell ref="J172:L172"/>
    <mergeCell ref="O172:R172"/>
    <mergeCell ref="B173:H173"/>
    <mergeCell ref="J173:L173"/>
    <mergeCell ref="O173:R173"/>
    <mergeCell ref="B174:H174"/>
    <mergeCell ref="J174:L174"/>
    <mergeCell ref="O174:R174"/>
    <mergeCell ref="J176:L176"/>
    <mergeCell ref="O176:R176"/>
    <mergeCell ref="B177:H177"/>
    <mergeCell ref="J177:L177"/>
    <mergeCell ref="O177:R177"/>
    <mergeCell ref="B178:H178"/>
    <mergeCell ref="J178:L178"/>
    <mergeCell ref="O178:R178"/>
    <mergeCell ref="B179:H179"/>
    <mergeCell ref="J179:L179"/>
    <mergeCell ref="O179:R179"/>
    <mergeCell ref="M177:N177"/>
    <mergeCell ref="M178:N178"/>
    <mergeCell ref="B187:H187"/>
    <mergeCell ref="J187:L187"/>
    <mergeCell ref="O187:R187"/>
    <mergeCell ref="B188:H188"/>
    <mergeCell ref="J188:L188"/>
    <mergeCell ref="O188:R188"/>
    <mergeCell ref="B189:H189"/>
    <mergeCell ref="J189:L189"/>
    <mergeCell ref="O189:R189"/>
    <mergeCell ref="M188:N188"/>
    <mergeCell ref="M187:N187"/>
    <mergeCell ref="J184:L184"/>
    <mergeCell ref="M184:N184"/>
    <mergeCell ref="O184:R184"/>
    <mergeCell ref="B185:H185"/>
    <mergeCell ref="J185:L185"/>
    <mergeCell ref="O185:R185"/>
    <mergeCell ref="B186:H186"/>
    <mergeCell ref="J186:L186"/>
    <mergeCell ref="O186:R186"/>
    <mergeCell ref="B184:H184"/>
    <mergeCell ref="M186:N186"/>
    <mergeCell ref="M185:N185"/>
    <mergeCell ref="J205:L205"/>
    <mergeCell ref="O205:R205"/>
    <mergeCell ref="J193:L193"/>
    <mergeCell ref="O193:R193"/>
    <mergeCell ref="B194:H194"/>
    <mergeCell ref="J194:L194"/>
    <mergeCell ref="O194:R194"/>
    <mergeCell ref="B195:H195"/>
    <mergeCell ref="J195:L195"/>
    <mergeCell ref="O195:R195"/>
    <mergeCell ref="B196:H196"/>
    <mergeCell ref="J196:L196"/>
    <mergeCell ref="O196:R196"/>
    <mergeCell ref="B197:H197"/>
    <mergeCell ref="J197:L197"/>
    <mergeCell ref="O197:R197"/>
    <mergeCell ref="B198:H198"/>
    <mergeCell ref="J198:L198"/>
    <mergeCell ref="O198:R198"/>
    <mergeCell ref="M204:N204"/>
    <mergeCell ref="M202:N202"/>
    <mergeCell ref="M205:N205"/>
    <mergeCell ref="M201:N201"/>
    <mergeCell ref="M199:N199"/>
    <mergeCell ref="B213:H213"/>
    <mergeCell ref="J213:L213"/>
    <mergeCell ref="O213:R213"/>
    <mergeCell ref="B214:H214"/>
    <mergeCell ref="J214:L214"/>
    <mergeCell ref="M214:N214"/>
    <mergeCell ref="O214:R214"/>
    <mergeCell ref="B199:H199"/>
    <mergeCell ref="J199:L199"/>
    <mergeCell ref="O199:R199"/>
    <mergeCell ref="B200:H200"/>
    <mergeCell ref="J200:L200"/>
    <mergeCell ref="O200:R200"/>
    <mergeCell ref="B201:H201"/>
    <mergeCell ref="J201:L201"/>
    <mergeCell ref="O201:R201"/>
    <mergeCell ref="B202:H202"/>
    <mergeCell ref="J202:L202"/>
    <mergeCell ref="O202:R202"/>
    <mergeCell ref="B203:H203"/>
    <mergeCell ref="B204:H204"/>
    <mergeCell ref="J204:L204"/>
    <mergeCell ref="O204:R204"/>
    <mergeCell ref="B205:H205"/>
    <mergeCell ref="J209:L209"/>
    <mergeCell ref="O209:R209"/>
    <mergeCell ref="B210:H210"/>
    <mergeCell ref="J210:L210"/>
    <mergeCell ref="O210:R210"/>
    <mergeCell ref="B211:H211"/>
    <mergeCell ref="J211:L211"/>
    <mergeCell ref="O211:R211"/>
    <mergeCell ref="B212:H212"/>
    <mergeCell ref="J212:L212"/>
    <mergeCell ref="O212:R212"/>
    <mergeCell ref="B209:H209"/>
    <mergeCell ref="B295:H295"/>
    <mergeCell ref="M295:N295"/>
    <mergeCell ref="O295:R295"/>
    <mergeCell ref="B296:H296"/>
    <mergeCell ref="M296:N296"/>
    <mergeCell ref="O296:R296"/>
    <mergeCell ref="B297:H297"/>
    <mergeCell ref="M297:N297"/>
    <mergeCell ref="O297:R297"/>
    <mergeCell ref="B291:H291"/>
    <mergeCell ref="B292:H292"/>
    <mergeCell ref="M292:N292"/>
    <mergeCell ref="O292:R292"/>
    <mergeCell ref="B293:H293"/>
    <mergeCell ref="M293:N293"/>
    <mergeCell ref="O293:R293"/>
    <mergeCell ref="B294:H294"/>
    <mergeCell ref="M294:N294"/>
    <mergeCell ref="O294:R294"/>
    <mergeCell ref="B301:H301"/>
    <mergeCell ref="M301:N301"/>
    <mergeCell ref="O301:R301"/>
    <mergeCell ref="B302:H302"/>
    <mergeCell ref="M302:N302"/>
    <mergeCell ref="O302:R302"/>
    <mergeCell ref="B303:H303"/>
    <mergeCell ref="M303:N303"/>
    <mergeCell ref="O303:R303"/>
    <mergeCell ref="B298:H298"/>
    <mergeCell ref="M298:N298"/>
    <mergeCell ref="O298:R298"/>
    <mergeCell ref="B299:H299"/>
    <mergeCell ref="M299:N299"/>
    <mergeCell ref="O299:R299"/>
    <mergeCell ref="B300:H300"/>
    <mergeCell ref="M300:N300"/>
    <mergeCell ref="O300:R300"/>
    <mergeCell ref="B307:H307"/>
    <mergeCell ref="M307:N307"/>
    <mergeCell ref="O307:R307"/>
    <mergeCell ref="B308:H308"/>
    <mergeCell ref="M308:N308"/>
    <mergeCell ref="O308:R308"/>
    <mergeCell ref="B309:H309"/>
    <mergeCell ref="M309:N309"/>
    <mergeCell ref="O309:R309"/>
    <mergeCell ref="B304:H304"/>
    <mergeCell ref="M304:N304"/>
    <mergeCell ref="O304:R304"/>
    <mergeCell ref="B305:H305"/>
    <mergeCell ref="M305:N305"/>
    <mergeCell ref="O305:R305"/>
    <mergeCell ref="B306:H306"/>
    <mergeCell ref="M306:N306"/>
    <mergeCell ref="O306:R306"/>
    <mergeCell ref="B316:H316"/>
    <mergeCell ref="M316:N316"/>
    <mergeCell ref="O316:R316"/>
    <mergeCell ref="B310:H310"/>
    <mergeCell ref="M310:N310"/>
    <mergeCell ref="O310:R310"/>
    <mergeCell ref="B311:H311"/>
    <mergeCell ref="M311:N311"/>
    <mergeCell ref="O311:R311"/>
    <mergeCell ref="B312:H312"/>
    <mergeCell ref="M312:N312"/>
    <mergeCell ref="O312:R312"/>
    <mergeCell ref="B313:H313"/>
    <mergeCell ref="M313:N313"/>
    <mergeCell ref="O313:R313"/>
    <mergeCell ref="B314:H314"/>
    <mergeCell ref="M314:N314"/>
    <mergeCell ref="O314:R314"/>
    <mergeCell ref="B315:H315"/>
    <mergeCell ref="M315:N315"/>
    <mergeCell ref="O315:R315"/>
  </mergeCells>
  <hyperlinks>
    <hyperlink ref="T1" location="Содержание!R1C1" display="главная" xr:uid="{A7ED0DBB-E153-46F5-9711-CC008C09247D}"/>
  </hyperlinks>
  <pageMargins left="0.25" right="0.25" top="0.75" bottom="0.75" header="0.3" footer="0.3"/>
  <pageSetup paperSize="9" scale="8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1"/>
    <pageSetUpPr fitToPage="1"/>
  </sheetPr>
  <dimension ref="A1:F227"/>
  <sheetViews>
    <sheetView zoomScaleNormal="100" workbookViewId="0">
      <selection activeCell="B1" sqref="B1"/>
    </sheetView>
  </sheetViews>
  <sheetFormatPr defaultRowHeight="12.75"/>
  <cols>
    <col min="1" max="1" width="16.85546875" style="3" customWidth="1"/>
    <col min="2" max="2" width="51.42578125" style="3" customWidth="1"/>
    <col min="3" max="3" width="41" style="3" customWidth="1"/>
    <col min="4" max="4" width="9.42578125" style="11" customWidth="1"/>
    <col min="5" max="5" width="13" style="11" customWidth="1"/>
    <col min="6" max="16384" width="9.140625" style="3"/>
  </cols>
  <sheetData>
    <row r="1" spans="1:6">
      <c r="A1" s="746"/>
      <c r="B1" s="747"/>
      <c r="C1" s="747"/>
      <c r="D1" s="748"/>
      <c r="E1" s="85" t="s">
        <v>3261</v>
      </c>
    </row>
    <row r="2" spans="1:6">
      <c r="A2" s="749"/>
      <c r="B2" s="747"/>
      <c r="C2" s="61"/>
      <c r="D2" s="61"/>
      <c r="E2" s="61"/>
    </row>
    <row r="3" spans="1:6">
      <c r="A3" s="749"/>
      <c r="B3" s="61"/>
      <c r="C3" s="61"/>
      <c r="D3" s="61"/>
      <c r="E3" s="61"/>
    </row>
    <row r="4" spans="1:6">
      <c r="A4" s="750"/>
      <c r="B4" s="61"/>
      <c r="C4" s="750"/>
      <c r="D4" s="751"/>
      <c r="E4" s="752">
        <v>44698</v>
      </c>
    </row>
    <row r="5" spans="1:6" ht="39" thickBot="1">
      <c r="A5" s="138" t="s">
        <v>27</v>
      </c>
      <c r="B5" s="139" t="s">
        <v>953</v>
      </c>
      <c r="C5" s="139" t="s">
        <v>2200</v>
      </c>
      <c r="D5" s="138" t="s">
        <v>2201</v>
      </c>
      <c r="E5" s="139" t="s">
        <v>4574</v>
      </c>
      <c r="F5" s="69"/>
    </row>
    <row r="6" spans="1:6" ht="13.5" thickTop="1">
      <c r="A6" s="479" t="s">
        <v>11732</v>
      </c>
      <c r="B6" s="479" t="s">
        <v>11733</v>
      </c>
      <c r="C6" s="610"/>
      <c r="D6" s="611">
        <v>1</v>
      </c>
      <c r="E6" s="740">
        <v>19.46</v>
      </c>
      <c r="F6" s="69"/>
    </row>
    <row r="7" spans="1:6">
      <c r="A7" s="479" t="s">
        <v>11734</v>
      </c>
      <c r="B7" s="479" t="s">
        <v>11735</v>
      </c>
      <c r="C7" s="610"/>
      <c r="D7" s="611">
        <v>1</v>
      </c>
      <c r="E7" s="740">
        <v>19.46</v>
      </c>
      <c r="F7" s="69"/>
    </row>
    <row r="8" spans="1:6">
      <c r="A8" s="479" t="s">
        <v>11736</v>
      </c>
      <c r="B8" s="479" t="s">
        <v>11737</v>
      </c>
      <c r="C8" s="610"/>
      <c r="D8" s="611">
        <v>1</v>
      </c>
      <c r="E8" s="740">
        <v>19.46</v>
      </c>
      <c r="F8" s="69"/>
    </row>
    <row r="9" spans="1:6">
      <c r="A9" s="479" t="s">
        <v>11738</v>
      </c>
      <c r="B9" s="479" t="s">
        <v>11739</v>
      </c>
      <c r="C9" s="610"/>
      <c r="D9" s="611">
        <v>1</v>
      </c>
      <c r="E9" s="740">
        <v>19.46</v>
      </c>
      <c r="F9" s="69"/>
    </row>
    <row r="10" spans="1:6">
      <c r="A10" s="479" t="s">
        <v>11740</v>
      </c>
      <c r="B10" s="479" t="s">
        <v>11741</v>
      </c>
      <c r="C10" s="610" t="s">
        <v>6978</v>
      </c>
      <c r="D10" s="611">
        <v>1</v>
      </c>
      <c r="E10" s="740">
        <v>29.84</v>
      </c>
      <c r="F10" s="69"/>
    </row>
    <row r="11" spans="1:6">
      <c r="A11" s="479" t="s">
        <v>11742</v>
      </c>
      <c r="B11" s="479" t="s">
        <v>11741</v>
      </c>
      <c r="C11" s="610" t="s">
        <v>6977</v>
      </c>
      <c r="D11" s="611">
        <v>1</v>
      </c>
      <c r="E11" s="740">
        <v>29.84</v>
      </c>
      <c r="F11" s="69"/>
    </row>
    <row r="12" spans="1:6">
      <c r="A12" s="479" t="s">
        <v>11743</v>
      </c>
      <c r="B12" s="479" t="s">
        <v>11741</v>
      </c>
      <c r="C12" s="610" t="s">
        <v>2014</v>
      </c>
      <c r="D12" s="611">
        <v>1</v>
      </c>
      <c r="E12" s="740">
        <v>29.84</v>
      </c>
      <c r="F12" s="69"/>
    </row>
    <row r="13" spans="1:6">
      <c r="A13" s="479" t="s">
        <v>11744</v>
      </c>
      <c r="B13" s="479" t="s">
        <v>11741</v>
      </c>
      <c r="C13" s="610" t="s">
        <v>2015</v>
      </c>
      <c r="D13" s="611">
        <v>1</v>
      </c>
      <c r="E13" s="740">
        <v>29.84</v>
      </c>
      <c r="F13" s="69"/>
    </row>
    <row r="14" spans="1:6">
      <c r="A14" s="479" t="s">
        <v>11745</v>
      </c>
      <c r="B14" s="479" t="s">
        <v>11741</v>
      </c>
      <c r="C14" s="610" t="s">
        <v>2016</v>
      </c>
      <c r="D14" s="611">
        <v>1</v>
      </c>
      <c r="E14" s="740">
        <v>29.84</v>
      </c>
      <c r="F14" s="69"/>
    </row>
    <row r="15" spans="1:6">
      <c r="A15" s="753"/>
      <c r="B15" s="754" t="s">
        <v>5358</v>
      </c>
      <c r="C15" s="753"/>
      <c r="D15" s="753"/>
      <c r="E15" s="753"/>
      <c r="F15" s="69"/>
    </row>
    <row r="16" spans="1:6">
      <c r="A16" s="479" t="s">
        <v>9779</v>
      </c>
      <c r="B16" s="479" t="s">
        <v>5359</v>
      </c>
      <c r="C16" s="2622" t="s">
        <v>5360</v>
      </c>
      <c r="D16" s="480">
        <v>0.4</v>
      </c>
      <c r="E16" s="741">
        <v>3.98</v>
      </c>
      <c r="F16" s="69"/>
    </row>
    <row r="17" spans="1:6">
      <c r="A17" s="479" t="s">
        <v>9780</v>
      </c>
      <c r="B17" s="479" t="s">
        <v>5361</v>
      </c>
      <c r="C17" s="2624"/>
      <c r="D17" s="480">
        <v>0.4</v>
      </c>
      <c r="E17" s="741">
        <v>3.98</v>
      </c>
      <c r="F17" s="69"/>
    </row>
    <row r="18" spans="1:6" ht="76.5">
      <c r="A18" s="479" t="s">
        <v>9781</v>
      </c>
      <c r="B18" s="479" t="s">
        <v>5362</v>
      </c>
      <c r="C18" s="490" t="s">
        <v>5363</v>
      </c>
      <c r="D18" s="480">
        <v>0.4</v>
      </c>
      <c r="E18" s="741">
        <v>4.37</v>
      </c>
      <c r="F18" s="69"/>
    </row>
    <row r="19" spans="1:6">
      <c r="A19" s="479" t="s">
        <v>9782</v>
      </c>
      <c r="B19" s="479" t="s">
        <v>5364</v>
      </c>
      <c r="C19" s="2622" t="s">
        <v>5365</v>
      </c>
      <c r="D19" s="480">
        <v>0.4</v>
      </c>
      <c r="E19" s="741">
        <v>3.98</v>
      </c>
      <c r="F19" s="69"/>
    </row>
    <row r="20" spans="1:6">
      <c r="A20" s="479" t="s">
        <v>9783</v>
      </c>
      <c r="B20" s="479" t="s">
        <v>5366</v>
      </c>
      <c r="C20" s="2623"/>
      <c r="D20" s="480">
        <v>0.4</v>
      </c>
      <c r="E20" s="741">
        <v>3.98</v>
      </c>
      <c r="F20" s="69"/>
    </row>
    <row r="21" spans="1:6">
      <c r="A21" s="479" t="s">
        <v>9784</v>
      </c>
      <c r="B21" s="479" t="s">
        <v>5367</v>
      </c>
      <c r="C21" s="2624"/>
      <c r="D21" s="480">
        <v>0.4</v>
      </c>
      <c r="E21" s="741">
        <v>3.98</v>
      </c>
      <c r="F21" s="69"/>
    </row>
    <row r="22" spans="1:6">
      <c r="A22" s="479" t="s">
        <v>9785</v>
      </c>
      <c r="B22" s="479" t="s">
        <v>5368</v>
      </c>
      <c r="C22" s="2622" t="s">
        <v>5369</v>
      </c>
      <c r="D22" s="480">
        <v>0.4</v>
      </c>
      <c r="E22" s="741">
        <v>5.6</v>
      </c>
      <c r="F22" s="69"/>
    </row>
    <row r="23" spans="1:6">
      <c r="A23" s="479" t="s">
        <v>9786</v>
      </c>
      <c r="B23" s="479" t="s">
        <v>5370</v>
      </c>
      <c r="C23" s="2623"/>
      <c r="D23" s="480">
        <v>0.4</v>
      </c>
      <c r="E23" s="741">
        <v>5.6</v>
      </c>
      <c r="F23" s="69"/>
    </row>
    <row r="24" spans="1:6">
      <c r="A24" s="479" t="s">
        <v>9787</v>
      </c>
      <c r="B24" s="479" t="s">
        <v>5371</v>
      </c>
      <c r="C24" s="2623"/>
      <c r="D24" s="480">
        <v>0.4</v>
      </c>
      <c r="E24" s="741">
        <v>5.6</v>
      </c>
      <c r="F24" s="69"/>
    </row>
    <row r="25" spans="1:6">
      <c r="A25" s="479" t="s">
        <v>9788</v>
      </c>
      <c r="B25" s="479" t="s">
        <v>5372</v>
      </c>
      <c r="C25" s="2624"/>
      <c r="D25" s="480">
        <v>0.4</v>
      </c>
      <c r="E25" s="741">
        <v>5.6</v>
      </c>
      <c r="F25" s="69"/>
    </row>
    <row r="26" spans="1:6">
      <c r="A26" s="479" t="s">
        <v>9789</v>
      </c>
      <c r="B26" s="479" t="s">
        <v>5373</v>
      </c>
      <c r="C26" s="2622" t="s">
        <v>5374</v>
      </c>
      <c r="D26" s="480">
        <v>0.4</v>
      </c>
      <c r="E26" s="741">
        <v>5.15</v>
      </c>
      <c r="F26" s="69"/>
    </row>
    <row r="27" spans="1:6">
      <c r="A27" s="479" t="s">
        <v>9790</v>
      </c>
      <c r="B27" s="479" t="s">
        <v>5375</v>
      </c>
      <c r="C27" s="2631"/>
      <c r="D27" s="480">
        <v>0.4</v>
      </c>
      <c r="E27" s="741">
        <v>5.15</v>
      </c>
      <c r="F27" s="69"/>
    </row>
    <row r="28" spans="1:6">
      <c r="A28" s="479" t="s">
        <v>9791</v>
      </c>
      <c r="B28" s="479" t="s">
        <v>5376</v>
      </c>
      <c r="C28" s="2632"/>
      <c r="D28" s="480">
        <v>0.4</v>
      </c>
      <c r="E28" s="741">
        <v>5.15</v>
      </c>
      <c r="F28" s="69"/>
    </row>
    <row r="29" spans="1:6">
      <c r="A29" s="479" t="s">
        <v>9792</v>
      </c>
      <c r="B29" s="479" t="s">
        <v>5377</v>
      </c>
      <c r="C29" s="2622" t="s">
        <v>5378</v>
      </c>
      <c r="D29" s="480">
        <v>0.4</v>
      </c>
      <c r="E29" s="741">
        <v>5.42</v>
      </c>
      <c r="F29" s="69"/>
    </row>
    <row r="30" spans="1:6">
      <c r="A30" s="479" t="s">
        <v>9793</v>
      </c>
      <c r="B30" s="479" t="s">
        <v>5379</v>
      </c>
      <c r="C30" s="2623"/>
      <c r="D30" s="480">
        <v>0.4</v>
      </c>
      <c r="E30" s="741">
        <v>5.42</v>
      </c>
      <c r="F30" s="69"/>
    </row>
    <row r="31" spans="1:6">
      <c r="A31" s="479" t="s">
        <v>9794</v>
      </c>
      <c r="B31" s="479" t="s">
        <v>5380</v>
      </c>
      <c r="C31" s="2623"/>
      <c r="D31" s="480">
        <v>0.4</v>
      </c>
      <c r="E31" s="741">
        <v>5.42</v>
      </c>
      <c r="F31" s="69"/>
    </row>
    <row r="32" spans="1:6">
      <c r="A32" s="479" t="s">
        <v>9795</v>
      </c>
      <c r="B32" s="479" t="s">
        <v>5381</v>
      </c>
      <c r="C32" s="2623"/>
      <c r="D32" s="480">
        <v>0.4</v>
      </c>
      <c r="E32" s="741">
        <v>5.42</v>
      </c>
      <c r="F32" s="69"/>
    </row>
    <row r="33" spans="1:6">
      <c r="A33" s="479" t="s">
        <v>9796</v>
      </c>
      <c r="B33" s="479" t="s">
        <v>5382</v>
      </c>
      <c r="C33" s="2623"/>
      <c r="D33" s="480">
        <v>0.4</v>
      </c>
      <c r="E33" s="741">
        <v>5.42</v>
      </c>
      <c r="F33" s="69"/>
    </row>
    <row r="34" spans="1:6">
      <c r="A34" s="479" t="s">
        <v>9797</v>
      </c>
      <c r="B34" s="479" t="s">
        <v>5383</v>
      </c>
      <c r="C34" s="2623"/>
      <c r="D34" s="480">
        <v>0.4</v>
      </c>
      <c r="E34" s="741">
        <v>5.42</v>
      </c>
      <c r="F34" s="69"/>
    </row>
    <row r="35" spans="1:6">
      <c r="A35" s="479" t="s">
        <v>9798</v>
      </c>
      <c r="B35" s="479" t="s">
        <v>5384</v>
      </c>
      <c r="C35" s="2623"/>
      <c r="D35" s="480">
        <v>0.4</v>
      </c>
      <c r="E35" s="741">
        <v>5.42</v>
      </c>
      <c r="F35" s="69"/>
    </row>
    <row r="36" spans="1:6">
      <c r="A36" s="479" t="s">
        <v>9799</v>
      </c>
      <c r="B36" s="479" t="s">
        <v>5385</v>
      </c>
      <c r="C36" s="2623"/>
      <c r="D36" s="480">
        <v>0.4</v>
      </c>
      <c r="E36" s="741">
        <v>5.42</v>
      </c>
      <c r="F36" s="69"/>
    </row>
    <row r="37" spans="1:6">
      <c r="A37" s="479" t="s">
        <v>9800</v>
      </c>
      <c r="B37" s="479" t="s">
        <v>5386</v>
      </c>
      <c r="C37" s="2623"/>
      <c r="D37" s="480">
        <v>0.4</v>
      </c>
      <c r="E37" s="741">
        <v>5.42</v>
      </c>
      <c r="F37" s="69"/>
    </row>
    <row r="38" spans="1:6">
      <c r="A38" s="479" t="s">
        <v>9801</v>
      </c>
      <c r="B38" s="479" t="s">
        <v>5387</v>
      </c>
      <c r="C38" s="2623"/>
      <c r="D38" s="480">
        <v>0.4</v>
      </c>
      <c r="E38" s="741">
        <v>5.42</v>
      </c>
      <c r="F38" s="69"/>
    </row>
    <row r="39" spans="1:6">
      <c r="A39" s="479" t="s">
        <v>9802</v>
      </c>
      <c r="B39" s="479" t="s">
        <v>5388</v>
      </c>
      <c r="C39" s="2623"/>
      <c r="D39" s="480">
        <v>0.4</v>
      </c>
      <c r="E39" s="741">
        <v>5.42</v>
      </c>
      <c r="F39" s="69"/>
    </row>
    <row r="40" spans="1:6">
      <c r="A40" s="479" t="s">
        <v>9803</v>
      </c>
      <c r="B40" s="479" t="s">
        <v>5389</v>
      </c>
      <c r="C40" s="2623"/>
      <c r="D40" s="480">
        <v>0.4</v>
      </c>
      <c r="E40" s="741">
        <v>5.42</v>
      </c>
      <c r="F40" s="69"/>
    </row>
    <row r="41" spans="1:6">
      <c r="A41" s="479" t="s">
        <v>9804</v>
      </c>
      <c r="B41" s="479" t="s">
        <v>5390</v>
      </c>
      <c r="C41" s="2624"/>
      <c r="D41" s="480">
        <v>0.4</v>
      </c>
      <c r="E41" s="741">
        <v>5.42</v>
      </c>
      <c r="F41" s="69"/>
    </row>
    <row r="42" spans="1:6">
      <c r="A42" s="479" t="s">
        <v>9805</v>
      </c>
      <c r="B42" s="479" t="s">
        <v>5391</v>
      </c>
      <c r="C42" s="2622" t="s">
        <v>5392</v>
      </c>
      <c r="D42" s="480">
        <v>0.4</v>
      </c>
      <c r="E42" s="741">
        <v>4.3</v>
      </c>
      <c r="F42" s="69"/>
    </row>
    <row r="43" spans="1:6">
      <c r="A43" s="479" t="s">
        <v>9806</v>
      </c>
      <c r="B43" s="479" t="s">
        <v>5393</v>
      </c>
      <c r="C43" s="2623"/>
      <c r="D43" s="480">
        <v>0.4</v>
      </c>
      <c r="E43" s="741">
        <v>5.48</v>
      </c>
      <c r="F43" s="69"/>
    </row>
    <row r="44" spans="1:6">
      <c r="A44" s="479" t="s">
        <v>9807</v>
      </c>
      <c r="B44" s="479" t="s">
        <v>5394</v>
      </c>
      <c r="C44" s="2624"/>
      <c r="D44" s="480">
        <v>0.4</v>
      </c>
      <c r="E44" s="741">
        <v>5.48</v>
      </c>
      <c r="F44" s="69"/>
    </row>
    <row r="45" spans="1:6">
      <c r="A45" s="479" t="s">
        <v>9808</v>
      </c>
      <c r="B45" s="479" t="s">
        <v>5395</v>
      </c>
      <c r="C45" s="2622" t="s">
        <v>5396</v>
      </c>
      <c r="D45" s="480">
        <v>0.4</v>
      </c>
      <c r="E45" s="741">
        <v>5.87</v>
      </c>
      <c r="F45" s="69"/>
    </row>
    <row r="46" spans="1:6">
      <c r="A46" s="479" t="s">
        <v>9809</v>
      </c>
      <c r="B46" s="479" t="s">
        <v>5397</v>
      </c>
      <c r="C46" s="2623"/>
      <c r="D46" s="480">
        <v>0.4</v>
      </c>
      <c r="E46" s="741">
        <v>5.87</v>
      </c>
      <c r="F46" s="69"/>
    </row>
    <row r="47" spans="1:6">
      <c r="A47" s="479" t="s">
        <v>9810</v>
      </c>
      <c r="B47" s="479" t="s">
        <v>5398</v>
      </c>
      <c r="C47" s="2623"/>
      <c r="D47" s="480">
        <v>0.4</v>
      </c>
      <c r="E47" s="741">
        <v>5.87</v>
      </c>
      <c r="F47" s="69"/>
    </row>
    <row r="48" spans="1:6">
      <c r="A48" s="479" t="s">
        <v>9811</v>
      </c>
      <c r="B48" s="479" t="s">
        <v>5399</v>
      </c>
      <c r="C48" s="2624"/>
      <c r="D48" s="480">
        <v>0.4</v>
      </c>
      <c r="E48" s="741">
        <v>5.87</v>
      </c>
      <c r="F48" s="69"/>
    </row>
    <row r="49" spans="1:6" ht="102">
      <c r="A49" s="479" t="s">
        <v>9812</v>
      </c>
      <c r="B49" s="479" t="s">
        <v>5400</v>
      </c>
      <c r="C49" s="490" t="s">
        <v>5401</v>
      </c>
      <c r="D49" s="480">
        <v>0.4</v>
      </c>
      <c r="E49" s="741">
        <v>5.93</v>
      </c>
      <c r="F49" s="69"/>
    </row>
    <row r="50" spans="1:6" ht="76.5">
      <c r="A50" s="479" t="s">
        <v>9813</v>
      </c>
      <c r="B50" s="479" t="s">
        <v>5402</v>
      </c>
      <c r="C50" s="490" t="s">
        <v>5403</v>
      </c>
      <c r="D50" s="480">
        <v>0.4</v>
      </c>
      <c r="E50" s="741">
        <v>5.93</v>
      </c>
      <c r="F50" s="69"/>
    </row>
    <row r="51" spans="1:6">
      <c r="A51" s="479" t="s">
        <v>9814</v>
      </c>
      <c r="B51" s="479" t="s">
        <v>5404</v>
      </c>
      <c r="C51" s="2622" t="s">
        <v>5392</v>
      </c>
      <c r="D51" s="480">
        <v>0.4</v>
      </c>
      <c r="E51" s="741">
        <v>3.91</v>
      </c>
      <c r="F51" s="69"/>
    </row>
    <row r="52" spans="1:6">
      <c r="A52" s="479" t="s">
        <v>9815</v>
      </c>
      <c r="B52" s="479" t="s">
        <v>5405</v>
      </c>
      <c r="C52" s="2623"/>
      <c r="D52" s="480">
        <v>0.4</v>
      </c>
      <c r="E52" s="741">
        <v>3.91</v>
      </c>
      <c r="F52" s="69"/>
    </row>
    <row r="53" spans="1:6">
      <c r="A53" s="479" t="s">
        <v>9816</v>
      </c>
      <c r="B53" s="479" t="s">
        <v>5406</v>
      </c>
      <c r="C53" s="2624"/>
      <c r="D53" s="480">
        <v>0.4</v>
      </c>
      <c r="E53" s="741">
        <v>3.91</v>
      </c>
      <c r="F53" s="69"/>
    </row>
    <row r="54" spans="1:6" ht="89.25">
      <c r="A54" s="479" t="s">
        <v>9817</v>
      </c>
      <c r="B54" s="479" t="s">
        <v>5407</v>
      </c>
      <c r="C54" s="490" t="s">
        <v>5408</v>
      </c>
      <c r="D54" s="480">
        <v>0.4</v>
      </c>
      <c r="E54" s="741">
        <v>5.93</v>
      </c>
      <c r="F54" s="69"/>
    </row>
    <row r="55" spans="1:6" ht="63.75">
      <c r="A55" s="479" t="s">
        <v>9818</v>
      </c>
      <c r="B55" s="479" t="s">
        <v>5409</v>
      </c>
      <c r="C55" s="490" t="s">
        <v>5410</v>
      </c>
      <c r="D55" s="480">
        <v>0.4</v>
      </c>
      <c r="E55" s="741">
        <v>9.51</v>
      </c>
      <c r="F55" s="69"/>
    </row>
    <row r="56" spans="1:6" ht="89.25">
      <c r="A56" s="479" t="s">
        <v>9819</v>
      </c>
      <c r="B56" s="479" t="s">
        <v>5411</v>
      </c>
      <c r="C56" s="490" t="s">
        <v>5412</v>
      </c>
      <c r="D56" s="480">
        <v>0.4</v>
      </c>
      <c r="E56" s="741">
        <v>9.51</v>
      </c>
      <c r="F56" s="69"/>
    </row>
    <row r="57" spans="1:6" ht="102">
      <c r="A57" s="479" t="s">
        <v>9820</v>
      </c>
      <c r="B57" s="479" t="s">
        <v>5413</v>
      </c>
      <c r="C57" s="490" t="s">
        <v>5414</v>
      </c>
      <c r="D57" s="480">
        <v>0.4</v>
      </c>
      <c r="E57" s="741">
        <v>7.82</v>
      </c>
      <c r="F57" s="69"/>
    </row>
    <row r="58" spans="1:6">
      <c r="A58" s="2629" t="s">
        <v>9821</v>
      </c>
      <c r="B58" s="2630"/>
      <c r="C58" s="2630"/>
      <c r="D58" s="2630"/>
      <c r="E58" s="2630"/>
      <c r="F58" s="69"/>
    </row>
    <row r="59" spans="1:6" ht="76.5">
      <c r="A59" s="479" t="s">
        <v>9822</v>
      </c>
      <c r="B59" s="479" t="s">
        <v>5415</v>
      </c>
      <c r="C59" s="490" t="s">
        <v>5416</v>
      </c>
      <c r="D59" s="480">
        <v>0.6</v>
      </c>
      <c r="E59" s="741">
        <v>5.15</v>
      </c>
      <c r="F59" s="69"/>
    </row>
    <row r="60" spans="1:6" ht="114.75">
      <c r="A60" s="479" t="s">
        <v>9823</v>
      </c>
      <c r="B60" s="479" t="s">
        <v>5417</v>
      </c>
      <c r="C60" s="490" t="s">
        <v>5418</v>
      </c>
      <c r="D60" s="480">
        <v>0.6</v>
      </c>
      <c r="E60" s="741">
        <v>3.88</v>
      </c>
      <c r="F60" s="69"/>
    </row>
    <row r="61" spans="1:6" ht="76.5">
      <c r="A61" s="479" t="s">
        <v>9824</v>
      </c>
      <c r="B61" s="479" t="s">
        <v>5419</v>
      </c>
      <c r="C61" s="490" t="s">
        <v>5420</v>
      </c>
      <c r="D61" s="480">
        <v>0.6</v>
      </c>
      <c r="E61" s="741">
        <v>5.15</v>
      </c>
      <c r="F61" s="69"/>
    </row>
    <row r="62" spans="1:6" ht="63.75">
      <c r="A62" s="479" t="s">
        <v>9825</v>
      </c>
      <c r="B62" s="479" t="s">
        <v>5421</v>
      </c>
      <c r="C62" s="490" t="s">
        <v>5422</v>
      </c>
      <c r="D62" s="480">
        <v>0.6</v>
      </c>
      <c r="E62" s="741">
        <v>5.51</v>
      </c>
      <c r="F62" s="69"/>
    </row>
    <row r="63" spans="1:6" ht="127.5">
      <c r="A63" s="479" t="s">
        <v>9826</v>
      </c>
      <c r="B63" s="479" t="s">
        <v>5423</v>
      </c>
      <c r="C63" s="490" t="s">
        <v>5424</v>
      </c>
      <c r="D63" s="480">
        <v>0.6</v>
      </c>
      <c r="E63" s="741">
        <v>5.15</v>
      </c>
      <c r="F63" s="69"/>
    </row>
    <row r="64" spans="1:6" ht="76.5">
      <c r="A64" s="479" t="s">
        <v>9827</v>
      </c>
      <c r="B64" s="479" t="s">
        <v>5425</v>
      </c>
      <c r="C64" s="490" t="s">
        <v>5426</v>
      </c>
      <c r="D64" s="480">
        <v>0.6</v>
      </c>
      <c r="E64" s="741">
        <v>4.6900000000000004</v>
      </c>
      <c r="F64" s="69"/>
    </row>
    <row r="65" spans="1:6" ht="63.75">
      <c r="A65" s="479" t="s">
        <v>9828</v>
      </c>
      <c r="B65" s="479" t="s">
        <v>5427</v>
      </c>
      <c r="C65" s="490" t="s">
        <v>5428</v>
      </c>
      <c r="D65" s="480">
        <v>0.6</v>
      </c>
      <c r="E65" s="741">
        <v>4.82</v>
      </c>
      <c r="F65" s="69"/>
    </row>
    <row r="66" spans="1:6" ht="102">
      <c r="A66" s="479" t="s">
        <v>9829</v>
      </c>
      <c r="B66" s="479" t="s">
        <v>5429</v>
      </c>
      <c r="C66" s="490" t="s">
        <v>5430</v>
      </c>
      <c r="D66" s="480">
        <v>0.6</v>
      </c>
      <c r="E66" s="741">
        <v>6.08</v>
      </c>
      <c r="F66" s="69"/>
    </row>
    <row r="67" spans="1:6" ht="165.75">
      <c r="A67" s="479" t="s">
        <v>9830</v>
      </c>
      <c r="B67" s="479" t="s">
        <v>5431</v>
      </c>
      <c r="C67" s="490" t="s">
        <v>5432</v>
      </c>
      <c r="D67" s="480">
        <v>0.6</v>
      </c>
      <c r="E67" s="741">
        <v>6.77</v>
      </c>
      <c r="F67" s="69"/>
    </row>
    <row r="68" spans="1:6" ht="63.75">
      <c r="A68" s="479" t="s">
        <v>9831</v>
      </c>
      <c r="B68" s="479" t="s">
        <v>5433</v>
      </c>
      <c r="C68" s="490" t="s">
        <v>5434</v>
      </c>
      <c r="D68" s="480">
        <v>0.6</v>
      </c>
      <c r="E68" s="741">
        <v>6.33</v>
      </c>
      <c r="F68" s="69"/>
    </row>
    <row r="69" spans="1:6" ht="102">
      <c r="A69" s="479" t="s">
        <v>9832</v>
      </c>
      <c r="B69" s="479" t="s">
        <v>5435</v>
      </c>
      <c r="C69" s="490" t="s">
        <v>5436</v>
      </c>
      <c r="D69" s="480">
        <v>0.6</v>
      </c>
      <c r="E69" s="741">
        <v>6.33</v>
      </c>
      <c r="F69" s="69"/>
    </row>
    <row r="70" spans="1:6" ht="63.75">
      <c r="A70" s="479" t="s">
        <v>5437</v>
      </c>
      <c r="B70" s="479" t="s">
        <v>5438</v>
      </c>
      <c r="C70" s="490" t="s">
        <v>5439</v>
      </c>
      <c r="D70" s="480">
        <v>0.5</v>
      </c>
      <c r="E70" s="741">
        <v>7.37</v>
      </c>
      <c r="F70" s="69"/>
    </row>
    <row r="71" spans="1:6" ht="76.5">
      <c r="A71" s="479" t="s">
        <v>9833</v>
      </c>
      <c r="B71" s="479" t="s">
        <v>5440</v>
      </c>
      <c r="C71" s="490" t="s">
        <v>5441</v>
      </c>
      <c r="D71" s="480">
        <v>0.6</v>
      </c>
      <c r="E71" s="741">
        <v>5.99</v>
      </c>
      <c r="F71" s="69"/>
    </row>
    <row r="72" spans="1:6" ht="114.75">
      <c r="A72" s="479" t="s">
        <v>9834</v>
      </c>
      <c r="B72" s="479" t="s">
        <v>5442</v>
      </c>
      <c r="C72" s="490" t="s">
        <v>5443</v>
      </c>
      <c r="D72" s="480">
        <v>0.6</v>
      </c>
      <c r="E72" s="741">
        <v>5.15</v>
      </c>
      <c r="F72" s="69"/>
    </row>
    <row r="73" spans="1:6" ht="63.75">
      <c r="A73" s="479" t="s">
        <v>5444</v>
      </c>
      <c r="B73" s="479" t="s">
        <v>5445</v>
      </c>
      <c r="C73" s="490" t="s">
        <v>5446</v>
      </c>
      <c r="D73" s="480">
        <v>0.5</v>
      </c>
      <c r="E73" s="741">
        <v>5.03</v>
      </c>
      <c r="F73" s="69"/>
    </row>
    <row r="74" spans="1:6" ht="89.25">
      <c r="A74" s="479" t="s">
        <v>5447</v>
      </c>
      <c r="B74" s="479" t="s">
        <v>5425</v>
      </c>
      <c r="C74" s="490" t="s">
        <v>5448</v>
      </c>
      <c r="D74" s="480">
        <v>0.5</v>
      </c>
      <c r="E74" s="741">
        <v>5.03</v>
      </c>
      <c r="F74" s="69"/>
    </row>
    <row r="75" spans="1:6" ht="63.75">
      <c r="A75" s="479" t="s">
        <v>5449</v>
      </c>
      <c r="B75" s="479" t="s">
        <v>5440</v>
      </c>
      <c r="C75" s="490" t="s">
        <v>5450</v>
      </c>
      <c r="D75" s="480">
        <v>0.5</v>
      </c>
      <c r="E75" s="741">
        <v>5.6</v>
      </c>
      <c r="F75" s="69"/>
    </row>
    <row r="76" spans="1:6" ht="51">
      <c r="A76" s="479" t="s">
        <v>5451</v>
      </c>
      <c r="B76" s="479" t="s">
        <v>5452</v>
      </c>
      <c r="C76" s="490" t="s">
        <v>5453</v>
      </c>
      <c r="D76" s="480">
        <v>0.5</v>
      </c>
      <c r="E76" s="741">
        <v>5.6</v>
      </c>
      <c r="F76" s="69"/>
    </row>
    <row r="77" spans="1:6" ht="63.75">
      <c r="A77" s="479" t="s">
        <v>5454</v>
      </c>
      <c r="B77" s="479" t="s">
        <v>5455</v>
      </c>
      <c r="C77" s="490" t="s">
        <v>5456</v>
      </c>
      <c r="D77" s="480">
        <v>0.5</v>
      </c>
      <c r="E77" s="741">
        <v>7.3</v>
      </c>
      <c r="F77" s="69"/>
    </row>
    <row r="78" spans="1:6" ht="89.25">
      <c r="A78" s="479" t="s">
        <v>5457</v>
      </c>
      <c r="B78" s="479" t="s">
        <v>5423</v>
      </c>
      <c r="C78" s="490" t="s">
        <v>5458</v>
      </c>
      <c r="D78" s="480">
        <v>0.5</v>
      </c>
      <c r="E78" s="741">
        <v>5.15</v>
      </c>
      <c r="F78" s="69"/>
    </row>
    <row r="79" spans="1:6" ht="153">
      <c r="A79" s="479" t="s">
        <v>5459</v>
      </c>
      <c r="B79" s="479" t="s">
        <v>5460</v>
      </c>
      <c r="C79" s="490" t="s">
        <v>5461</v>
      </c>
      <c r="D79" s="480">
        <v>0.5</v>
      </c>
      <c r="E79" s="741">
        <v>6.65</v>
      </c>
      <c r="F79" s="69"/>
    </row>
    <row r="80" spans="1:6" ht="127.5">
      <c r="A80" s="479" t="s">
        <v>5462</v>
      </c>
      <c r="B80" s="479" t="s">
        <v>5463</v>
      </c>
      <c r="C80" s="490" t="s">
        <v>5464</v>
      </c>
      <c r="D80" s="480">
        <v>0.5</v>
      </c>
      <c r="E80" s="741">
        <v>8.2100000000000009</v>
      </c>
      <c r="F80" s="69"/>
    </row>
    <row r="81" spans="1:6" ht="89.25">
      <c r="A81" s="479" t="s">
        <v>5465</v>
      </c>
      <c r="B81" s="479" t="s">
        <v>5466</v>
      </c>
      <c r="C81" s="490" t="s">
        <v>5467</v>
      </c>
      <c r="D81" s="480">
        <v>0.5</v>
      </c>
      <c r="E81" s="741">
        <v>6.65</v>
      </c>
      <c r="F81" s="69"/>
    </row>
    <row r="82" spans="1:6" ht="89.25">
      <c r="A82" s="479" t="s">
        <v>5468</v>
      </c>
      <c r="B82" s="479" t="s">
        <v>5469</v>
      </c>
      <c r="C82" s="490" t="s">
        <v>5470</v>
      </c>
      <c r="D82" s="480">
        <v>0.5</v>
      </c>
      <c r="E82" s="741">
        <v>6.13</v>
      </c>
      <c r="F82" s="69"/>
    </row>
    <row r="83" spans="1:6" ht="38.25">
      <c r="A83" s="479" t="s">
        <v>5471</v>
      </c>
      <c r="B83" s="479" t="s">
        <v>5472</v>
      </c>
      <c r="C83" s="490" t="s">
        <v>5473</v>
      </c>
      <c r="D83" s="480">
        <v>0.5</v>
      </c>
      <c r="E83" s="741">
        <v>6.65</v>
      </c>
      <c r="F83" s="69"/>
    </row>
    <row r="84" spans="1:6" ht="76.5">
      <c r="A84" s="479" t="s">
        <v>5474</v>
      </c>
      <c r="B84" s="479" t="s">
        <v>5475</v>
      </c>
      <c r="C84" s="490" t="s">
        <v>5476</v>
      </c>
      <c r="D84" s="481">
        <v>0.25</v>
      </c>
      <c r="E84" s="741">
        <v>6.58</v>
      </c>
      <c r="F84" s="69"/>
    </row>
    <row r="85" spans="1:6">
      <c r="A85" s="479" t="s">
        <v>5477</v>
      </c>
      <c r="B85" s="479" t="s">
        <v>5478</v>
      </c>
      <c r="C85" s="2622" t="s">
        <v>5479</v>
      </c>
      <c r="D85" s="480">
        <v>0.5</v>
      </c>
      <c r="E85" s="741">
        <v>7.04</v>
      </c>
      <c r="F85" s="69"/>
    </row>
    <row r="86" spans="1:6">
      <c r="A86" s="479" t="s">
        <v>5480</v>
      </c>
      <c r="B86" s="479" t="s">
        <v>5481</v>
      </c>
      <c r="C86" s="2623"/>
      <c r="D86" s="480">
        <v>0.5</v>
      </c>
      <c r="E86" s="741">
        <v>7.04</v>
      </c>
      <c r="F86" s="69"/>
    </row>
    <row r="87" spans="1:6">
      <c r="A87" s="479" t="s">
        <v>5482</v>
      </c>
      <c r="B87" s="479" t="s">
        <v>5483</v>
      </c>
      <c r="C87" s="2623"/>
      <c r="D87" s="480">
        <v>0.5</v>
      </c>
      <c r="E87" s="741">
        <v>7.04</v>
      </c>
      <c r="F87" s="69"/>
    </row>
    <row r="88" spans="1:6">
      <c r="A88" s="479" t="s">
        <v>5484</v>
      </c>
      <c r="B88" s="479" t="s">
        <v>5485</v>
      </c>
      <c r="C88" s="2623"/>
      <c r="D88" s="480">
        <v>0.5</v>
      </c>
      <c r="E88" s="741">
        <v>7.04</v>
      </c>
      <c r="F88" s="69"/>
    </row>
    <row r="89" spans="1:6">
      <c r="A89" s="479" t="s">
        <v>5486</v>
      </c>
      <c r="B89" s="479" t="s">
        <v>5487</v>
      </c>
      <c r="C89" s="2623"/>
      <c r="D89" s="480">
        <v>0.5</v>
      </c>
      <c r="E89" s="741">
        <v>7.04</v>
      </c>
      <c r="F89" s="69"/>
    </row>
    <row r="90" spans="1:6">
      <c r="A90" s="479" t="s">
        <v>5488</v>
      </c>
      <c r="B90" s="479" t="s">
        <v>5489</v>
      </c>
      <c r="C90" s="2623"/>
      <c r="D90" s="480">
        <v>0.5</v>
      </c>
      <c r="E90" s="741">
        <v>7.04</v>
      </c>
      <c r="F90" s="69"/>
    </row>
    <row r="91" spans="1:6">
      <c r="A91" s="479" t="s">
        <v>5490</v>
      </c>
      <c r="B91" s="479" t="s">
        <v>5491</v>
      </c>
      <c r="C91" s="2624"/>
      <c r="D91" s="480">
        <v>0.5</v>
      </c>
      <c r="E91" s="741">
        <v>7.04</v>
      </c>
      <c r="F91" s="69"/>
    </row>
    <row r="92" spans="1:6" ht="89.25">
      <c r="A92" s="479" t="s">
        <v>5492</v>
      </c>
      <c r="B92" s="479" t="s">
        <v>5493</v>
      </c>
      <c r="C92" s="490" t="s">
        <v>5494</v>
      </c>
      <c r="D92" s="480">
        <v>0.5</v>
      </c>
      <c r="E92" s="741">
        <v>7.69</v>
      </c>
      <c r="F92" s="69"/>
    </row>
    <row r="93" spans="1:6" ht="102">
      <c r="A93" s="479" t="s">
        <v>5495</v>
      </c>
      <c r="B93" s="479" t="s">
        <v>5429</v>
      </c>
      <c r="C93" s="490" t="s">
        <v>5496</v>
      </c>
      <c r="D93" s="480">
        <v>0.5</v>
      </c>
      <c r="E93" s="741">
        <v>5.81</v>
      </c>
      <c r="F93" s="69"/>
    </row>
    <row r="94" spans="1:6" ht="25.5">
      <c r="A94" s="479" t="s">
        <v>5497</v>
      </c>
      <c r="B94" s="479" t="s">
        <v>5498</v>
      </c>
      <c r="C94" s="490" t="s">
        <v>5499</v>
      </c>
      <c r="D94" s="480">
        <v>0.5</v>
      </c>
      <c r="E94" s="741">
        <v>5.81</v>
      </c>
      <c r="F94" s="69"/>
    </row>
    <row r="95" spans="1:6" ht="89.25">
      <c r="A95" s="479" t="s">
        <v>9835</v>
      </c>
      <c r="B95" s="479" t="s">
        <v>5500</v>
      </c>
      <c r="C95" s="490" t="s">
        <v>5501</v>
      </c>
      <c r="D95" s="482">
        <v>1</v>
      </c>
      <c r="E95" s="741">
        <v>7.82</v>
      </c>
      <c r="F95" s="69"/>
    </row>
    <row r="96" spans="1:6" ht="51">
      <c r="A96" s="479" t="s">
        <v>9836</v>
      </c>
      <c r="B96" s="479" t="s">
        <v>5502</v>
      </c>
      <c r="C96" s="490" t="s">
        <v>5503</v>
      </c>
      <c r="D96" s="483">
        <v>1</v>
      </c>
      <c r="E96" s="741">
        <v>3</v>
      </c>
      <c r="F96" s="69"/>
    </row>
    <row r="97" spans="1:6" ht="38.25">
      <c r="A97" s="479" t="s">
        <v>5504</v>
      </c>
      <c r="B97" s="479" t="s">
        <v>5505</v>
      </c>
      <c r="C97" s="755" t="s">
        <v>5506</v>
      </c>
      <c r="D97" s="480">
        <v>0.4</v>
      </c>
      <c r="E97" s="741">
        <v>2.88</v>
      </c>
      <c r="F97" s="69"/>
    </row>
    <row r="98" spans="1:6">
      <c r="A98" s="479" t="s">
        <v>9837</v>
      </c>
      <c r="B98" s="479" t="s">
        <v>5507</v>
      </c>
      <c r="C98" s="2622" t="s">
        <v>5508</v>
      </c>
      <c r="D98" s="481">
        <v>0.75</v>
      </c>
      <c r="E98" s="741">
        <v>5.54</v>
      </c>
      <c r="F98" s="69"/>
    </row>
    <row r="99" spans="1:6">
      <c r="A99" s="479" t="s">
        <v>9838</v>
      </c>
      <c r="B99" s="479" t="s">
        <v>5509</v>
      </c>
      <c r="C99" s="2623"/>
      <c r="D99" s="481">
        <v>0.75</v>
      </c>
      <c r="E99" s="741">
        <v>5.54</v>
      </c>
      <c r="F99" s="69"/>
    </row>
    <row r="100" spans="1:6">
      <c r="A100" s="479" t="s">
        <v>9839</v>
      </c>
      <c r="B100" s="479" t="s">
        <v>5510</v>
      </c>
      <c r="C100" s="2623"/>
      <c r="D100" s="481">
        <v>0.75</v>
      </c>
      <c r="E100" s="741">
        <v>5.54</v>
      </c>
      <c r="F100" s="69"/>
    </row>
    <row r="101" spans="1:6">
      <c r="A101" s="479" t="s">
        <v>9840</v>
      </c>
      <c r="B101" s="479" t="s">
        <v>5511</v>
      </c>
      <c r="C101" s="2623"/>
      <c r="D101" s="481">
        <v>0.75</v>
      </c>
      <c r="E101" s="741">
        <v>5.54</v>
      </c>
      <c r="F101" s="69"/>
    </row>
    <row r="102" spans="1:6">
      <c r="A102" s="484" t="s">
        <v>9841</v>
      </c>
      <c r="B102" s="479" t="s">
        <v>5512</v>
      </c>
      <c r="C102" s="2623"/>
      <c r="D102" s="481">
        <v>0.75</v>
      </c>
      <c r="E102" s="741">
        <v>5.54</v>
      </c>
      <c r="F102" s="69"/>
    </row>
    <row r="103" spans="1:6">
      <c r="A103" s="479" t="s">
        <v>9842</v>
      </c>
      <c r="B103" s="479" t="s">
        <v>5513</v>
      </c>
      <c r="C103" s="2624"/>
      <c r="D103" s="481">
        <v>0.75</v>
      </c>
      <c r="E103" s="741">
        <v>5.54</v>
      </c>
      <c r="F103" s="69"/>
    </row>
    <row r="104" spans="1:6">
      <c r="A104" s="756"/>
      <c r="B104" s="2625" t="s">
        <v>5514</v>
      </c>
      <c r="C104" s="2626"/>
      <c r="D104" s="756"/>
      <c r="E104" s="756"/>
      <c r="F104" s="69"/>
    </row>
    <row r="105" spans="1:6">
      <c r="A105" s="479" t="s">
        <v>9843</v>
      </c>
      <c r="B105" s="479" t="s">
        <v>5515</v>
      </c>
      <c r="C105" s="490"/>
      <c r="D105" s="480">
        <v>0.2</v>
      </c>
      <c r="E105" s="741">
        <v>2.54</v>
      </c>
      <c r="F105" s="69"/>
    </row>
    <row r="106" spans="1:6">
      <c r="A106" s="479" t="s">
        <v>9844</v>
      </c>
      <c r="B106" s="479" t="s">
        <v>2301</v>
      </c>
      <c r="C106" s="490"/>
      <c r="D106" s="480">
        <v>0.2</v>
      </c>
      <c r="E106" s="741">
        <v>2.54</v>
      </c>
      <c r="F106" s="69"/>
    </row>
    <row r="107" spans="1:6" ht="89.25">
      <c r="A107" s="479" t="s">
        <v>9845</v>
      </c>
      <c r="B107" s="479" t="s">
        <v>5516</v>
      </c>
      <c r="C107" s="490" t="s">
        <v>5517</v>
      </c>
      <c r="D107" s="480">
        <v>0.2</v>
      </c>
      <c r="E107" s="741">
        <v>3.06</v>
      </c>
      <c r="F107" s="69"/>
    </row>
    <row r="108" spans="1:6" ht="114.75">
      <c r="A108" s="479" t="s">
        <v>5518</v>
      </c>
      <c r="B108" s="479" t="s">
        <v>5519</v>
      </c>
      <c r="C108" s="490" t="s">
        <v>5520</v>
      </c>
      <c r="D108" s="485">
        <v>7.4999999999999997E-2</v>
      </c>
      <c r="E108" s="741">
        <v>3.11</v>
      </c>
      <c r="F108" s="69"/>
    </row>
    <row r="109" spans="1:6" ht="102">
      <c r="A109" s="479" t="s">
        <v>5521</v>
      </c>
      <c r="B109" s="479" t="s">
        <v>5522</v>
      </c>
      <c r="C109" s="490" t="s">
        <v>5523</v>
      </c>
      <c r="D109" s="485">
        <v>7.4999999999999997E-2</v>
      </c>
      <c r="E109" s="741">
        <v>3.11</v>
      </c>
      <c r="F109" s="69"/>
    </row>
    <row r="110" spans="1:6">
      <c r="A110" s="479" t="s">
        <v>5524</v>
      </c>
      <c r="B110" s="479" t="s">
        <v>5525</v>
      </c>
      <c r="C110" s="2622" t="s">
        <v>5526</v>
      </c>
      <c r="D110" s="485">
        <v>7.4999999999999997E-2</v>
      </c>
      <c r="E110" s="741">
        <v>3.11</v>
      </c>
      <c r="F110" s="69"/>
    </row>
    <row r="111" spans="1:6">
      <c r="A111" s="479" t="s">
        <v>9846</v>
      </c>
      <c r="B111" s="479" t="s">
        <v>2299</v>
      </c>
      <c r="C111" s="2624"/>
      <c r="D111" s="480">
        <v>0.2</v>
      </c>
      <c r="E111" s="741">
        <v>2.54</v>
      </c>
      <c r="F111" s="69"/>
    </row>
    <row r="112" spans="1:6" ht="63.75">
      <c r="A112" s="479" t="s">
        <v>5527</v>
      </c>
      <c r="B112" s="479" t="s">
        <v>5528</v>
      </c>
      <c r="C112" s="490" t="s">
        <v>5529</v>
      </c>
      <c r="D112" s="485">
        <v>7.4999999999999997E-2</v>
      </c>
      <c r="E112" s="741">
        <v>3.11</v>
      </c>
      <c r="F112" s="69"/>
    </row>
    <row r="113" spans="1:6" ht="76.5">
      <c r="A113" s="479" t="s">
        <v>5530</v>
      </c>
      <c r="B113" s="479" t="s">
        <v>5531</v>
      </c>
      <c r="C113" s="490" t="s">
        <v>5532</v>
      </c>
      <c r="D113" s="485">
        <v>7.4999999999999997E-2</v>
      </c>
      <c r="E113" s="741">
        <v>3.11</v>
      </c>
      <c r="F113" s="69"/>
    </row>
    <row r="114" spans="1:6">
      <c r="A114" s="753"/>
      <c r="B114" s="2627" t="s">
        <v>5533</v>
      </c>
      <c r="C114" s="2628"/>
      <c r="D114" s="753"/>
      <c r="E114" s="753"/>
      <c r="F114" s="69"/>
    </row>
    <row r="115" spans="1:6">
      <c r="A115" s="479" t="s">
        <v>9847</v>
      </c>
      <c r="B115" s="479" t="s">
        <v>5534</v>
      </c>
      <c r="C115" s="2616" t="s">
        <v>5535</v>
      </c>
      <c r="D115" s="480">
        <v>0.5</v>
      </c>
      <c r="E115" s="741">
        <v>10.029999999999999</v>
      </c>
      <c r="F115" s="69"/>
    </row>
    <row r="116" spans="1:6">
      <c r="A116" s="479" t="s">
        <v>9848</v>
      </c>
      <c r="B116" s="479" t="s">
        <v>5536</v>
      </c>
      <c r="C116" s="2616"/>
      <c r="D116" s="480">
        <v>0.5</v>
      </c>
      <c r="E116" s="741">
        <v>10.029999999999999</v>
      </c>
      <c r="F116" s="69"/>
    </row>
    <row r="117" spans="1:6">
      <c r="A117" s="479" t="s">
        <v>9849</v>
      </c>
      <c r="B117" s="479" t="s">
        <v>5537</v>
      </c>
      <c r="C117" s="2616"/>
      <c r="D117" s="480">
        <v>0.5</v>
      </c>
      <c r="E117" s="741">
        <v>10.029999999999999</v>
      </c>
      <c r="F117" s="69"/>
    </row>
    <row r="118" spans="1:6">
      <c r="A118" s="479" t="s">
        <v>9850</v>
      </c>
      <c r="B118" s="479" t="s">
        <v>5538</v>
      </c>
      <c r="C118" s="2616"/>
      <c r="D118" s="480">
        <v>0.5</v>
      </c>
      <c r="E118" s="741">
        <v>10.029999999999999</v>
      </c>
      <c r="F118" s="69"/>
    </row>
    <row r="119" spans="1:6">
      <c r="A119" s="479" t="s">
        <v>9851</v>
      </c>
      <c r="B119" s="479" t="s">
        <v>5539</v>
      </c>
      <c r="C119" s="2616"/>
      <c r="D119" s="480">
        <v>0.5</v>
      </c>
      <c r="E119" s="741">
        <v>10.029999999999999</v>
      </c>
      <c r="F119" s="69"/>
    </row>
    <row r="120" spans="1:6">
      <c r="A120" s="479" t="s">
        <v>9852</v>
      </c>
      <c r="B120" s="479" t="s">
        <v>5540</v>
      </c>
      <c r="C120" s="2616"/>
      <c r="D120" s="480">
        <v>0.5</v>
      </c>
      <c r="E120" s="741">
        <v>10.029999999999999</v>
      </c>
      <c r="F120" s="69"/>
    </row>
    <row r="121" spans="1:6">
      <c r="A121" s="479" t="s">
        <v>9853</v>
      </c>
      <c r="B121" s="479" t="s">
        <v>5541</v>
      </c>
      <c r="C121" s="2616"/>
      <c r="D121" s="480">
        <v>0.5</v>
      </c>
      <c r="E121" s="741">
        <v>10.029999999999999</v>
      </c>
      <c r="F121" s="69"/>
    </row>
    <row r="122" spans="1:6">
      <c r="A122" s="479" t="s">
        <v>9854</v>
      </c>
      <c r="B122" s="479" t="s">
        <v>5542</v>
      </c>
      <c r="C122" s="2616"/>
      <c r="D122" s="480">
        <v>0.5</v>
      </c>
      <c r="E122" s="741">
        <v>10.029999999999999</v>
      </c>
      <c r="F122" s="69"/>
    </row>
    <row r="123" spans="1:6">
      <c r="A123" s="479" t="s">
        <v>9855</v>
      </c>
      <c r="B123" s="479" t="s">
        <v>5543</v>
      </c>
      <c r="C123" s="2616"/>
      <c r="D123" s="480">
        <v>0.5</v>
      </c>
      <c r="E123" s="741">
        <v>10.029999999999999</v>
      </c>
      <c r="F123" s="69"/>
    </row>
    <row r="124" spans="1:6">
      <c r="A124" s="479" t="s">
        <v>9856</v>
      </c>
      <c r="B124" s="479" t="s">
        <v>5544</v>
      </c>
      <c r="C124" s="2616"/>
      <c r="D124" s="480">
        <v>0.5</v>
      </c>
      <c r="E124" s="741">
        <v>10.029999999999999</v>
      </c>
      <c r="F124" s="69"/>
    </row>
    <row r="125" spans="1:6">
      <c r="A125" s="757"/>
      <c r="B125" s="2617" t="s">
        <v>5545</v>
      </c>
      <c r="C125" s="2618"/>
      <c r="D125" s="2618"/>
      <c r="E125" s="758"/>
      <c r="F125" s="69"/>
    </row>
    <row r="126" spans="1:6">
      <c r="A126" s="759"/>
      <c r="B126" s="760" t="s">
        <v>9857</v>
      </c>
      <c r="C126" s="761"/>
      <c r="D126" s="577"/>
      <c r="E126" s="762"/>
      <c r="F126" s="69"/>
    </row>
    <row r="127" spans="1:6">
      <c r="A127" s="473" t="s">
        <v>9858</v>
      </c>
      <c r="B127" s="473" t="s">
        <v>5562</v>
      </c>
      <c r="C127" s="2619" t="s">
        <v>11746</v>
      </c>
      <c r="D127" s="612">
        <v>0.6</v>
      </c>
      <c r="E127" s="742"/>
      <c r="F127" s="69"/>
    </row>
    <row r="128" spans="1:6">
      <c r="A128" s="473" t="s">
        <v>9859</v>
      </c>
      <c r="B128" s="473" t="s">
        <v>5566</v>
      </c>
      <c r="C128" s="2620"/>
      <c r="D128" s="612">
        <v>0.6</v>
      </c>
      <c r="E128" s="742"/>
      <c r="F128" s="69"/>
    </row>
    <row r="129" spans="1:6">
      <c r="A129" s="473" t="s">
        <v>9860</v>
      </c>
      <c r="B129" s="473" t="s">
        <v>5574</v>
      </c>
      <c r="C129" s="2620"/>
      <c r="D129" s="612">
        <v>0.6</v>
      </c>
      <c r="E129" s="742"/>
      <c r="F129" s="69"/>
    </row>
    <row r="130" spans="1:6" ht="25.5">
      <c r="A130" s="473" t="s">
        <v>9861</v>
      </c>
      <c r="B130" s="473" t="s">
        <v>5585</v>
      </c>
      <c r="C130" s="2620"/>
      <c r="D130" s="612">
        <v>0.6</v>
      </c>
      <c r="E130" s="742"/>
      <c r="F130" s="69"/>
    </row>
    <row r="131" spans="1:6">
      <c r="A131" s="473" t="s">
        <v>9862</v>
      </c>
      <c r="B131" s="473" t="s">
        <v>5587</v>
      </c>
      <c r="C131" s="2621"/>
      <c r="D131" s="612">
        <v>0.6</v>
      </c>
      <c r="E131" s="742"/>
      <c r="F131" s="69"/>
    </row>
    <row r="132" spans="1:6" ht="127.5">
      <c r="A132" s="479" t="s">
        <v>9863</v>
      </c>
      <c r="B132" s="479" t="s">
        <v>5546</v>
      </c>
      <c r="C132" s="490" t="s">
        <v>5547</v>
      </c>
      <c r="D132" s="480">
        <v>0.5</v>
      </c>
      <c r="E132" s="741">
        <v>10.33</v>
      </c>
      <c r="F132" s="69"/>
    </row>
    <row r="133" spans="1:6" ht="76.5">
      <c r="A133" s="479" t="s">
        <v>9864</v>
      </c>
      <c r="B133" s="479" t="s">
        <v>5548</v>
      </c>
      <c r="C133" s="490" t="s">
        <v>5549</v>
      </c>
      <c r="D133" s="480">
        <v>0.5</v>
      </c>
      <c r="E133" s="741">
        <v>9.1199999999999992</v>
      </c>
      <c r="F133" s="69"/>
    </row>
    <row r="134" spans="1:6" ht="114.75">
      <c r="A134" s="479" t="s">
        <v>9865</v>
      </c>
      <c r="B134" s="479" t="s">
        <v>5550</v>
      </c>
      <c r="C134" s="490" t="s">
        <v>5551</v>
      </c>
      <c r="D134" s="480">
        <v>0.5</v>
      </c>
      <c r="E134" s="741">
        <v>6.24</v>
      </c>
      <c r="F134" s="69"/>
    </row>
    <row r="135" spans="1:6" ht="140.25">
      <c r="A135" s="479" t="s">
        <v>9866</v>
      </c>
      <c r="B135" s="479" t="s">
        <v>5552</v>
      </c>
      <c r="C135" s="490" t="s">
        <v>5553</v>
      </c>
      <c r="D135" s="480">
        <v>0.5</v>
      </c>
      <c r="E135" s="741">
        <v>7.25</v>
      </c>
      <c r="F135" s="69"/>
    </row>
    <row r="136" spans="1:6">
      <c r="A136" s="479" t="s">
        <v>5554</v>
      </c>
      <c r="B136" s="479" t="s">
        <v>5555</v>
      </c>
      <c r="C136" s="2616" t="s">
        <v>5556</v>
      </c>
      <c r="D136" s="480">
        <v>0.5</v>
      </c>
      <c r="E136" s="741">
        <v>5.42</v>
      </c>
      <c r="F136" s="69"/>
    </row>
    <row r="137" spans="1:6">
      <c r="A137" s="479" t="s">
        <v>5557</v>
      </c>
      <c r="B137" s="479" t="s">
        <v>5558</v>
      </c>
      <c r="C137" s="2616"/>
      <c r="D137" s="480">
        <v>0.5</v>
      </c>
      <c r="E137" s="741">
        <v>5.42</v>
      </c>
      <c r="F137" s="69"/>
    </row>
    <row r="138" spans="1:6">
      <c r="A138" s="479" t="s">
        <v>5559</v>
      </c>
      <c r="B138" s="479" t="s">
        <v>5560</v>
      </c>
      <c r="C138" s="2616"/>
      <c r="D138" s="480">
        <v>0.5</v>
      </c>
      <c r="E138" s="741">
        <v>5.42</v>
      </c>
      <c r="F138" s="69"/>
    </row>
    <row r="139" spans="1:6">
      <c r="A139" s="479" t="s">
        <v>5561</v>
      </c>
      <c r="B139" s="479" t="s">
        <v>5562</v>
      </c>
      <c r="C139" s="2616"/>
      <c r="D139" s="480">
        <v>0.5</v>
      </c>
      <c r="E139" s="741">
        <v>5.42</v>
      </c>
      <c r="F139" s="69"/>
    </row>
    <row r="140" spans="1:6">
      <c r="A140" s="479" t="s">
        <v>5563</v>
      </c>
      <c r="B140" s="479" t="s">
        <v>5564</v>
      </c>
      <c r="C140" s="2616"/>
      <c r="D140" s="480">
        <v>0.5</v>
      </c>
      <c r="E140" s="741">
        <v>5.42</v>
      </c>
      <c r="F140" s="69"/>
    </row>
    <row r="141" spans="1:6" ht="102">
      <c r="A141" s="479" t="s">
        <v>5565</v>
      </c>
      <c r="B141" s="479" t="s">
        <v>5566</v>
      </c>
      <c r="C141" s="490" t="s">
        <v>5567</v>
      </c>
      <c r="D141" s="480">
        <v>0.5</v>
      </c>
      <c r="E141" s="741">
        <v>5.42</v>
      </c>
      <c r="F141" s="69"/>
    </row>
    <row r="142" spans="1:6">
      <c r="A142" s="479" t="s">
        <v>5568</v>
      </c>
      <c r="B142" s="479" t="s">
        <v>5569</v>
      </c>
      <c r="C142" s="2616" t="s">
        <v>5570</v>
      </c>
      <c r="D142" s="480">
        <v>0.5</v>
      </c>
      <c r="E142" s="741">
        <v>5.42</v>
      </c>
      <c r="F142" s="69"/>
    </row>
    <row r="143" spans="1:6">
      <c r="A143" s="479" t="s">
        <v>5571</v>
      </c>
      <c r="B143" s="479" t="s">
        <v>5572</v>
      </c>
      <c r="C143" s="2616"/>
      <c r="D143" s="480">
        <v>0.5</v>
      </c>
      <c r="E143" s="741">
        <v>5.42</v>
      </c>
      <c r="F143" s="69"/>
    </row>
    <row r="144" spans="1:6">
      <c r="A144" s="479" t="s">
        <v>5573</v>
      </c>
      <c r="B144" s="479" t="s">
        <v>5574</v>
      </c>
      <c r="C144" s="2616"/>
      <c r="D144" s="480">
        <v>0.5</v>
      </c>
      <c r="E144" s="741">
        <v>5.42</v>
      </c>
      <c r="F144" s="69"/>
    </row>
    <row r="145" spans="1:6">
      <c r="A145" s="479" t="s">
        <v>5575</v>
      </c>
      <c r="B145" s="479" t="s">
        <v>5576</v>
      </c>
      <c r="C145" s="2616"/>
      <c r="D145" s="480">
        <v>0.5</v>
      </c>
      <c r="E145" s="741">
        <v>5.42</v>
      </c>
      <c r="F145" s="69"/>
    </row>
    <row r="146" spans="1:6">
      <c r="A146" s="479" t="s">
        <v>5577</v>
      </c>
      <c r="B146" s="479" t="s">
        <v>5578</v>
      </c>
      <c r="C146" s="2616"/>
      <c r="D146" s="480">
        <v>0.5</v>
      </c>
      <c r="E146" s="741">
        <v>5.42</v>
      </c>
      <c r="F146" s="69"/>
    </row>
    <row r="147" spans="1:6">
      <c r="A147" s="479" t="s">
        <v>5579</v>
      </c>
      <c r="B147" s="479" t="s">
        <v>5580</v>
      </c>
      <c r="C147" s="2616"/>
      <c r="D147" s="480">
        <v>0.5</v>
      </c>
      <c r="E147" s="741">
        <v>5.42</v>
      </c>
      <c r="F147" s="69"/>
    </row>
    <row r="148" spans="1:6">
      <c r="A148" s="479" t="s">
        <v>5581</v>
      </c>
      <c r="B148" s="479" t="s">
        <v>5582</v>
      </c>
      <c r="C148" s="2616" t="s">
        <v>5583</v>
      </c>
      <c r="D148" s="480">
        <v>0.5</v>
      </c>
      <c r="E148" s="741">
        <v>5.42</v>
      </c>
      <c r="F148" s="69"/>
    </row>
    <row r="149" spans="1:6">
      <c r="A149" s="479" t="s">
        <v>5584</v>
      </c>
      <c r="B149" s="479" t="s">
        <v>5585</v>
      </c>
      <c r="C149" s="2616"/>
      <c r="D149" s="480">
        <v>0.5</v>
      </c>
      <c r="E149" s="741">
        <v>5.42</v>
      </c>
      <c r="F149" s="69"/>
    </row>
    <row r="150" spans="1:6">
      <c r="A150" s="479" t="s">
        <v>5586</v>
      </c>
      <c r="B150" s="479" t="s">
        <v>5587</v>
      </c>
      <c r="C150" s="2616"/>
      <c r="D150" s="480">
        <v>0.5</v>
      </c>
      <c r="E150" s="741">
        <v>5.42</v>
      </c>
      <c r="F150" s="69"/>
    </row>
    <row r="151" spans="1:6">
      <c r="A151" s="479" t="s">
        <v>5588</v>
      </c>
      <c r="B151" s="479" t="s">
        <v>5589</v>
      </c>
      <c r="C151" s="2616"/>
      <c r="D151" s="480">
        <v>0.5</v>
      </c>
      <c r="E151" s="741">
        <v>5.42</v>
      </c>
      <c r="F151" s="69"/>
    </row>
    <row r="152" spans="1:6">
      <c r="A152" s="753"/>
      <c r="B152" s="754" t="s">
        <v>5590</v>
      </c>
      <c r="C152" s="753"/>
      <c r="D152" s="753"/>
      <c r="E152" s="753"/>
      <c r="F152" s="69"/>
    </row>
    <row r="153" spans="1:6" ht="25.5">
      <c r="A153" s="479" t="s">
        <v>2038</v>
      </c>
      <c r="B153" s="479" t="s">
        <v>5591</v>
      </c>
      <c r="C153" s="2616" t="s">
        <v>5592</v>
      </c>
      <c r="D153" s="480">
        <v>0.5</v>
      </c>
      <c r="E153" s="741">
        <v>5.81</v>
      </c>
      <c r="F153" s="69"/>
    </row>
    <row r="154" spans="1:6" ht="25.5">
      <c r="A154" s="479" t="s">
        <v>2037</v>
      </c>
      <c r="B154" s="479" t="s">
        <v>5593</v>
      </c>
      <c r="C154" s="2616"/>
      <c r="D154" s="486">
        <v>1</v>
      </c>
      <c r="E154" s="741">
        <v>12.27</v>
      </c>
      <c r="F154" s="69"/>
    </row>
    <row r="155" spans="1:6">
      <c r="A155" s="479" t="s">
        <v>2033</v>
      </c>
      <c r="B155" s="479" t="s">
        <v>5594</v>
      </c>
      <c r="C155" s="2616" t="s">
        <v>5595</v>
      </c>
      <c r="D155" s="480">
        <v>0.5</v>
      </c>
      <c r="E155" s="741">
        <v>5.81</v>
      </c>
      <c r="F155" s="69"/>
    </row>
    <row r="156" spans="1:6">
      <c r="A156" s="479" t="s">
        <v>2036</v>
      </c>
      <c r="B156" s="479" t="s">
        <v>5596</v>
      </c>
      <c r="C156" s="2616"/>
      <c r="D156" s="486">
        <v>1</v>
      </c>
      <c r="E156" s="741">
        <v>6.9</v>
      </c>
      <c r="F156" s="69"/>
    </row>
    <row r="157" spans="1:6" ht="25.5">
      <c r="A157" s="479" t="s">
        <v>2031</v>
      </c>
      <c r="B157" s="479" t="s">
        <v>5597</v>
      </c>
      <c r="C157" s="2616" t="s">
        <v>5598</v>
      </c>
      <c r="D157" s="480">
        <v>0.5</v>
      </c>
      <c r="E157" s="741">
        <v>5.81</v>
      </c>
      <c r="F157" s="69"/>
    </row>
    <row r="158" spans="1:6" ht="25.5">
      <c r="A158" s="479" t="s">
        <v>2032</v>
      </c>
      <c r="B158" s="479" t="s">
        <v>5599</v>
      </c>
      <c r="C158" s="2616"/>
      <c r="D158" s="480">
        <v>0.5</v>
      </c>
      <c r="E158" s="741">
        <v>5.81</v>
      </c>
      <c r="F158" s="69"/>
    </row>
    <row r="159" spans="1:6" ht="25.5">
      <c r="A159" s="479" t="s">
        <v>2030</v>
      </c>
      <c r="B159" s="479" t="s">
        <v>5600</v>
      </c>
      <c r="C159" s="2616"/>
      <c r="D159" s="480">
        <v>0.5</v>
      </c>
      <c r="E159" s="741">
        <v>5.81</v>
      </c>
      <c r="F159" s="69"/>
    </row>
    <row r="160" spans="1:6" ht="25.5">
      <c r="A160" s="479" t="s">
        <v>2035</v>
      </c>
      <c r="B160" s="479" t="s">
        <v>5601</v>
      </c>
      <c r="C160" s="2616"/>
      <c r="D160" s="486">
        <v>1</v>
      </c>
      <c r="E160" s="741">
        <v>8.34</v>
      </c>
      <c r="F160" s="69"/>
    </row>
    <row r="161" spans="1:6" ht="25.5">
      <c r="A161" s="479" t="s">
        <v>2034</v>
      </c>
      <c r="B161" s="479" t="s">
        <v>5602</v>
      </c>
      <c r="C161" s="2616"/>
      <c r="D161" s="486">
        <v>1</v>
      </c>
      <c r="E161" s="741">
        <v>8.34</v>
      </c>
      <c r="F161" s="69"/>
    </row>
    <row r="162" spans="1:6">
      <c r="A162" s="753"/>
      <c r="B162" s="754" t="s">
        <v>5603</v>
      </c>
      <c r="C162" s="753"/>
      <c r="D162" s="753"/>
      <c r="E162" s="753"/>
      <c r="F162" s="69"/>
    </row>
    <row r="163" spans="1:6">
      <c r="A163" s="479" t="s">
        <v>9867</v>
      </c>
      <c r="B163" s="479" t="s">
        <v>5604</v>
      </c>
      <c r="C163" s="2616" t="s">
        <v>5605</v>
      </c>
      <c r="D163" s="480">
        <v>0.4</v>
      </c>
      <c r="E163" s="741">
        <v>7.04</v>
      </c>
      <c r="F163" s="69"/>
    </row>
    <row r="164" spans="1:6">
      <c r="A164" s="479" t="s">
        <v>9868</v>
      </c>
      <c r="B164" s="479" t="s">
        <v>5606</v>
      </c>
      <c r="C164" s="2616"/>
      <c r="D164" s="480">
        <v>0.4</v>
      </c>
      <c r="E164" s="741">
        <v>7.04</v>
      </c>
      <c r="F164" s="69"/>
    </row>
    <row r="165" spans="1:6">
      <c r="A165" s="753"/>
      <c r="B165" s="2627" t="s">
        <v>5607</v>
      </c>
      <c r="C165" s="2628"/>
      <c r="D165" s="753"/>
      <c r="E165" s="753"/>
      <c r="F165" s="69"/>
    </row>
    <row r="166" spans="1:6" ht="89.25">
      <c r="A166" s="479" t="s">
        <v>5608</v>
      </c>
      <c r="B166" s="479" t="s">
        <v>5609</v>
      </c>
      <c r="C166" s="490" t="s">
        <v>5610</v>
      </c>
      <c r="D166" s="480">
        <v>0.4</v>
      </c>
      <c r="E166" s="741">
        <v>5.51</v>
      </c>
      <c r="F166" s="69"/>
    </row>
    <row r="167" spans="1:6">
      <c r="A167" s="753"/>
      <c r="B167" s="2627" t="s">
        <v>5611</v>
      </c>
      <c r="C167" s="2628"/>
      <c r="D167" s="753"/>
      <c r="E167" s="753"/>
      <c r="F167" s="69"/>
    </row>
    <row r="168" spans="1:6" ht="89.25">
      <c r="A168" s="479" t="s">
        <v>5608</v>
      </c>
      <c r="B168" s="479" t="s">
        <v>5609</v>
      </c>
      <c r="C168" s="490" t="s">
        <v>5610</v>
      </c>
      <c r="D168" s="487">
        <v>12</v>
      </c>
      <c r="E168" s="741">
        <v>2.33</v>
      </c>
      <c r="F168" s="69"/>
    </row>
    <row r="169" spans="1:6">
      <c r="A169" s="753"/>
      <c r="B169" s="754" t="s">
        <v>5612</v>
      </c>
      <c r="C169" s="753"/>
      <c r="D169" s="753"/>
      <c r="E169" s="753"/>
      <c r="F169" s="69"/>
    </row>
    <row r="170" spans="1:6">
      <c r="A170" s="479" t="s">
        <v>9869</v>
      </c>
      <c r="B170" s="479" t="s">
        <v>5613</v>
      </c>
      <c r="C170" s="2622" t="s">
        <v>5614</v>
      </c>
      <c r="D170" s="481">
        <v>0.15</v>
      </c>
      <c r="E170" s="741">
        <v>5.05</v>
      </c>
      <c r="F170" s="69"/>
    </row>
    <row r="171" spans="1:6">
      <c r="A171" s="479" t="s">
        <v>9870</v>
      </c>
      <c r="B171" s="479" t="s">
        <v>5613</v>
      </c>
      <c r="C171" s="2623"/>
      <c r="D171" s="480">
        <v>0.4</v>
      </c>
      <c r="E171" s="741">
        <v>8.3000000000000007</v>
      </c>
      <c r="F171" s="69"/>
    </row>
    <row r="172" spans="1:6">
      <c r="A172" s="479" t="s">
        <v>9871</v>
      </c>
      <c r="B172" s="479" t="s">
        <v>5615</v>
      </c>
      <c r="C172" s="2623"/>
      <c r="D172" s="481">
        <v>0.15</v>
      </c>
      <c r="E172" s="741">
        <v>5.05</v>
      </c>
      <c r="F172" s="69"/>
    </row>
    <row r="173" spans="1:6">
      <c r="A173" s="479" t="s">
        <v>9872</v>
      </c>
      <c r="B173" s="479" t="s">
        <v>5615</v>
      </c>
      <c r="C173" s="2624"/>
      <c r="D173" s="480">
        <v>0.4</v>
      </c>
      <c r="E173" s="741">
        <v>8.3000000000000007</v>
      </c>
      <c r="F173" s="69"/>
    </row>
    <row r="174" spans="1:6" ht="38.25">
      <c r="A174" s="479" t="s">
        <v>9873</v>
      </c>
      <c r="B174" s="479" t="s">
        <v>5616</v>
      </c>
      <c r="C174" s="490" t="s">
        <v>5617</v>
      </c>
      <c r="D174" s="481">
        <v>0.15</v>
      </c>
      <c r="E174" s="741">
        <v>5.05</v>
      </c>
      <c r="F174" s="69"/>
    </row>
    <row r="175" spans="1:6">
      <c r="A175" s="112" t="s">
        <v>11747</v>
      </c>
      <c r="B175" s="112" t="s">
        <v>11748</v>
      </c>
      <c r="C175" s="2633"/>
      <c r="D175" s="592">
        <v>0.4</v>
      </c>
      <c r="E175" s="743">
        <v>9.9</v>
      </c>
      <c r="F175" s="69"/>
    </row>
    <row r="176" spans="1:6">
      <c r="A176" s="112" t="s">
        <v>11749</v>
      </c>
      <c r="B176" s="112" t="s">
        <v>11750</v>
      </c>
      <c r="C176" s="2634"/>
      <c r="D176" s="592">
        <v>0.4</v>
      </c>
      <c r="E176" s="743">
        <v>9.9</v>
      </c>
      <c r="F176" s="69"/>
    </row>
    <row r="177" spans="1:6">
      <c r="A177" s="479" t="s">
        <v>9874</v>
      </c>
      <c r="B177" s="479" t="s">
        <v>6795</v>
      </c>
      <c r="C177" s="2622" t="s">
        <v>5619</v>
      </c>
      <c r="D177" s="481"/>
      <c r="E177" s="741">
        <v>9.76</v>
      </c>
      <c r="F177" s="69"/>
    </row>
    <row r="178" spans="1:6">
      <c r="A178" s="479" t="s">
        <v>9875</v>
      </c>
      <c r="B178" s="479" t="s">
        <v>5618</v>
      </c>
      <c r="C178" s="2623"/>
      <c r="D178" s="480">
        <v>0.4</v>
      </c>
      <c r="E178" s="741">
        <v>9.76</v>
      </c>
      <c r="F178" s="69"/>
    </row>
    <row r="179" spans="1:6">
      <c r="A179" s="479" t="s">
        <v>9876</v>
      </c>
      <c r="B179" s="479" t="s">
        <v>5620</v>
      </c>
      <c r="C179" s="2623"/>
      <c r="D179" s="480">
        <v>0.4</v>
      </c>
      <c r="E179" s="741">
        <v>9.76</v>
      </c>
      <c r="F179" s="69"/>
    </row>
    <row r="180" spans="1:6">
      <c r="A180" s="479" t="s">
        <v>9877</v>
      </c>
      <c r="B180" s="479" t="s">
        <v>5621</v>
      </c>
      <c r="C180" s="2624"/>
      <c r="D180" s="480">
        <v>0.4</v>
      </c>
      <c r="E180" s="741">
        <v>9.76</v>
      </c>
      <c r="F180" s="69"/>
    </row>
    <row r="181" spans="1:6">
      <c r="A181" s="753"/>
      <c r="B181" s="754" t="s">
        <v>5622</v>
      </c>
      <c r="C181" s="753"/>
      <c r="D181" s="753"/>
      <c r="E181" s="753"/>
      <c r="F181" s="69"/>
    </row>
    <row r="182" spans="1:6" ht="89.25">
      <c r="A182" s="479">
        <v>290104</v>
      </c>
      <c r="B182" s="479" t="s">
        <v>5623</v>
      </c>
      <c r="C182" s="490" t="s">
        <v>5517</v>
      </c>
      <c r="D182" s="480">
        <v>0.2</v>
      </c>
      <c r="E182" s="741">
        <v>3.15</v>
      </c>
      <c r="F182" s="69"/>
    </row>
    <row r="183" spans="1:6">
      <c r="A183" s="488" t="s">
        <v>5624</v>
      </c>
      <c r="B183" s="488" t="s">
        <v>5625</v>
      </c>
      <c r="C183" s="2635" t="s">
        <v>5626</v>
      </c>
      <c r="D183" s="489">
        <v>0.2</v>
      </c>
      <c r="E183" s="744">
        <v>7.25</v>
      </c>
      <c r="F183" s="69"/>
    </row>
    <row r="184" spans="1:6">
      <c r="A184" s="488" t="s">
        <v>5627</v>
      </c>
      <c r="B184" s="488" t="s">
        <v>5628</v>
      </c>
      <c r="C184" s="2635"/>
      <c r="D184" s="489">
        <v>0.2</v>
      </c>
      <c r="E184" s="744">
        <v>7.25</v>
      </c>
      <c r="F184" s="69"/>
    </row>
    <row r="185" spans="1:6">
      <c r="A185" s="488" t="s">
        <v>5629</v>
      </c>
      <c r="B185" s="488" t="s">
        <v>5630</v>
      </c>
      <c r="C185" s="2635"/>
      <c r="D185" s="489">
        <v>0.2</v>
      </c>
      <c r="E185" s="744">
        <v>7.25</v>
      </c>
      <c r="F185" s="69"/>
    </row>
    <row r="186" spans="1:6">
      <c r="A186" s="488" t="s">
        <v>5631</v>
      </c>
      <c r="B186" s="488" t="s">
        <v>5632</v>
      </c>
      <c r="C186" s="2635"/>
      <c r="D186" s="489">
        <v>0.2</v>
      </c>
      <c r="E186" s="744">
        <v>7.25</v>
      </c>
      <c r="F186" s="69"/>
    </row>
    <row r="187" spans="1:6">
      <c r="A187" s="488" t="s">
        <v>5633</v>
      </c>
      <c r="B187" s="488" t="s">
        <v>5634</v>
      </c>
      <c r="C187" s="2635"/>
      <c r="D187" s="489">
        <v>0.2</v>
      </c>
      <c r="E187" s="744">
        <v>7.25</v>
      </c>
      <c r="F187" s="69"/>
    </row>
    <row r="188" spans="1:6">
      <c r="A188" s="488" t="s">
        <v>9878</v>
      </c>
      <c r="B188" s="488" t="s">
        <v>9879</v>
      </c>
      <c r="C188" s="2635"/>
      <c r="D188" s="489">
        <v>0.2</v>
      </c>
      <c r="E188" s="744">
        <v>7.25</v>
      </c>
      <c r="F188" s="69"/>
    </row>
    <row r="189" spans="1:6">
      <c r="A189" s="488" t="s">
        <v>9880</v>
      </c>
      <c r="B189" s="488" t="s">
        <v>9881</v>
      </c>
      <c r="C189" s="2635"/>
      <c r="D189" s="489">
        <v>0.2</v>
      </c>
      <c r="E189" s="744">
        <v>7.25</v>
      </c>
      <c r="F189" s="69"/>
    </row>
    <row r="190" spans="1:6">
      <c r="A190" s="488" t="s">
        <v>9882</v>
      </c>
      <c r="B190" s="488" t="s">
        <v>9883</v>
      </c>
      <c r="C190" s="2635"/>
      <c r="D190" s="489">
        <v>0.2</v>
      </c>
      <c r="E190" s="744">
        <v>7.25</v>
      </c>
      <c r="F190" s="69"/>
    </row>
    <row r="191" spans="1:6">
      <c r="A191" s="488" t="s">
        <v>9884</v>
      </c>
      <c r="B191" s="488" t="s">
        <v>9885</v>
      </c>
      <c r="C191" s="2635"/>
      <c r="D191" s="489">
        <v>0.2</v>
      </c>
      <c r="E191" s="744">
        <v>7.25</v>
      </c>
      <c r="F191" s="69"/>
    </row>
    <row r="192" spans="1:6">
      <c r="A192" s="488" t="s">
        <v>9886</v>
      </c>
      <c r="B192" s="488" t="s">
        <v>5635</v>
      </c>
      <c r="C192" s="2635"/>
      <c r="D192" s="489">
        <v>0.4</v>
      </c>
      <c r="E192" s="744">
        <v>8.4</v>
      </c>
      <c r="F192" s="69"/>
    </row>
    <row r="193" spans="1:6">
      <c r="A193" s="488" t="s">
        <v>9887</v>
      </c>
      <c r="B193" s="488" t="s">
        <v>5636</v>
      </c>
      <c r="C193" s="2635"/>
      <c r="D193" s="489">
        <v>0.4</v>
      </c>
      <c r="E193" s="744">
        <v>8.4</v>
      </c>
      <c r="F193" s="69"/>
    </row>
    <row r="194" spans="1:6">
      <c r="A194" s="479" t="s">
        <v>9888</v>
      </c>
      <c r="B194" s="479" t="s">
        <v>5637</v>
      </c>
      <c r="C194" s="2616" t="s">
        <v>5638</v>
      </c>
      <c r="D194" s="480">
        <v>0.4</v>
      </c>
      <c r="E194" s="741">
        <v>5.6109999999999998</v>
      </c>
      <c r="F194" s="69"/>
    </row>
    <row r="195" spans="1:6">
      <c r="A195" s="479" t="s">
        <v>9889</v>
      </c>
      <c r="B195" s="479" t="s">
        <v>5639</v>
      </c>
      <c r="C195" s="2616"/>
      <c r="D195" s="480">
        <v>0.4</v>
      </c>
      <c r="E195" s="741">
        <v>5.61</v>
      </c>
      <c r="F195" s="69"/>
    </row>
    <row r="196" spans="1:6">
      <c r="A196" s="479" t="s">
        <v>9890</v>
      </c>
      <c r="B196" s="479" t="s">
        <v>5640</v>
      </c>
      <c r="C196" s="2616"/>
      <c r="D196" s="480">
        <v>0.4</v>
      </c>
      <c r="E196" s="741">
        <v>5.61</v>
      </c>
      <c r="F196" s="69"/>
    </row>
    <row r="197" spans="1:6">
      <c r="A197" s="479" t="s">
        <v>9891</v>
      </c>
      <c r="B197" s="479" t="s">
        <v>5641</v>
      </c>
      <c r="C197" s="2616"/>
      <c r="D197" s="480">
        <v>0.4</v>
      </c>
      <c r="E197" s="741">
        <v>5.61</v>
      </c>
      <c r="F197" s="69"/>
    </row>
    <row r="198" spans="1:6">
      <c r="A198" s="479" t="s">
        <v>9892</v>
      </c>
      <c r="B198" s="479" t="s">
        <v>5642</v>
      </c>
      <c r="C198" s="2616"/>
      <c r="D198" s="480">
        <v>0.4</v>
      </c>
      <c r="E198" s="741">
        <v>5.61</v>
      </c>
      <c r="F198" s="69"/>
    </row>
    <row r="199" spans="1:6">
      <c r="A199" s="479" t="s">
        <v>9893</v>
      </c>
      <c r="B199" s="479" t="s">
        <v>5643</v>
      </c>
      <c r="C199" s="2616"/>
      <c r="D199" s="480">
        <v>0.4</v>
      </c>
      <c r="E199" s="741">
        <v>5.61</v>
      </c>
      <c r="F199" s="69"/>
    </row>
    <row r="200" spans="1:6">
      <c r="A200" s="479" t="s">
        <v>9894</v>
      </c>
      <c r="B200" s="479" t="s">
        <v>5644</v>
      </c>
      <c r="C200" s="2616"/>
      <c r="D200" s="480">
        <v>0.4</v>
      </c>
      <c r="E200" s="741">
        <v>5.61</v>
      </c>
      <c r="F200" s="69"/>
    </row>
    <row r="201" spans="1:6" ht="140.25">
      <c r="A201" s="479" t="s">
        <v>9895</v>
      </c>
      <c r="B201" s="479" t="s">
        <v>291</v>
      </c>
      <c r="C201" s="490" t="s">
        <v>5645</v>
      </c>
      <c r="D201" s="480">
        <v>0.4</v>
      </c>
      <c r="E201" s="741">
        <v>8.34</v>
      </c>
      <c r="F201" s="69"/>
    </row>
    <row r="202" spans="1:6">
      <c r="A202" s="479" t="s">
        <v>9896</v>
      </c>
      <c r="B202" s="479" t="s">
        <v>9897</v>
      </c>
      <c r="C202" s="2622" t="s">
        <v>9898</v>
      </c>
      <c r="D202" s="480">
        <v>0.4</v>
      </c>
      <c r="E202" s="741">
        <v>9.41</v>
      </c>
      <c r="F202" s="69"/>
    </row>
    <row r="203" spans="1:6">
      <c r="A203" s="479" t="s">
        <v>9899</v>
      </c>
      <c r="B203" s="479" t="s">
        <v>2339</v>
      </c>
      <c r="C203" s="2624"/>
      <c r="D203" s="480">
        <v>0.4</v>
      </c>
      <c r="E203" s="741">
        <v>9.41</v>
      </c>
      <c r="F203" s="69"/>
    </row>
    <row r="204" spans="1:6" ht="51">
      <c r="A204" s="479" t="s">
        <v>9900</v>
      </c>
      <c r="B204" s="479" t="s">
        <v>5646</v>
      </c>
      <c r="C204" s="490" t="s">
        <v>5647</v>
      </c>
      <c r="D204" s="480">
        <v>0.4</v>
      </c>
      <c r="E204" s="741">
        <v>9.41</v>
      </c>
      <c r="F204" s="69"/>
    </row>
    <row r="205" spans="1:6" ht="102">
      <c r="A205" s="479" t="s">
        <v>2028</v>
      </c>
      <c r="B205" s="479" t="s">
        <v>2202</v>
      </c>
      <c r="C205" s="490" t="s">
        <v>5648</v>
      </c>
      <c r="D205" s="481">
        <v>0.15</v>
      </c>
      <c r="E205" s="741">
        <v>5.49</v>
      </c>
      <c r="F205" s="69"/>
    </row>
    <row r="206" spans="1:6" ht="51">
      <c r="A206" s="488" t="s">
        <v>9901</v>
      </c>
      <c r="B206" s="488" t="s">
        <v>7217</v>
      </c>
      <c r="C206" s="763" t="s">
        <v>7218</v>
      </c>
      <c r="D206" s="489">
        <v>0.4</v>
      </c>
      <c r="E206" s="744">
        <v>8.86</v>
      </c>
      <c r="F206" s="69"/>
    </row>
    <row r="207" spans="1:6" ht="114.75">
      <c r="A207" s="479" t="s">
        <v>9902</v>
      </c>
      <c r="B207" s="479" t="s">
        <v>5649</v>
      </c>
      <c r="C207" s="490" t="s">
        <v>5650</v>
      </c>
      <c r="D207" s="480">
        <v>0.4</v>
      </c>
      <c r="E207" s="741">
        <v>7.87</v>
      </c>
      <c r="F207" s="69"/>
    </row>
    <row r="208" spans="1:6" ht="102">
      <c r="A208" s="479" t="s">
        <v>9903</v>
      </c>
      <c r="B208" s="490" t="s">
        <v>6796</v>
      </c>
      <c r="C208" s="764" t="s">
        <v>6797</v>
      </c>
      <c r="D208" s="480">
        <v>0.4</v>
      </c>
      <c r="E208" s="741">
        <v>9.4499999999999993</v>
      </c>
      <c r="F208" s="69"/>
    </row>
    <row r="209" spans="1:6">
      <c r="A209" s="479" t="s">
        <v>9904</v>
      </c>
      <c r="B209" s="479" t="s">
        <v>5651</v>
      </c>
      <c r="C209" s="2616" t="s">
        <v>5652</v>
      </c>
      <c r="D209" s="480">
        <v>0.4</v>
      </c>
      <c r="E209" s="741">
        <v>8.0500000000000007</v>
      </c>
      <c r="F209" s="69"/>
    </row>
    <row r="210" spans="1:6">
      <c r="A210" s="479" t="s">
        <v>9905</v>
      </c>
      <c r="B210" s="479" t="s">
        <v>5653</v>
      </c>
      <c r="C210" s="2616"/>
      <c r="D210" s="480">
        <v>0.4</v>
      </c>
      <c r="E210" s="741">
        <v>8.0500000000000007</v>
      </c>
      <c r="F210" s="69"/>
    </row>
    <row r="211" spans="1:6">
      <c r="A211" s="479" t="s">
        <v>9906</v>
      </c>
      <c r="B211" s="479" t="s">
        <v>2338</v>
      </c>
      <c r="C211" s="2616"/>
      <c r="D211" s="480">
        <v>0.4</v>
      </c>
      <c r="E211" s="741">
        <v>8.0500000000000007</v>
      </c>
      <c r="F211" s="69"/>
    </row>
    <row r="212" spans="1:6">
      <c r="A212" s="479" t="s">
        <v>9907</v>
      </c>
      <c r="B212" s="479" t="s">
        <v>5654</v>
      </c>
      <c r="C212" s="2616"/>
      <c r="D212" s="480">
        <v>0.4</v>
      </c>
      <c r="E212" s="741">
        <v>8.0500000000000007</v>
      </c>
      <c r="F212" s="69"/>
    </row>
    <row r="213" spans="1:6">
      <c r="A213" s="479" t="s">
        <v>9908</v>
      </c>
      <c r="B213" s="479" t="s">
        <v>2337</v>
      </c>
      <c r="C213" s="2616"/>
      <c r="D213" s="480">
        <v>0.4</v>
      </c>
      <c r="E213" s="741">
        <v>8.0500000000000007</v>
      </c>
      <c r="F213" s="69"/>
    </row>
    <row r="214" spans="1:6">
      <c r="A214" s="753"/>
      <c r="B214" s="754" t="s">
        <v>2312</v>
      </c>
      <c r="C214" s="753"/>
      <c r="D214" s="753"/>
      <c r="E214" s="753"/>
      <c r="F214" s="69"/>
    </row>
    <row r="215" spans="1:6" ht="76.5">
      <c r="A215" s="479" t="s">
        <v>9909</v>
      </c>
      <c r="B215" s="479" t="s">
        <v>5655</v>
      </c>
      <c r="C215" s="490" t="s">
        <v>5656</v>
      </c>
      <c r="D215" s="480">
        <v>0.4</v>
      </c>
      <c r="E215" s="741">
        <v>3.42</v>
      </c>
      <c r="F215" s="69"/>
    </row>
    <row r="216" spans="1:6" ht="63.75">
      <c r="A216" s="479" t="s">
        <v>5657</v>
      </c>
      <c r="B216" s="479" t="s">
        <v>5658</v>
      </c>
      <c r="C216" s="490" t="s">
        <v>5659</v>
      </c>
      <c r="D216" s="487">
        <v>12</v>
      </c>
      <c r="E216" s="741">
        <v>1.06</v>
      </c>
      <c r="F216" s="69"/>
    </row>
    <row r="217" spans="1:6">
      <c r="A217" s="753"/>
      <c r="B217" s="2627" t="s">
        <v>5660</v>
      </c>
      <c r="C217" s="2628"/>
      <c r="D217" s="753"/>
      <c r="E217" s="753"/>
      <c r="F217" s="69"/>
    </row>
    <row r="218" spans="1:6">
      <c r="A218" s="479" t="s">
        <v>5661</v>
      </c>
      <c r="B218" s="479" t="s">
        <v>5662</v>
      </c>
      <c r="C218" s="2622" t="s">
        <v>5663</v>
      </c>
      <c r="D218" s="491"/>
      <c r="E218" s="745">
        <v>0</v>
      </c>
      <c r="F218" s="69"/>
    </row>
    <row r="219" spans="1:6" ht="25.5">
      <c r="A219" s="479" t="s">
        <v>5664</v>
      </c>
      <c r="B219" s="479" t="s">
        <v>5665</v>
      </c>
      <c r="C219" s="2624"/>
      <c r="D219" s="491"/>
      <c r="E219" s="745">
        <v>0</v>
      </c>
      <c r="F219" s="69"/>
    </row>
    <row r="220" spans="1:6">
      <c r="A220" s="479" t="s">
        <v>5666</v>
      </c>
      <c r="B220" s="479" t="s">
        <v>5667</v>
      </c>
      <c r="C220" s="490"/>
      <c r="D220" s="491"/>
      <c r="E220" s="745">
        <v>69</v>
      </c>
      <c r="F220" s="69"/>
    </row>
    <row r="221" spans="1:6" ht="38.25">
      <c r="A221" s="479" t="s">
        <v>9910</v>
      </c>
      <c r="B221" s="479" t="s">
        <v>5668</v>
      </c>
      <c r="C221" s="2616" t="s">
        <v>5669</v>
      </c>
      <c r="D221" s="491"/>
      <c r="E221" s="745">
        <v>586.5</v>
      </c>
      <c r="F221" s="69"/>
    </row>
    <row r="222" spans="1:6" ht="25.5">
      <c r="A222" s="479" t="s">
        <v>9911</v>
      </c>
      <c r="B222" s="479" t="s">
        <v>5670</v>
      </c>
      <c r="C222" s="2616"/>
      <c r="D222" s="491"/>
      <c r="E222" s="745">
        <v>29.9</v>
      </c>
      <c r="F222" s="69"/>
    </row>
    <row r="223" spans="1:6" ht="25.5">
      <c r="A223" s="479" t="s">
        <v>9912</v>
      </c>
      <c r="B223" s="479" t="s">
        <v>5671</v>
      </c>
      <c r="C223" s="2616"/>
      <c r="D223" s="491"/>
      <c r="E223" s="745">
        <v>97.75</v>
      </c>
      <c r="F223" s="69"/>
    </row>
    <row r="224" spans="1:6">
      <c r="A224" s="479" t="s">
        <v>9913</v>
      </c>
      <c r="B224" s="479" t="s">
        <v>5672</v>
      </c>
      <c r="C224" s="2616" t="s">
        <v>5673</v>
      </c>
      <c r="D224" s="491"/>
      <c r="E224" s="745">
        <v>7.13</v>
      </c>
      <c r="F224" s="69"/>
    </row>
    <row r="225" spans="1:6" ht="25.5">
      <c r="A225" s="479" t="s">
        <v>9914</v>
      </c>
      <c r="B225" s="479" t="s">
        <v>5674</v>
      </c>
      <c r="C225" s="2616"/>
      <c r="D225" s="491"/>
      <c r="E225" s="745">
        <v>7.13</v>
      </c>
      <c r="F225" s="69"/>
    </row>
    <row r="227" spans="1:6">
      <c r="B227" s="765" t="s">
        <v>12867</v>
      </c>
    </row>
  </sheetData>
  <mergeCells count="37">
    <mergeCell ref="B217:C217"/>
    <mergeCell ref="C218:C219"/>
    <mergeCell ref="C221:C223"/>
    <mergeCell ref="C224:C225"/>
    <mergeCell ref="C177:C180"/>
    <mergeCell ref="C183:C193"/>
    <mergeCell ref="C194:C200"/>
    <mergeCell ref="C202:C203"/>
    <mergeCell ref="C209:C213"/>
    <mergeCell ref="C163:C164"/>
    <mergeCell ref="B165:C165"/>
    <mergeCell ref="B167:C167"/>
    <mergeCell ref="C170:C173"/>
    <mergeCell ref="C175:C176"/>
    <mergeCell ref="C16:C17"/>
    <mergeCell ref="C19:C21"/>
    <mergeCell ref="C22:C25"/>
    <mergeCell ref="C26:C28"/>
    <mergeCell ref="C29:C41"/>
    <mergeCell ref="C42:C44"/>
    <mergeCell ref="C45:C48"/>
    <mergeCell ref="C51:C53"/>
    <mergeCell ref="C85:C91"/>
    <mergeCell ref="A58:E58"/>
    <mergeCell ref="C98:C103"/>
    <mergeCell ref="B104:C104"/>
    <mergeCell ref="C110:C111"/>
    <mergeCell ref="B114:C114"/>
    <mergeCell ref="C115:C124"/>
    <mergeCell ref="C153:C154"/>
    <mergeCell ref="C155:C156"/>
    <mergeCell ref="C157:C161"/>
    <mergeCell ref="B125:D125"/>
    <mergeCell ref="C127:C131"/>
    <mergeCell ref="C136:C140"/>
    <mergeCell ref="C142:C147"/>
    <mergeCell ref="C148:C151"/>
  </mergeCells>
  <phoneticPr fontId="18" type="noConversion"/>
  <hyperlinks>
    <hyperlink ref="E1" location="Содержание!R1C1" display="главная" xr:uid="{00000000-0004-0000-1A00-000000000000}"/>
  </hyperlinks>
  <pageMargins left="0.25" right="0.25" top="0.75" bottom="0.75" header="0.3" footer="0.3"/>
  <pageSetup paperSize="9" scale="81"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pageSetUpPr fitToPage="1"/>
  </sheetPr>
  <dimension ref="A1:F284"/>
  <sheetViews>
    <sheetView zoomScaleNormal="100" workbookViewId="0">
      <selection activeCell="F1" sqref="F1"/>
    </sheetView>
  </sheetViews>
  <sheetFormatPr defaultRowHeight="12"/>
  <cols>
    <col min="1" max="1" width="14" style="988" customWidth="1"/>
    <col min="2" max="2" width="70.28515625" style="1" customWidth="1"/>
    <col min="3" max="3" width="11" style="1" customWidth="1"/>
    <col min="4" max="4" width="13.140625" style="36" customWidth="1"/>
    <col min="5" max="5" width="9.140625" style="1"/>
    <col min="6" max="6" width="12.7109375" style="1" bestFit="1" customWidth="1"/>
    <col min="7" max="16384" width="9.140625" style="1"/>
  </cols>
  <sheetData>
    <row r="1" spans="1:6" ht="15" customHeight="1">
      <c r="A1" s="986"/>
      <c r="B1" s="36"/>
      <c r="D1" s="1"/>
      <c r="F1" s="653" t="s">
        <v>3261</v>
      </c>
    </row>
    <row r="2" spans="1:6" ht="27" customHeight="1">
      <c r="A2" s="2681" t="s">
        <v>1924</v>
      </c>
      <c r="B2" s="2681"/>
      <c r="C2" s="2681"/>
      <c r="D2" s="2681"/>
    </row>
    <row r="3" spans="1:6" ht="15.75" customHeight="1">
      <c r="A3" s="2682" t="s">
        <v>14656</v>
      </c>
      <c r="B3" s="2683"/>
      <c r="C3" s="2683"/>
      <c r="D3" s="2683"/>
      <c r="E3" s="987"/>
      <c r="F3" s="4">
        <v>45097</v>
      </c>
    </row>
    <row r="4" spans="1:6">
      <c r="A4" s="2639" t="s">
        <v>813</v>
      </c>
      <c r="B4" s="2639" t="s">
        <v>13137</v>
      </c>
      <c r="C4" s="2639" t="s">
        <v>13138</v>
      </c>
      <c r="D4" s="2639" t="s">
        <v>13139</v>
      </c>
      <c r="E4" s="2639" t="s">
        <v>13140</v>
      </c>
      <c r="F4" s="2639" t="s">
        <v>13141</v>
      </c>
    </row>
    <row r="5" spans="1:6">
      <c r="A5" s="2639"/>
      <c r="B5" s="2639"/>
      <c r="C5" s="2639"/>
      <c r="D5" s="2639"/>
      <c r="E5" s="2639"/>
      <c r="F5" s="2639" t="s">
        <v>13142</v>
      </c>
    </row>
    <row r="6" spans="1:6" ht="15">
      <c r="A6" s="2660" t="s">
        <v>13143</v>
      </c>
      <c r="B6" s="2661"/>
      <c r="C6" s="2661"/>
      <c r="D6" s="2661"/>
      <c r="E6" s="2661"/>
      <c r="F6" s="2662"/>
    </row>
    <row r="7" spans="1:6" ht="14.25">
      <c r="A7" s="2648" t="s">
        <v>13144</v>
      </c>
      <c r="B7" s="2640" t="s">
        <v>13145</v>
      </c>
      <c r="C7" s="2639" t="s">
        <v>13146</v>
      </c>
      <c r="D7" s="716" t="s">
        <v>13147</v>
      </c>
      <c r="E7" s="716">
        <v>12</v>
      </c>
      <c r="F7" s="1040">
        <v>18.05</v>
      </c>
    </row>
    <row r="8" spans="1:6" ht="14.25">
      <c r="A8" s="2649"/>
      <c r="B8" s="2640"/>
      <c r="C8" s="2639"/>
      <c r="D8" s="716" t="s">
        <v>13148</v>
      </c>
      <c r="E8" s="716">
        <v>4</v>
      </c>
      <c r="F8" s="1040">
        <v>78.5</v>
      </c>
    </row>
    <row r="9" spans="1:6">
      <c r="A9" s="2648" t="s">
        <v>13149</v>
      </c>
      <c r="B9" s="2640" t="s">
        <v>13150</v>
      </c>
      <c r="C9" s="2639" t="s">
        <v>13146</v>
      </c>
      <c r="D9" s="2639" t="s">
        <v>13151</v>
      </c>
      <c r="E9" s="2639">
        <v>16</v>
      </c>
      <c r="F9" s="2679">
        <v>8.6</v>
      </c>
    </row>
    <row r="10" spans="1:6">
      <c r="A10" s="2649"/>
      <c r="B10" s="2640"/>
      <c r="C10" s="2639"/>
      <c r="D10" s="2639"/>
      <c r="E10" s="2639"/>
      <c r="F10" s="2680"/>
    </row>
    <row r="11" spans="1:6" ht="14.25">
      <c r="A11" s="2656" t="s">
        <v>13152</v>
      </c>
      <c r="B11" s="2650" t="s">
        <v>13153</v>
      </c>
      <c r="C11" s="2651" t="s">
        <v>13154</v>
      </c>
      <c r="D11" s="716" t="s">
        <v>13155</v>
      </c>
      <c r="E11" s="716">
        <v>18</v>
      </c>
      <c r="F11" s="1040">
        <v>5.6</v>
      </c>
    </row>
    <row r="12" spans="1:6" ht="14.25">
      <c r="A12" s="2657"/>
      <c r="B12" s="2650"/>
      <c r="C12" s="2651"/>
      <c r="D12" s="716" t="s">
        <v>66</v>
      </c>
      <c r="E12" s="716">
        <v>10</v>
      </c>
      <c r="F12" s="1043">
        <v>9.67</v>
      </c>
    </row>
    <row r="13" spans="1:6" ht="14.25">
      <c r="A13" s="2657"/>
      <c r="B13" s="2650"/>
      <c r="C13" s="2651"/>
      <c r="D13" s="716" t="s">
        <v>13156</v>
      </c>
      <c r="E13" s="716">
        <v>10</v>
      </c>
      <c r="F13" s="1043">
        <v>14.88</v>
      </c>
    </row>
    <row r="14" spans="1:6">
      <c r="A14" s="2648" t="s">
        <v>13157</v>
      </c>
      <c r="B14" s="2640" t="s">
        <v>13158</v>
      </c>
      <c r="C14" s="2639" t="s">
        <v>13159</v>
      </c>
      <c r="D14" s="2639" t="s">
        <v>63</v>
      </c>
      <c r="E14" s="2639">
        <v>12</v>
      </c>
      <c r="F14" s="2679">
        <v>13.15</v>
      </c>
    </row>
    <row r="15" spans="1:6">
      <c r="A15" s="2649"/>
      <c r="B15" s="2640"/>
      <c r="C15" s="2639"/>
      <c r="D15" s="2639"/>
      <c r="E15" s="2639"/>
      <c r="F15" s="2680"/>
    </row>
    <row r="16" spans="1:6" ht="14.25">
      <c r="A16" s="2648" t="s">
        <v>13160</v>
      </c>
      <c r="B16" s="2640" t="s">
        <v>13161</v>
      </c>
      <c r="C16" s="2639" t="s">
        <v>13162</v>
      </c>
      <c r="D16" s="716" t="s">
        <v>13155</v>
      </c>
      <c r="E16" s="716">
        <v>18</v>
      </c>
      <c r="F16" s="1040">
        <v>5.7</v>
      </c>
    </row>
    <row r="17" spans="1:6" ht="14.25">
      <c r="A17" s="2649"/>
      <c r="B17" s="2640"/>
      <c r="C17" s="2639"/>
      <c r="D17" s="716" t="s">
        <v>66</v>
      </c>
      <c r="E17" s="716">
        <v>10</v>
      </c>
      <c r="F17" s="1043">
        <v>9.17</v>
      </c>
    </row>
    <row r="18" spans="1:6">
      <c r="A18" s="2648" t="s">
        <v>13163</v>
      </c>
      <c r="B18" s="2640" t="s">
        <v>13164</v>
      </c>
      <c r="C18" s="2639" t="s">
        <v>13165</v>
      </c>
      <c r="D18" s="2639" t="s">
        <v>13155</v>
      </c>
      <c r="E18" s="2639">
        <v>18</v>
      </c>
      <c r="F18" s="2673">
        <v>6.54</v>
      </c>
    </row>
    <row r="19" spans="1:6">
      <c r="A19" s="2649"/>
      <c r="B19" s="2640"/>
      <c r="C19" s="2639"/>
      <c r="D19" s="2639"/>
      <c r="E19" s="2639"/>
      <c r="F19" s="2675"/>
    </row>
    <row r="20" spans="1:6" ht="14.25">
      <c r="A20" s="2648" t="s">
        <v>13166</v>
      </c>
      <c r="B20" s="2640" t="s">
        <v>13167</v>
      </c>
      <c r="C20" s="2639" t="s">
        <v>13168</v>
      </c>
      <c r="D20" s="2" t="s">
        <v>66</v>
      </c>
      <c r="E20" s="2">
        <v>10</v>
      </c>
      <c r="F20" s="1043">
        <v>11.84</v>
      </c>
    </row>
    <row r="21" spans="1:6" ht="14.25">
      <c r="A21" s="2649"/>
      <c r="B21" s="2640"/>
      <c r="C21" s="2639"/>
      <c r="D21" s="716" t="s">
        <v>13156</v>
      </c>
      <c r="E21" s="716">
        <v>10</v>
      </c>
      <c r="F21" s="1043">
        <v>17.23</v>
      </c>
    </row>
    <row r="22" spans="1:6" ht="14.25">
      <c r="A22" s="2656" t="s">
        <v>13169</v>
      </c>
      <c r="B22" s="2650" t="s">
        <v>13170</v>
      </c>
      <c r="C22" s="2651" t="s">
        <v>13165</v>
      </c>
      <c r="D22" s="716" t="s">
        <v>13155</v>
      </c>
      <c r="E22" s="716">
        <v>18</v>
      </c>
      <c r="F22" s="1040">
        <v>6</v>
      </c>
    </row>
    <row r="23" spans="1:6" ht="14.25">
      <c r="A23" s="2657"/>
      <c r="B23" s="2650"/>
      <c r="C23" s="2651"/>
      <c r="D23" s="716" t="s">
        <v>66</v>
      </c>
      <c r="E23" s="716">
        <v>10</v>
      </c>
      <c r="F23" s="1043">
        <v>10.32</v>
      </c>
    </row>
    <row r="24" spans="1:6" ht="14.25">
      <c r="A24" s="2657"/>
      <c r="B24" s="2650"/>
      <c r="C24" s="2651"/>
      <c r="D24" s="716" t="s">
        <v>2215</v>
      </c>
      <c r="E24" s="716">
        <v>10</v>
      </c>
      <c r="F24" s="1043">
        <v>16.12</v>
      </c>
    </row>
    <row r="25" spans="1:6">
      <c r="A25" s="2648" t="s">
        <v>13171</v>
      </c>
      <c r="B25" s="2640" t="s">
        <v>14905</v>
      </c>
      <c r="C25" s="2639" t="s">
        <v>13172</v>
      </c>
      <c r="D25" s="2639" t="s">
        <v>13173</v>
      </c>
      <c r="E25" s="2639">
        <v>6</v>
      </c>
      <c r="F25" s="2673">
        <v>11.84</v>
      </c>
    </row>
    <row r="26" spans="1:6">
      <c r="A26" s="2649"/>
      <c r="B26" s="2640"/>
      <c r="C26" s="2639"/>
      <c r="D26" s="2639"/>
      <c r="E26" s="2639"/>
      <c r="F26" s="2675"/>
    </row>
    <row r="27" spans="1:6" ht="14.25">
      <c r="A27" s="2648" t="s">
        <v>13174</v>
      </c>
      <c r="B27" s="2640" t="s">
        <v>14906</v>
      </c>
      <c r="C27" s="2639" t="s">
        <v>13175</v>
      </c>
      <c r="D27" s="1045" t="s">
        <v>14907</v>
      </c>
      <c r="E27" s="1045">
        <v>10</v>
      </c>
      <c r="F27" s="1046">
        <v>6</v>
      </c>
    </row>
    <row r="28" spans="1:6" ht="14.25">
      <c r="A28" s="2649"/>
      <c r="B28" s="2640"/>
      <c r="C28" s="2639"/>
      <c r="D28" s="2" t="s">
        <v>2215</v>
      </c>
      <c r="E28" s="2">
        <v>10</v>
      </c>
      <c r="F28" s="1040">
        <v>15.15</v>
      </c>
    </row>
    <row r="29" spans="1:6" ht="14.25">
      <c r="A29" s="2648" t="s">
        <v>13176</v>
      </c>
      <c r="B29" s="2665" t="s">
        <v>13178</v>
      </c>
      <c r="C29" s="2676" t="s">
        <v>13179</v>
      </c>
      <c r="D29" s="716" t="s">
        <v>13155</v>
      </c>
      <c r="E29" s="716">
        <v>18</v>
      </c>
      <c r="F29" s="1040">
        <v>5.34</v>
      </c>
    </row>
    <row r="30" spans="1:6" ht="14.25">
      <c r="A30" s="2655"/>
      <c r="B30" s="2666"/>
      <c r="C30" s="2677"/>
      <c r="D30" s="716" t="s">
        <v>66</v>
      </c>
      <c r="E30" s="716">
        <v>10</v>
      </c>
      <c r="F30" s="1043">
        <v>9</v>
      </c>
    </row>
    <row r="31" spans="1:6" ht="14.25">
      <c r="A31" s="2655"/>
      <c r="B31" s="2666"/>
      <c r="C31" s="2677"/>
      <c r="D31" s="716" t="s">
        <v>2215</v>
      </c>
      <c r="E31" s="716">
        <v>10</v>
      </c>
      <c r="F31" s="1043">
        <v>13.8</v>
      </c>
    </row>
    <row r="32" spans="1:6" ht="14.25">
      <c r="A32" s="2648" t="s">
        <v>13177</v>
      </c>
      <c r="B32" s="2665" t="s">
        <v>13181</v>
      </c>
      <c r="C32" s="2676" t="s">
        <v>13182</v>
      </c>
      <c r="D32" s="716" t="s">
        <v>13155</v>
      </c>
      <c r="E32" s="716">
        <v>18</v>
      </c>
      <c r="F32" s="1040">
        <v>5.36</v>
      </c>
    </row>
    <row r="33" spans="1:6" ht="14.25">
      <c r="A33" s="2655"/>
      <c r="B33" s="2666"/>
      <c r="C33" s="2677"/>
      <c r="D33" s="716" t="s">
        <v>66</v>
      </c>
      <c r="E33" s="716">
        <v>10</v>
      </c>
      <c r="F33" s="1040">
        <v>9.25</v>
      </c>
    </row>
    <row r="34" spans="1:6" ht="14.25">
      <c r="A34" s="2655"/>
      <c r="B34" s="2666"/>
      <c r="C34" s="2677"/>
      <c r="D34" s="716" t="s">
        <v>2215</v>
      </c>
      <c r="E34" s="716">
        <v>10</v>
      </c>
      <c r="F34" s="1040">
        <v>12.75</v>
      </c>
    </row>
    <row r="35" spans="1:6" ht="14.25">
      <c r="A35" s="2649"/>
      <c r="B35" s="2667"/>
      <c r="C35" s="2678"/>
      <c r="D35" s="716" t="s">
        <v>13183</v>
      </c>
      <c r="E35" s="716">
        <v>4</v>
      </c>
      <c r="F35" s="1043">
        <v>31.18</v>
      </c>
    </row>
    <row r="36" spans="1:6" ht="14.25">
      <c r="A36" s="2648" t="s">
        <v>13180</v>
      </c>
      <c r="B36" s="2640" t="s">
        <v>13185</v>
      </c>
      <c r="C36" s="2639" t="s">
        <v>13162</v>
      </c>
      <c r="D36" s="83" t="s">
        <v>294</v>
      </c>
      <c r="E36" s="83">
        <v>10</v>
      </c>
      <c r="F36" s="1048">
        <v>13.8</v>
      </c>
    </row>
    <row r="37" spans="1:6" ht="14.25">
      <c r="A37" s="2649"/>
      <c r="B37" s="2640"/>
      <c r="C37" s="2639"/>
      <c r="D37" s="83" t="s">
        <v>587</v>
      </c>
      <c r="E37" s="83">
        <v>4</v>
      </c>
      <c r="F37" s="1048">
        <v>31.95</v>
      </c>
    </row>
    <row r="38" spans="1:6" ht="14.25">
      <c r="A38" s="1041" t="s">
        <v>13184</v>
      </c>
      <c r="B38" s="654" t="s">
        <v>13187</v>
      </c>
      <c r="C38" s="83"/>
      <c r="D38" s="83" t="s">
        <v>13188</v>
      </c>
      <c r="E38" s="83">
        <v>1</v>
      </c>
      <c r="F38" s="1049">
        <v>2.42</v>
      </c>
    </row>
    <row r="39" spans="1:6" ht="14.25">
      <c r="A39" s="1041" t="s">
        <v>13186</v>
      </c>
      <c r="B39" s="654" t="s">
        <v>13190</v>
      </c>
      <c r="C39" s="83"/>
      <c r="D39" s="83" t="s">
        <v>13191</v>
      </c>
      <c r="E39" s="83">
        <v>1</v>
      </c>
      <c r="F39" s="1043">
        <v>2.78</v>
      </c>
    </row>
    <row r="40" spans="1:6" ht="14.25">
      <c r="A40" s="1041" t="s">
        <v>13189</v>
      </c>
      <c r="B40" s="654" t="s">
        <v>13192</v>
      </c>
      <c r="C40" s="83"/>
      <c r="D40" s="83" t="s">
        <v>13193</v>
      </c>
      <c r="E40" s="83">
        <v>1</v>
      </c>
      <c r="F40" s="1043">
        <v>2.0499999999999998</v>
      </c>
    </row>
    <row r="41" spans="1:6" ht="15">
      <c r="A41" s="2668" t="s">
        <v>13194</v>
      </c>
      <c r="B41" s="2668"/>
      <c r="C41" s="2668"/>
      <c r="D41" s="2668"/>
      <c r="E41" s="2668"/>
      <c r="F41" s="2668"/>
    </row>
    <row r="42" spans="1:6">
      <c r="A42" s="2648" t="s">
        <v>13195</v>
      </c>
      <c r="B42" s="2689" t="s">
        <v>14908</v>
      </c>
      <c r="C42" s="2639" t="s">
        <v>13196</v>
      </c>
      <c r="D42" s="2639" t="s">
        <v>2218</v>
      </c>
      <c r="E42" s="2639" t="s">
        <v>13197</v>
      </c>
      <c r="F42" s="2684">
        <v>24.2</v>
      </c>
    </row>
    <row r="43" spans="1:6" ht="53.25" customHeight="1">
      <c r="A43" s="2649"/>
      <c r="B43" s="2637"/>
      <c r="C43" s="2639"/>
      <c r="D43" s="2639"/>
      <c r="E43" s="2639"/>
      <c r="F43" s="2684"/>
    </row>
    <row r="44" spans="1:6">
      <c r="A44" s="2656" t="s">
        <v>13198</v>
      </c>
      <c r="B44" s="2650" t="s">
        <v>14909</v>
      </c>
      <c r="C44" s="716" t="s">
        <v>13162</v>
      </c>
      <c r="D44" s="2651" t="s">
        <v>2218</v>
      </c>
      <c r="E44" s="2651" t="s">
        <v>13197</v>
      </c>
      <c r="F44" s="2659">
        <v>17.23</v>
      </c>
    </row>
    <row r="45" spans="1:6">
      <c r="A45" s="2657"/>
      <c r="B45" s="2650"/>
      <c r="C45" s="716" t="s">
        <v>13196</v>
      </c>
      <c r="D45" s="2651" t="s">
        <v>2218</v>
      </c>
      <c r="E45" s="2651"/>
      <c r="F45" s="2659"/>
    </row>
    <row r="46" spans="1:6">
      <c r="A46" s="2658"/>
      <c r="B46" s="2650"/>
      <c r="C46" s="716" t="s">
        <v>13168</v>
      </c>
      <c r="D46" s="2651" t="s">
        <v>2218</v>
      </c>
      <c r="E46" s="2651"/>
      <c r="F46" s="2659"/>
    </row>
    <row r="47" spans="1:6">
      <c r="A47" s="2657" t="s">
        <v>13199</v>
      </c>
      <c r="B47" s="2666" t="s">
        <v>14910</v>
      </c>
      <c r="C47" s="716" t="s">
        <v>13162</v>
      </c>
      <c r="D47" s="2651" t="s">
        <v>2220</v>
      </c>
      <c r="E47" s="2651" t="s">
        <v>13197</v>
      </c>
      <c r="F47" s="2659">
        <v>17.23</v>
      </c>
    </row>
    <row r="48" spans="1:6">
      <c r="A48" s="2657"/>
      <c r="B48" s="2666"/>
      <c r="C48" s="716" t="s">
        <v>13200</v>
      </c>
      <c r="D48" s="2651"/>
      <c r="E48" s="2651">
        <v>6</v>
      </c>
      <c r="F48" s="2659"/>
    </row>
    <row r="49" spans="1:6">
      <c r="A49" s="2657"/>
      <c r="B49" s="2666"/>
      <c r="C49" s="716" t="s">
        <v>13196</v>
      </c>
      <c r="D49" s="2651"/>
      <c r="E49" s="2651"/>
      <c r="F49" s="2659"/>
    </row>
    <row r="50" spans="1:6">
      <c r="A50" s="2657"/>
      <c r="B50" s="2666"/>
      <c r="C50" s="716" t="s">
        <v>13201</v>
      </c>
      <c r="D50" s="2651"/>
      <c r="E50" s="2651">
        <v>6</v>
      </c>
      <c r="F50" s="2659"/>
    </row>
    <row r="51" spans="1:6">
      <c r="A51" s="2658"/>
      <c r="B51" s="2667"/>
      <c r="C51" s="716" t="s">
        <v>13168</v>
      </c>
      <c r="D51" s="2651"/>
      <c r="E51" s="2651">
        <v>6</v>
      </c>
      <c r="F51" s="2659"/>
    </row>
    <row r="52" spans="1:6">
      <c r="A52" s="2690" t="s">
        <v>13202</v>
      </c>
      <c r="B52" s="2686" t="s">
        <v>14911</v>
      </c>
      <c r="C52" s="1053" t="s">
        <v>13162</v>
      </c>
      <c r="D52" s="2685" t="s">
        <v>2218</v>
      </c>
      <c r="E52" s="2685" t="s">
        <v>13197</v>
      </c>
      <c r="F52" s="2688">
        <v>20</v>
      </c>
    </row>
    <row r="53" spans="1:6">
      <c r="A53" s="2691"/>
      <c r="B53" s="2686"/>
      <c r="C53" s="1053" t="s">
        <v>13196</v>
      </c>
      <c r="D53" s="2685"/>
      <c r="E53" s="2685"/>
      <c r="F53" s="2688"/>
    </row>
    <row r="54" spans="1:6">
      <c r="A54" s="2692"/>
      <c r="B54" s="2686"/>
      <c r="C54" s="1053" t="s">
        <v>13168</v>
      </c>
      <c r="D54" s="2685"/>
      <c r="E54" s="2685"/>
      <c r="F54" s="2688"/>
    </row>
    <row r="55" spans="1:6">
      <c r="A55" s="2648" t="s">
        <v>13203</v>
      </c>
      <c r="B55" s="2640" t="s">
        <v>13205</v>
      </c>
      <c r="C55" s="2639" t="s">
        <v>13206</v>
      </c>
      <c r="D55" s="2639" t="s">
        <v>917</v>
      </c>
      <c r="E55" s="2639">
        <v>12</v>
      </c>
      <c r="F55" s="2643">
        <v>22.81</v>
      </c>
    </row>
    <row r="56" spans="1:6">
      <c r="A56" s="2649"/>
      <c r="B56" s="2640"/>
      <c r="C56" s="2639"/>
      <c r="D56" s="2639"/>
      <c r="E56" s="2639"/>
      <c r="F56" s="2643"/>
    </row>
    <row r="57" spans="1:6">
      <c r="A57" s="2648" t="s">
        <v>13204</v>
      </c>
      <c r="B57" s="2640" t="s">
        <v>13208</v>
      </c>
      <c r="C57" s="2639" t="s">
        <v>13159</v>
      </c>
      <c r="D57" s="2639" t="s">
        <v>13209</v>
      </c>
      <c r="E57" s="2639" t="s">
        <v>2222</v>
      </c>
      <c r="F57" s="2684">
        <v>15.35</v>
      </c>
    </row>
    <row r="58" spans="1:6">
      <c r="A58" s="2649"/>
      <c r="B58" s="2640"/>
      <c r="C58" s="2639"/>
      <c r="D58" s="2639"/>
      <c r="E58" s="2639"/>
      <c r="F58" s="2684"/>
    </row>
    <row r="59" spans="1:6">
      <c r="A59" s="2648" t="s">
        <v>13207</v>
      </c>
      <c r="B59" s="2640" t="s">
        <v>13210</v>
      </c>
      <c r="C59" s="2639"/>
      <c r="D59" s="2639" t="s">
        <v>13211</v>
      </c>
      <c r="E59" s="2639">
        <v>12</v>
      </c>
      <c r="F59" s="2673">
        <v>9.3000000000000007</v>
      </c>
    </row>
    <row r="60" spans="1:6">
      <c r="A60" s="2649"/>
      <c r="B60" s="2640"/>
      <c r="C60" s="2639"/>
      <c r="D60" s="2639"/>
      <c r="E60" s="2639"/>
      <c r="F60" s="2675"/>
    </row>
    <row r="61" spans="1:6" ht="15">
      <c r="A61" s="2668" t="s">
        <v>13212</v>
      </c>
      <c r="B61" s="2668"/>
      <c r="C61" s="2668"/>
      <c r="D61" s="2668"/>
      <c r="E61" s="2668"/>
      <c r="F61" s="2668"/>
    </row>
    <row r="62" spans="1:6" ht="14.25">
      <c r="A62" s="2648" t="s">
        <v>13213</v>
      </c>
      <c r="B62" s="2640" t="s">
        <v>14912</v>
      </c>
      <c r="C62" s="2639" t="s">
        <v>68</v>
      </c>
      <c r="D62" s="716" t="s">
        <v>2223</v>
      </c>
      <c r="E62" s="716" t="s">
        <v>2219</v>
      </c>
      <c r="F62" s="1040">
        <v>36.35</v>
      </c>
    </row>
    <row r="63" spans="1:6" ht="14.25">
      <c r="A63" s="2649"/>
      <c r="B63" s="2640"/>
      <c r="C63" s="2639"/>
      <c r="D63" s="716" t="s">
        <v>69</v>
      </c>
      <c r="E63" s="716" t="s">
        <v>67</v>
      </c>
      <c r="F63" s="1040">
        <v>170.75</v>
      </c>
    </row>
    <row r="64" spans="1:6" ht="15">
      <c r="A64" s="2668" t="s">
        <v>13214</v>
      </c>
      <c r="B64" s="2668"/>
      <c r="C64" s="2668"/>
      <c r="D64" s="2668"/>
      <c r="E64" s="2668"/>
      <c r="F64" s="2668"/>
    </row>
    <row r="65" spans="1:6" ht="14.25">
      <c r="A65" s="2648" t="s">
        <v>13215</v>
      </c>
      <c r="B65" s="2640" t="s">
        <v>13216</v>
      </c>
      <c r="C65" s="2639" t="s">
        <v>68</v>
      </c>
      <c r="D65" s="716" t="s">
        <v>917</v>
      </c>
      <c r="E65" s="716">
        <v>6</v>
      </c>
      <c r="F65" s="1040">
        <v>7.9</v>
      </c>
    </row>
    <row r="66" spans="1:6" ht="14.25">
      <c r="A66" s="2649"/>
      <c r="B66" s="2640"/>
      <c r="C66" s="2639"/>
      <c r="D66" s="716" t="s">
        <v>918</v>
      </c>
      <c r="E66" s="716">
        <v>4</v>
      </c>
      <c r="F66" s="1040">
        <v>34.5</v>
      </c>
    </row>
    <row r="67" spans="1:6" ht="14.25">
      <c r="A67" s="2648" t="s">
        <v>13217</v>
      </c>
      <c r="B67" s="2640" t="s">
        <v>13218</v>
      </c>
      <c r="C67" s="2639" t="s">
        <v>68</v>
      </c>
      <c r="D67" s="716" t="s">
        <v>917</v>
      </c>
      <c r="E67" s="716">
        <v>6</v>
      </c>
      <c r="F67" s="1040">
        <v>9.5</v>
      </c>
    </row>
    <row r="68" spans="1:6" ht="14.25">
      <c r="A68" s="2649"/>
      <c r="B68" s="2640"/>
      <c r="C68" s="2639"/>
      <c r="D68" s="716" t="s">
        <v>918</v>
      </c>
      <c r="E68" s="716">
        <v>4</v>
      </c>
      <c r="F68" s="1040">
        <v>38.25</v>
      </c>
    </row>
    <row r="69" spans="1:6" ht="14.25">
      <c r="A69" s="2648" t="s">
        <v>13219</v>
      </c>
      <c r="B69" s="2640" t="s">
        <v>13220</v>
      </c>
      <c r="C69" s="2639" t="s">
        <v>68</v>
      </c>
      <c r="D69" s="716" t="s">
        <v>917</v>
      </c>
      <c r="E69" s="716">
        <v>6</v>
      </c>
      <c r="F69" s="1040">
        <v>10.85</v>
      </c>
    </row>
    <row r="70" spans="1:6" ht="14.25">
      <c r="A70" s="2649"/>
      <c r="B70" s="2640"/>
      <c r="C70" s="2639"/>
      <c r="D70" s="716" t="s">
        <v>918</v>
      </c>
      <c r="E70" s="716">
        <v>4</v>
      </c>
      <c r="F70" s="1040">
        <v>48.15</v>
      </c>
    </row>
    <row r="71" spans="1:6">
      <c r="A71" s="2648" t="s">
        <v>13221</v>
      </c>
      <c r="B71" s="2640" t="s">
        <v>13222</v>
      </c>
      <c r="C71" s="2639" t="s">
        <v>68</v>
      </c>
      <c r="D71" s="2639" t="s">
        <v>917</v>
      </c>
      <c r="E71" s="2639">
        <v>6</v>
      </c>
      <c r="F71" s="2684">
        <v>10.050000000000001</v>
      </c>
    </row>
    <row r="72" spans="1:6">
      <c r="A72" s="2649"/>
      <c r="B72" s="2640"/>
      <c r="C72" s="2639"/>
      <c r="D72" s="2639"/>
      <c r="E72" s="2639"/>
      <c r="F72" s="2684"/>
    </row>
    <row r="73" spans="1:6">
      <c r="A73" s="2648" t="s">
        <v>13223</v>
      </c>
      <c r="B73" s="2640" t="s">
        <v>13224</v>
      </c>
      <c r="C73" s="2639" t="s">
        <v>68</v>
      </c>
      <c r="D73" s="2639" t="s">
        <v>2224</v>
      </c>
      <c r="E73" s="2639">
        <v>6</v>
      </c>
      <c r="F73" s="2643">
        <v>6.88</v>
      </c>
    </row>
    <row r="74" spans="1:6">
      <c r="A74" s="2649"/>
      <c r="B74" s="2640"/>
      <c r="C74" s="2639"/>
      <c r="D74" s="2639"/>
      <c r="E74" s="2639"/>
      <c r="F74" s="2643"/>
    </row>
    <row r="75" spans="1:6" ht="15">
      <c r="A75" s="2668" t="s">
        <v>14654</v>
      </c>
      <c r="B75" s="2668"/>
      <c r="C75" s="2668"/>
      <c r="D75" s="2668"/>
      <c r="E75" s="2668"/>
      <c r="F75" s="2668"/>
    </row>
    <row r="76" spans="1:6">
      <c r="A76" s="2656" t="s">
        <v>13225</v>
      </c>
      <c r="B76" s="2637" t="s">
        <v>14913</v>
      </c>
      <c r="C76" s="716" t="s">
        <v>68</v>
      </c>
      <c r="D76" s="2639" t="s">
        <v>14655</v>
      </c>
      <c r="E76" s="2639">
        <v>4</v>
      </c>
      <c r="F76" s="2643">
        <v>28.76</v>
      </c>
    </row>
    <row r="77" spans="1:6">
      <c r="A77" s="2658"/>
      <c r="B77" s="2637"/>
      <c r="C77" s="716" t="s">
        <v>13168</v>
      </c>
      <c r="D77" s="2639"/>
      <c r="E77" s="2639"/>
      <c r="F77" s="2643"/>
    </row>
    <row r="78" spans="1:6">
      <c r="A78" s="2656" t="s">
        <v>13226</v>
      </c>
      <c r="B78" s="2650" t="s">
        <v>13227</v>
      </c>
      <c r="C78" s="716" t="s">
        <v>13162</v>
      </c>
      <c r="D78" s="2651" t="s">
        <v>3238</v>
      </c>
      <c r="E78" s="2651">
        <v>12</v>
      </c>
      <c r="F78" s="2687">
        <v>10.45</v>
      </c>
    </row>
    <row r="79" spans="1:6">
      <c r="A79" s="2657"/>
      <c r="B79" s="2650"/>
      <c r="C79" s="716" t="s">
        <v>13196</v>
      </c>
      <c r="D79" s="2651" t="s">
        <v>917</v>
      </c>
      <c r="E79" s="2651">
        <v>12</v>
      </c>
      <c r="F79" s="2687"/>
    </row>
    <row r="80" spans="1:6">
      <c r="A80" s="2658"/>
      <c r="B80" s="2650"/>
      <c r="C80" s="716" t="s">
        <v>13168</v>
      </c>
      <c r="D80" s="2651" t="s">
        <v>917</v>
      </c>
      <c r="E80" s="2651">
        <v>12</v>
      </c>
      <c r="F80" s="2687"/>
    </row>
    <row r="81" spans="1:6">
      <c r="A81" s="2648" t="s">
        <v>13228</v>
      </c>
      <c r="B81" s="2640" t="s">
        <v>13229</v>
      </c>
      <c r="C81" s="2639" t="s">
        <v>13196</v>
      </c>
      <c r="D81" s="2639" t="s">
        <v>13230</v>
      </c>
      <c r="E81" s="2639">
        <v>12</v>
      </c>
      <c r="F81" s="2643">
        <v>25</v>
      </c>
    </row>
    <row r="82" spans="1:6">
      <c r="A82" s="2649"/>
      <c r="B82" s="2640"/>
      <c r="C82" s="2639"/>
      <c r="D82" s="2639"/>
      <c r="E82" s="2639"/>
      <c r="F82" s="2643"/>
    </row>
    <row r="83" spans="1:6" ht="15">
      <c r="A83" s="2668" t="s">
        <v>13231</v>
      </c>
      <c r="B83" s="2668"/>
      <c r="C83" s="2668"/>
      <c r="D83" s="2668"/>
      <c r="E83" s="2668"/>
      <c r="F83" s="2668"/>
    </row>
    <row r="84" spans="1:6">
      <c r="A84" s="2656" t="s">
        <v>13232</v>
      </c>
      <c r="B84" s="2650" t="s">
        <v>13233</v>
      </c>
      <c r="C84" s="716" t="s">
        <v>13162</v>
      </c>
      <c r="D84" s="2651" t="s">
        <v>598</v>
      </c>
      <c r="E84" s="2651">
        <v>12</v>
      </c>
      <c r="F84" s="2687">
        <v>9.8699999999999992</v>
      </c>
    </row>
    <row r="85" spans="1:6">
      <c r="A85" s="2657"/>
      <c r="B85" s="2650"/>
      <c r="C85" s="716" t="s">
        <v>13196</v>
      </c>
      <c r="D85" s="2651" t="s">
        <v>598</v>
      </c>
      <c r="E85" s="2651">
        <v>12</v>
      </c>
      <c r="F85" s="2687"/>
    </row>
    <row r="86" spans="1:6">
      <c r="A86" s="2658"/>
      <c r="B86" s="2650"/>
      <c r="C86" s="716" t="s">
        <v>13168</v>
      </c>
      <c r="D86" s="2651" t="s">
        <v>598</v>
      </c>
      <c r="E86" s="2651">
        <v>12</v>
      </c>
      <c r="F86" s="2687"/>
    </row>
    <row r="87" spans="1:6">
      <c r="A87" s="2648" t="s">
        <v>13234</v>
      </c>
      <c r="B87" s="2640" t="s">
        <v>13235</v>
      </c>
      <c r="C87" s="2639" t="s">
        <v>13196</v>
      </c>
      <c r="D87" s="2639" t="s">
        <v>602</v>
      </c>
      <c r="E87" s="2639">
        <v>12</v>
      </c>
      <c r="F87" s="2684">
        <v>6.88</v>
      </c>
    </row>
    <row r="88" spans="1:6">
      <c r="A88" s="2649"/>
      <c r="B88" s="2640"/>
      <c r="C88" s="2639"/>
      <c r="D88" s="2639"/>
      <c r="E88" s="2639"/>
      <c r="F88" s="2684"/>
    </row>
    <row r="89" spans="1:6">
      <c r="A89" s="2648" t="s">
        <v>13236</v>
      </c>
      <c r="B89" s="2640" t="s">
        <v>13237</v>
      </c>
      <c r="C89" s="2641" t="s">
        <v>68</v>
      </c>
      <c r="D89" s="2639" t="s">
        <v>602</v>
      </c>
      <c r="E89" s="2639">
        <v>12</v>
      </c>
      <c r="F89" s="2684">
        <v>13.15</v>
      </c>
    </row>
    <row r="90" spans="1:6">
      <c r="A90" s="2649"/>
      <c r="B90" s="2640"/>
      <c r="C90" s="2642"/>
      <c r="D90" s="2639"/>
      <c r="E90" s="2639"/>
      <c r="F90" s="2684"/>
    </row>
    <row r="91" spans="1:6">
      <c r="A91" s="2648" t="s">
        <v>13238</v>
      </c>
      <c r="B91" s="2640" t="s">
        <v>13239</v>
      </c>
      <c r="C91" s="2639" t="s">
        <v>13196</v>
      </c>
      <c r="D91" s="2639" t="s">
        <v>602</v>
      </c>
      <c r="E91" s="2639">
        <v>12</v>
      </c>
      <c r="F91" s="2684">
        <v>14.5</v>
      </c>
    </row>
    <row r="92" spans="1:6">
      <c r="A92" s="2649"/>
      <c r="B92" s="2640"/>
      <c r="C92" s="2639"/>
      <c r="D92" s="2639"/>
      <c r="E92" s="2639"/>
      <c r="F92" s="2684"/>
    </row>
    <row r="93" spans="1:6" ht="14.25">
      <c r="A93" s="2648" t="s">
        <v>13240</v>
      </c>
      <c r="B93" s="2640" t="s">
        <v>13241</v>
      </c>
      <c r="C93" s="2639" t="s">
        <v>13168</v>
      </c>
      <c r="D93" s="716" t="s">
        <v>602</v>
      </c>
      <c r="E93" s="716">
        <v>12</v>
      </c>
      <c r="F93" s="1040">
        <v>10.9</v>
      </c>
    </row>
    <row r="94" spans="1:6" ht="14.25">
      <c r="A94" s="2649"/>
      <c r="B94" s="2640"/>
      <c r="C94" s="2639"/>
      <c r="D94" s="716" t="s">
        <v>170</v>
      </c>
      <c r="E94" s="716">
        <v>6</v>
      </c>
      <c r="F94" s="1043">
        <v>27.72</v>
      </c>
    </row>
    <row r="95" spans="1:6">
      <c r="A95" s="2648" t="s">
        <v>13242</v>
      </c>
      <c r="B95" s="2640" t="s">
        <v>13243</v>
      </c>
      <c r="C95" s="2639" t="s">
        <v>13244</v>
      </c>
      <c r="D95" s="2639" t="s">
        <v>602</v>
      </c>
      <c r="E95" s="2639">
        <v>12</v>
      </c>
      <c r="F95" s="2684">
        <v>12.05</v>
      </c>
    </row>
    <row r="96" spans="1:6">
      <c r="A96" s="2649"/>
      <c r="B96" s="2640"/>
      <c r="C96" s="2639"/>
      <c r="D96" s="2639"/>
      <c r="E96" s="2639"/>
      <c r="F96" s="2684"/>
    </row>
    <row r="97" spans="1:6">
      <c r="A97" s="2648" t="s">
        <v>13245</v>
      </c>
      <c r="B97" s="2640" t="s">
        <v>13246</v>
      </c>
      <c r="C97" s="716" t="s">
        <v>68</v>
      </c>
      <c r="D97" s="2639" t="s">
        <v>602</v>
      </c>
      <c r="E97" s="2639">
        <v>12</v>
      </c>
      <c r="F97" s="2684">
        <v>6.88</v>
      </c>
    </row>
    <row r="98" spans="1:6">
      <c r="A98" s="2649"/>
      <c r="B98" s="2640"/>
      <c r="C98" s="716" t="s">
        <v>13247</v>
      </c>
      <c r="D98" s="2639"/>
      <c r="E98" s="2639"/>
      <c r="F98" s="2684"/>
    </row>
    <row r="99" spans="1:6">
      <c r="A99" s="2648" t="s">
        <v>13248</v>
      </c>
      <c r="B99" s="2640" t="s">
        <v>13250</v>
      </c>
      <c r="C99" s="2639" t="s">
        <v>13168</v>
      </c>
      <c r="D99" s="2639" t="s">
        <v>602</v>
      </c>
      <c r="E99" s="2639">
        <v>12</v>
      </c>
      <c r="F99" s="2684">
        <v>6.88</v>
      </c>
    </row>
    <row r="100" spans="1:6">
      <c r="A100" s="2649"/>
      <c r="B100" s="2640"/>
      <c r="C100" s="2639"/>
      <c r="D100" s="2639"/>
      <c r="E100" s="2639"/>
      <c r="F100" s="2684"/>
    </row>
    <row r="101" spans="1:6">
      <c r="A101" s="2648" t="s">
        <v>13249</v>
      </c>
      <c r="B101" s="2640" t="s">
        <v>13251</v>
      </c>
      <c r="C101" s="2639" t="s">
        <v>13252</v>
      </c>
      <c r="D101" s="2639" t="s">
        <v>602</v>
      </c>
      <c r="E101" s="2639">
        <v>12</v>
      </c>
      <c r="F101" s="2684">
        <v>6.88</v>
      </c>
    </row>
    <row r="102" spans="1:6">
      <c r="A102" s="2649"/>
      <c r="B102" s="2640"/>
      <c r="C102" s="2639"/>
      <c r="D102" s="2639"/>
      <c r="E102" s="2639"/>
      <c r="F102" s="2684"/>
    </row>
    <row r="104" spans="1:6">
      <c r="A104" s="2639" t="s">
        <v>813</v>
      </c>
      <c r="B104" s="2639" t="s">
        <v>13137</v>
      </c>
      <c r="C104" s="2639" t="s">
        <v>14914</v>
      </c>
      <c r="D104" s="2639" t="s">
        <v>14915</v>
      </c>
      <c r="E104" s="2639" t="s">
        <v>14916</v>
      </c>
      <c r="F104" s="2639" t="s">
        <v>13141</v>
      </c>
    </row>
    <row r="105" spans="1:6">
      <c r="A105" s="2639"/>
      <c r="B105" s="2639"/>
      <c r="C105" s="2639"/>
      <c r="D105" s="2639"/>
      <c r="E105" s="2639"/>
      <c r="F105" s="2639" t="s">
        <v>13142</v>
      </c>
    </row>
    <row r="106" spans="1:6" ht="15">
      <c r="A106" s="2668" t="s">
        <v>14917</v>
      </c>
      <c r="B106" s="2668"/>
      <c r="C106" s="2668"/>
      <c r="D106" s="2668"/>
      <c r="E106" s="2668"/>
      <c r="F106" s="2668"/>
    </row>
    <row r="107" spans="1:6">
      <c r="A107" s="2655" t="s">
        <v>13144</v>
      </c>
      <c r="B107" s="2640" t="s">
        <v>14918</v>
      </c>
      <c r="C107" s="2639"/>
      <c r="D107" s="2639" t="s">
        <v>3239</v>
      </c>
      <c r="E107" s="2639">
        <v>1</v>
      </c>
      <c r="F107" s="2673">
        <v>18.75</v>
      </c>
    </row>
    <row r="108" spans="1:6">
      <c r="A108" s="2655"/>
      <c r="B108" s="2640"/>
      <c r="C108" s="2639"/>
      <c r="D108" s="2639"/>
      <c r="E108" s="2639"/>
      <c r="F108" s="2675">
        <v>7.0000000000000007E-2</v>
      </c>
    </row>
    <row r="109" spans="1:6">
      <c r="A109" s="2655"/>
      <c r="B109" s="2640" t="s">
        <v>14919</v>
      </c>
      <c r="C109" s="2639"/>
      <c r="D109" s="2639" t="s">
        <v>3239</v>
      </c>
      <c r="E109" s="2639">
        <v>1</v>
      </c>
      <c r="F109" s="2673">
        <v>22.9</v>
      </c>
    </row>
    <row r="110" spans="1:6">
      <c r="A110" s="2649"/>
      <c r="B110" s="2640"/>
      <c r="C110" s="2639"/>
      <c r="D110" s="2639"/>
      <c r="E110" s="2639"/>
      <c r="F110" s="2675">
        <v>7.0000000000000007E-2</v>
      </c>
    </row>
    <row r="111" spans="1:6" ht="15">
      <c r="A111" s="2668" t="s">
        <v>14920</v>
      </c>
      <c r="B111" s="2668"/>
      <c r="C111" s="2668"/>
      <c r="D111" s="2668"/>
      <c r="E111" s="2668"/>
      <c r="F111" s="2668"/>
    </row>
    <row r="112" spans="1:6">
      <c r="A112" s="2648" t="s">
        <v>13195</v>
      </c>
      <c r="B112" s="2640" t="s">
        <v>14921</v>
      </c>
      <c r="C112" s="2639"/>
      <c r="D112" s="2639" t="s">
        <v>3239</v>
      </c>
      <c r="E112" s="2639">
        <v>20</v>
      </c>
      <c r="F112" s="2669">
        <v>17.25</v>
      </c>
    </row>
    <row r="113" spans="1:6">
      <c r="A113" s="2649"/>
      <c r="B113" s="2640"/>
      <c r="C113" s="2639"/>
      <c r="D113" s="2639"/>
      <c r="E113" s="2639"/>
      <c r="F113" s="2669"/>
    </row>
    <row r="114" spans="1:6" ht="15">
      <c r="A114" s="2668" t="s">
        <v>14922</v>
      </c>
      <c r="B114" s="2668"/>
      <c r="C114" s="2668"/>
      <c r="D114" s="2668"/>
      <c r="E114" s="2668"/>
      <c r="F114" s="2668"/>
    </row>
    <row r="115" spans="1:6">
      <c r="A115" s="2670" t="s">
        <v>13213</v>
      </c>
      <c r="B115" s="2646" t="s">
        <v>14923</v>
      </c>
      <c r="C115" s="716" t="s">
        <v>14924</v>
      </c>
      <c r="D115" s="2641" t="s">
        <v>809</v>
      </c>
      <c r="E115" s="2641">
        <v>1</v>
      </c>
      <c r="F115" s="2673">
        <v>20</v>
      </c>
    </row>
    <row r="116" spans="1:6">
      <c r="A116" s="2670"/>
      <c r="B116" s="2671"/>
      <c r="C116" s="716" t="s">
        <v>14925</v>
      </c>
      <c r="D116" s="2672"/>
      <c r="E116" s="2672"/>
      <c r="F116" s="2674"/>
    </row>
    <row r="117" spans="1:6" ht="15">
      <c r="A117" s="2668" t="s">
        <v>14926</v>
      </c>
      <c r="B117" s="2668"/>
      <c r="C117" s="2668"/>
      <c r="D117" s="2668"/>
      <c r="E117" s="2668"/>
      <c r="F117" s="2668"/>
    </row>
    <row r="118" spans="1:6" ht="15">
      <c r="A118" s="2648" t="s">
        <v>13215</v>
      </c>
      <c r="B118" s="1054" t="s">
        <v>14927</v>
      </c>
      <c r="C118" s="1050"/>
      <c r="D118" s="114" t="s">
        <v>625</v>
      </c>
      <c r="E118" s="114">
        <v>1</v>
      </c>
      <c r="F118" s="1043">
        <v>38.31</v>
      </c>
    </row>
    <row r="119" spans="1:6" ht="15">
      <c r="A119" s="2655"/>
      <c r="B119" s="1054" t="s">
        <v>14928</v>
      </c>
      <c r="C119" s="1050"/>
      <c r="D119" s="114" t="s">
        <v>625</v>
      </c>
      <c r="E119" s="114">
        <v>1</v>
      </c>
      <c r="F119" s="1044">
        <v>57.51</v>
      </c>
    </row>
    <row r="120" spans="1:6" ht="15">
      <c r="A120" s="2649"/>
      <c r="B120" s="1054" t="s">
        <v>14929</v>
      </c>
      <c r="C120" s="1050"/>
      <c r="D120" s="114" t="s">
        <v>625</v>
      </c>
      <c r="E120" s="114">
        <v>1</v>
      </c>
      <c r="F120" s="1043">
        <v>76.66</v>
      </c>
    </row>
    <row r="121" spans="1:6">
      <c r="A121" s="2648" t="s">
        <v>13217</v>
      </c>
      <c r="B121" s="2650" t="s">
        <v>14930</v>
      </c>
      <c r="C121" s="2639" t="s">
        <v>14931</v>
      </c>
      <c r="D121" s="2651" t="s">
        <v>809</v>
      </c>
      <c r="E121" s="2639">
        <v>50</v>
      </c>
      <c r="F121" s="2643">
        <v>1.31</v>
      </c>
    </row>
    <row r="122" spans="1:6">
      <c r="A122" s="2649"/>
      <c r="B122" s="2650"/>
      <c r="C122" s="2639"/>
      <c r="D122" s="2651"/>
      <c r="E122" s="2639"/>
      <c r="F122" s="2643"/>
    </row>
    <row r="123" spans="1:6" ht="15">
      <c r="A123" s="2660" t="s">
        <v>14932</v>
      </c>
      <c r="B123" s="2661"/>
      <c r="C123" s="2661"/>
      <c r="D123" s="2661"/>
      <c r="E123" s="2661"/>
      <c r="F123" s="2662"/>
    </row>
    <row r="124" spans="1:6" ht="14.25">
      <c r="A124" s="2648" t="s">
        <v>13225</v>
      </c>
      <c r="B124" s="2650" t="s">
        <v>14933</v>
      </c>
      <c r="C124" s="716" t="s">
        <v>14934</v>
      </c>
      <c r="D124" s="2651" t="s">
        <v>14935</v>
      </c>
      <c r="E124" s="2651">
        <v>10</v>
      </c>
      <c r="F124" s="1044">
        <v>3.81</v>
      </c>
    </row>
    <row r="125" spans="1:6" ht="14.25">
      <c r="A125" s="2649"/>
      <c r="B125" s="2650"/>
      <c r="C125" s="716" t="s">
        <v>14936</v>
      </c>
      <c r="D125" s="2651" t="s">
        <v>14935</v>
      </c>
      <c r="E125" s="2651"/>
      <c r="F125" s="1044">
        <v>3.5</v>
      </c>
    </row>
    <row r="126" spans="1:6" ht="14.25">
      <c r="A126" s="2648" t="s">
        <v>13226</v>
      </c>
      <c r="B126" s="2650" t="s">
        <v>14937</v>
      </c>
      <c r="C126" s="716" t="s">
        <v>14938</v>
      </c>
      <c r="D126" s="2651" t="s">
        <v>14935</v>
      </c>
      <c r="E126" s="2651">
        <v>10</v>
      </c>
      <c r="F126" s="1044">
        <v>5.43</v>
      </c>
    </row>
    <row r="127" spans="1:6" ht="14.25">
      <c r="A127" s="2649"/>
      <c r="B127" s="2650"/>
      <c r="C127" s="716" t="s">
        <v>14939</v>
      </c>
      <c r="D127" s="2651"/>
      <c r="E127" s="2651"/>
      <c r="F127" s="1044">
        <v>5.35</v>
      </c>
    </row>
    <row r="128" spans="1:6" ht="15">
      <c r="A128" s="2660" t="s">
        <v>14940</v>
      </c>
      <c r="B128" s="2661"/>
      <c r="C128" s="2661"/>
      <c r="D128" s="2661"/>
      <c r="E128" s="2661"/>
      <c r="F128" s="2662"/>
    </row>
    <row r="129" spans="1:6">
      <c r="A129" s="2648" t="s">
        <v>13232</v>
      </c>
      <c r="B129" s="2650" t="s">
        <v>14941</v>
      </c>
      <c r="C129" s="2651" t="s">
        <v>14942</v>
      </c>
      <c r="D129" s="2651" t="s">
        <v>809</v>
      </c>
      <c r="E129" s="2651">
        <v>24</v>
      </c>
      <c r="F129" s="2643">
        <v>8</v>
      </c>
    </row>
    <row r="130" spans="1:6">
      <c r="A130" s="2649"/>
      <c r="B130" s="2650"/>
      <c r="C130" s="2651"/>
      <c r="D130" s="2651"/>
      <c r="E130" s="2651"/>
      <c r="F130" s="2643"/>
    </row>
    <row r="131" spans="1:6" ht="14.25">
      <c r="A131" s="2664" t="s">
        <v>13234</v>
      </c>
      <c r="B131" s="2665" t="s">
        <v>14943</v>
      </c>
      <c r="C131" s="716" t="s">
        <v>14944</v>
      </c>
      <c r="D131" s="2651" t="s">
        <v>809</v>
      </c>
      <c r="E131" s="716">
        <v>10</v>
      </c>
      <c r="F131" s="1051">
        <v>1.62</v>
      </c>
    </row>
    <row r="132" spans="1:6" ht="14.25">
      <c r="A132" s="2664"/>
      <c r="B132" s="2666"/>
      <c r="C132" s="716" t="s">
        <v>14945</v>
      </c>
      <c r="D132" s="2651"/>
      <c r="E132" s="716">
        <v>10</v>
      </c>
      <c r="F132" s="1051">
        <v>2.4900000000000002</v>
      </c>
    </row>
    <row r="133" spans="1:6" ht="14.25">
      <c r="A133" s="2664"/>
      <c r="B133" s="2666"/>
      <c r="C133" s="716" t="s">
        <v>4541</v>
      </c>
      <c r="D133" s="2651"/>
      <c r="E133" s="716">
        <v>10</v>
      </c>
      <c r="F133" s="1051">
        <v>3.58</v>
      </c>
    </row>
    <row r="134" spans="1:6" ht="14.25">
      <c r="A134" s="2664"/>
      <c r="B134" s="2666"/>
      <c r="C134" s="716" t="s">
        <v>4543</v>
      </c>
      <c r="D134" s="2651"/>
      <c r="E134" s="716">
        <v>10</v>
      </c>
      <c r="F134" s="1051">
        <v>5.24</v>
      </c>
    </row>
    <row r="135" spans="1:6" ht="14.25">
      <c r="A135" s="2664"/>
      <c r="B135" s="2667"/>
      <c r="C135" s="716" t="s">
        <v>14946</v>
      </c>
      <c r="D135" s="2651"/>
      <c r="E135" s="716">
        <v>10</v>
      </c>
      <c r="F135" s="1051">
        <v>7.06</v>
      </c>
    </row>
    <row r="136" spans="1:6" ht="14.25">
      <c r="A136" s="1039" t="s">
        <v>13236</v>
      </c>
      <c r="B136" s="1042" t="s">
        <v>14947</v>
      </c>
      <c r="C136" s="734" t="s">
        <v>4544</v>
      </c>
      <c r="D136" s="990" t="s">
        <v>809</v>
      </c>
      <c r="E136" s="990">
        <v>1</v>
      </c>
      <c r="F136" s="1055">
        <v>18.45</v>
      </c>
    </row>
    <row r="137" spans="1:6" ht="15">
      <c r="A137" s="2660" t="s">
        <v>14948</v>
      </c>
      <c r="B137" s="2661"/>
      <c r="C137" s="2661"/>
      <c r="D137" s="2661"/>
      <c r="E137" s="2661"/>
      <c r="F137" s="2662"/>
    </row>
    <row r="138" spans="1:6">
      <c r="A138" s="2656" t="s">
        <v>14949</v>
      </c>
      <c r="B138" s="2650" t="s">
        <v>14950</v>
      </c>
      <c r="C138" s="716" t="s">
        <v>4546</v>
      </c>
      <c r="D138" s="2651" t="s">
        <v>809</v>
      </c>
      <c r="E138" s="2651">
        <v>84</v>
      </c>
      <c r="F138" s="2659">
        <v>8.34</v>
      </c>
    </row>
    <row r="139" spans="1:6">
      <c r="A139" s="2657"/>
      <c r="B139" s="2650"/>
      <c r="C139" s="716" t="s">
        <v>14951</v>
      </c>
      <c r="D139" s="2651"/>
      <c r="E139" s="2651"/>
      <c r="F139" s="2659"/>
    </row>
    <row r="140" spans="1:6">
      <c r="A140" s="2657"/>
      <c r="B140" s="2650"/>
      <c r="C140" s="716" t="s">
        <v>14952</v>
      </c>
      <c r="D140" s="2651"/>
      <c r="E140" s="2651"/>
      <c r="F140" s="2659"/>
    </row>
    <row r="141" spans="1:6">
      <c r="A141" s="2658"/>
      <c r="B141" s="2650"/>
      <c r="C141" s="716" t="s">
        <v>14953</v>
      </c>
      <c r="D141" s="2651"/>
      <c r="E141" s="2651"/>
      <c r="F141" s="2659"/>
    </row>
    <row r="142" spans="1:6">
      <c r="A142" s="2656" t="s">
        <v>14954</v>
      </c>
      <c r="B142" s="2650" t="s">
        <v>14955</v>
      </c>
      <c r="C142" s="716" t="s">
        <v>4546</v>
      </c>
      <c r="D142" s="2651" t="s">
        <v>809</v>
      </c>
      <c r="E142" s="2651">
        <v>120</v>
      </c>
      <c r="F142" s="2659">
        <v>8.34</v>
      </c>
    </row>
    <row r="143" spans="1:6">
      <c r="A143" s="2657"/>
      <c r="B143" s="2650"/>
      <c r="C143" s="716" t="s">
        <v>14951</v>
      </c>
      <c r="D143" s="2651"/>
      <c r="E143" s="2651">
        <v>1</v>
      </c>
      <c r="F143" s="2659"/>
    </row>
    <row r="144" spans="1:6">
      <c r="A144" s="2657"/>
      <c r="B144" s="2650"/>
      <c r="C144" s="716" t="s">
        <v>14952</v>
      </c>
      <c r="D144" s="2651"/>
      <c r="E144" s="2651">
        <v>1</v>
      </c>
      <c r="F144" s="2659"/>
    </row>
    <row r="145" spans="1:6">
      <c r="A145" s="2658"/>
      <c r="B145" s="2650"/>
      <c r="C145" s="716" t="s">
        <v>14953</v>
      </c>
      <c r="D145" s="2651"/>
      <c r="E145" s="2651">
        <v>1</v>
      </c>
      <c r="F145" s="2659"/>
    </row>
    <row r="146" spans="1:6">
      <c r="A146" s="2656" t="s">
        <v>14956</v>
      </c>
      <c r="B146" s="2650" t="s">
        <v>14957</v>
      </c>
      <c r="C146" s="716" t="s">
        <v>4546</v>
      </c>
      <c r="D146" s="2651" t="s">
        <v>809</v>
      </c>
      <c r="E146" s="2651">
        <v>1</v>
      </c>
      <c r="F146" s="2659">
        <v>8.1999999999999993</v>
      </c>
    </row>
    <row r="147" spans="1:6">
      <c r="A147" s="2657"/>
      <c r="B147" s="2650"/>
      <c r="C147" s="716" t="s">
        <v>14951</v>
      </c>
      <c r="D147" s="2651"/>
      <c r="E147" s="2651">
        <v>1</v>
      </c>
      <c r="F147" s="2659"/>
    </row>
    <row r="148" spans="1:6">
      <c r="A148" s="2657"/>
      <c r="B148" s="2650"/>
      <c r="C148" s="716" t="s">
        <v>14952</v>
      </c>
      <c r="D148" s="2651"/>
      <c r="E148" s="2651">
        <v>1</v>
      </c>
      <c r="F148" s="2659"/>
    </row>
    <row r="149" spans="1:6">
      <c r="A149" s="2658"/>
      <c r="B149" s="2650"/>
      <c r="C149" s="716" t="s">
        <v>14953</v>
      </c>
      <c r="D149" s="2651"/>
      <c r="E149" s="2651">
        <v>1</v>
      </c>
      <c r="F149" s="2659"/>
    </row>
    <row r="150" spans="1:6" ht="15">
      <c r="A150" s="2660" t="s">
        <v>14958</v>
      </c>
      <c r="B150" s="2661"/>
      <c r="C150" s="2661"/>
      <c r="D150" s="2661"/>
      <c r="E150" s="2661"/>
      <c r="F150" s="2662"/>
    </row>
    <row r="151" spans="1:6" ht="14.25">
      <c r="A151" s="1052" t="s">
        <v>14959</v>
      </c>
      <c r="B151" s="1047" t="s">
        <v>14960</v>
      </c>
      <c r="C151" s="716" t="s">
        <v>14961</v>
      </c>
      <c r="D151" s="990" t="s">
        <v>625</v>
      </c>
      <c r="E151" s="990">
        <v>2</v>
      </c>
      <c r="F151" s="1044">
        <v>19.38</v>
      </c>
    </row>
    <row r="152" spans="1:6" ht="15">
      <c r="A152" s="2660" t="s">
        <v>14962</v>
      </c>
      <c r="B152" s="2661"/>
      <c r="C152" s="2661"/>
      <c r="D152" s="2661"/>
      <c r="E152" s="2661"/>
      <c r="F152" s="2662"/>
    </row>
    <row r="153" spans="1:6">
      <c r="A153" s="2648" t="s">
        <v>14963</v>
      </c>
      <c r="B153" s="2640" t="s">
        <v>14964</v>
      </c>
      <c r="C153" s="2663" t="s">
        <v>14965</v>
      </c>
      <c r="D153" s="2639" t="s">
        <v>1018</v>
      </c>
      <c r="E153" s="2639" t="s">
        <v>14966</v>
      </c>
      <c r="F153" s="2643">
        <v>28</v>
      </c>
    </row>
    <row r="154" spans="1:6">
      <c r="A154" s="2649"/>
      <c r="B154" s="2640"/>
      <c r="C154" s="2663"/>
      <c r="D154" s="2639"/>
      <c r="E154" s="2639"/>
      <c r="F154" s="2643"/>
    </row>
    <row r="155" spans="1:6" ht="15">
      <c r="A155" s="2648" t="s">
        <v>14967</v>
      </c>
      <c r="B155" s="1054" t="s">
        <v>14968</v>
      </c>
      <c r="C155" s="1050"/>
      <c r="D155" s="114" t="s">
        <v>809</v>
      </c>
      <c r="E155" s="990">
        <v>1</v>
      </c>
      <c r="F155" s="1043">
        <v>12.77</v>
      </c>
    </row>
    <row r="156" spans="1:6" ht="15">
      <c r="A156" s="2655"/>
      <c r="B156" s="1054" t="s">
        <v>14969</v>
      </c>
      <c r="C156" s="1050"/>
      <c r="D156" s="114" t="s">
        <v>809</v>
      </c>
      <c r="E156" s="990">
        <v>1</v>
      </c>
      <c r="F156" s="1043">
        <v>15.06</v>
      </c>
    </row>
    <row r="157" spans="1:6" ht="15">
      <c r="A157" s="2649"/>
      <c r="B157" s="1054" t="s">
        <v>14970</v>
      </c>
      <c r="C157" s="1050"/>
      <c r="D157" s="114" t="s">
        <v>809</v>
      </c>
      <c r="E157" s="990">
        <v>1</v>
      </c>
      <c r="F157" s="1043">
        <v>18.54</v>
      </c>
    </row>
    <row r="158" spans="1:6" ht="14.25">
      <c r="A158" s="2648" t="s">
        <v>14971</v>
      </c>
      <c r="B158" s="2650" t="s">
        <v>14972</v>
      </c>
      <c r="C158" s="716" t="s">
        <v>14973</v>
      </c>
      <c r="D158" s="2651" t="s">
        <v>809</v>
      </c>
      <c r="E158" s="2651">
        <v>10</v>
      </c>
      <c r="F158" s="1051">
        <v>1.29</v>
      </c>
    </row>
    <row r="159" spans="1:6" ht="14.25">
      <c r="A159" s="2649"/>
      <c r="B159" s="2650"/>
      <c r="C159" s="716" t="s">
        <v>14974</v>
      </c>
      <c r="D159" s="2651"/>
      <c r="E159" s="2651"/>
      <c r="F159" s="1051">
        <v>1.46</v>
      </c>
    </row>
    <row r="160" spans="1:6">
      <c r="A160" s="2648" t="s">
        <v>14975</v>
      </c>
      <c r="B160" s="2640" t="s">
        <v>14976</v>
      </c>
      <c r="C160" s="2639"/>
      <c r="D160" s="2639" t="s">
        <v>28</v>
      </c>
      <c r="E160" s="2639">
        <v>10</v>
      </c>
      <c r="F160" s="2643">
        <v>4.03</v>
      </c>
    </row>
    <row r="161" spans="1:6">
      <c r="A161" s="2649"/>
      <c r="B161" s="2640"/>
      <c r="C161" s="2639"/>
      <c r="D161" s="2639"/>
      <c r="E161" s="2639"/>
      <c r="F161" s="2643"/>
    </row>
    <row r="162" spans="1:6" ht="14.25">
      <c r="A162" s="2648" t="s">
        <v>14977</v>
      </c>
      <c r="B162" s="2640" t="s">
        <v>14978</v>
      </c>
      <c r="C162" s="2639" t="s">
        <v>14979</v>
      </c>
      <c r="D162" s="990" t="s">
        <v>14980</v>
      </c>
      <c r="E162" s="990" t="s">
        <v>72</v>
      </c>
      <c r="F162" s="1051">
        <v>2.13</v>
      </c>
    </row>
    <row r="163" spans="1:6" ht="14.25">
      <c r="A163" s="2649"/>
      <c r="B163" s="2640"/>
      <c r="C163" s="2639"/>
      <c r="D163" s="990" t="s">
        <v>14981</v>
      </c>
      <c r="E163" s="990">
        <v>150</v>
      </c>
      <c r="F163" s="1051">
        <v>1.65</v>
      </c>
    </row>
    <row r="164" spans="1:6">
      <c r="A164" s="2648" t="s">
        <v>14982</v>
      </c>
      <c r="B164" s="2640" t="s">
        <v>14983</v>
      </c>
      <c r="C164" s="2639"/>
      <c r="D164" s="2639"/>
      <c r="E164" s="2639">
        <v>1</v>
      </c>
      <c r="F164" s="2643">
        <v>8.5</v>
      </c>
    </row>
    <row r="165" spans="1:6">
      <c r="A165" s="2649"/>
      <c r="B165" s="2640"/>
      <c r="C165" s="2639"/>
      <c r="D165" s="2639"/>
      <c r="E165" s="2639"/>
      <c r="F165" s="2643"/>
    </row>
    <row r="166" spans="1:6" ht="14.25">
      <c r="A166" s="2648" t="s">
        <v>14984</v>
      </c>
      <c r="B166" s="2650" t="s">
        <v>14985</v>
      </c>
      <c r="C166" s="716" t="s">
        <v>14986</v>
      </c>
      <c r="D166" s="2651" t="s">
        <v>809</v>
      </c>
      <c r="E166" s="2651">
        <v>12</v>
      </c>
      <c r="F166" s="1051">
        <v>3.1</v>
      </c>
    </row>
    <row r="167" spans="1:6" ht="14.25">
      <c r="A167" s="2649"/>
      <c r="B167" s="2650"/>
      <c r="C167" s="716" t="s">
        <v>14987</v>
      </c>
      <c r="D167" s="2651"/>
      <c r="E167" s="2651"/>
      <c r="F167" s="655">
        <v>3.3</v>
      </c>
    </row>
    <row r="168" spans="1:6" ht="12.75">
      <c r="A168" s="3"/>
      <c r="B168" s="39"/>
      <c r="C168" s="39"/>
      <c r="D168" s="39"/>
      <c r="E168" s="39"/>
      <c r="F168" s="3"/>
    </row>
    <row r="169" spans="1:6" ht="15">
      <c r="A169" s="2652" t="s">
        <v>14988</v>
      </c>
      <c r="B169" s="2652"/>
      <c r="C169" s="2652"/>
      <c r="D169" s="2652"/>
      <c r="E169" s="2652"/>
      <c r="F169" s="2652"/>
    </row>
    <row r="170" spans="1:6" ht="15.75">
      <c r="A170" s="2653" t="s">
        <v>14989</v>
      </c>
      <c r="B170" s="2653"/>
      <c r="C170" s="2653"/>
      <c r="D170" s="2653"/>
      <c r="E170" s="2653"/>
      <c r="F170" s="2653"/>
    </row>
    <row r="171" spans="1:6" ht="15.75">
      <c r="A171" s="2654" t="s">
        <v>14990</v>
      </c>
      <c r="B171" s="2654"/>
      <c r="C171" s="2654"/>
      <c r="D171" s="2654"/>
      <c r="E171" s="2654"/>
      <c r="F171" s="2654"/>
    </row>
    <row r="172" spans="1:6">
      <c r="A172" s="2639" t="s">
        <v>813</v>
      </c>
      <c r="B172" s="2639" t="s">
        <v>13137</v>
      </c>
      <c r="C172" s="2639"/>
      <c r="D172" s="2639" t="s">
        <v>14991</v>
      </c>
      <c r="E172" s="2639" t="s">
        <v>14916</v>
      </c>
      <c r="F172" s="2639" t="s">
        <v>13141</v>
      </c>
    </row>
    <row r="173" spans="1:6">
      <c r="A173" s="2639"/>
      <c r="B173" s="2639"/>
      <c r="C173" s="2639"/>
      <c r="D173" s="2639"/>
      <c r="E173" s="2639"/>
      <c r="F173" s="2639"/>
    </row>
    <row r="174" spans="1:6">
      <c r="A174" s="2639" t="s">
        <v>14992</v>
      </c>
      <c r="B174" s="2637" t="s">
        <v>14993</v>
      </c>
      <c r="C174" s="2644" t="s">
        <v>14994</v>
      </c>
      <c r="D174" s="2636" t="s">
        <v>14995</v>
      </c>
      <c r="E174" s="2636">
        <v>6</v>
      </c>
      <c r="F174" s="2638">
        <v>26.07</v>
      </c>
    </row>
    <row r="175" spans="1:6">
      <c r="A175" s="2639"/>
      <c r="B175" s="2637"/>
      <c r="C175" s="2645"/>
      <c r="D175" s="2636"/>
      <c r="E175" s="2636"/>
      <c r="F175" s="2638"/>
    </row>
    <row r="176" spans="1:6">
      <c r="A176" s="2639" t="s">
        <v>14996</v>
      </c>
      <c r="B176" s="2637" t="s">
        <v>14997</v>
      </c>
      <c r="C176" s="2644" t="s">
        <v>14998</v>
      </c>
      <c r="D176" s="2636" t="s">
        <v>917</v>
      </c>
      <c r="E176" s="2636">
        <v>6</v>
      </c>
      <c r="F176" s="2638">
        <v>31.15</v>
      </c>
    </row>
    <row r="177" spans="1:6">
      <c r="A177" s="2639"/>
      <c r="B177" s="2637"/>
      <c r="C177" s="2645"/>
      <c r="D177" s="2636"/>
      <c r="E177" s="2636"/>
      <c r="F177" s="2638"/>
    </row>
    <row r="178" spans="1:6">
      <c r="A178" s="2639" t="s">
        <v>14999</v>
      </c>
      <c r="B178" s="2637" t="s">
        <v>15000</v>
      </c>
      <c r="C178" s="2644" t="s">
        <v>15001</v>
      </c>
      <c r="D178" s="2636" t="s">
        <v>917</v>
      </c>
      <c r="E178" s="2636">
        <v>6</v>
      </c>
      <c r="F178" s="2638">
        <v>15.6</v>
      </c>
    </row>
    <row r="179" spans="1:6">
      <c r="A179" s="2639"/>
      <c r="B179" s="2637"/>
      <c r="C179" s="2645"/>
      <c r="D179" s="2636"/>
      <c r="E179" s="2636"/>
      <c r="F179" s="2638"/>
    </row>
    <row r="180" spans="1:6">
      <c r="A180" s="2639" t="s">
        <v>15002</v>
      </c>
      <c r="B180" s="2646" t="s">
        <v>15003</v>
      </c>
      <c r="C180" s="2639"/>
      <c r="D180" s="2641"/>
      <c r="E180" s="2639">
        <v>1</v>
      </c>
      <c r="F180" s="2643">
        <v>8.6999999999999993</v>
      </c>
    </row>
    <row r="181" spans="1:6">
      <c r="A181" s="2639"/>
      <c r="B181" s="2647"/>
      <c r="C181" s="2639"/>
      <c r="D181" s="2642"/>
      <c r="E181" s="2639"/>
      <c r="F181" s="2643"/>
    </row>
    <row r="182" spans="1:6">
      <c r="A182" s="2639" t="s">
        <v>15004</v>
      </c>
      <c r="B182" s="2640" t="s">
        <v>15005</v>
      </c>
      <c r="C182" s="2639"/>
      <c r="D182" s="2639"/>
      <c r="E182" s="2639">
        <v>1</v>
      </c>
      <c r="F182" s="2643">
        <v>8.6999999999999993</v>
      </c>
    </row>
    <row r="183" spans="1:6">
      <c r="A183" s="2639"/>
      <c r="B183" s="2640"/>
      <c r="C183" s="2639"/>
      <c r="D183" s="2639"/>
      <c r="E183" s="2639"/>
      <c r="F183" s="2643"/>
    </row>
    <row r="184" spans="1:6">
      <c r="A184" s="2639" t="s">
        <v>15006</v>
      </c>
      <c r="B184" s="2640" t="s">
        <v>15007</v>
      </c>
      <c r="C184" s="2639"/>
      <c r="D184" s="2639"/>
      <c r="E184" s="2639">
        <v>1</v>
      </c>
      <c r="F184" s="2643">
        <v>10.85</v>
      </c>
    </row>
    <row r="185" spans="1:6">
      <c r="A185" s="2639"/>
      <c r="B185" s="2640"/>
      <c r="C185" s="2639"/>
      <c r="D185" s="2639"/>
      <c r="E185" s="2639"/>
      <c r="F185" s="2643"/>
    </row>
    <row r="186" spans="1:6">
      <c r="A186" s="2639" t="s">
        <v>15008</v>
      </c>
      <c r="B186" s="2640" t="s">
        <v>15009</v>
      </c>
      <c r="C186" s="2639"/>
      <c r="D186" s="2639"/>
      <c r="E186" s="2639">
        <v>1</v>
      </c>
      <c r="F186" s="2643">
        <v>10.85</v>
      </c>
    </row>
    <row r="187" spans="1:6">
      <c r="A187" s="2639"/>
      <c r="B187" s="2640"/>
      <c r="C187" s="2639"/>
      <c r="D187" s="2639"/>
      <c r="E187" s="2639"/>
      <c r="F187" s="2643"/>
    </row>
    <row r="188" spans="1:6">
      <c r="A188" s="2639" t="s">
        <v>15010</v>
      </c>
      <c r="B188" s="2640" t="s">
        <v>15011</v>
      </c>
      <c r="C188" s="2639"/>
      <c r="D188" s="2639" t="s">
        <v>63</v>
      </c>
      <c r="E188" s="2639">
        <v>6</v>
      </c>
      <c r="F188" s="2643">
        <v>14.9</v>
      </c>
    </row>
    <row r="189" spans="1:6">
      <c r="A189" s="2639"/>
      <c r="B189" s="2640"/>
      <c r="C189" s="2639"/>
      <c r="D189" s="2639"/>
      <c r="E189" s="2639"/>
      <c r="F189" s="2643"/>
    </row>
    <row r="190" spans="1:6" ht="14.25">
      <c r="A190" s="2639" t="s">
        <v>15012</v>
      </c>
      <c r="B190" s="2640" t="s">
        <v>15013</v>
      </c>
      <c r="C190" s="2641"/>
      <c r="D190" s="716" t="s">
        <v>15014</v>
      </c>
      <c r="E190" s="716">
        <v>12</v>
      </c>
      <c r="F190" s="1051">
        <v>8.5</v>
      </c>
    </row>
    <row r="191" spans="1:6" ht="14.25">
      <c r="A191" s="2639"/>
      <c r="B191" s="2640"/>
      <c r="C191" s="2642"/>
      <c r="D191" s="716" t="s">
        <v>15015</v>
      </c>
      <c r="E191" s="716">
        <v>6</v>
      </c>
      <c r="F191" s="1051">
        <v>25.9</v>
      </c>
    </row>
    <row r="192" spans="1:6">
      <c r="A192" s="2639" t="s">
        <v>15016</v>
      </c>
      <c r="B192" s="2640" t="s">
        <v>15017</v>
      </c>
      <c r="C192" s="2639"/>
      <c r="D192" s="2639" t="s">
        <v>15018</v>
      </c>
      <c r="E192" s="2639">
        <v>1</v>
      </c>
      <c r="F192" s="2643">
        <v>11.6</v>
      </c>
    </row>
    <row r="193" spans="1:6">
      <c r="A193" s="2639"/>
      <c r="B193" s="2640"/>
      <c r="C193" s="2639"/>
      <c r="D193" s="2639"/>
      <c r="E193" s="2639"/>
      <c r="F193" s="2643"/>
    </row>
    <row r="194" spans="1:6">
      <c r="A194" s="2636" t="s">
        <v>15019</v>
      </c>
      <c r="B194" s="2637" t="s">
        <v>15020</v>
      </c>
      <c r="C194" s="2636" t="s">
        <v>15021</v>
      </c>
      <c r="D194" s="2636" t="s">
        <v>15022</v>
      </c>
      <c r="E194" s="2636">
        <v>1</v>
      </c>
      <c r="F194" s="2638">
        <v>4.2</v>
      </c>
    </row>
    <row r="195" spans="1:6">
      <c r="A195" s="2636"/>
      <c r="B195" s="2637"/>
      <c r="C195" s="2636"/>
      <c r="D195" s="2636"/>
      <c r="E195" s="2636"/>
      <c r="F195" s="2638"/>
    </row>
    <row r="196" spans="1:6">
      <c r="A196" s="2636" t="s">
        <v>15023</v>
      </c>
      <c r="B196" s="2637" t="s">
        <v>15020</v>
      </c>
      <c r="C196" s="2636" t="s">
        <v>15024</v>
      </c>
      <c r="D196" s="2636" t="s">
        <v>15022</v>
      </c>
      <c r="E196" s="2636">
        <v>1</v>
      </c>
      <c r="F196" s="2638">
        <v>3.14</v>
      </c>
    </row>
    <row r="197" spans="1:6">
      <c r="A197" s="2636"/>
      <c r="B197" s="2637"/>
      <c r="C197" s="2636"/>
      <c r="D197" s="2636"/>
      <c r="E197" s="2636"/>
      <c r="F197" s="2638"/>
    </row>
    <row r="198" spans="1:6" ht="12.75">
      <c r="A198" s="3"/>
      <c r="B198" s="39"/>
      <c r="C198" s="39"/>
      <c r="D198" s="124"/>
      <c r="E198" s="124"/>
      <c r="F198" s="3"/>
    </row>
    <row r="199" spans="1:6" ht="12.75">
      <c r="A199" s="3"/>
      <c r="B199" s="39"/>
      <c r="C199" s="39"/>
      <c r="D199" s="124"/>
      <c r="E199" s="124"/>
      <c r="F199" s="3"/>
    </row>
    <row r="200" spans="1:6" ht="12.75">
      <c r="A200" s="3"/>
      <c r="B200" s="39"/>
      <c r="C200" s="39"/>
      <c r="D200" s="124"/>
      <c r="E200" s="124"/>
      <c r="F200" s="3"/>
    </row>
    <row r="201" spans="1:6" ht="12.75">
      <c r="A201" s="3"/>
      <c r="B201" s="39"/>
      <c r="C201" s="39"/>
      <c r="D201" s="124"/>
      <c r="E201" s="124"/>
      <c r="F201" s="3"/>
    </row>
    <row r="202" spans="1:6" ht="12.75">
      <c r="A202" s="3"/>
      <c r="B202" s="39"/>
      <c r="C202" s="39"/>
      <c r="D202" s="124"/>
      <c r="E202" s="124"/>
      <c r="F202" s="3"/>
    </row>
    <row r="203" spans="1:6" ht="12.75">
      <c r="A203" s="3"/>
      <c r="B203" s="39"/>
      <c r="C203" s="39"/>
      <c r="D203" s="124"/>
      <c r="E203" s="124"/>
      <c r="F203" s="3"/>
    </row>
    <row r="204" spans="1:6" ht="12.75">
      <c r="A204" s="3"/>
      <c r="B204" s="39"/>
      <c r="C204" s="39"/>
      <c r="D204" s="124"/>
      <c r="E204" s="124"/>
      <c r="F204" s="3"/>
    </row>
    <row r="205" spans="1:6" ht="12.75">
      <c r="A205" s="3"/>
      <c r="B205" s="39"/>
      <c r="C205" s="39"/>
      <c r="D205" s="124"/>
      <c r="E205" s="124"/>
      <c r="F205" s="3"/>
    </row>
    <row r="206" spans="1:6" ht="12.75">
      <c r="A206" s="3"/>
      <c r="B206" s="39"/>
      <c r="C206" s="39"/>
      <c r="D206" s="124"/>
      <c r="E206" s="124"/>
      <c r="F206" s="3"/>
    </row>
    <row r="207" spans="1:6" ht="12.75">
      <c r="A207" s="3"/>
      <c r="B207" s="39"/>
      <c r="C207" s="39"/>
      <c r="D207" s="124"/>
      <c r="E207" s="124"/>
      <c r="F207" s="3"/>
    </row>
    <row r="208" spans="1:6" ht="12.75">
      <c r="A208" s="3"/>
      <c r="B208" s="39"/>
      <c r="C208" s="39"/>
      <c r="D208" s="124"/>
      <c r="E208" s="124"/>
      <c r="F208" s="3"/>
    </row>
    <row r="209" spans="1:6" ht="12.75">
      <c r="A209" s="3"/>
      <c r="B209" s="39"/>
      <c r="C209" s="39"/>
      <c r="D209" s="124"/>
      <c r="E209" s="124"/>
      <c r="F209" s="3"/>
    </row>
    <row r="210" spans="1:6" ht="12.75">
      <c r="A210" s="3"/>
      <c r="B210" s="39"/>
      <c r="C210" s="39"/>
      <c r="D210" s="124"/>
      <c r="E210" s="124"/>
      <c r="F210" s="3"/>
    </row>
    <row r="211" spans="1:6" ht="12.75">
      <c r="A211" s="3"/>
      <c r="B211" s="39"/>
      <c r="C211" s="39"/>
      <c r="D211" s="124"/>
      <c r="E211" s="124"/>
      <c r="F211" s="3"/>
    </row>
    <row r="212" spans="1:6" ht="12.75">
      <c r="A212" s="3"/>
      <c r="B212" s="39"/>
      <c r="C212" s="39"/>
      <c r="D212" s="124"/>
      <c r="E212" s="124"/>
      <c r="F212" s="3"/>
    </row>
    <row r="213" spans="1:6" ht="12.75">
      <c r="A213" s="3"/>
      <c r="B213" s="39"/>
      <c r="C213" s="39"/>
      <c r="D213" s="124"/>
      <c r="E213" s="124"/>
      <c r="F213" s="3"/>
    </row>
    <row r="214" spans="1:6" ht="12.75">
      <c r="A214" s="3"/>
      <c r="B214" s="39"/>
      <c r="C214" s="39"/>
      <c r="D214" s="124"/>
      <c r="E214" s="124"/>
      <c r="F214" s="3"/>
    </row>
    <row r="215" spans="1:6" ht="12.75">
      <c r="A215" s="3"/>
      <c r="B215" s="39"/>
      <c r="C215" s="39"/>
      <c r="D215" s="124"/>
      <c r="E215" s="124"/>
      <c r="F215" s="3"/>
    </row>
    <row r="216" spans="1:6" ht="12.75">
      <c r="A216" s="3"/>
      <c r="B216" s="39"/>
      <c r="C216" s="39"/>
      <c r="D216" s="124"/>
      <c r="E216" s="124"/>
      <c r="F216" s="3"/>
    </row>
    <row r="217" spans="1:6" ht="12.75">
      <c r="A217" s="3"/>
      <c r="B217" s="39"/>
      <c r="C217" s="39"/>
      <c r="D217" s="124"/>
      <c r="E217" s="124"/>
      <c r="F217" s="3"/>
    </row>
    <row r="218" spans="1:6" ht="12.75">
      <c r="A218" s="3"/>
      <c r="B218" s="39"/>
      <c r="C218" s="39"/>
      <c r="D218" s="124"/>
      <c r="E218" s="124"/>
      <c r="F218" s="3"/>
    </row>
    <row r="219" spans="1:6" ht="12.75">
      <c r="A219" s="3"/>
      <c r="B219" s="39"/>
      <c r="C219" s="39"/>
      <c r="D219" s="124"/>
      <c r="E219" s="124"/>
      <c r="F219" s="3"/>
    </row>
    <row r="220" spans="1:6" ht="12.75">
      <c r="A220" s="3"/>
      <c r="B220" s="39"/>
      <c r="C220" s="39"/>
      <c r="D220" s="124"/>
      <c r="E220" s="124"/>
      <c r="F220" s="3"/>
    </row>
    <row r="221" spans="1:6" ht="12.75">
      <c r="A221" s="3"/>
      <c r="B221" s="39"/>
      <c r="C221" s="39"/>
      <c r="D221" s="124"/>
      <c r="E221" s="124"/>
      <c r="F221" s="3"/>
    </row>
    <row r="222" spans="1:6" ht="12.75">
      <c r="A222" s="3"/>
      <c r="B222" s="39"/>
      <c r="C222" s="39"/>
      <c r="D222" s="124"/>
      <c r="E222" s="124"/>
      <c r="F222" s="3"/>
    </row>
    <row r="223" spans="1:6" ht="12.75">
      <c r="A223" s="3"/>
      <c r="B223" s="39"/>
      <c r="C223" s="39"/>
      <c r="D223" s="124"/>
      <c r="E223" s="124"/>
      <c r="F223" s="3"/>
    </row>
    <row r="224" spans="1:6" ht="12.75">
      <c r="A224" s="3"/>
      <c r="B224" s="39"/>
      <c r="C224" s="39"/>
      <c r="D224" s="124"/>
      <c r="E224" s="124"/>
      <c r="F224" s="3"/>
    </row>
    <row r="225" spans="1:6" ht="12.75">
      <c r="A225" s="3"/>
      <c r="B225" s="39"/>
      <c r="C225" s="39"/>
      <c r="D225" s="124"/>
      <c r="E225" s="124"/>
      <c r="F225" s="3"/>
    </row>
    <row r="226" spans="1:6" ht="12.75">
      <c r="A226" s="3"/>
      <c r="B226" s="39"/>
      <c r="C226" s="39"/>
      <c r="D226" s="124"/>
      <c r="E226" s="124"/>
      <c r="F226" s="3"/>
    </row>
    <row r="227" spans="1:6" ht="12.75">
      <c r="A227" s="3"/>
      <c r="B227" s="39"/>
      <c r="C227" s="39"/>
      <c r="D227" s="124"/>
      <c r="E227" s="124"/>
      <c r="F227" s="3"/>
    </row>
    <row r="228" spans="1:6" ht="12.75">
      <c r="A228" s="3"/>
      <c r="B228" s="39"/>
      <c r="C228" s="39"/>
      <c r="D228" s="124"/>
      <c r="E228" s="124"/>
      <c r="F228" s="3"/>
    </row>
    <row r="229" spans="1:6" ht="12.75">
      <c r="A229" s="3"/>
      <c r="B229" s="39"/>
      <c r="C229" s="39"/>
      <c r="D229" s="124"/>
      <c r="E229" s="124"/>
      <c r="F229" s="3"/>
    </row>
    <row r="230" spans="1:6" ht="12.75">
      <c r="A230" s="3"/>
      <c r="B230" s="39"/>
      <c r="C230" s="39"/>
      <c r="D230" s="124"/>
      <c r="E230" s="124"/>
      <c r="F230" s="3"/>
    </row>
    <row r="231" spans="1:6" ht="12.75">
      <c r="A231" s="3"/>
      <c r="B231" s="39"/>
      <c r="C231" s="39"/>
      <c r="D231" s="124"/>
      <c r="E231" s="124"/>
      <c r="F231" s="3"/>
    </row>
    <row r="232" spans="1:6" ht="12.75">
      <c r="A232" s="3"/>
      <c r="B232" s="39"/>
      <c r="C232" s="39"/>
      <c r="D232" s="124"/>
      <c r="E232" s="124"/>
      <c r="F232" s="3"/>
    </row>
    <row r="233" spans="1:6" ht="12.75">
      <c r="A233" s="3"/>
      <c r="B233" s="39"/>
      <c r="C233" s="39"/>
      <c r="D233" s="124"/>
      <c r="E233" s="124"/>
      <c r="F233" s="3"/>
    </row>
    <row r="234" spans="1:6" ht="12.75">
      <c r="A234" s="3"/>
      <c r="B234" s="39"/>
      <c r="C234" s="39"/>
      <c r="D234" s="124"/>
      <c r="E234" s="124"/>
      <c r="F234" s="3"/>
    </row>
    <row r="235" spans="1:6" ht="12.75">
      <c r="A235" s="3"/>
      <c r="B235" s="39"/>
      <c r="C235" s="39"/>
      <c r="D235" s="124"/>
      <c r="E235" s="124"/>
      <c r="F235" s="3"/>
    </row>
    <row r="236" spans="1:6" ht="12.75">
      <c r="A236" s="3"/>
      <c r="B236" s="39"/>
      <c r="C236" s="39"/>
      <c r="D236" s="124"/>
      <c r="E236" s="124"/>
      <c r="F236" s="3"/>
    </row>
    <row r="237" spans="1:6" ht="12.75">
      <c r="A237" s="3"/>
      <c r="B237" s="39"/>
      <c r="C237" s="39"/>
      <c r="D237" s="124"/>
      <c r="E237" s="124"/>
      <c r="F237" s="3"/>
    </row>
    <row r="238" spans="1:6" ht="12.75">
      <c r="A238" s="3"/>
      <c r="B238" s="39"/>
      <c r="C238" s="39"/>
      <c r="D238" s="124"/>
      <c r="E238" s="124"/>
      <c r="F238" s="3"/>
    </row>
    <row r="239" spans="1:6" ht="12.75">
      <c r="A239" s="3"/>
      <c r="B239" s="39"/>
      <c r="C239" s="39"/>
      <c r="D239" s="124"/>
      <c r="E239" s="124"/>
      <c r="F239" s="3"/>
    </row>
    <row r="240" spans="1:6" ht="12.75">
      <c r="A240" s="3"/>
      <c r="B240" s="39"/>
      <c r="C240" s="39"/>
      <c r="D240" s="124"/>
      <c r="E240" s="124"/>
      <c r="F240" s="3"/>
    </row>
    <row r="241" spans="1:6" ht="12.75">
      <c r="A241" s="3"/>
      <c r="B241" s="39"/>
      <c r="C241" s="39"/>
      <c r="D241" s="124"/>
      <c r="E241" s="124"/>
      <c r="F241" s="3"/>
    </row>
    <row r="242" spans="1:6" ht="12.75">
      <c r="A242" s="3"/>
      <c r="B242" s="39"/>
      <c r="C242" s="39"/>
      <c r="D242" s="124"/>
      <c r="E242" s="124"/>
      <c r="F242" s="3"/>
    </row>
    <row r="243" spans="1:6" ht="12.75">
      <c r="A243" s="3"/>
      <c r="B243" s="39"/>
      <c r="C243" s="39"/>
      <c r="D243" s="124"/>
      <c r="E243" s="124"/>
      <c r="F243" s="3"/>
    </row>
    <row r="244" spans="1:6" ht="12.75">
      <c r="A244" s="3"/>
      <c r="B244" s="39"/>
      <c r="C244" s="39"/>
      <c r="D244" s="124"/>
      <c r="E244" s="124"/>
      <c r="F244" s="3"/>
    </row>
    <row r="245" spans="1:6" ht="12.75">
      <c r="A245" s="3"/>
      <c r="B245" s="39"/>
      <c r="C245" s="39"/>
      <c r="D245" s="124"/>
      <c r="E245" s="124"/>
      <c r="F245" s="3"/>
    </row>
    <row r="246" spans="1:6" ht="12.75">
      <c r="A246" s="3"/>
      <c r="B246" s="39"/>
      <c r="C246" s="39"/>
      <c r="D246" s="124"/>
      <c r="E246" s="124"/>
      <c r="F246" s="3"/>
    </row>
    <row r="247" spans="1:6" ht="12.75">
      <c r="A247" s="3"/>
      <c r="B247" s="39"/>
      <c r="C247" s="39"/>
      <c r="D247" s="124"/>
      <c r="E247" s="124"/>
      <c r="F247" s="3"/>
    </row>
    <row r="248" spans="1:6" ht="12.75">
      <c r="A248" s="3"/>
      <c r="B248" s="39"/>
      <c r="C248" s="39"/>
      <c r="D248" s="124"/>
      <c r="E248" s="124"/>
      <c r="F248" s="3"/>
    </row>
    <row r="249" spans="1:6" ht="12.75">
      <c r="A249" s="3"/>
      <c r="B249" s="39"/>
      <c r="C249" s="39"/>
      <c r="D249" s="124"/>
      <c r="E249" s="124"/>
      <c r="F249" s="3"/>
    </row>
    <row r="250" spans="1:6" ht="12.75">
      <c r="A250" s="3"/>
      <c r="B250" s="39"/>
      <c r="C250" s="39"/>
      <c r="D250" s="124"/>
      <c r="E250" s="124"/>
      <c r="F250" s="3"/>
    </row>
    <row r="251" spans="1:6" ht="12.75">
      <c r="A251" s="3"/>
      <c r="B251" s="39"/>
      <c r="C251" s="39"/>
      <c r="D251" s="124"/>
      <c r="E251" s="124"/>
      <c r="F251" s="3"/>
    </row>
    <row r="252" spans="1:6" ht="12.75">
      <c r="A252" s="3"/>
      <c r="B252" s="39"/>
      <c r="C252" s="39"/>
      <c r="D252" s="124"/>
      <c r="E252" s="124"/>
      <c r="F252" s="3"/>
    </row>
    <row r="253" spans="1:6" ht="12.75">
      <c r="A253" s="3"/>
      <c r="B253" s="39"/>
      <c r="C253" s="39"/>
      <c r="D253" s="124"/>
      <c r="E253" s="124"/>
      <c r="F253" s="3"/>
    </row>
    <row r="254" spans="1:6" ht="12.75">
      <c r="A254" s="3"/>
      <c r="B254" s="39"/>
      <c r="C254" s="39"/>
      <c r="D254" s="124"/>
      <c r="E254" s="124"/>
      <c r="F254" s="3"/>
    </row>
    <row r="255" spans="1:6" ht="12.75">
      <c r="A255" s="3"/>
      <c r="B255" s="39"/>
      <c r="C255" s="39"/>
      <c r="D255" s="124"/>
      <c r="E255" s="124"/>
      <c r="F255" s="3"/>
    </row>
    <row r="256" spans="1:6" ht="12.75">
      <c r="A256" s="3"/>
      <c r="B256" s="39"/>
      <c r="C256" s="39"/>
      <c r="D256" s="124"/>
      <c r="E256" s="124"/>
      <c r="F256" s="3"/>
    </row>
    <row r="257" spans="1:6" ht="12.75">
      <c r="A257" s="3"/>
      <c r="B257" s="39"/>
      <c r="C257" s="39"/>
      <c r="D257" s="124"/>
      <c r="E257" s="124"/>
      <c r="F257" s="3"/>
    </row>
    <row r="258" spans="1:6" ht="12.75">
      <c r="A258" s="3"/>
      <c r="B258" s="39"/>
      <c r="C258" s="39"/>
      <c r="D258" s="124"/>
      <c r="E258" s="124"/>
      <c r="F258" s="3"/>
    </row>
    <row r="259" spans="1:6" ht="12.75">
      <c r="A259" s="3"/>
      <c r="B259" s="39"/>
      <c r="C259" s="39"/>
      <c r="D259" s="124"/>
      <c r="E259" s="124"/>
      <c r="F259" s="3"/>
    </row>
    <row r="260" spans="1:6" ht="12.75">
      <c r="A260" s="3"/>
      <c r="B260" s="39"/>
      <c r="C260" s="39"/>
      <c r="D260" s="124"/>
      <c r="E260" s="124"/>
      <c r="F260" s="3"/>
    </row>
    <row r="261" spans="1:6" ht="12.75">
      <c r="A261" s="3"/>
      <c r="B261" s="39"/>
      <c r="C261" s="39"/>
      <c r="D261" s="124"/>
      <c r="E261" s="124"/>
      <c r="F261" s="3"/>
    </row>
    <row r="262" spans="1:6" ht="12.75">
      <c r="A262" s="3"/>
      <c r="B262" s="39"/>
      <c r="C262" s="39"/>
      <c r="D262" s="124"/>
      <c r="E262" s="124"/>
      <c r="F262" s="3"/>
    </row>
    <row r="263" spans="1:6" ht="12.75">
      <c r="A263" s="3"/>
      <c r="B263" s="39"/>
      <c r="C263" s="39"/>
      <c r="D263" s="124"/>
      <c r="E263" s="124"/>
      <c r="F263" s="3"/>
    </row>
    <row r="264" spans="1:6" ht="12.75">
      <c r="A264" s="3"/>
      <c r="B264" s="39"/>
      <c r="C264" s="39"/>
      <c r="D264" s="124"/>
      <c r="E264" s="124"/>
      <c r="F264" s="3"/>
    </row>
    <row r="265" spans="1:6" ht="12.75">
      <c r="A265" s="3"/>
      <c r="B265" s="39"/>
      <c r="C265" s="39"/>
      <c r="D265" s="124"/>
      <c r="E265" s="124"/>
      <c r="F265" s="3"/>
    </row>
    <row r="266" spans="1:6" ht="12.75">
      <c r="A266" s="3"/>
      <c r="B266" s="39"/>
      <c r="C266" s="39"/>
      <c r="D266" s="124"/>
      <c r="E266" s="124"/>
      <c r="F266" s="3"/>
    </row>
    <row r="267" spans="1:6" ht="12.75">
      <c r="A267" s="3"/>
      <c r="B267" s="39"/>
      <c r="C267" s="39"/>
      <c r="D267" s="124"/>
      <c r="E267" s="124"/>
      <c r="F267" s="3"/>
    </row>
    <row r="268" spans="1:6" ht="12.75">
      <c r="A268" s="3"/>
      <c r="B268" s="39"/>
      <c r="C268" s="39"/>
      <c r="D268" s="124"/>
      <c r="E268" s="124"/>
      <c r="F268" s="3"/>
    </row>
    <row r="269" spans="1:6" ht="12.75">
      <c r="A269" s="3"/>
      <c r="B269" s="39"/>
      <c r="C269" s="39"/>
      <c r="D269" s="124"/>
      <c r="E269" s="124"/>
      <c r="F269" s="3"/>
    </row>
    <row r="270" spans="1:6" ht="12.75">
      <c r="A270" s="3"/>
      <c r="B270" s="39"/>
      <c r="C270" s="39"/>
      <c r="D270" s="124"/>
      <c r="E270" s="124"/>
      <c r="F270" s="3"/>
    </row>
    <row r="271" spans="1:6" ht="12.75">
      <c r="A271" s="3"/>
      <c r="B271" s="39"/>
      <c r="C271" s="39"/>
      <c r="D271" s="124"/>
      <c r="E271" s="124"/>
      <c r="F271" s="3"/>
    </row>
    <row r="272" spans="1:6" ht="12.75">
      <c r="A272" s="3"/>
      <c r="B272" s="39"/>
      <c r="C272" s="39"/>
      <c r="D272" s="124"/>
      <c r="E272" s="124"/>
      <c r="F272" s="3"/>
    </row>
    <row r="273" spans="1:6" ht="12.75">
      <c r="A273" s="3"/>
      <c r="B273" s="39"/>
      <c r="C273" s="39"/>
      <c r="D273" s="124"/>
      <c r="E273" s="124"/>
      <c r="F273" s="3"/>
    </row>
    <row r="274" spans="1:6" ht="12.75">
      <c r="A274" s="3"/>
      <c r="B274" s="39"/>
      <c r="C274" s="39"/>
      <c r="D274" s="124"/>
      <c r="E274" s="124"/>
      <c r="F274" s="3"/>
    </row>
    <row r="275" spans="1:6" ht="12.75">
      <c r="A275" s="3"/>
      <c r="B275" s="39"/>
      <c r="C275" s="39"/>
      <c r="D275" s="124"/>
      <c r="E275" s="124"/>
      <c r="F275" s="3"/>
    </row>
    <row r="276" spans="1:6" ht="12.75">
      <c r="A276" s="3"/>
      <c r="B276" s="39"/>
      <c r="C276" s="39"/>
      <c r="D276" s="124"/>
      <c r="E276" s="124"/>
      <c r="F276" s="3"/>
    </row>
    <row r="277" spans="1:6" ht="12.75">
      <c r="A277" s="3"/>
      <c r="B277" s="39"/>
      <c r="C277" s="39"/>
      <c r="D277" s="124"/>
      <c r="E277" s="124"/>
      <c r="F277" s="3"/>
    </row>
    <row r="278" spans="1:6" ht="12.75">
      <c r="A278" s="3"/>
      <c r="B278" s="39"/>
      <c r="C278" s="39"/>
      <c r="D278" s="124"/>
      <c r="E278" s="124"/>
      <c r="F278" s="3"/>
    </row>
    <row r="279" spans="1:6" ht="12.75">
      <c r="A279" s="3"/>
      <c r="B279" s="39"/>
      <c r="C279" s="39"/>
      <c r="D279" s="124"/>
      <c r="E279" s="124"/>
      <c r="F279" s="3"/>
    </row>
    <row r="280" spans="1:6" ht="12.75">
      <c r="A280" s="3"/>
      <c r="B280" s="39"/>
      <c r="C280" s="39"/>
      <c r="D280" s="124"/>
      <c r="E280" s="124"/>
      <c r="F280" s="3"/>
    </row>
    <row r="281" spans="1:6" ht="12.75">
      <c r="A281" s="3"/>
      <c r="B281" s="39"/>
      <c r="C281" s="39"/>
      <c r="D281" s="124"/>
      <c r="E281" s="124"/>
      <c r="F281" s="3"/>
    </row>
    <row r="282" spans="1:6" ht="12.75">
      <c r="A282" s="3"/>
      <c r="B282" s="39"/>
      <c r="C282" s="39"/>
      <c r="D282" s="124"/>
      <c r="E282" s="124"/>
      <c r="F282" s="3"/>
    </row>
    <row r="283" spans="1:6" ht="12.75">
      <c r="A283" s="3"/>
      <c r="B283" s="39"/>
      <c r="C283" s="39"/>
      <c r="D283" s="124"/>
      <c r="E283" s="124"/>
      <c r="F283" s="3"/>
    </row>
    <row r="284" spans="1:6" ht="12.75">
      <c r="A284" s="3"/>
      <c r="B284" s="39"/>
      <c r="C284" s="39"/>
      <c r="D284" s="124"/>
      <c r="E284" s="124"/>
      <c r="F284" s="3"/>
    </row>
  </sheetData>
  <mergeCells count="377">
    <mergeCell ref="F44:F46"/>
    <mergeCell ref="D57:D58"/>
    <mergeCell ref="B59:B60"/>
    <mergeCell ref="A78:A80"/>
    <mergeCell ref="E52:E54"/>
    <mergeCell ref="B42:B43"/>
    <mergeCell ref="F42:F43"/>
    <mergeCell ref="D47:D51"/>
    <mergeCell ref="F55:F56"/>
    <mergeCell ref="E55:E56"/>
    <mergeCell ref="F73:F74"/>
    <mergeCell ref="F57:F58"/>
    <mergeCell ref="A76:A77"/>
    <mergeCell ref="B78:B80"/>
    <mergeCell ref="B73:B74"/>
    <mergeCell ref="E71:E72"/>
    <mergeCell ref="E57:E58"/>
    <mergeCell ref="E42:E43"/>
    <mergeCell ref="C71:C72"/>
    <mergeCell ref="C59:C60"/>
    <mergeCell ref="A44:A46"/>
    <mergeCell ref="D44:D46"/>
    <mergeCell ref="A64:F64"/>
    <mergeCell ref="A52:A54"/>
    <mergeCell ref="A57:A58"/>
    <mergeCell ref="B52:B54"/>
    <mergeCell ref="B71:B72"/>
    <mergeCell ref="E73:E74"/>
    <mergeCell ref="E81:E82"/>
    <mergeCell ref="F87:F88"/>
    <mergeCell ref="F89:F90"/>
    <mergeCell ref="F91:F92"/>
    <mergeCell ref="F84:F86"/>
    <mergeCell ref="E84:E86"/>
    <mergeCell ref="D84:D86"/>
    <mergeCell ref="D73:D74"/>
    <mergeCell ref="F78:F80"/>
    <mergeCell ref="D78:D80"/>
    <mergeCell ref="E76:E77"/>
    <mergeCell ref="D76:D77"/>
    <mergeCell ref="E78:E80"/>
    <mergeCell ref="D87:D88"/>
    <mergeCell ref="F71:F72"/>
    <mergeCell ref="F52:F54"/>
    <mergeCell ref="C91:C92"/>
    <mergeCell ref="D89:D90"/>
    <mergeCell ref="A11:A13"/>
    <mergeCell ref="B84:B86"/>
    <mergeCell ref="B20:B21"/>
    <mergeCell ref="A95:A96"/>
    <mergeCell ref="A99:A100"/>
    <mergeCell ref="A87:A88"/>
    <mergeCell ref="C29:C31"/>
    <mergeCell ref="B32:B35"/>
    <mergeCell ref="A55:A56"/>
    <mergeCell ref="A61:F61"/>
    <mergeCell ref="D59:D60"/>
    <mergeCell ref="B57:B58"/>
    <mergeCell ref="D81:D82"/>
    <mergeCell ref="A36:A37"/>
    <mergeCell ref="C42:C43"/>
    <mergeCell ref="F59:F60"/>
    <mergeCell ref="A65:A66"/>
    <mergeCell ref="C57:C58"/>
    <mergeCell ref="E59:E60"/>
    <mergeCell ref="B65:B66"/>
    <mergeCell ref="A59:A60"/>
    <mergeCell ref="C65:C66"/>
    <mergeCell ref="D55:D56"/>
    <mergeCell ref="D52:D54"/>
    <mergeCell ref="D25:D26"/>
    <mergeCell ref="C27:C28"/>
    <mergeCell ref="F14:F15"/>
    <mergeCell ref="A18:A19"/>
    <mergeCell ref="B18:B19"/>
    <mergeCell ref="A16:A17"/>
    <mergeCell ref="E18:E19"/>
    <mergeCell ref="E14:E15"/>
    <mergeCell ref="A14:A15"/>
    <mergeCell ref="C14:C15"/>
    <mergeCell ref="A27:A28"/>
    <mergeCell ref="C20:C21"/>
    <mergeCell ref="A22:A24"/>
    <mergeCell ref="B22:B24"/>
    <mergeCell ref="C22:C24"/>
    <mergeCell ref="A25:A26"/>
    <mergeCell ref="F101:F102"/>
    <mergeCell ref="A91:A92"/>
    <mergeCell ref="A83:F83"/>
    <mergeCell ref="A84:A86"/>
    <mergeCell ref="C87:C88"/>
    <mergeCell ref="C81:C82"/>
    <mergeCell ref="A75:F75"/>
    <mergeCell ref="E99:E100"/>
    <mergeCell ref="F99:F100"/>
    <mergeCell ref="F76:F77"/>
    <mergeCell ref="F81:F82"/>
    <mergeCell ref="B76:B77"/>
    <mergeCell ref="E101:E102"/>
    <mergeCell ref="A81:A82"/>
    <mergeCell ref="F95:F96"/>
    <mergeCell ref="D97:D98"/>
    <mergeCell ref="E97:E98"/>
    <mergeCell ref="F97:F98"/>
    <mergeCell ref="E87:E88"/>
    <mergeCell ref="D91:D92"/>
    <mergeCell ref="C89:C90"/>
    <mergeCell ref="E89:E90"/>
    <mergeCell ref="C93:C94"/>
    <mergeCell ref="C99:C100"/>
    <mergeCell ref="A2:D2"/>
    <mergeCell ref="A3:D3"/>
    <mergeCell ref="F47:F51"/>
    <mergeCell ref="B47:B51"/>
    <mergeCell ref="E47:E51"/>
    <mergeCell ref="E44:E46"/>
    <mergeCell ref="D42:D43"/>
    <mergeCell ref="B29:B31"/>
    <mergeCell ref="F18:F19"/>
    <mergeCell ref="C18:C19"/>
    <mergeCell ref="D18:D19"/>
    <mergeCell ref="B25:B26"/>
    <mergeCell ref="C25:C26"/>
    <mergeCell ref="F25:F26"/>
    <mergeCell ref="B16:B17"/>
    <mergeCell ref="C16:C17"/>
    <mergeCell ref="B14:B15"/>
    <mergeCell ref="D14:D15"/>
    <mergeCell ref="B44:B46"/>
    <mergeCell ref="A42:A43"/>
    <mergeCell ref="B11:B13"/>
    <mergeCell ref="A41:F41"/>
    <mergeCell ref="C11:C13"/>
    <mergeCell ref="A20:A21"/>
    <mergeCell ref="A47:A51"/>
    <mergeCell ref="B36:B37"/>
    <mergeCell ref="A62:A63"/>
    <mergeCell ref="E95:E96"/>
    <mergeCell ref="A4:A5"/>
    <mergeCell ref="B4:B5"/>
    <mergeCell ref="C4:C5"/>
    <mergeCell ref="D4:D5"/>
    <mergeCell ref="E4:E5"/>
    <mergeCell ref="C95:C96"/>
    <mergeCell ref="E91:E92"/>
    <mergeCell ref="B81:B82"/>
    <mergeCell ref="D95:D96"/>
    <mergeCell ref="B89:B90"/>
    <mergeCell ref="B55:B56"/>
    <mergeCell ref="B69:B70"/>
    <mergeCell ref="A69:A70"/>
    <mergeCell ref="A67:A68"/>
    <mergeCell ref="B67:B68"/>
    <mergeCell ref="C67:C68"/>
    <mergeCell ref="C69:C70"/>
    <mergeCell ref="C55:C56"/>
    <mergeCell ref="E25:E26"/>
    <mergeCell ref="B27:B28"/>
    <mergeCell ref="F4:F5"/>
    <mergeCell ref="A9:A10"/>
    <mergeCell ref="E9:E10"/>
    <mergeCell ref="F9:F10"/>
    <mergeCell ref="D9:D10"/>
    <mergeCell ref="B9:B10"/>
    <mergeCell ref="A6:F6"/>
    <mergeCell ref="A7:A8"/>
    <mergeCell ref="B7:B8"/>
    <mergeCell ref="C9:C10"/>
    <mergeCell ref="C7:C8"/>
    <mergeCell ref="C101:C102"/>
    <mergeCell ref="D101:D102"/>
    <mergeCell ref="D99:D100"/>
    <mergeCell ref="A71:A72"/>
    <mergeCell ref="A73:A74"/>
    <mergeCell ref="C73:C74"/>
    <mergeCell ref="C32:C35"/>
    <mergeCell ref="A32:A35"/>
    <mergeCell ref="A29:A31"/>
    <mergeCell ref="A97:A98"/>
    <mergeCell ref="B62:B63"/>
    <mergeCell ref="C62:C63"/>
    <mergeCell ref="C36:C37"/>
    <mergeCell ref="D71:D72"/>
    <mergeCell ref="B87:B88"/>
    <mergeCell ref="B91:B92"/>
    <mergeCell ref="B97:B98"/>
    <mergeCell ref="A101:A102"/>
    <mergeCell ref="A89:A90"/>
    <mergeCell ref="B95:B96"/>
    <mergeCell ref="B99:B100"/>
    <mergeCell ref="A93:A94"/>
    <mergeCell ref="B101:B102"/>
    <mergeCell ref="B93:B94"/>
    <mergeCell ref="E104:E105"/>
    <mergeCell ref="F104:F105"/>
    <mergeCell ref="A106:F106"/>
    <mergeCell ref="A107:A110"/>
    <mergeCell ref="B107:B108"/>
    <mergeCell ref="C107:C108"/>
    <mergeCell ref="D107:D108"/>
    <mergeCell ref="E107:E108"/>
    <mergeCell ref="F107:F108"/>
    <mergeCell ref="B109:B110"/>
    <mergeCell ref="C109:C110"/>
    <mergeCell ref="D109:D110"/>
    <mergeCell ref="E109:E110"/>
    <mergeCell ref="F109:F110"/>
    <mergeCell ref="A104:A105"/>
    <mergeCell ref="B104:B105"/>
    <mergeCell ref="C104:C105"/>
    <mergeCell ref="D104:D105"/>
    <mergeCell ref="A111:F111"/>
    <mergeCell ref="A112:A113"/>
    <mergeCell ref="B112:B113"/>
    <mergeCell ref="C112:C113"/>
    <mergeCell ref="D112:D113"/>
    <mergeCell ref="E112:E113"/>
    <mergeCell ref="F112:F113"/>
    <mergeCell ref="A114:F114"/>
    <mergeCell ref="A115:A116"/>
    <mergeCell ref="B115:B116"/>
    <mergeCell ref="D115:D116"/>
    <mergeCell ref="E115:E116"/>
    <mergeCell ref="F115:F116"/>
    <mergeCell ref="A117:F117"/>
    <mergeCell ref="A118:A120"/>
    <mergeCell ref="A121:A122"/>
    <mergeCell ref="B121:B122"/>
    <mergeCell ref="C121:C122"/>
    <mergeCell ref="D121:D122"/>
    <mergeCell ref="E121:E122"/>
    <mergeCell ref="F121:F122"/>
    <mergeCell ref="A123:F123"/>
    <mergeCell ref="A124:A125"/>
    <mergeCell ref="B124:B125"/>
    <mergeCell ref="D124:D125"/>
    <mergeCell ref="E124:E125"/>
    <mergeCell ref="A126:A127"/>
    <mergeCell ref="B126:B127"/>
    <mergeCell ref="D126:D127"/>
    <mergeCell ref="E126:E127"/>
    <mergeCell ref="A128:F128"/>
    <mergeCell ref="A129:A130"/>
    <mergeCell ref="B129:B130"/>
    <mergeCell ref="C129:C130"/>
    <mergeCell ref="D129:D130"/>
    <mergeCell ref="E129:E130"/>
    <mergeCell ref="F129:F130"/>
    <mergeCell ref="A131:A135"/>
    <mergeCell ref="B131:B135"/>
    <mergeCell ref="D131:D135"/>
    <mergeCell ref="A137:F137"/>
    <mergeCell ref="A138:A141"/>
    <mergeCell ref="B138:B141"/>
    <mergeCell ref="D138:D141"/>
    <mergeCell ref="E138:E141"/>
    <mergeCell ref="F138:F141"/>
    <mergeCell ref="A142:A145"/>
    <mergeCell ref="B142:B145"/>
    <mergeCell ref="D142:D145"/>
    <mergeCell ref="E142:E145"/>
    <mergeCell ref="F142:F145"/>
    <mergeCell ref="A146:A149"/>
    <mergeCell ref="B146:B149"/>
    <mergeCell ref="D146:D149"/>
    <mergeCell ref="E146:E149"/>
    <mergeCell ref="F146:F149"/>
    <mergeCell ref="A150:F150"/>
    <mergeCell ref="A152:F152"/>
    <mergeCell ref="A153:A154"/>
    <mergeCell ref="B153:B154"/>
    <mergeCell ref="C153:C154"/>
    <mergeCell ref="D153:D154"/>
    <mergeCell ref="E153:E154"/>
    <mergeCell ref="F153:F154"/>
    <mergeCell ref="A155:A157"/>
    <mergeCell ref="A158:A159"/>
    <mergeCell ref="B158:B159"/>
    <mergeCell ref="D158:D159"/>
    <mergeCell ref="E158:E159"/>
    <mergeCell ref="A160:A161"/>
    <mergeCell ref="B160:B161"/>
    <mergeCell ref="C160:C161"/>
    <mergeCell ref="D160:D161"/>
    <mergeCell ref="E160:E161"/>
    <mergeCell ref="F160:F161"/>
    <mergeCell ref="A162:A163"/>
    <mergeCell ref="B162:B163"/>
    <mergeCell ref="C162:C163"/>
    <mergeCell ref="A164:A165"/>
    <mergeCell ref="B164:B165"/>
    <mergeCell ref="C164:C165"/>
    <mergeCell ref="D164:D165"/>
    <mergeCell ref="E164:E165"/>
    <mergeCell ref="F164:F165"/>
    <mergeCell ref="A166:A167"/>
    <mergeCell ref="B166:B167"/>
    <mergeCell ref="D166:D167"/>
    <mergeCell ref="E166:E167"/>
    <mergeCell ref="A169:F169"/>
    <mergeCell ref="A170:F170"/>
    <mergeCell ref="A171:F171"/>
    <mergeCell ref="A172:A173"/>
    <mergeCell ref="B172:B173"/>
    <mergeCell ref="C172:C173"/>
    <mergeCell ref="D172:D173"/>
    <mergeCell ref="E172:E173"/>
    <mergeCell ref="F172:F173"/>
    <mergeCell ref="A174:A175"/>
    <mergeCell ref="B174:B175"/>
    <mergeCell ref="C174:C175"/>
    <mergeCell ref="D174:D175"/>
    <mergeCell ref="E174:E175"/>
    <mergeCell ref="F174:F175"/>
    <mergeCell ref="A176:A177"/>
    <mergeCell ref="B176:B177"/>
    <mergeCell ref="C176:C177"/>
    <mergeCell ref="D176:D177"/>
    <mergeCell ref="E176:E177"/>
    <mergeCell ref="F176:F177"/>
    <mergeCell ref="A178:A179"/>
    <mergeCell ref="B178:B179"/>
    <mergeCell ref="C178:C179"/>
    <mergeCell ref="D178:D179"/>
    <mergeCell ref="E178:E179"/>
    <mergeCell ref="F178:F179"/>
    <mergeCell ref="A180:A181"/>
    <mergeCell ref="B180:B181"/>
    <mergeCell ref="C180:C181"/>
    <mergeCell ref="D180:D181"/>
    <mergeCell ref="E180:E181"/>
    <mergeCell ref="F180:F181"/>
    <mergeCell ref="A182:A183"/>
    <mergeCell ref="B182:B183"/>
    <mergeCell ref="C182:C183"/>
    <mergeCell ref="D182:D183"/>
    <mergeCell ref="E182:E183"/>
    <mergeCell ref="F182:F183"/>
    <mergeCell ref="A184:A185"/>
    <mergeCell ref="B184:B185"/>
    <mergeCell ref="C184:C185"/>
    <mergeCell ref="D184:D185"/>
    <mergeCell ref="E184:E185"/>
    <mergeCell ref="F184:F185"/>
    <mergeCell ref="A186:A187"/>
    <mergeCell ref="B186:B187"/>
    <mergeCell ref="C186:C187"/>
    <mergeCell ref="D186:D187"/>
    <mergeCell ref="E186:E187"/>
    <mergeCell ref="F186:F187"/>
    <mergeCell ref="A188:A189"/>
    <mergeCell ref="B188:B189"/>
    <mergeCell ref="C188:C189"/>
    <mergeCell ref="D188:D189"/>
    <mergeCell ref="E188:E189"/>
    <mergeCell ref="F188:F189"/>
    <mergeCell ref="A190:A191"/>
    <mergeCell ref="B190:B191"/>
    <mergeCell ref="C190:C191"/>
    <mergeCell ref="A192:A193"/>
    <mergeCell ref="B192:B193"/>
    <mergeCell ref="C192:C193"/>
    <mergeCell ref="D192:D193"/>
    <mergeCell ref="E192:E193"/>
    <mergeCell ref="F192:F193"/>
    <mergeCell ref="A194:A195"/>
    <mergeCell ref="B194:B195"/>
    <mergeCell ref="C194:C195"/>
    <mergeCell ref="D194:D195"/>
    <mergeCell ref="E194:E195"/>
    <mergeCell ref="F194:F195"/>
    <mergeCell ref="A196:A197"/>
    <mergeCell ref="B196:B197"/>
    <mergeCell ref="C196:C197"/>
    <mergeCell ref="D196:D197"/>
    <mergeCell ref="E196:E197"/>
    <mergeCell ref="F196:F197"/>
  </mergeCells>
  <phoneticPr fontId="18" type="noConversion"/>
  <hyperlinks>
    <hyperlink ref="F1" location="Содержание!R1C1" display="главная" xr:uid="{00000000-0004-0000-1B00-000000000000}"/>
  </hyperlinks>
  <pageMargins left="0.25" right="0.25" top="0.75" bottom="0.75" header="0.3" footer="0.3"/>
  <pageSetup paperSize="9" scale="86"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pageSetUpPr fitToPage="1"/>
  </sheetPr>
  <dimension ref="A1:E183"/>
  <sheetViews>
    <sheetView zoomScaleNormal="100" zoomScaleSheetLayoutView="100" workbookViewId="0">
      <selection activeCell="D1" sqref="D1"/>
    </sheetView>
  </sheetViews>
  <sheetFormatPr defaultColWidth="7.85546875" defaultRowHeight="12"/>
  <cols>
    <col min="1" max="1" width="10.7109375" style="993" customWidth="1"/>
    <col min="2" max="2" width="79.5703125" style="100" customWidth="1"/>
    <col min="3" max="3" width="13.42578125" style="107" customWidth="1"/>
    <col min="4" max="4" width="13.42578125" style="994" customWidth="1"/>
    <col min="5" max="5" width="7.85546875" style="988" customWidth="1"/>
    <col min="6" max="16384" width="7.85546875" style="1"/>
  </cols>
  <sheetData>
    <row r="1" spans="1:5">
      <c r="A1" s="738"/>
      <c r="B1" s="1"/>
      <c r="C1" s="1"/>
      <c r="D1" s="987" t="s">
        <v>3261</v>
      </c>
    </row>
    <row r="2" spans="1:5">
      <c r="A2" s="36"/>
      <c r="B2" s="1"/>
      <c r="C2" s="1"/>
      <c r="D2" s="1"/>
    </row>
    <row r="3" spans="1:5">
      <c r="A3" s="143"/>
      <c r="B3" s="991" t="s">
        <v>18269</v>
      </c>
      <c r="D3" s="992">
        <v>45536</v>
      </c>
    </row>
    <row r="5" spans="1:5" ht="60">
      <c r="A5" s="1973" t="s">
        <v>297</v>
      </c>
      <c r="B5" s="1974" t="s">
        <v>603</v>
      </c>
      <c r="C5" s="1974" t="s">
        <v>298</v>
      </c>
      <c r="D5" s="1975" t="s">
        <v>16581</v>
      </c>
      <c r="E5" s="1"/>
    </row>
    <row r="6" spans="1:5" ht="12.75">
      <c r="A6" s="1976"/>
      <c r="B6" s="1976"/>
      <c r="C6" s="1741"/>
      <c r="D6" s="1977"/>
      <c r="E6" s="1"/>
    </row>
    <row r="7" spans="1:5" ht="15">
      <c r="A7" s="1978" t="s">
        <v>2563</v>
      </c>
      <c r="B7" s="1974" t="s">
        <v>7121</v>
      </c>
      <c r="C7" s="1979" t="s">
        <v>2563</v>
      </c>
      <c r="D7" s="1980">
        <v>1</v>
      </c>
      <c r="E7" s="1"/>
    </row>
    <row r="8" spans="1:5" ht="12.75">
      <c r="A8" s="1981">
        <v>31512</v>
      </c>
      <c r="B8" s="1981" t="s">
        <v>11337</v>
      </c>
      <c r="C8" s="1982">
        <v>6</v>
      </c>
      <c r="D8" s="1983">
        <v>17.060000000000002</v>
      </c>
      <c r="E8" s="1"/>
    </row>
    <row r="9" spans="1:5" ht="12.75">
      <c r="A9" s="1773">
        <v>90038</v>
      </c>
      <c r="B9" s="1773" t="s">
        <v>11338</v>
      </c>
      <c r="C9" s="1741">
        <v>6</v>
      </c>
      <c r="D9" s="1984">
        <v>19.110000000000003</v>
      </c>
      <c r="E9" s="1"/>
    </row>
    <row r="10" spans="1:5" ht="12.75">
      <c r="A10" s="1981">
        <v>1245</v>
      </c>
      <c r="B10" s="1981" t="s">
        <v>11339</v>
      </c>
      <c r="C10" s="1982">
        <v>6</v>
      </c>
      <c r="D10" s="1983">
        <v>19.200000000000003</v>
      </c>
      <c r="E10" s="1"/>
    </row>
    <row r="11" spans="1:5" ht="12.75">
      <c r="A11" s="1773">
        <v>31521</v>
      </c>
      <c r="B11" s="1773" t="s">
        <v>11340</v>
      </c>
      <c r="C11" s="1741">
        <v>12</v>
      </c>
      <c r="D11" s="1984">
        <v>21.05</v>
      </c>
      <c r="E11" s="1"/>
    </row>
    <row r="12" spans="1:5" ht="12.75">
      <c r="A12" s="1981">
        <v>1502</v>
      </c>
      <c r="B12" s="1981" t="s">
        <v>11341</v>
      </c>
      <c r="C12" s="1982">
        <v>6</v>
      </c>
      <c r="D12" s="1983">
        <v>17.360000000000003</v>
      </c>
      <c r="E12" s="1"/>
    </row>
    <row r="13" spans="1:5" ht="12.75">
      <c r="A13" s="1773">
        <v>1100</v>
      </c>
      <c r="B13" s="1773" t="s">
        <v>11342</v>
      </c>
      <c r="C13" s="1741">
        <v>24</v>
      </c>
      <c r="D13" s="1984">
        <v>4.4399999999999995</v>
      </c>
      <c r="E13" s="1"/>
    </row>
    <row r="14" spans="1:5" ht="12.75">
      <c r="A14" s="1773">
        <v>1101</v>
      </c>
      <c r="B14" s="1773" t="s">
        <v>11343</v>
      </c>
      <c r="C14" s="1741">
        <v>18</v>
      </c>
      <c r="D14" s="1984">
        <v>6.13</v>
      </c>
      <c r="E14" s="1"/>
    </row>
    <row r="15" spans="1:5" ht="12.75">
      <c r="A15" s="1773">
        <v>1103</v>
      </c>
      <c r="B15" s="1773" t="s">
        <v>11344</v>
      </c>
      <c r="C15" s="1741">
        <v>8</v>
      </c>
      <c r="D15" s="1984">
        <v>11.53</v>
      </c>
      <c r="E15" s="1"/>
    </row>
    <row r="16" spans="1:5" ht="12.75">
      <c r="A16" s="1773">
        <v>1105</v>
      </c>
      <c r="B16" s="1773" t="s">
        <v>11345</v>
      </c>
      <c r="C16" s="1741">
        <v>6</v>
      </c>
      <c r="D16" s="1984">
        <v>19.53</v>
      </c>
      <c r="E16" s="1"/>
    </row>
    <row r="17" spans="1:5" ht="12.75">
      <c r="A17" s="1981">
        <v>1150</v>
      </c>
      <c r="B17" s="1981" t="s">
        <v>11346</v>
      </c>
      <c r="C17" s="1982">
        <v>24</v>
      </c>
      <c r="D17" s="1983">
        <v>4.5</v>
      </c>
      <c r="E17" s="1"/>
    </row>
    <row r="18" spans="1:5" ht="12.75">
      <c r="A18" s="1981">
        <v>1151</v>
      </c>
      <c r="B18" s="1981" t="s">
        <v>11347</v>
      </c>
      <c r="C18" s="1982">
        <v>18</v>
      </c>
      <c r="D18" s="1983">
        <v>6.5299999999999994</v>
      </c>
      <c r="E18" s="1"/>
    </row>
    <row r="19" spans="1:5" ht="12.75">
      <c r="A19" s="1981">
        <v>1153</v>
      </c>
      <c r="B19" s="1981" t="s">
        <v>11348</v>
      </c>
      <c r="C19" s="1982">
        <v>8</v>
      </c>
      <c r="D19" s="1983">
        <v>11.99</v>
      </c>
      <c r="E19" s="1"/>
    </row>
    <row r="20" spans="1:5" ht="12.75">
      <c r="A20" s="1981">
        <v>1155</v>
      </c>
      <c r="B20" s="1981" t="s">
        <v>11349</v>
      </c>
      <c r="C20" s="1982">
        <v>6</v>
      </c>
      <c r="D20" s="1983">
        <v>19.150000000000002</v>
      </c>
      <c r="E20" s="1"/>
    </row>
    <row r="21" spans="1:5" ht="12.75">
      <c r="A21" s="1773">
        <v>1160</v>
      </c>
      <c r="B21" s="1773" t="s">
        <v>11350</v>
      </c>
      <c r="C21" s="1741">
        <v>24</v>
      </c>
      <c r="D21" s="1984">
        <v>4.93</v>
      </c>
      <c r="E21" s="1"/>
    </row>
    <row r="22" spans="1:5" ht="12.75">
      <c r="A22" s="1773">
        <v>1162</v>
      </c>
      <c r="B22" s="1773" t="s">
        <v>11351</v>
      </c>
      <c r="C22" s="1741">
        <v>16</v>
      </c>
      <c r="D22" s="1984">
        <v>10.73</v>
      </c>
      <c r="E22" s="1"/>
    </row>
    <row r="23" spans="1:5" ht="12.75">
      <c r="A23" s="1773">
        <v>1165</v>
      </c>
      <c r="B23" s="1773" t="s">
        <v>11352</v>
      </c>
      <c r="C23" s="1741">
        <v>6</v>
      </c>
      <c r="D23" s="1984">
        <v>20.16</v>
      </c>
      <c r="E23" s="1"/>
    </row>
    <row r="24" spans="1:5" ht="12.75">
      <c r="A24" s="1981">
        <v>1220</v>
      </c>
      <c r="B24" s="1981" t="s">
        <v>11353</v>
      </c>
      <c r="C24" s="1982">
        <v>24</v>
      </c>
      <c r="D24" s="1983">
        <v>4.05</v>
      </c>
      <c r="E24" s="1"/>
    </row>
    <row r="25" spans="1:5" ht="12.75">
      <c r="A25" s="1981">
        <v>1222</v>
      </c>
      <c r="B25" s="1981" t="s">
        <v>11354</v>
      </c>
      <c r="C25" s="1982">
        <v>12</v>
      </c>
      <c r="D25" s="1983">
        <v>8.44</v>
      </c>
      <c r="E25" s="1"/>
    </row>
    <row r="26" spans="1:5" ht="12.75">
      <c r="A26" s="1981">
        <v>1225</v>
      </c>
      <c r="B26" s="1981" t="s">
        <v>11355</v>
      </c>
      <c r="C26" s="1982">
        <v>6</v>
      </c>
      <c r="D26" s="1983">
        <v>19.990000000000002</v>
      </c>
      <c r="E26" s="1"/>
    </row>
    <row r="27" spans="1:5" ht="12.75">
      <c r="A27" s="1773">
        <v>1231</v>
      </c>
      <c r="B27" s="1773" t="s">
        <v>11356</v>
      </c>
      <c r="C27" s="1741">
        <v>18</v>
      </c>
      <c r="D27" s="1984">
        <v>7.72</v>
      </c>
      <c r="E27" s="1"/>
    </row>
    <row r="28" spans="1:5" ht="12.75">
      <c r="A28" s="1773">
        <v>1233</v>
      </c>
      <c r="B28" s="1773" t="s">
        <v>11357</v>
      </c>
      <c r="C28" s="1741">
        <v>8</v>
      </c>
      <c r="D28" s="1984">
        <v>12.72</v>
      </c>
      <c r="E28" s="1"/>
    </row>
    <row r="29" spans="1:5" ht="12.75">
      <c r="A29" s="1773">
        <v>1235</v>
      </c>
      <c r="B29" s="1773" t="s">
        <v>11358</v>
      </c>
      <c r="C29" s="1741">
        <v>6</v>
      </c>
      <c r="D29" s="1984">
        <v>21.560000000000002</v>
      </c>
      <c r="E29" s="1"/>
    </row>
    <row r="30" spans="1:5" ht="12.75">
      <c r="A30" s="1981">
        <v>1170</v>
      </c>
      <c r="B30" s="1981" t="s">
        <v>11359</v>
      </c>
      <c r="C30" s="1982">
        <v>12</v>
      </c>
      <c r="D30" s="1983">
        <v>5.6499999999999995</v>
      </c>
      <c r="E30" s="1"/>
    </row>
    <row r="31" spans="1:5" ht="12.75">
      <c r="A31" s="1981">
        <v>1171</v>
      </c>
      <c r="B31" s="1981" t="s">
        <v>11360</v>
      </c>
      <c r="C31" s="1982">
        <v>12</v>
      </c>
      <c r="D31" s="1983">
        <v>8.91</v>
      </c>
      <c r="E31" s="1"/>
    </row>
    <row r="32" spans="1:5" ht="12.75">
      <c r="A32" s="1773">
        <v>1120</v>
      </c>
      <c r="B32" s="1773" t="s">
        <v>11361</v>
      </c>
      <c r="C32" s="1741">
        <v>24</v>
      </c>
      <c r="D32" s="1984">
        <v>4.5699999999999994</v>
      </c>
      <c r="E32" s="1"/>
    </row>
    <row r="33" spans="1:5" ht="12.75">
      <c r="A33" s="1773">
        <v>1122</v>
      </c>
      <c r="B33" s="1773" t="s">
        <v>11362</v>
      </c>
      <c r="C33" s="1741">
        <v>12</v>
      </c>
      <c r="D33" s="1984">
        <v>9.44</v>
      </c>
      <c r="E33" s="1"/>
    </row>
    <row r="34" spans="1:5" ht="12.75">
      <c r="A34" s="1773">
        <v>1125</v>
      </c>
      <c r="B34" s="1773" t="s">
        <v>11363</v>
      </c>
      <c r="C34" s="1741">
        <v>6</v>
      </c>
      <c r="D34" s="1984">
        <v>21.560000000000002</v>
      </c>
      <c r="E34" s="1"/>
    </row>
    <row r="35" spans="1:5" ht="12.75">
      <c r="A35" s="1981">
        <v>1201</v>
      </c>
      <c r="B35" s="1981" t="s">
        <v>11364</v>
      </c>
      <c r="C35" s="1982">
        <v>6</v>
      </c>
      <c r="D35" s="1983">
        <v>17.940000000000001</v>
      </c>
      <c r="E35" s="1"/>
    </row>
    <row r="36" spans="1:5" ht="12.75">
      <c r="A36" s="1773">
        <v>1180</v>
      </c>
      <c r="B36" s="1773" t="s">
        <v>11365</v>
      </c>
      <c r="C36" s="1741">
        <v>12</v>
      </c>
      <c r="D36" s="1984">
        <v>5.5</v>
      </c>
      <c r="E36" s="1"/>
    </row>
    <row r="37" spans="1:5" ht="12.75">
      <c r="A37" s="1981">
        <v>1145</v>
      </c>
      <c r="B37" s="1981" t="s">
        <v>11366</v>
      </c>
      <c r="C37" s="1982">
        <v>6</v>
      </c>
      <c r="D37" s="1983">
        <v>21.040000000000003</v>
      </c>
      <c r="E37" s="1"/>
    </row>
    <row r="38" spans="1:5" ht="15">
      <c r="A38" s="1978" t="s">
        <v>2563</v>
      </c>
      <c r="B38" s="1974" t="s">
        <v>3840</v>
      </c>
      <c r="C38" s="1985" t="s">
        <v>2563</v>
      </c>
      <c r="D38" s="1986">
        <v>0</v>
      </c>
      <c r="E38" s="1"/>
    </row>
    <row r="39" spans="1:5" ht="12.75">
      <c r="A39" s="1773">
        <v>37031</v>
      </c>
      <c r="B39" s="1773" t="s">
        <v>11367</v>
      </c>
      <c r="C39" s="1741">
        <v>6</v>
      </c>
      <c r="D39" s="1984">
        <v>20.360000000000003</v>
      </c>
      <c r="E39" s="1"/>
    </row>
    <row r="40" spans="1:5" ht="12.75">
      <c r="A40" s="1773">
        <v>37011</v>
      </c>
      <c r="B40" s="1773" t="s">
        <v>11368</v>
      </c>
      <c r="C40" s="1741">
        <v>6</v>
      </c>
      <c r="D40" s="1984">
        <v>20.360000000000003</v>
      </c>
      <c r="E40" s="1"/>
    </row>
    <row r="41" spans="1:5" ht="12.75">
      <c r="A41" s="1773">
        <v>37041</v>
      </c>
      <c r="B41" s="1773" t="s">
        <v>11369</v>
      </c>
      <c r="C41" s="1741">
        <v>6</v>
      </c>
      <c r="D41" s="1984">
        <v>20.360000000000003</v>
      </c>
      <c r="E41" s="1"/>
    </row>
    <row r="42" spans="1:5" ht="12.75">
      <c r="A42" s="1773">
        <v>37001</v>
      </c>
      <c r="B42" s="1773" t="s">
        <v>11370</v>
      </c>
      <c r="C42" s="1741">
        <v>6</v>
      </c>
      <c r="D42" s="1984">
        <v>20.360000000000003</v>
      </c>
      <c r="E42" s="1"/>
    </row>
    <row r="43" spans="1:5" ht="12.75">
      <c r="A43" s="1773">
        <v>37051</v>
      </c>
      <c r="B43" s="1773" t="s">
        <v>11371</v>
      </c>
      <c r="C43" s="1741">
        <v>6</v>
      </c>
      <c r="D43" s="1984">
        <v>22.84</v>
      </c>
      <c r="E43" s="1"/>
    </row>
    <row r="44" spans="1:5" ht="12.75">
      <c r="A44" s="1981">
        <v>37131</v>
      </c>
      <c r="B44" s="1981" t="s">
        <v>11372</v>
      </c>
      <c r="C44" s="1982">
        <v>6</v>
      </c>
      <c r="D44" s="1983">
        <v>21.180000000000003</v>
      </c>
      <c r="E44" s="1"/>
    </row>
    <row r="45" spans="1:5" ht="12.75">
      <c r="A45" s="1981">
        <v>37111</v>
      </c>
      <c r="B45" s="1981" t="s">
        <v>11373</v>
      </c>
      <c r="C45" s="1982">
        <v>6</v>
      </c>
      <c r="D45" s="1983">
        <v>21.180000000000003</v>
      </c>
      <c r="E45" s="1"/>
    </row>
    <row r="46" spans="1:5" ht="12.75">
      <c r="A46" s="1981">
        <v>37141</v>
      </c>
      <c r="B46" s="1981" t="s">
        <v>11374</v>
      </c>
      <c r="C46" s="1982">
        <v>6</v>
      </c>
      <c r="D46" s="1983">
        <v>21.180000000000003</v>
      </c>
      <c r="E46" s="1"/>
    </row>
    <row r="47" spans="1:5" ht="12.75">
      <c r="A47" s="1773">
        <v>90114</v>
      </c>
      <c r="B47" s="1773" t="s">
        <v>11375</v>
      </c>
      <c r="C47" s="1741">
        <v>6</v>
      </c>
      <c r="D47" s="1984">
        <v>18.96</v>
      </c>
      <c r="E47" s="1"/>
    </row>
    <row r="48" spans="1:5" ht="12.75">
      <c r="A48" s="1981">
        <v>37331</v>
      </c>
      <c r="B48" s="1981" t="s">
        <v>11376</v>
      </c>
      <c r="C48" s="1982">
        <v>6</v>
      </c>
      <c r="D48" s="1983">
        <v>20.360000000000003</v>
      </c>
      <c r="E48" s="1"/>
    </row>
    <row r="49" spans="1:5" ht="12.75">
      <c r="A49" s="1981">
        <v>37311</v>
      </c>
      <c r="B49" s="1981" t="s">
        <v>11377</v>
      </c>
      <c r="C49" s="1982">
        <v>6</v>
      </c>
      <c r="D49" s="1983">
        <v>20.360000000000003</v>
      </c>
      <c r="E49" s="1"/>
    </row>
    <row r="50" spans="1:5" ht="12.75">
      <c r="A50" s="1981">
        <v>37341</v>
      </c>
      <c r="B50" s="1981" t="s">
        <v>11378</v>
      </c>
      <c r="C50" s="1982">
        <v>6</v>
      </c>
      <c r="D50" s="1983">
        <v>20.360000000000003</v>
      </c>
      <c r="E50" s="1"/>
    </row>
    <row r="51" spans="1:5" ht="12.75">
      <c r="A51" s="1773">
        <v>37211</v>
      </c>
      <c r="B51" s="1773" t="s">
        <v>11379</v>
      </c>
      <c r="C51" s="1741">
        <v>6</v>
      </c>
      <c r="D51" s="1984">
        <v>32.669999999999995</v>
      </c>
      <c r="E51" s="1"/>
    </row>
    <row r="52" spans="1:5" ht="12.75">
      <c r="A52" s="1773">
        <v>37219</v>
      </c>
      <c r="B52" s="1773" t="s">
        <v>11380</v>
      </c>
      <c r="C52" s="1741">
        <v>3</v>
      </c>
      <c r="D52" s="1984">
        <v>12.92</v>
      </c>
      <c r="E52" s="1"/>
    </row>
    <row r="53" spans="1:5" ht="12.75">
      <c r="A53" s="1981">
        <v>37200</v>
      </c>
      <c r="B53" s="1981" t="s">
        <v>11381</v>
      </c>
      <c r="C53" s="1982">
        <v>6</v>
      </c>
      <c r="D53" s="1983">
        <v>31.1</v>
      </c>
      <c r="E53" s="1"/>
    </row>
    <row r="54" spans="1:5" ht="12.75">
      <c r="A54" s="1981">
        <v>90422</v>
      </c>
      <c r="B54" s="1981" t="s">
        <v>11382</v>
      </c>
      <c r="C54" s="1982">
        <v>6</v>
      </c>
      <c r="D54" s="1983">
        <v>27.020000000000003</v>
      </c>
      <c r="E54" s="1"/>
    </row>
    <row r="55" spans="1:5" ht="12.75">
      <c r="A55" s="1773">
        <v>37440</v>
      </c>
      <c r="B55" s="1773" t="s">
        <v>11383</v>
      </c>
      <c r="C55" s="1741">
        <v>6</v>
      </c>
      <c r="D55" s="1984">
        <v>13.01</v>
      </c>
      <c r="E55" s="1"/>
    </row>
    <row r="56" spans="1:5" ht="12.75">
      <c r="A56" s="1773">
        <v>37441</v>
      </c>
      <c r="B56" s="1773" t="s">
        <v>11384</v>
      </c>
      <c r="C56" s="1741">
        <v>6</v>
      </c>
      <c r="D56" s="1984">
        <v>21.05</v>
      </c>
      <c r="E56" s="1"/>
    </row>
    <row r="57" spans="1:5" ht="12.75">
      <c r="A57" s="1981">
        <v>90016</v>
      </c>
      <c r="B57" s="1981" t="s">
        <v>11385</v>
      </c>
      <c r="C57" s="1982">
        <v>5</v>
      </c>
      <c r="D57" s="1983">
        <v>21.290000000000003</v>
      </c>
      <c r="E57" s="1"/>
    </row>
    <row r="58" spans="1:5" ht="12.75">
      <c r="A58" s="1773">
        <v>90844</v>
      </c>
      <c r="B58" s="1773" t="s">
        <v>11386</v>
      </c>
      <c r="C58" s="1741">
        <v>6</v>
      </c>
      <c r="D58" s="1984">
        <v>18.37</v>
      </c>
      <c r="E58" s="1"/>
    </row>
    <row r="59" spans="1:5" ht="12.75">
      <c r="A59" s="1773">
        <v>90846</v>
      </c>
      <c r="B59" s="1773" t="s">
        <v>11387</v>
      </c>
      <c r="C59" s="1741">
        <v>6</v>
      </c>
      <c r="D59" s="1984">
        <v>18.37</v>
      </c>
      <c r="E59" s="1"/>
    </row>
    <row r="60" spans="1:5" ht="12.75">
      <c r="A60" s="1773">
        <v>90845</v>
      </c>
      <c r="B60" s="1773" t="s">
        <v>11388</v>
      </c>
      <c r="C60" s="1741">
        <v>6</v>
      </c>
      <c r="D60" s="1984">
        <v>18.37</v>
      </c>
      <c r="E60" s="1"/>
    </row>
    <row r="61" spans="1:5" ht="12.75">
      <c r="A61" s="1981">
        <v>37414</v>
      </c>
      <c r="B61" s="1981" t="s">
        <v>11389</v>
      </c>
      <c r="C61" s="1982">
        <v>6</v>
      </c>
      <c r="D61" s="1983">
        <v>21.94</v>
      </c>
      <c r="E61" s="1"/>
    </row>
    <row r="62" spans="1:5" ht="15">
      <c r="A62" s="1978" t="s">
        <v>2563</v>
      </c>
      <c r="B62" s="1974" t="s">
        <v>11390</v>
      </c>
      <c r="C62" s="1985" t="s">
        <v>2563</v>
      </c>
      <c r="D62" s="1986">
        <v>0</v>
      </c>
      <c r="E62" s="1"/>
    </row>
    <row r="63" spans="1:5" ht="12.75">
      <c r="A63" s="1981">
        <v>35822</v>
      </c>
      <c r="B63" s="1981" t="s">
        <v>11391</v>
      </c>
      <c r="C63" s="1982">
        <v>6</v>
      </c>
      <c r="D63" s="1983">
        <v>7.47</v>
      </c>
      <c r="E63" s="1"/>
    </row>
    <row r="64" spans="1:5" ht="12.75">
      <c r="A64" s="1773">
        <v>35821</v>
      </c>
      <c r="B64" s="1773" t="s">
        <v>11392</v>
      </c>
      <c r="C64" s="1741">
        <v>6</v>
      </c>
      <c r="D64" s="1984">
        <v>6.5</v>
      </c>
      <c r="E64" s="1"/>
    </row>
    <row r="65" spans="1:5" ht="12.75">
      <c r="A65" s="1981">
        <v>35856</v>
      </c>
      <c r="B65" s="1981" t="s">
        <v>11393</v>
      </c>
      <c r="C65" s="1982">
        <v>6</v>
      </c>
      <c r="D65" s="1983">
        <v>14.58</v>
      </c>
      <c r="E65" s="1"/>
    </row>
    <row r="66" spans="1:5" ht="12.75">
      <c r="A66" s="1773">
        <v>35865</v>
      </c>
      <c r="B66" s="1773" t="s">
        <v>11394</v>
      </c>
      <c r="C66" s="1741">
        <v>6</v>
      </c>
      <c r="D66" s="1984">
        <v>19.03</v>
      </c>
      <c r="E66" s="1"/>
    </row>
    <row r="67" spans="1:5" ht="15">
      <c r="A67" s="1978" t="s">
        <v>2563</v>
      </c>
      <c r="B67" s="1974" t="s">
        <v>3841</v>
      </c>
      <c r="C67" s="1985" t="s">
        <v>2563</v>
      </c>
      <c r="D67" s="1986">
        <v>0</v>
      </c>
      <c r="E67" s="1"/>
    </row>
    <row r="68" spans="1:5" ht="12.75">
      <c r="A68" s="1773">
        <v>90031</v>
      </c>
      <c r="B68" s="1773" t="s">
        <v>11395</v>
      </c>
      <c r="C68" s="1741">
        <v>6</v>
      </c>
      <c r="D68" s="1984">
        <v>28.700000000000003</v>
      </c>
      <c r="E68" s="1"/>
    </row>
    <row r="69" spans="1:5" ht="12.75">
      <c r="A69" s="1981">
        <v>38332</v>
      </c>
      <c r="B69" s="1981" t="s">
        <v>11396</v>
      </c>
      <c r="C69" s="1982">
        <v>6</v>
      </c>
      <c r="D69" s="1983">
        <v>26.990000000000002</v>
      </c>
      <c r="E69" s="1"/>
    </row>
    <row r="70" spans="1:5" ht="12.75">
      <c r="A70" s="1981">
        <v>38335</v>
      </c>
      <c r="B70" s="1981" t="s">
        <v>11397</v>
      </c>
      <c r="C70" s="1982">
        <v>6</v>
      </c>
      <c r="D70" s="1983">
        <v>48.339999999999996</v>
      </c>
      <c r="E70" s="1"/>
    </row>
    <row r="71" spans="1:5" ht="12.75">
      <c r="A71" s="1773">
        <v>38061</v>
      </c>
      <c r="B71" s="1773" t="s">
        <v>11398</v>
      </c>
      <c r="C71" s="1741">
        <v>6</v>
      </c>
      <c r="D71" s="1984">
        <v>26.16</v>
      </c>
      <c r="E71" s="1"/>
    </row>
    <row r="72" spans="1:5" ht="12.75">
      <c r="A72" s="1981">
        <v>38071</v>
      </c>
      <c r="B72" s="1981" t="s">
        <v>11399</v>
      </c>
      <c r="C72" s="1982">
        <v>6</v>
      </c>
      <c r="D72" s="1983">
        <v>21.860000000000003</v>
      </c>
      <c r="E72" s="1"/>
    </row>
    <row r="73" spans="1:5" ht="12.75">
      <c r="A73" s="1981">
        <v>38073</v>
      </c>
      <c r="B73" s="1981" t="s">
        <v>11400</v>
      </c>
      <c r="C73" s="1982">
        <v>4</v>
      </c>
      <c r="D73" s="1983">
        <v>100.68</v>
      </c>
      <c r="E73" s="1"/>
    </row>
    <row r="74" spans="1:5" ht="12.75">
      <c r="A74" s="1773">
        <v>38081</v>
      </c>
      <c r="B74" s="1773" t="s">
        <v>11401</v>
      </c>
      <c r="C74" s="1741">
        <v>6</v>
      </c>
      <c r="D74" s="1984">
        <v>23.98</v>
      </c>
      <c r="E74" s="1"/>
    </row>
    <row r="75" spans="1:5" ht="12.75">
      <c r="A75" s="1981">
        <v>38091</v>
      </c>
      <c r="B75" s="1981" t="s">
        <v>11402</v>
      </c>
      <c r="C75" s="1982">
        <v>6</v>
      </c>
      <c r="D75" s="1983">
        <v>22.89</v>
      </c>
      <c r="E75" s="1"/>
    </row>
    <row r="76" spans="1:5" ht="12.75">
      <c r="A76" s="1981">
        <v>38093</v>
      </c>
      <c r="B76" s="1981" t="s">
        <v>11403</v>
      </c>
      <c r="C76" s="1982">
        <v>4</v>
      </c>
      <c r="D76" s="1983">
        <v>106.54</v>
      </c>
      <c r="E76" s="1"/>
    </row>
    <row r="77" spans="1:5" ht="12.75">
      <c r="A77" s="1773">
        <v>38043</v>
      </c>
      <c r="B77" s="1773" t="s">
        <v>11404</v>
      </c>
      <c r="C77" s="1741">
        <v>6</v>
      </c>
      <c r="D77" s="1984">
        <v>21.37</v>
      </c>
      <c r="E77" s="1"/>
    </row>
    <row r="78" spans="1:5" ht="12.75">
      <c r="A78" s="1773">
        <v>38044</v>
      </c>
      <c r="B78" s="1773" t="s">
        <v>11405</v>
      </c>
      <c r="C78" s="1741">
        <v>4</v>
      </c>
      <c r="D78" s="1984">
        <v>101.49000000000001</v>
      </c>
      <c r="E78" s="1"/>
    </row>
    <row r="79" spans="1:5" ht="12.75">
      <c r="A79" s="1981">
        <v>38041</v>
      </c>
      <c r="B79" s="1981" t="s">
        <v>11406</v>
      </c>
      <c r="C79" s="1982">
        <v>6</v>
      </c>
      <c r="D79" s="1983">
        <v>21.37</v>
      </c>
      <c r="E79" s="1"/>
    </row>
    <row r="80" spans="1:5" ht="12.75">
      <c r="A80" s="1981">
        <v>8003</v>
      </c>
      <c r="B80" s="1981" t="s">
        <v>11407</v>
      </c>
      <c r="C80" s="1982">
        <v>4</v>
      </c>
      <c r="D80" s="1983">
        <v>97.820000000000007</v>
      </c>
      <c r="E80" s="1"/>
    </row>
    <row r="81" spans="1:5" ht="15">
      <c r="A81" s="1978" t="s">
        <v>2563</v>
      </c>
      <c r="B81" s="1974" t="s">
        <v>11408</v>
      </c>
      <c r="C81" s="1985" t="s">
        <v>2563</v>
      </c>
      <c r="D81" s="1986">
        <v>0</v>
      </c>
      <c r="E81" s="1"/>
    </row>
    <row r="82" spans="1:5" ht="12.75">
      <c r="A82" s="1773">
        <v>35611</v>
      </c>
      <c r="B82" s="1773" t="s">
        <v>11409</v>
      </c>
      <c r="C82" s="1741">
        <v>6</v>
      </c>
      <c r="D82" s="1984">
        <v>26.040000000000003</v>
      </c>
      <c r="E82" s="1"/>
    </row>
    <row r="83" spans="1:5" ht="12.75">
      <c r="A83" s="1981">
        <v>35631</v>
      </c>
      <c r="B83" s="1981" t="s">
        <v>11410</v>
      </c>
      <c r="C83" s="1982">
        <v>6</v>
      </c>
      <c r="D83" s="1983">
        <v>17.080000000000002</v>
      </c>
      <c r="E83" s="1"/>
    </row>
    <row r="84" spans="1:5" ht="12.75">
      <c r="A84" s="1773">
        <v>35636</v>
      </c>
      <c r="B84" s="1773" t="s">
        <v>11411</v>
      </c>
      <c r="C84" s="1741">
        <v>4</v>
      </c>
      <c r="D84" s="1984">
        <v>74.600000000000009</v>
      </c>
      <c r="E84" s="1"/>
    </row>
    <row r="85" spans="1:5" ht="12.75">
      <c r="A85" s="1981">
        <v>35661</v>
      </c>
      <c r="B85" s="1981" t="s">
        <v>11412</v>
      </c>
      <c r="C85" s="1982">
        <v>6</v>
      </c>
      <c r="D85" s="1983">
        <v>17.740000000000002</v>
      </c>
      <c r="E85" s="1"/>
    </row>
    <row r="86" spans="1:5" ht="15">
      <c r="A86" s="1978" t="s">
        <v>2563</v>
      </c>
      <c r="B86" s="1974" t="s">
        <v>11413</v>
      </c>
      <c r="C86" s="1974" t="s">
        <v>2563</v>
      </c>
      <c r="D86" s="1986">
        <v>0</v>
      </c>
      <c r="E86" s="1"/>
    </row>
    <row r="87" spans="1:5" ht="12.75">
      <c r="A87" s="1981">
        <v>37831</v>
      </c>
      <c r="B87" s="1981" t="s">
        <v>11414</v>
      </c>
      <c r="C87" s="1982">
        <v>12</v>
      </c>
      <c r="D87" s="1983">
        <v>10.92</v>
      </c>
      <c r="E87" s="1"/>
    </row>
    <row r="88" spans="1:5" ht="12.75">
      <c r="A88" s="1981">
        <v>37811</v>
      </c>
      <c r="B88" s="1981" t="s">
        <v>11415</v>
      </c>
      <c r="C88" s="1982">
        <v>12</v>
      </c>
      <c r="D88" s="1983">
        <v>10.92</v>
      </c>
      <c r="E88" s="1"/>
    </row>
    <row r="89" spans="1:5" ht="12.75">
      <c r="A89" s="1981">
        <v>37841</v>
      </c>
      <c r="B89" s="1981" t="s">
        <v>11416</v>
      </c>
      <c r="C89" s="1982">
        <v>12</v>
      </c>
      <c r="D89" s="1983">
        <v>10.92</v>
      </c>
      <c r="E89" s="1"/>
    </row>
    <row r="90" spans="1:5" ht="12.75">
      <c r="A90" s="1773">
        <v>37838</v>
      </c>
      <c r="B90" s="1773" t="s">
        <v>11417</v>
      </c>
      <c r="C90" s="1741">
        <v>8</v>
      </c>
      <c r="D90" s="1984">
        <v>15.64</v>
      </c>
      <c r="E90" s="1"/>
    </row>
    <row r="91" spans="1:5" ht="12.75">
      <c r="A91" s="1773">
        <v>37818</v>
      </c>
      <c r="B91" s="1773" t="s">
        <v>11418</v>
      </c>
      <c r="C91" s="1741">
        <v>8</v>
      </c>
      <c r="D91" s="1984">
        <v>15.64</v>
      </c>
      <c r="E91" s="1"/>
    </row>
    <row r="92" spans="1:5" ht="12.75">
      <c r="A92" s="1773">
        <v>37848</v>
      </c>
      <c r="B92" s="1773" t="s">
        <v>11419</v>
      </c>
      <c r="C92" s="1741">
        <v>8</v>
      </c>
      <c r="D92" s="1984">
        <v>15.64</v>
      </c>
      <c r="E92" s="1"/>
    </row>
    <row r="93" spans="1:5" ht="12.75">
      <c r="A93" s="1981">
        <v>37931</v>
      </c>
      <c r="B93" s="1981" t="s">
        <v>11420</v>
      </c>
      <c r="C93" s="1982">
        <v>12</v>
      </c>
      <c r="D93" s="1983">
        <v>13.18</v>
      </c>
      <c r="E93" s="1"/>
    </row>
    <row r="94" spans="1:5" ht="12.75">
      <c r="A94" s="1981">
        <v>37911</v>
      </c>
      <c r="B94" s="1981" t="s">
        <v>11421</v>
      </c>
      <c r="C94" s="1982">
        <v>12</v>
      </c>
      <c r="D94" s="1983">
        <v>13.18</v>
      </c>
      <c r="E94" s="1"/>
    </row>
    <row r="95" spans="1:5" ht="12.75">
      <c r="A95" s="1981">
        <v>37941</v>
      </c>
      <c r="B95" s="1981" t="s">
        <v>11422</v>
      </c>
      <c r="C95" s="1982">
        <v>12</v>
      </c>
      <c r="D95" s="1983">
        <v>13.18</v>
      </c>
      <c r="E95" s="1"/>
    </row>
    <row r="96" spans="1:5" ht="12.75">
      <c r="A96" s="1773">
        <v>33109</v>
      </c>
      <c r="B96" s="1773" t="s">
        <v>11423</v>
      </c>
      <c r="C96" s="1741">
        <v>12</v>
      </c>
      <c r="D96" s="1984">
        <v>29.82</v>
      </c>
      <c r="E96" s="1"/>
    </row>
    <row r="97" spans="1:5" ht="12.75">
      <c r="A97" s="1981">
        <v>33301</v>
      </c>
      <c r="B97" s="1981" t="s">
        <v>11424</v>
      </c>
      <c r="C97" s="1982">
        <v>12</v>
      </c>
      <c r="D97" s="1983">
        <v>11.99</v>
      </c>
      <c r="E97" s="1"/>
    </row>
    <row r="98" spans="1:5" ht="12.75">
      <c r="A98" s="1981">
        <v>33101</v>
      </c>
      <c r="B98" s="1981" t="s">
        <v>11425</v>
      </c>
      <c r="C98" s="1982">
        <v>12</v>
      </c>
      <c r="D98" s="1983">
        <v>11.99</v>
      </c>
      <c r="E98" s="1"/>
    </row>
    <row r="99" spans="1:5" ht="12.75">
      <c r="A99" s="1981">
        <v>33201</v>
      </c>
      <c r="B99" s="1981" t="s">
        <v>11426</v>
      </c>
      <c r="C99" s="1982">
        <v>12</v>
      </c>
      <c r="D99" s="1983">
        <v>11.99</v>
      </c>
      <c r="E99" s="1"/>
    </row>
    <row r="100" spans="1:5" ht="12.75">
      <c r="A100" s="1773">
        <v>37701</v>
      </c>
      <c r="B100" s="1773" t="s">
        <v>11427</v>
      </c>
      <c r="C100" s="1741">
        <v>12</v>
      </c>
      <c r="D100" s="1984">
        <v>16.84</v>
      </c>
      <c r="E100" s="1"/>
    </row>
    <row r="101" spans="1:5" ht="12.75">
      <c r="A101" s="1981">
        <v>37761</v>
      </c>
      <c r="B101" s="1981" t="s">
        <v>11428</v>
      </c>
      <c r="C101" s="1982">
        <v>12</v>
      </c>
      <c r="D101" s="1983">
        <v>14.47</v>
      </c>
      <c r="E101" s="1"/>
    </row>
    <row r="102" spans="1:5" ht="12.75">
      <c r="A102" s="1981">
        <v>91404</v>
      </c>
      <c r="B102" s="1981" t="s">
        <v>18268</v>
      </c>
      <c r="C102" s="1982">
        <v>12</v>
      </c>
      <c r="D102" s="1983">
        <v>14.47</v>
      </c>
      <c r="E102" s="1"/>
    </row>
    <row r="103" spans="1:5" ht="12.75">
      <c r="A103" s="1773">
        <v>37791</v>
      </c>
      <c r="B103" s="1773" t="s">
        <v>11429</v>
      </c>
      <c r="C103" s="1741">
        <v>12</v>
      </c>
      <c r="D103" s="1984">
        <v>17.03</v>
      </c>
      <c r="E103" s="1"/>
    </row>
    <row r="104" spans="1:5" ht="15">
      <c r="A104" s="1978" t="s">
        <v>2563</v>
      </c>
      <c r="B104" s="1974" t="s">
        <v>3842</v>
      </c>
      <c r="C104" s="1985" t="s">
        <v>2563</v>
      </c>
      <c r="D104" s="1986">
        <v>0</v>
      </c>
      <c r="E104" s="1"/>
    </row>
    <row r="105" spans="1:5" ht="14.25">
      <c r="A105" s="1987">
        <v>42145</v>
      </c>
      <c r="B105" s="1988" t="s">
        <v>16582</v>
      </c>
      <c r="C105" s="1989">
        <v>8</v>
      </c>
      <c r="D105" s="1983">
        <v>460</v>
      </c>
      <c r="E105" s="1"/>
    </row>
    <row r="106" spans="1:5" ht="14.25">
      <c r="A106" s="1987">
        <v>42146</v>
      </c>
      <c r="B106" s="1988" t="s">
        <v>16582</v>
      </c>
      <c r="C106" s="1989">
        <v>3</v>
      </c>
      <c r="D106" s="1983">
        <v>1450</v>
      </c>
      <c r="E106" s="1"/>
    </row>
    <row r="107" spans="1:5" ht="12.75">
      <c r="A107" s="1773">
        <v>32101</v>
      </c>
      <c r="B107" s="1773" t="s">
        <v>11430</v>
      </c>
      <c r="C107" s="1741">
        <v>20</v>
      </c>
      <c r="D107" s="1984">
        <v>7.35</v>
      </c>
      <c r="E107" s="1"/>
    </row>
    <row r="108" spans="1:5" ht="12.75">
      <c r="A108" s="1773">
        <v>32111</v>
      </c>
      <c r="B108" s="1773" t="s">
        <v>11431</v>
      </c>
      <c r="C108" s="1741">
        <v>20</v>
      </c>
      <c r="D108" s="1984">
        <v>7.35</v>
      </c>
      <c r="E108" s="1"/>
    </row>
    <row r="109" spans="1:5" ht="12.75">
      <c r="A109" s="1773">
        <v>32121</v>
      </c>
      <c r="B109" s="1773" t="s">
        <v>11432</v>
      </c>
      <c r="C109" s="1741">
        <v>20</v>
      </c>
      <c r="D109" s="1984">
        <v>7.35</v>
      </c>
      <c r="E109" s="1"/>
    </row>
    <row r="110" spans="1:5" ht="12.75">
      <c r="A110" s="1981">
        <v>32106</v>
      </c>
      <c r="B110" s="1981" t="s">
        <v>11433</v>
      </c>
      <c r="C110" s="1982">
        <v>4</v>
      </c>
      <c r="D110" s="1983">
        <v>60.32</v>
      </c>
      <c r="E110" s="1"/>
    </row>
    <row r="111" spans="1:5" ht="12.75">
      <c r="A111" s="1773">
        <v>32172</v>
      </c>
      <c r="B111" s="1773" t="s">
        <v>11434</v>
      </c>
      <c r="C111" s="1741">
        <v>6</v>
      </c>
      <c r="D111" s="1984">
        <v>12.16</v>
      </c>
      <c r="E111" s="1"/>
    </row>
    <row r="112" spans="1:5" ht="12.75">
      <c r="A112" s="1981">
        <v>32141</v>
      </c>
      <c r="B112" s="1981" t="s">
        <v>11435</v>
      </c>
      <c r="C112" s="1982">
        <v>20</v>
      </c>
      <c r="D112" s="1983">
        <v>8.2799999999999994</v>
      </c>
      <c r="E112" s="1"/>
    </row>
    <row r="113" spans="1:5" ht="12.75">
      <c r="A113" s="1981">
        <v>32146</v>
      </c>
      <c r="B113" s="1981" t="s">
        <v>11436</v>
      </c>
      <c r="C113" s="1982">
        <v>4</v>
      </c>
      <c r="D113" s="1983">
        <v>73.17</v>
      </c>
      <c r="E113" s="1"/>
    </row>
    <row r="114" spans="1:5" ht="12.75">
      <c r="A114" s="1773">
        <v>32201</v>
      </c>
      <c r="B114" s="1773" t="s">
        <v>11437</v>
      </c>
      <c r="C114" s="1741">
        <v>20</v>
      </c>
      <c r="D114" s="1984">
        <v>6.37</v>
      </c>
      <c r="E114" s="1"/>
    </row>
    <row r="115" spans="1:5" ht="12.75">
      <c r="A115" s="1981">
        <v>32151</v>
      </c>
      <c r="B115" s="1981" t="s">
        <v>11438</v>
      </c>
      <c r="C115" s="1982">
        <v>20</v>
      </c>
      <c r="D115" s="1983">
        <v>8.1</v>
      </c>
      <c r="E115" s="1"/>
    </row>
    <row r="116" spans="1:5" ht="15">
      <c r="A116" s="1978" t="s">
        <v>2563</v>
      </c>
      <c r="B116" s="1974" t="s">
        <v>3843</v>
      </c>
      <c r="C116" s="1985" t="s">
        <v>2563</v>
      </c>
      <c r="D116" s="1986">
        <v>0</v>
      </c>
      <c r="E116" s="1"/>
    </row>
    <row r="117" spans="1:5" ht="12.75">
      <c r="A117" s="1773">
        <v>39091</v>
      </c>
      <c r="B117" s="1773" t="s">
        <v>11439</v>
      </c>
      <c r="C117" s="1741">
        <v>6</v>
      </c>
      <c r="D117" s="1984">
        <v>19</v>
      </c>
      <c r="E117" s="1"/>
    </row>
    <row r="118" spans="1:5" ht="12.75">
      <c r="A118" s="1981">
        <v>36101</v>
      </c>
      <c r="B118" s="1981" t="s">
        <v>11440</v>
      </c>
      <c r="C118" s="1982">
        <v>12</v>
      </c>
      <c r="D118" s="1983">
        <v>9.7799999999999994</v>
      </c>
      <c r="E118" s="1"/>
    </row>
    <row r="119" spans="1:5" ht="12.75">
      <c r="A119" s="1773">
        <v>36112</v>
      </c>
      <c r="B119" s="1773" t="s">
        <v>11441</v>
      </c>
      <c r="C119" s="1741">
        <v>6</v>
      </c>
      <c r="D119" s="1984">
        <v>20.990000000000002</v>
      </c>
      <c r="E119" s="1"/>
    </row>
    <row r="120" spans="1:5" ht="12.75">
      <c r="A120" s="1981">
        <v>36000</v>
      </c>
      <c r="B120" s="1981" t="s">
        <v>11442</v>
      </c>
      <c r="C120" s="1982">
        <v>25</v>
      </c>
      <c r="D120" s="1983">
        <v>4.3499999999999996</v>
      </c>
      <c r="E120" s="1"/>
    </row>
    <row r="121" spans="1:5" ht="12.75">
      <c r="A121" s="1981">
        <v>36001</v>
      </c>
      <c r="B121" s="1981" t="s">
        <v>11443</v>
      </c>
      <c r="C121" s="1982">
        <v>20</v>
      </c>
      <c r="D121" s="1983">
        <v>4.76</v>
      </c>
      <c r="E121" s="1"/>
    </row>
    <row r="122" spans="1:5" ht="12.75">
      <c r="A122" s="1981">
        <v>36003</v>
      </c>
      <c r="B122" s="1981" t="s">
        <v>11444</v>
      </c>
      <c r="C122" s="1982">
        <v>15</v>
      </c>
      <c r="D122" s="1983">
        <v>5.76</v>
      </c>
      <c r="E122" s="1"/>
    </row>
    <row r="123" spans="1:5" ht="12.75">
      <c r="A123" s="1773">
        <v>36010</v>
      </c>
      <c r="B123" s="1773" t="s">
        <v>11445</v>
      </c>
      <c r="C123" s="1741">
        <v>60</v>
      </c>
      <c r="D123" s="1984">
        <v>4.3899999999999997</v>
      </c>
      <c r="E123" s="1"/>
    </row>
    <row r="124" spans="1:5" ht="12.75">
      <c r="A124" s="1773">
        <v>36012</v>
      </c>
      <c r="B124" s="1773" t="s">
        <v>11446</v>
      </c>
      <c r="C124" s="1741">
        <v>40</v>
      </c>
      <c r="D124" s="1984">
        <v>5.76</v>
      </c>
      <c r="E124" s="1"/>
    </row>
    <row r="125" spans="1:5" ht="12.75">
      <c r="A125" s="1773">
        <v>36014</v>
      </c>
      <c r="B125" s="1773" t="s">
        <v>11447</v>
      </c>
      <c r="C125" s="1741">
        <v>20</v>
      </c>
      <c r="D125" s="1984">
        <v>6.56</v>
      </c>
      <c r="E125" s="1"/>
    </row>
    <row r="126" spans="1:5" ht="12.75">
      <c r="A126" s="1981">
        <v>39030</v>
      </c>
      <c r="B126" s="1981" t="s">
        <v>11448</v>
      </c>
      <c r="C126" s="1982">
        <v>12</v>
      </c>
      <c r="D126" s="1983">
        <v>7.72</v>
      </c>
      <c r="E126" s="1"/>
    </row>
    <row r="127" spans="1:5" ht="12.75">
      <c r="A127" s="1773">
        <v>39050</v>
      </c>
      <c r="B127" s="1773" t="s">
        <v>11449</v>
      </c>
      <c r="C127" s="1741">
        <v>12</v>
      </c>
      <c r="D127" s="1984">
        <v>15.1</v>
      </c>
      <c r="E127" s="1"/>
    </row>
    <row r="128" spans="1:5" ht="12.75">
      <c r="A128" s="1981">
        <v>39001</v>
      </c>
      <c r="B128" s="1981" t="s">
        <v>11450</v>
      </c>
      <c r="C128" s="1982">
        <v>6</v>
      </c>
      <c r="D128" s="1983">
        <v>20.650000000000002</v>
      </c>
      <c r="E128" s="1"/>
    </row>
    <row r="129" spans="1:5" ht="12.75">
      <c r="A129" s="1773">
        <v>39042</v>
      </c>
      <c r="B129" s="1773" t="s">
        <v>11451</v>
      </c>
      <c r="C129" s="1741">
        <v>6</v>
      </c>
      <c r="D129" s="1984">
        <v>9.4</v>
      </c>
      <c r="E129" s="1"/>
    </row>
    <row r="130" spans="1:5" ht="12.75">
      <c r="A130" s="1773">
        <v>39046</v>
      </c>
      <c r="B130" s="1773" t="s">
        <v>11452</v>
      </c>
      <c r="C130" s="1741">
        <v>4</v>
      </c>
      <c r="D130" s="1984">
        <v>45.169999999999995</v>
      </c>
      <c r="E130" s="1"/>
    </row>
    <row r="131" spans="1:5" ht="12.75">
      <c r="A131" s="1981">
        <v>39022</v>
      </c>
      <c r="B131" s="1981" t="s">
        <v>11453</v>
      </c>
      <c r="C131" s="1982">
        <v>6</v>
      </c>
      <c r="D131" s="1983">
        <v>10.42</v>
      </c>
      <c r="E131" s="1"/>
    </row>
    <row r="132" spans="1:5" ht="12.75">
      <c r="A132" s="1773">
        <v>5022</v>
      </c>
      <c r="B132" s="1773" t="s">
        <v>11454</v>
      </c>
      <c r="C132" s="1741">
        <v>50</v>
      </c>
      <c r="D132" s="1984">
        <v>3.0399999999999996</v>
      </c>
      <c r="E132" s="1"/>
    </row>
    <row r="133" spans="1:5" ht="12.75">
      <c r="A133" s="1773">
        <v>351620</v>
      </c>
      <c r="B133" s="1773" t="s">
        <v>11455</v>
      </c>
      <c r="C133" s="1741">
        <v>50</v>
      </c>
      <c r="D133" s="1984">
        <v>2.0399999999999996</v>
      </c>
      <c r="E133" s="1"/>
    </row>
    <row r="134" spans="1:5" ht="12.75">
      <c r="A134" s="1981">
        <v>32001</v>
      </c>
      <c r="B134" s="1981" t="s">
        <v>11456</v>
      </c>
      <c r="C134" s="1982">
        <v>6</v>
      </c>
      <c r="D134" s="1983">
        <v>34.32</v>
      </c>
      <c r="E134" s="1"/>
    </row>
    <row r="135" spans="1:5" ht="12.75">
      <c r="A135" s="1981">
        <v>38104</v>
      </c>
      <c r="B135" s="1981" t="s">
        <v>11457</v>
      </c>
      <c r="C135" s="1982">
        <v>3</v>
      </c>
      <c r="D135" s="1983">
        <v>31.650000000000002</v>
      </c>
      <c r="E135" s="1"/>
    </row>
    <row r="136" spans="1:5">
      <c r="A136" s="1"/>
      <c r="B136" s="1"/>
      <c r="C136" s="1"/>
      <c r="D136" s="1"/>
      <c r="E136" s="1"/>
    </row>
    <row r="137" spans="1:5" ht="22.5">
      <c r="A137" s="2041" t="s">
        <v>297</v>
      </c>
      <c r="B137" s="2042" t="s">
        <v>603</v>
      </c>
      <c r="C137" s="2042" t="s">
        <v>298</v>
      </c>
      <c r="D137" s="2042" t="s">
        <v>7120</v>
      </c>
      <c r="E137" s="1"/>
    </row>
    <row r="138" spans="1:5" ht="12.75">
      <c r="A138" s="2043"/>
      <c r="B138" s="2043"/>
      <c r="C138" s="2044"/>
      <c r="D138" s="2045"/>
      <c r="E138" s="1"/>
    </row>
    <row r="139" spans="1:5">
      <c r="A139" s="2046"/>
      <c r="B139" s="2041" t="s">
        <v>3844</v>
      </c>
      <c r="C139" s="2047"/>
      <c r="D139" s="2048"/>
      <c r="E139" s="1"/>
    </row>
    <row r="140" spans="1:5" ht="12.75">
      <c r="A140" s="2049"/>
      <c r="B140" s="2049" t="s">
        <v>6085</v>
      </c>
      <c r="C140" s="2050"/>
      <c r="D140" s="2049"/>
      <c r="E140" s="1"/>
    </row>
    <row r="141" spans="1:5" ht="12.75">
      <c r="A141" s="1773">
        <v>39398</v>
      </c>
      <c r="B141" s="1773" t="s">
        <v>18271</v>
      </c>
      <c r="C141" s="1992">
        <v>40</v>
      </c>
      <c r="D141" s="2051">
        <v>1.32</v>
      </c>
      <c r="E141" s="1"/>
    </row>
    <row r="142" spans="1:5" ht="14.25">
      <c r="A142" s="1773">
        <v>91191</v>
      </c>
      <c r="B142" s="1773" t="s">
        <v>18272</v>
      </c>
      <c r="C142" s="1992">
        <v>1</v>
      </c>
      <c r="D142" s="44">
        <v>15.89</v>
      </c>
      <c r="E142" s="1"/>
    </row>
    <row r="143" spans="1:5" ht="12.75">
      <c r="A143" s="2049"/>
      <c r="B143" s="2049" t="s">
        <v>2017</v>
      </c>
      <c r="C143" s="2050"/>
      <c r="D143" s="2052"/>
      <c r="E143" s="1"/>
    </row>
    <row r="144" spans="1:5" ht="12.75">
      <c r="A144" s="1773">
        <v>39158</v>
      </c>
      <c r="B144" s="1773" t="s">
        <v>18273</v>
      </c>
      <c r="C144" s="1992">
        <v>1</v>
      </c>
      <c r="D144" s="2051">
        <v>9.26</v>
      </c>
      <c r="E144" s="1"/>
    </row>
    <row r="145" spans="1:5" ht="12.75">
      <c r="A145" s="1773">
        <v>39796</v>
      </c>
      <c r="B145" s="1773" t="s">
        <v>18274</v>
      </c>
      <c r="C145" s="1992">
        <v>750</v>
      </c>
      <c r="D145" s="2051">
        <v>0.66</v>
      </c>
      <c r="E145" s="1"/>
    </row>
    <row r="146" spans="1:5" ht="12.75">
      <c r="A146" s="1773">
        <v>39797</v>
      </c>
      <c r="B146" s="1773" t="s">
        <v>18275</v>
      </c>
      <c r="C146" s="1992">
        <v>750</v>
      </c>
      <c r="D146" s="2051">
        <v>0.66</v>
      </c>
    </row>
    <row r="147" spans="1:5" ht="12.75">
      <c r="A147" s="1773">
        <v>39798</v>
      </c>
      <c r="B147" s="1773" t="s">
        <v>18276</v>
      </c>
      <c r="C147" s="1992">
        <v>750</v>
      </c>
      <c r="D147" s="2051">
        <v>0.66</v>
      </c>
    </row>
    <row r="148" spans="1:5" ht="12.75">
      <c r="A148" s="1773">
        <v>39799</v>
      </c>
      <c r="B148" s="1773" t="s">
        <v>18277</v>
      </c>
      <c r="C148" s="1992">
        <v>750</v>
      </c>
      <c r="D148" s="2051">
        <v>0.66</v>
      </c>
    </row>
    <row r="149" spans="1:5" ht="12.75">
      <c r="A149" s="1773">
        <v>39134</v>
      </c>
      <c r="B149" s="1773" t="s">
        <v>18278</v>
      </c>
      <c r="C149" s="1992">
        <v>1</v>
      </c>
      <c r="D149" s="2051">
        <v>0.14000000000000001</v>
      </c>
    </row>
    <row r="150" spans="1:5" ht="12.75">
      <c r="A150" s="1773">
        <v>39135</v>
      </c>
      <c r="B150" s="1773" t="s">
        <v>18279</v>
      </c>
      <c r="C150" s="1992">
        <v>1</v>
      </c>
      <c r="D150" s="2051">
        <v>0.13</v>
      </c>
    </row>
    <row r="151" spans="1:5" ht="12.75">
      <c r="A151" s="2049"/>
      <c r="B151" s="2049" t="s">
        <v>18280</v>
      </c>
      <c r="C151" s="2050"/>
      <c r="D151" s="2052"/>
    </row>
    <row r="152" spans="1:5" ht="12.75">
      <c r="A152" s="1773">
        <v>90614</v>
      </c>
      <c r="B152" s="1773" t="s">
        <v>18281</v>
      </c>
      <c r="C152" s="1992">
        <v>20</v>
      </c>
      <c r="D152" s="2051">
        <v>8.42</v>
      </c>
    </row>
    <row r="153" spans="1:5" ht="12.75">
      <c r="A153" s="1773">
        <v>90615</v>
      </c>
      <c r="B153" s="1773" t="s">
        <v>18282</v>
      </c>
      <c r="C153" s="1992">
        <v>20</v>
      </c>
      <c r="D153" s="2051">
        <v>8.42</v>
      </c>
    </row>
    <row r="154" spans="1:5" ht="12.75">
      <c r="A154" s="1773">
        <v>90617</v>
      </c>
      <c r="B154" s="1773" t="s">
        <v>18283</v>
      </c>
      <c r="C154" s="1992">
        <v>20</v>
      </c>
      <c r="D154" s="2051">
        <v>8.42</v>
      </c>
    </row>
    <row r="155" spans="1:5" ht="12.75">
      <c r="A155" s="1773">
        <v>39800</v>
      </c>
      <c r="B155" s="1773" t="s">
        <v>18284</v>
      </c>
      <c r="C155" s="1992">
        <v>15</v>
      </c>
      <c r="D155" s="2051">
        <v>8.65</v>
      </c>
    </row>
    <row r="156" spans="1:5" ht="12.75">
      <c r="A156" s="1773">
        <v>39810</v>
      </c>
      <c r="B156" s="1773" t="s">
        <v>18285</v>
      </c>
      <c r="C156" s="1992">
        <v>15</v>
      </c>
      <c r="D156" s="2051">
        <v>8.65</v>
      </c>
    </row>
    <row r="157" spans="1:5" ht="12.75">
      <c r="A157" s="1773">
        <v>39820</v>
      </c>
      <c r="B157" s="1773" t="s">
        <v>18286</v>
      </c>
      <c r="C157" s="1992">
        <v>15</v>
      </c>
      <c r="D157" s="2051">
        <v>8.65</v>
      </c>
    </row>
    <row r="158" spans="1:5" ht="12.75">
      <c r="A158" s="2049"/>
      <c r="B158" s="2049" t="s">
        <v>18287</v>
      </c>
      <c r="C158" s="2050"/>
      <c r="D158" s="2052"/>
    </row>
    <row r="159" spans="1:5" ht="12.75">
      <c r="A159" s="2049"/>
      <c r="B159" s="2049" t="s">
        <v>13552</v>
      </c>
      <c r="C159" s="2050"/>
      <c r="D159" s="2052"/>
    </row>
    <row r="160" spans="1:5" ht="12.75">
      <c r="A160" s="1773">
        <v>39999</v>
      </c>
      <c r="B160" s="1773" t="s">
        <v>18288</v>
      </c>
      <c r="C160" s="1992">
        <v>1</v>
      </c>
      <c r="D160" s="2051">
        <v>18.180000000000003</v>
      </c>
    </row>
    <row r="161" spans="1:4" ht="12.75">
      <c r="A161" s="1773">
        <v>39780</v>
      </c>
      <c r="B161" s="1773" t="s">
        <v>18289</v>
      </c>
      <c r="C161" s="1992">
        <v>1</v>
      </c>
      <c r="D161" s="2051">
        <v>54.61</v>
      </c>
    </row>
    <row r="163" spans="1:4" ht="60">
      <c r="A163" s="1973" t="s">
        <v>297</v>
      </c>
      <c r="B163" s="1974" t="s">
        <v>603</v>
      </c>
      <c r="C163" s="1974" t="s">
        <v>298</v>
      </c>
      <c r="D163" s="1975" t="s">
        <v>16581</v>
      </c>
    </row>
    <row r="164" spans="1:4" ht="12.75">
      <c r="A164" s="1976"/>
      <c r="B164" s="1976"/>
      <c r="C164" s="1741"/>
      <c r="D164" s="1773"/>
    </row>
    <row r="165" spans="1:4" ht="15">
      <c r="A165" s="1978" t="s">
        <v>2563</v>
      </c>
      <c r="B165" s="1974" t="s">
        <v>18290</v>
      </c>
      <c r="C165" s="1985" t="s">
        <v>2563</v>
      </c>
      <c r="D165" s="1991" t="s">
        <v>2563</v>
      </c>
    </row>
    <row r="166" spans="1:4" ht="14.25">
      <c r="A166" s="2022">
        <v>90408</v>
      </c>
      <c r="B166" s="2022" t="s">
        <v>18291</v>
      </c>
      <c r="C166" s="2009">
        <v>6</v>
      </c>
      <c r="D166" s="2053">
        <v>10.77</v>
      </c>
    </row>
    <row r="167" spans="1:4" ht="14.25">
      <c r="A167" s="2022">
        <v>90397</v>
      </c>
      <c r="B167" s="2022" t="s">
        <v>18292</v>
      </c>
      <c r="C167" s="2009">
        <v>6</v>
      </c>
      <c r="D167" s="2053">
        <v>11.65</v>
      </c>
    </row>
    <row r="168" spans="1:4" ht="14.25">
      <c r="A168" s="2054">
        <v>91141</v>
      </c>
      <c r="B168" s="2054" t="s">
        <v>18293</v>
      </c>
      <c r="C168" s="2055">
        <v>6</v>
      </c>
      <c r="D168" s="2034">
        <v>12.799999999999999</v>
      </c>
    </row>
    <row r="169" spans="1:4" ht="14.25">
      <c r="A169" s="2022">
        <v>90407</v>
      </c>
      <c r="B169" s="2022" t="s">
        <v>18294</v>
      </c>
      <c r="C169" s="2009">
        <v>6</v>
      </c>
      <c r="D169" s="2053">
        <v>14.15</v>
      </c>
    </row>
    <row r="170" spans="1:4" ht="14.25">
      <c r="A170" s="2022">
        <v>91323</v>
      </c>
      <c r="B170" s="2022" t="s">
        <v>18295</v>
      </c>
      <c r="C170" s="2009">
        <v>6</v>
      </c>
      <c r="D170" s="2053"/>
    </row>
    <row r="171" spans="1:4" ht="12.75">
      <c r="A171" s="1987">
        <v>34402</v>
      </c>
      <c r="B171" s="1987" t="s">
        <v>18296</v>
      </c>
      <c r="C171" s="1982">
        <v>6</v>
      </c>
      <c r="D171" s="2056">
        <v>12.77</v>
      </c>
    </row>
    <row r="172" spans="1:4" ht="12.75">
      <c r="A172" s="1976">
        <v>34412</v>
      </c>
      <c r="B172" s="1976" t="s">
        <v>18297</v>
      </c>
      <c r="C172" s="1741">
        <v>6</v>
      </c>
      <c r="D172" s="1977">
        <v>12.77</v>
      </c>
    </row>
    <row r="173" spans="1:4" ht="12.75">
      <c r="A173" s="1987">
        <v>34352</v>
      </c>
      <c r="B173" s="1987" t="s">
        <v>18298</v>
      </c>
      <c r="C173" s="1982">
        <v>6</v>
      </c>
      <c r="D173" s="2056">
        <v>10.29</v>
      </c>
    </row>
    <row r="174" spans="1:4" ht="12.75">
      <c r="A174" s="1976">
        <v>34212</v>
      </c>
      <c r="B174" s="1976" t="s">
        <v>18299</v>
      </c>
      <c r="C174" s="1741">
        <v>6</v>
      </c>
      <c r="D174" s="1977">
        <v>9.94</v>
      </c>
    </row>
    <row r="175" spans="1:4" ht="12.75">
      <c r="A175" s="1976">
        <v>34222</v>
      </c>
      <c r="B175" s="1976" t="s">
        <v>18300</v>
      </c>
      <c r="C175" s="1741">
        <v>6</v>
      </c>
      <c r="D175" s="1977">
        <v>9.94</v>
      </c>
    </row>
    <row r="176" spans="1:4" ht="12.75">
      <c r="A176" s="1976">
        <v>34202</v>
      </c>
      <c r="B176" s="1976" t="s">
        <v>18301</v>
      </c>
      <c r="C176" s="1741">
        <v>6</v>
      </c>
      <c r="D176" s="1977">
        <v>9.94</v>
      </c>
    </row>
    <row r="177" spans="1:4" ht="12.75">
      <c r="A177" s="1987">
        <v>34012</v>
      </c>
      <c r="B177" s="1987" t="s">
        <v>18302</v>
      </c>
      <c r="C177" s="1982">
        <v>6</v>
      </c>
      <c r="D177" s="2056">
        <v>11.1</v>
      </c>
    </row>
    <row r="178" spans="1:4" ht="12.75">
      <c r="A178" s="1976">
        <v>90406</v>
      </c>
      <c r="B178" s="1976" t="s">
        <v>18303</v>
      </c>
      <c r="C178" s="1741">
        <v>6</v>
      </c>
      <c r="D178" s="1977">
        <v>14.129999999999999</v>
      </c>
    </row>
    <row r="179" spans="1:4" ht="12.75">
      <c r="A179" s="1987">
        <v>34002</v>
      </c>
      <c r="B179" s="1987" t="s">
        <v>18304</v>
      </c>
      <c r="C179" s="1982">
        <v>6</v>
      </c>
      <c r="D179" s="2056">
        <v>10.93</v>
      </c>
    </row>
    <row r="180" spans="1:4" ht="12.75">
      <c r="A180" s="1976">
        <v>34022</v>
      </c>
      <c r="B180" s="1976" t="s">
        <v>18305</v>
      </c>
      <c r="C180" s="1741">
        <v>6</v>
      </c>
      <c r="D180" s="1977">
        <v>10.24</v>
      </c>
    </row>
    <row r="181" spans="1:4" ht="12.75">
      <c r="A181" s="1987">
        <v>34482</v>
      </c>
      <c r="B181" s="1987" t="s">
        <v>18306</v>
      </c>
      <c r="C181" s="1982">
        <v>6</v>
      </c>
      <c r="D181" s="2056">
        <v>11.19</v>
      </c>
    </row>
    <row r="182" spans="1:4" ht="12.75">
      <c r="A182" s="1976">
        <v>34502</v>
      </c>
      <c r="B182" s="1976" t="s">
        <v>18307</v>
      </c>
      <c r="C182" s="1741">
        <v>6</v>
      </c>
      <c r="D182" s="1977">
        <v>14.09</v>
      </c>
    </row>
    <row r="183" spans="1:4" ht="12.75">
      <c r="A183" s="1987">
        <v>34102</v>
      </c>
      <c r="B183" s="1987" t="s">
        <v>18308</v>
      </c>
      <c r="C183" s="1982">
        <v>6</v>
      </c>
      <c r="D183" s="2056">
        <v>9.42</v>
      </c>
    </row>
  </sheetData>
  <phoneticPr fontId="18" type="noConversion"/>
  <hyperlinks>
    <hyperlink ref="D1" location="Содержание!R1C1" display="главная" xr:uid="{00000000-0004-0000-1D00-000000000000}"/>
  </hyperlinks>
  <pageMargins left="0.25" right="0.25" top="0.75" bottom="0.75" header="0.3" footer="0.3"/>
  <pageSetup paperSize="9" scale="95"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4A33-045A-44EA-B8F5-3A7C702BCE04}">
  <sheetPr>
    <tabColor theme="1"/>
  </sheetPr>
  <dimension ref="A1:D99"/>
  <sheetViews>
    <sheetView workbookViewId="0">
      <selection activeCell="D1" sqref="D1"/>
    </sheetView>
  </sheetViews>
  <sheetFormatPr defaultRowHeight="12"/>
  <cols>
    <col min="1" max="1" width="9.140625" style="1"/>
    <col min="2" max="2" width="75" style="1" customWidth="1"/>
    <col min="3" max="3" width="13.28515625" style="36" customWidth="1"/>
    <col min="4" max="4" width="13.42578125" style="1" customWidth="1"/>
    <col min="5" max="16384" width="9.140625" style="1"/>
  </cols>
  <sheetData>
    <row r="1" spans="1:4">
      <c r="D1" s="653" t="s">
        <v>3261</v>
      </c>
    </row>
    <row r="3" spans="1:4">
      <c r="A3" s="143"/>
      <c r="B3" s="991" t="s">
        <v>18269</v>
      </c>
      <c r="C3" s="107"/>
      <c r="D3" s="992">
        <v>45536</v>
      </c>
    </row>
    <row r="5" spans="1:4" ht="60">
      <c r="A5" s="1973" t="s">
        <v>297</v>
      </c>
      <c r="B5" s="1974" t="s">
        <v>603</v>
      </c>
      <c r="C5" s="1974" t="s">
        <v>298</v>
      </c>
      <c r="D5" s="1990" t="s">
        <v>16583</v>
      </c>
    </row>
    <row r="6" spans="1:4" ht="12.75">
      <c r="A6" s="1976"/>
      <c r="B6" s="1976"/>
      <c r="C6" s="1741"/>
      <c r="D6" s="1977"/>
    </row>
    <row r="7" spans="1:4" ht="15">
      <c r="A7" s="1978" t="s">
        <v>2563</v>
      </c>
      <c r="B7" s="1974" t="s">
        <v>9028</v>
      </c>
      <c r="C7" s="1985" t="s">
        <v>2563</v>
      </c>
      <c r="D7" s="1991" t="s">
        <v>2563</v>
      </c>
    </row>
    <row r="8" spans="1:4" ht="15">
      <c r="A8" s="1978" t="s">
        <v>2563</v>
      </c>
      <c r="B8" s="1974" t="s">
        <v>9029</v>
      </c>
      <c r="C8" s="1985" t="s">
        <v>2563</v>
      </c>
      <c r="D8" s="1991"/>
    </row>
    <row r="9" spans="1:4" ht="12.75">
      <c r="A9" s="1773">
        <v>91103</v>
      </c>
      <c r="B9" s="1773" t="s">
        <v>11458</v>
      </c>
      <c r="C9" s="1992">
        <v>24</v>
      </c>
      <c r="D9" s="1993">
        <v>4.1500000000000004</v>
      </c>
    </row>
    <row r="10" spans="1:4" ht="12.75">
      <c r="A10" s="1773">
        <v>99121</v>
      </c>
      <c r="B10" s="1773" t="s">
        <v>11459</v>
      </c>
      <c r="C10" s="1992">
        <v>18</v>
      </c>
      <c r="D10" s="1993">
        <v>5.57</v>
      </c>
    </row>
    <row r="11" spans="1:4" ht="12.75">
      <c r="A11" s="1773">
        <v>99122</v>
      </c>
      <c r="B11" s="1773" t="s">
        <v>11460</v>
      </c>
      <c r="C11" s="1992">
        <v>8</v>
      </c>
      <c r="D11" s="1993">
        <v>8.89</v>
      </c>
    </row>
    <row r="12" spans="1:4" ht="12.75">
      <c r="A12" s="1773">
        <v>99124</v>
      </c>
      <c r="B12" s="1773" t="s">
        <v>11461</v>
      </c>
      <c r="C12" s="1992">
        <v>6</v>
      </c>
      <c r="D12" s="1993">
        <v>14.59</v>
      </c>
    </row>
    <row r="13" spans="1:4" ht="12.75">
      <c r="A13" s="1773">
        <v>91104</v>
      </c>
      <c r="B13" s="1773" t="s">
        <v>11462</v>
      </c>
      <c r="C13" s="1992">
        <v>6</v>
      </c>
      <c r="D13" s="1993">
        <v>15.55</v>
      </c>
    </row>
    <row r="14" spans="1:4" ht="12.75">
      <c r="A14" s="1773">
        <v>91102</v>
      </c>
      <c r="B14" s="1773" t="s">
        <v>11463</v>
      </c>
      <c r="C14" s="1992">
        <v>24</v>
      </c>
      <c r="D14" s="1993">
        <v>4.1500000000000004</v>
      </c>
    </row>
    <row r="15" spans="1:4" ht="12.75">
      <c r="A15" s="1773">
        <v>99111</v>
      </c>
      <c r="B15" s="1773" t="s">
        <v>11464</v>
      </c>
      <c r="C15" s="1992">
        <v>18</v>
      </c>
      <c r="D15" s="1993">
        <v>5.57</v>
      </c>
    </row>
    <row r="16" spans="1:4" ht="12.75">
      <c r="A16" s="1773">
        <v>99112</v>
      </c>
      <c r="B16" s="1773" t="s">
        <v>11465</v>
      </c>
      <c r="C16" s="1992">
        <v>8</v>
      </c>
      <c r="D16" s="1993">
        <v>8.89</v>
      </c>
    </row>
    <row r="17" spans="1:4" ht="12.75">
      <c r="A17" s="1773">
        <v>99114</v>
      </c>
      <c r="B17" s="1773" t="s">
        <v>11466</v>
      </c>
      <c r="C17" s="1992">
        <v>6</v>
      </c>
      <c r="D17" s="1993">
        <v>14.59</v>
      </c>
    </row>
    <row r="18" spans="1:4" ht="15">
      <c r="A18" s="1978"/>
      <c r="B18" s="1974" t="s">
        <v>9030</v>
      </c>
      <c r="C18" s="1985"/>
      <c r="D18" s="1994">
        <v>0</v>
      </c>
    </row>
    <row r="19" spans="1:4" ht="12.75">
      <c r="A19" s="1773">
        <v>90262</v>
      </c>
      <c r="B19" s="1773" t="s">
        <v>11467</v>
      </c>
      <c r="C19" s="1992">
        <v>12</v>
      </c>
      <c r="D19" s="1993">
        <v>9.2200000000000006</v>
      </c>
    </row>
    <row r="20" spans="1:4" ht="12.75">
      <c r="A20" s="1773">
        <v>99312</v>
      </c>
      <c r="B20" s="1773" t="s">
        <v>11468</v>
      </c>
      <c r="C20" s="1992">
        <v>12</v>
      </c>
      <c r="D20" s="1993">
        <v>9.2200000000000006</v>
      </c>
    </row>
    <row r="21" spans="1:4" ht="12.75">
      <c r="A21" s="1773">
        <v>90260</v>
      </c>
      <c r="B21" s="1773" t="s">
        <v>11469</v>
      </c>
      <c r="C21" s="1992">
        <v>12</v>
      </c>
      <c r="D21" s="1993">
        <v>9.2200000000000006</v>
      </c>
    </row>
    <row r="22" spans="1:4" ht="12.75">
      <c r="A22" s="1773">
        <v>90263</v>
      </c>
      <c r="B22" s="1773" t="s">
        <v>11470</v>
      </c>
      <c r="C22" s="1992">
        <v>6</v>
      </c>
      <c r="D22" s="1993">
        <v>15.25</v>
      </c>
    </row>
    <row r="23" spans="1:4" ht="12.75">
      <c r="A23" s="1773">
        <v>99313</v>
      </c>
      <c r="B23" s="1773" t="s">
        <v>11471</v>
      </c>
      <c r="C23" s="1992">
        <v>6</v>
      </c>
      <c r="D23" s="1993">
        <v>15.25</v>
      </c>
    </row>
    <row r="24" spans="1:4" ht="12.75">
      <c r="A24" s="1773">
        <v>90261</v>
      </c>
      <c r="B24" s="1773" t="s">
        <v>11472</v>
      </c>
      <c r="C24" s="1992">
        <v>6</v>
      </c>
      <c r="D24" s="1993">
        <v>15.25</v>
      </c>
    </row>
    <row r="25" spans="1:4" ht="14.25">
      <c r="A25" s="1995">
        <v>91227</v>
      </c>
      <c r="B25" s="1995" t="s">
        <v>11473</v>
      </c>
      <c r="C25" s="1996">
        <v>6</v>
      </c>
      <c r="D25" s="1993">
        <v>16.77</v>
      </c>
    </row>
    <row r="26" spans="1:4" ht="14.25">
      <c r="A26" s="1995">
        <v>91228</v>
      </c>
      <c r="B26" s="1995" t="s">
        <v>11474</v>
      </c>
      <c r="C26" s="1996">
        <v>6</v>
      </c>
      <c r="D26" s="1993">
        <v>16.77</v>
      </c>
    </row>
    <row r="27" spans="1:4" ht="14.25">
      <c r="A27" s="1995">
        <v>91224</v>
      </c>
      <c r="B27" s="1995" t="s">
        <v>11475</v>
      </c>
      <c r="C27" s="1996">
        <v>6</v>
      </c>
      <c r="D27" s="1993">
        <v>16.77</v>
      </c>
    </row>
    <row r="28" spans="1:4" ht="14.25">
      <c r="A28" s="1995">
        <v>90832</v>
      </c>
      <c r="B28" s="1995" t="s">
        <v>11476</v>
      </c>
      <c r="C28" s="1996">
        <v>6</v>
      </c>
      <c r="D28" s="1993">
        <v>25.69</v>
      </c>
    </row>
    <row r="29" spans="1:4" ht="15">
      <c r="A29" s="1978"/>
      <c r="B29" s="1974" t="s">
        <v>11477</v>
      </c>
      <c r="C29" s="1985"/>
      <c r="D29" s="1994">
        <v>0</v>
      </c>
    </row>
    <row r="30" spans="1:4" ht="12.75">
      <c r="A30" s="1773">
        <v>99510</v>
      </c>
      <c r="B30" s="1773" t="s">
        <v>11478</v>
      </c>
      <c r="C30" s="1992">
        <v>12</v>
      </c>
      <c r="D30" s="1993">
        <v>4.0199999999999996</v>
      </c>
    </row>
    <row r="31" spans="1:4" ht="12.75">
      <c r="A31" s="1773">
        <v>99511</v>
      </c>
      <c r="B31" s="1773" t="s">
        <v>11479</v>
      </c>
      <c r="C31" s="1992">
        <v>6</v>
      </c>
      <c r="D31" s="1993">
        <v>5.09</v>
      </c>
    </row>
    <row r="32" spans="1:4" ht="14.25">
      <c r="A32" s="1995">
        <v>91229</v>
      </c>
      <c r="B32" s="1995" t="s">
        <v>11480</v>
      </c>
      <c r="C32" s="1996">
        <v>6</v>
      </c>
      <c r="D32" s="1993">
        <v>5.09</v>
      </c>
    </row>
    <row r="33" spans="1:4" ht="15">
      <c r="A33" s="1978"/>
      <c r="B33" s="1974" t="s">
        <v>9031</v>
      </c>
      <c r="C33" s="1985"/>
      <c r="D33" s="1994">
        <v>0</v>
      </c>
    </row>
    <row r="34" spans="1:4" ht="12.75">
      <c r="A34" s="1773">
        <v>99223</v>
      </c>
      <c r="B34" s="1773" t="s">
        <v>11481</v>
      </c>
      <c r="C34" s="1992">
        <v>6</v>
      </c>
      <c r="D34" s="1993">
        <v>9.82</v>
      </c>
    </row>
    <row r="35" spans="1:4" ht="12.75">
      <c r="A35" s="1773">
        <v>99224</v>
      </c>
      <c r="B35" s="1773" t="s">
        <v>11482</v>
      </c>
      <c r="C35" s="1992">
        <v>6</v>
      </c>
      <c r="D35" s="1993">
        <v>17.89</v>
      </c>
    </row>
    <row r="36" spans="1:4" ht="12.75">
      <c r="A36" s="1773">
        <v>99233</v>
      </c>
      <c r="B36" s="1773" t="s">
        <v>11483</v>
      </c>
      <c r="C36" s="1992">
        <v>6</v>
      </c>
      <c r="D36" s="1993">
        <v>10.34</v>
      </c>
    </row>
    <row r="37" spans="1:4" ht="12.75">
      <c r="A37" s="1773">
        <v>91114</v>
      </c>
      <c r="B37" s="1773" t="s">
        <v>11484</v>
      </c>
      <c r="C37" s="1992">
        <v>6</v>
      </c>
      <c r="D37" s="1993">
        <v>22.58</v>
      </c>
    </row>
    <row r="38" spans="1:4" ht="12.75">
      <c r="A38" s="1773">
        <v>91116</v>
      </c>
      <c r="B38" s="1773" t="s">
        <v>11485</v>
      </c>
      <c r="C38" s="1992">
        <v>6</v>
      </c>
      <c r="D38" s="1993">
        <v>17.96</v>
      </c>
    </row>
    <row r="39" spans="1:4" ht="15">
      <c r="A39" s="1978"/>
      <c r="B39" s="1974" t="s">
        <v>11486</v>
      </c>
      <c r="C39" s="1985"/>
      <c r="D39" s="1994">
        <v>0</v>
      </c>
    </row>
    <row r="40" spans="1:4" ht="12.75">
      <c r="A40" s="1773">
        <v>99421</v>
      </c>
      <c r="B40" s="1773" t="s">
        <v>11487</v>
      </c>
      <c r="C40" s="1992">
        <v>6</v>
      </c>
      <c r="D40" s="1993">
        <v>6.8</v>
      </c>
    </row>
    <row r="41" spans="1:4" ht="12.75">
      <c r="A41" s="1773">
        <v>99423</v>
      </c>
      <c r="B41" s="1773" t="s">
        <v>11488</v>
      </c>
      <c r="C41" s="1992">
        <v>6</v>
      </c>
      <c r="D41" s="1993">
        <v>12.72</v>
      </c>
    </row>
    <row r="42" spans="1:4" ht="12.75">
      <c r="A42" s="1773">
        <v>99425</v>
      </c>
      <c r="B42" s="1773" t="s">
        <v>11489</v>
      </c>
      <c r="C42" s="1992">
        <v>4</v>
      </c>
      <c r="D42" s="1993">
        <v>60.45</v>
      </c>
    </row>
    <row r="43" spans="1:4" ht="12.75">
      <c r="A43" s="1773">
        <v>91117</v>
      </c>
      <c r="B43" s="1773" t="s">
        <v>11490</v>
      </c>
      <c r="C43" s="1992">
        <v>6</v>
      </c>
      <c r="D43" s="1993">
        <v>16.64</v>
      </c>
    </row>
    <row r="44" spans="1:4" ht="15">
      <c r="A44" s="1978"/>
      <c r="B44" s="1974" t="s">
        <v>11491</v>
      </c>
      <c r="C44" s="1985"/>
      <c r="D44" s="1994">
        <v>0</v>
      </c>
    </row>
    <row r="45" spans="1:4" ht="12.75">
      <c r="A45" s="1773">
        <v>91050</v>
      </c>
      <c r="B45" s="1773" t="s">
        <v>11492</v>
      </c>
      <c r="C45" s="1992">
        <v>12</v>
      </c>
      <c r="D45" s="1993">
        <v>10.19</v>
      </c>
    </row>
    <row r="46" spans="1:4" ht="12.75">
      <c r="A46" s="1773">
        <v>91051</v>
      </c>
      <c r="B46" s="1773" t="s">
        <v>11493</v>
      </c>
      <c r="C46" s="1992">
        <v>12</v>
      </c>
      <c r="D46" s="1993">
        <v>10.19</v>
      </c>
    </row>
    <row r="47" spans="1:4" ht="12.75">
      <c r="A47" s="1773">
        <v>99714</v>
      </c>
      <c r="B47" s="1773" t="s">
        <v>11494</v>
      </c>
      <c r="C47" s="1992">
        <v>12</v>
      </c>
      <c r="D47" s="1993">
        <v>10.19</v>
      </c>
    </row>
    <row r="48" spans="1:4" ht="15">
      <c r="A48" s="1978"/>
      <c r="B48" s="1974" t="s">
        <v>9032</v>
      </c>
      <c r="C48" s="1985"/>
      <c r="D48" s="1994">
        <v>0</v>
      </c>
    </row>
    <row r="49" spans="1:4" ht="14.25">
      <c r="A49" s="1997">
        <v>91108</v>
      </c>
      <c r="B49" s="1997" t="s">
        <v>11495</v>
      </c>
      <c r="C49" s="1998">
        <v>12</v>
      </c>
      <c r="D49" s="1993">
        <v>9.48</v>
      </c>
    </row>
    <row r="50" spans="1:4" ht="14.25">
      <c r="A50" s="1997">
        <v>91109</v>
      </c>
      <c r="B50" s="1997" t="s">
        <v>11496</v>
      </c>
      <c r="C50" s="1998">
        <v>6</v>
      </c>
      <c r="D50" s="1993">
        <v>20.03</v>
      </c>
    </row>
    <row r="51" spans="1:4" ht="14.25">
      <c r="A51" s="1997">
        <v>91110</v>
      </c>
      <c r="B51" s="1997" t="s">
        <v>11497</v>
      </c>
      <c r="C51" s="1998">
        <v>25</v>
      </c>
      <c r="D51" s="1993">
        <v>4.07</v>
      </c>
    </row>
    <row r="52" spans="1:4" ht="14.25">
      <c r="A52" s="1997">
        <v>91112</v>
      </c>
      <c r="B52" s="1997" t="s">
        <v>11498</v>
      </c>
      <c r="C52" s="1998">
        <v>25</v>
      </c>
      <c r="D52" s="1993">
        <v>4.3499999999999996</v>
      </c>
    </row>
    <row r="53" spans="1:4" ht="14.25">
      <c r="A53" s="1997">
        <v>91113</v>
      </c>
      <c r="B53" s="1997" t="s">
        <v>11499</v>
      </c>
      <c r="C53" s="1998">
        <v>15</v>
      </c>
      <c r="D53" s="1993">
        <v>5.48</v>
      </c>
    </row>
    <row r="55" spans="1:4" ht="45">
      <c r="A55" s="1999" t="s">
        <v>297</v>
      </c>
      <c r="B55" s="2000" t="s">
        <v>603</v>
      </c>
      <c r="C55" s="2000" t="s">
        <v>298</v>
      </c>
      <c r="D55" s="2000" t="s">
        <v>7120</v>
      </c>
    </row>
    <row r="56" spans="1:4" ht="12.75">
      <c r="A56" s="1976"/>
      <c r="B56" s="1976"/>
      <c r="C56" s="1741"/>
      <c r="D56" s="1977"/>
    </row>
    <row r="57" spans="1:4" ht="15">
      <c r="A57" s="2001"/>
      <c r="B57" s="2000" t="s">
        <v>14601</v>
      </c>
      <c r="C57" s="2000"/>
      <c r="D57" s="2002"/>
    </row>
    <row r="58" spans="1:4" ht="15">
      <c r="A58" s="2003"/>
      <c r="B58" s="2004" t="s">
        <v>14602</v>
      </c>
      <c r="C58" s="2005"/>
      <c r="D58" s="2006"/>
    </row>
    <row r="59" spans="1:4" ht="14.25">
      <c r="A59" s="2007">
        <v>91149</v>
      </c>
      <c r="B59" s="2008" t="s">
        <v>14603</v>
      </c>
      <c r="C59" s="2009">
        <v>6</v>
      </c>
      <c r="D59" s="1995" t="s">
        <v>1711</v>
      </c>
    </row>
    <row r="60" spans="1:4" ht="14.25">
      <c r="A60" s="2010">
        <v>91148</v>
      </c>
      <c r="B60" s="2008" t="s">
        <v>14604</v>
      </c>
      <c r="C60" s="2009">
        <v>6</v>
      </c>
      <c r="D60" s="1995" t="s">
        <v>1711</v>
      </c>
    </row>
    <row r="61" spans="1:4" ht="14.25">
      <c r="A61" s="2010">
        <v>91150</v>
      </c>
      <c r="B61" s="2008" t="s">
        <v>14605</v>
      </c>
      <c r="C61" s="2009">
        <v>6</v>
      </c>
      <c r="D61" s="1995" t="s">
        <v>1711</v>
      </c>
    </row>
    <row r="62" spans="1:4" ht="14.25">
      <c r="A62" s="2010">
        <v>91152</v>
      </c>
      <c r="B62" s="2008" t="s">
        <v>14606</v>
      </c>
      <c r="C62" s="2009">
        <v>3</v>
      </c>
      <c r="D62" s="1995" t="s">
        <v>1711</v>
      </c>
    </row>
    <row r="63" spans="1:4" ht="28.5">
      <c r="A63" s="2011">
        <v>90364</v>
      </c>
      <c r="B63" s="2012" t="s">
        <v>14607</v>
      </c>
      <c r="C63" s="2013">
        <v>6</v>
      </c>
      <c r="D63" s="2014">
        <v>26.59</v>
      </c>
    </row>
    <row r="64" spans="1:4" ht="28.5">
      <c r="A64" s="2011">
        <v>90363</v>
      </c>
      <c r="B64" s="2012" t="s">
        <v>14608</v>
      </c>
      <c r="C64" s="2013">
        <v>6</v>
      </c>
      <c r="D64" s="2014">
        <v>26.59</v>
      </c>
    </row>
    <row r="65" spans="1:4" ht="28.5">
      <c r="A65" s="2011">
        <v>90365</v>
      </c>
      <c r="B65" s="2012" t="s">
        <v>14609</v>
      </c>
      <c r="C65" s="2013">
        <v>6</v>
      </c>
      <c r="D65" s="2014">
        <v>9.1300000000000008</v>
      </c>
    </row>
    <row r="66" spans="1:4" ht="28.5">
      <c r="A66" s="2015">
        <v>90536</v>
      </c>
      <c r="B66" s="2016" t="s">
        <v>14610</v>
      </c>
      <c r="C66" s="2017">
        <v>6</v>
      </c>
      <c r="D66" s="2018">
        <v>96.77</v>
      </c>
    </row>
    <row r="67" spans="1:4" ht="28.5">
      <c r="A67" s="2015">
        <v>90537</v>
      </c>
      <c r="B67" s="2016" t="s">
        <v>14611</v>
      </c>
      <c r="C67" s="2017">
        <v>6</v>
      </c>
      <c r="D67" s="2018">
        <v>96.77</v>
      </c>
    </row>
    <row r="68" spans="1:4" ht="28.5">
      <c r="A68" s="2015">
        <v>90535</v>
      </c>
      <c r="B68" s="2016" t="s">
        <v>14612</v>
      </c>
      <c r="C68" s="2017">
        <v>6</v>
      </c>
      <c r="D68" s="2018">
        <v>26.59</v>
      </c>
    </row>
    <row r="69" spans="1:4" ht="14.25">
      <c r="A69" s="2011">
        <v>90386</v>
      </c>
      <c r="B69" s="2012" t="s">
        <v>14613</v>
      </c>
      <c r="C69" s="2013">
        <v>1</v>
      </c>
      <c r="D69" s="2014">
        <v>18.39</v>
      </c>
    </row>
    <row r="70" spans="1:4" ht="15">
      <c r="A70" s="2019"/>
      <c r="B70" s="2020" t="s">
        <v>14614</v>
      </c>
      <c r="C70" s="2021"/>
      <c r="D70" s="2002"/>
    </row>
    <row r="71" spans="1:4" ht="14.25">
      <c r="A71" s="2011">
        <v>90404</v>
      </c>
      <c r="B71" s="2012" t="s">
        <v>14615</v>
      </c>
      <c r="C71" s="2013">
        <v>12</v>
      </c>
      <c r="D71" s="2014">
        <v>12.21</v>
      </c>
    </row>
    <row r="72" spans="1:4" ht="14.25">
      <c r="A72" s="2011">
        <v>90621</v>
      </c>
      <c r="B72" s="2012" t="s">
        <v>14616</v>
      </c>
      <c r="C72" s="2013">
        <v>12</v>
      </c>
      <c r="D72" s="2014">
        <v>12.21</v>
      </c>
    </row>
    <row r="73" spans="1:4" ht="14.25">
      <c r="A73" s="2022">
        <v>91122</v>
      </c>
      <c r="B73" s="2023" t="s">
        <v>14617</v>
      </c>
      <c r="C73" s="2024">
        <v>12</v>
      </c>
      <c r="D73" s="2025">
        <v>12.21</v>
      </c>
    </row>
    <row r="74" spans="1:4" ht="15" thickBot="1">
      <c r="A74" s="2026">
        <v>91120</v>
      </c>
      <c r="B74" s="2027" t="s">
        <v>14618</v>
      </c>
      <c r="C74" s="2028">
        <v>12</v>
      </c>
      <c r="D74" s="2029">
        <v>12.21</v>
      </c>
    </row>
    <row r="75" spans="1:4" ht="14.25">
      <c r="A75" s="2030">
        <v>90538</v>
      </c>
      <c r="B75" s="2031" t="s">
        <v>14619</v>
      </c>
      <c r="C75" s="2032">
        <v>1</v>
      </c>
      <c r="D75" s="2033">
        <v>303.35000000000002</v>
      </c>
    </row>
    <row r="76" spans="1:4" ht="14.25">
      <c r="A76" s="1995">
        <v>91209</v>
      </c>
      <c r="B76" s="1995" t="s">
        <v>14620</v>
      </c>
      <c r="C76" s="2009">
        <v>1</v>
      </c>
      <c r="D76" s="2034">
        <v>27.17</v>
      </c>
    </row>
    <row r="77" spans="1:4" ht="14.25">
      <c r="A77" s="1995">
        <v>90811</v>
      </c>
      <c r="B77" s="1995" t="s">
        <v>14621</v>
      </c>
      <c r="C77" s="2009">
        <v>1</v>
      </c>
      <c r="D77" s="2034">
        <v>23.04</v>
      </c>
    </row>
    <row r="78" spans="1:4">
      <c r="C78" s="1"/>
    </row>
    <row r="79" spans="1:4">
      <c r="C79" s="1"/>
    </row>
    <row r="80" spans="1:4">
      <c r="C80" s="1"/>
    </row>
    <row r="81" spans="3:3">
      <c r="C81" s="1"/>
    </row>
    <row r="82" spans="3:3">
      <c r="C82" s="1"/>
    </row>
    <row r="83" spans="3:3">
      <c r="C83" s="1"/>
    </row>
    <row r="84" spans="3:3">
      <c r="C84" s="1"/>
    </row>
    <row r="85" spans="3:3">
      <c r="C85" s="1"/>
    </row>
    <row r="86" spans="3:3">
      <c r="C86" s="1"/>
    </row>
    <row r="87" spans="3:3">
      <c r="C87" s="1"/>
    </row>
    <row r="88" spans="3:3">
      <c r="C88" s="1"/>
    </row>
    <row r="89" spans="3:3">
      <c r="C89" s="1"/>
    </row>
    <row r="90" spans="3:3">
      <c r="C90" s="1"/>
    </row>
    <row r="91" spans="3:3">
      <c r="C91" s="1"/>
    </row>
    <row r="92" spans="3:3">
      <c r="C92" s="1"/>
    </row>
    <row r="93" spans="3:3">
      <c r="C93" s="1"/>
    </row>
    <row r="94" spans="3:3">
      <c r="C94" s="1"/>
    </row>
    <row r="95" spans="3:3">
      <c r="C95" s="1"/>
    </row>
    <row r="96" spans="3:3">
      <c r="C96" s="1"/>
    </row>
    <row r="97" spans="3:3">
      <c r="C97" s="1"/>
    </row>
    <row r="98" spans="3:3">
      <c r="C98" s="1"/>
    </row>
    <row r="99" spans="3:3">
      <c r="C99" s="1"/>
    </row>
  </sheetData>
  <hyperlinks>
    <hyperlink ref="D1" location="Содержание!R1C1" display="главная" xr:uid="{59EAC66D-3D67-4208-B0C1-639CF23B3C4C}"/>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pageSetUpPr fitToPage="1"/>
  </sheetPr>
  <dimension ref="A1:D79"/>
  <sheetViews>
    <sheetView zoomScaleNormal="100" workbookViewId="0">
      <selection activeCell="D1" sqref="D1"/>
    </sheetView>
  </sheetViews>
  <sheetFormatPr defaultRowHeight="12.75"/>
  <cols>
    <col min="1" max="1" width="11.140625" style="3" customWidth="1"/>
    <col min="2" max="2" width="62" style="3" customWidth="1"/>
    <col min="3" max="3" width="14.140625" style="3" customWidth="1"/>
    <col min="4" max="4" width="13.7109375" style="3" customWidth="1"/>
    <col min="5" max="16384" width="9.140625" style="3"/>
  </cols>
  <sheetData>
    <row r="1" spans="1:4">
      <c r="D1" s="87" t="s">
        <v>3261</v>
      </c>
    </row>
    <row r="3" spans="1:4">
      <c r="A3" s="116"/>
      <c r="B3" s="15"/>
      <c r="C3" s="13"/>
      <c r="D3" s="117"/>
    </row>
    <row r="4" spans="1:4" ht="18">
      <c r="A4" s="116"/>
      <c r="B4" s="201" t="s">
        <v>18270</v>
      </c>
      <c r="C4" s="118"/>
      <c r="D4" s="205">
        <v>45170</v>
      </c>
    </row>
    <row r="5" spans="1:4" ht="60">
      <c r="A5" s="1973" t="s">
        <v>297</v>
      </c>
      <c r="B5" s="1974" t="s">
        <v>603</v>
      </c>
      <c r="C5" s="1974" t="s">
        <v>298</v>
      </c>
      <c r="D5" s="1975" t="s">
        <v>16583</v>
      </c>
    </row>
    <row r="6" spans="1:4">
      <c r="A6" s="1976"/>
      <c r="B6" s="1976"/>
      <c r="C6" s="1741"/>
      <c r="D6" s="1977"/>
    </row>
    <row r="7" spans="1:4" ht="15">
      <c r="A7" s="2035" t="s">
        <v>2563</v>
      </c>
      <c r="B7" s="1973" t="s">
        <v>588</v>
      </c>
      <c r="C7" s="1985" t="s">
        <v>2563</v>
      </c>
      <c r="D7" s="1991" t="s">
        <v>2563</v>
      </c>
    </row>
    <row r="8" spans="1:4" ht="14.25">
      <c r="A8" s="2036">
        <v>21560</v>
      </c>
      <c r="B8" s="1976" t="s">
        <v>11500</v>
      </c>
      <c r="C8" s="1741">
        <v>6</v>
      </c>
      <c r="D8" s="2037">
        <v>15.83</v>
      </c>
    </row>
    <row r="9" spans="1:4" ht="14.25">
      <c r="A9" s="2036">
        <v>21561</v>
      </c>
      <c r="B9" s="1976" t="s">
        <v>11501</v>
      </c>
      <c r="C9" s="1741">
        <v>6</v>
      </c>
      <c r="D9" s="2037">
        <v>18.27</v>
      </c>
    </row>
    <row r="10" spans="1:4" ht="14.25">
      <c r="A10" s="2036">
        <v>21504</v>
      </c>
      <c r="B10" s="1771" t="s">
        <v>11502</v>
      </c>
      <c r="C10" s="1741">
        <v>6</v>
      </c>
      <c r="D10" s="2037">
        <v>13.26</v>
      </c>
    </row>
    <row r="11" spans="1:4" ht="14.25">
      <c r="A11" s="2036">
        <v>90092</v>
      </c>
      <c r="B11" s="1976" t="s">
        <v>11503</v>
      </c>
      <c r="C11" s="1741">
        <v>6</v>
      </c>
      <c r="D11" s="2037">
        <v>16.010000000000002</v>
      </c>
    </row>
    <row r="12" spans="1:4" ht="14.25">
      <c r="A12" s="2036">
        <v>90239</v>
      </c>
      <c r="B12" s="1976" t="s">
        <v>11504</v>
      </c>
      <c r="C12" s="1741">
        <v>6</v>
      </c>
      <c r="D12" s="2037">
        <v>23.9</v>
      </c>
    </row>
    <row r="13" spans="1:4" ht="14.25">
      <c r="A13" s="2036">
        <v>21001</v>
      </c>
      <c r="B13" s="1976" t="s">
        <v>11505</v>
      </c>
      <c r="C13" s="1741">
        <v>6</v>
      </c>
      <c r="D13" s="2037">
        <v>13.26</v>
      </c>
    </row>
    <row r="14" spans="1:4" ht="14.25">
      <c r="A14" s="2036">
        <v>21031</v>
      </c>
      <c r="B14" s="1976" t="s">
        <v>11506</v>
      </c>
      <c r="C14" s="1741">
        <v>6</v>
      </c>
      <c r="D14" s="2037">
        <v>28.05</v>
      </c>
    </row>
    <row r="15" spans="1:4" ht="14.25">
      <c r="A15" s="2036">
        <v>21032</v>
      </c>
      <c r="B15" s="1976" t="s">
        <v>11507</v>
      </c>
      <c r="C15" s="1741">
        <v>6</v>
      </c>
      <c r="D15" s="2037">
        <v>18.98</v>
      </c>
    </row>
    <row r="16" spans="1:4" ht="14.25">
      <c r="A16" s="2036">
        <v>21033</v>
      </c>
      <c r="B16" s="1976" t="s">
        <v>11508</v>
      </c>
      <c r="C16" s="1741">
        <v>6</v>
      </c>
      <c r="D16" s="2037">
        <v>23.64</v>
      </c>
    </row>
    <row r="17" spans="1:4" ht="14.25">
      <c r="A17" s="2036">
        <v>21072</v>
      </c>
      <c r="B17" s="1976" t="s">
        <v>11509</v>
      </c>
      <c r="C17" s="1741">
        <v>6</v>
      </c>
      <c r="D17" s="2037">
        <v>13.26</v>
      </c>
    </row>
    <row r="18" spans="1:4" ht="14.25">
      <c r="A18" s="2036">
        <v>21034</v>
      </c>
      <c r="B18" s="1976" t="s">
        <v>11510</v>
      </c>
      <c r="C18" s="1741">
        <v>6</v>
      </c>
      <c r="D18" s="2037">
        <v>24.71</v>
      </c>
    </row>
    <row r="19" spans="1:4" ht="14.25">
      <c r="A19" s="2036">
        <v>21036</v>
      </c>
      <c r="B19" s="1976" t="s">
        <v>11511</v>
      </c>
      <c r="C19" s="1741">
        <v>6</v>
      </c>
      <c r="D19" s="2037">
        <v>16.010000000000002</v>
      </c>
    </row>
    <row r="20" spans="1:4" ht="14.25">
      <c r="A20" s="2036">
        <v>21003</v>
      </c>
      <c r="B20" s="1976" t="s">
        <v>11512</v>
      </c>
      <c r="C20" s="1741">
        <v>6</v>
      </c>
      <c r="D20" s="2037">
        <v>21.08</v>
      </c>
    </row>
    <row r="21" spans="1:4" ht="14.25">
      <c r="A21" s="2036">
        <v>21057</v>
      </c>
      <c r="B21" s="1976" t="s">
        <v>11513</v>
      </c>
      <c r="C21" s="1741">
        <v>6</v>
      </c>
      <c r="D21" s="2037">
        <v>13.26</v>
      </c>
    </row>
    <row r="22" spans="1:4" ht="14.25">
      <c r="A22" s="2036">
        <v>21035</v>
      </c>
      <c r="B22" s="1976" t="s">
        <v>11514</v>
      </c>
      <c r="C22" s="1741">
        <v>6</v>
      </c>
      <c r="D22" s="2037">
        <v>16.010000000000002</v>
      </c>
    </row>
    <row r="23" spans="1:4" ht="14.25">
      <c r="A23" s="2036">
        <v>21037</v>
      </c>
      <c r="B23" s="1976" t="s">
        <v>11515</v>
      </c>
      <c r="C23" s="1741">
        <v>6</v>
      </c>
      <c r="D23" s="2037">
        <v>20.69</v>
      </c>
    </row>
    <row r="24" spans="1:4" ht="14.25">
      <c r="A24" s="2036">
        <v>21004</v>
      </c>
      <c r="B24" s="1976" t="s">
        <v>11516</v>
      </c>
      <c r="C24" s="1741">
        <v>6</v>
      </c>
      <c r="D24" s="2037">
        <v>19.16</v>
      </c>
    </row>
    <row r="25" spans="1:4" ht="14.25">
      <c r="A25" s="2036">
        <v>21005</v>
      </c>
      <c r="B25" s="1976" t="s">
        <v>11517</v>
      </c>
      <c r="C25" s="1741">
        <v>6</v>
      </c>
      <c r="D25" s="2037">
        <v>19.16</v>
      </c>
    </row>
    <row r="26" spans="1:4" ht="14.25">
      <c r="A26" s="2036">
        <v>21038</v>
      </c>
      <c r="B26" s="1976" t="s">
        <v>11518</v>
      </c>
      <c r="C26" s="1741">
        <v>6</v>
      </c>
      <c r="D26" s="2037">
        <v>16.010000000000002</v>
      </c>
    </row>
    <row r="27" spans="1:4" ht="14.25">
      <c r="A27" s="2036">
        <v>21006</v>
      </c>
      <c r="B27" s="1976" t="s">
        <v>11519</v>
      </c>
      <c r="C27" s="1741">
        <v>6</v>
      </c>
      <c r="D27" s="2037">
        <v>19.16</v>
      </c>
    </row>
    <row r="28" spans="1:4" ht="14.25">
      <c r="A28" s="2036">
        <v>21039</v>
      </c>
      <c r="B28" s="1976" t="s">
        <v>11520</v>
      </c>
      <c r="C28" s="1741">
        <v>6</v>
      </c>
      <c r="D28" s="2037">
        <v>17.829999999999998</v>
      </c>
    </row>
    <row r="29" spans="1:4" ht="14.25">
      <c r="A29" s="2036">
        <v>21007</v>
      </c>
      <c r="B29" s="1976" t="s">
        <v>11521</v>
      </c>
      <c r="C29" s="1741">
        <v>6</v>
      </c>
      <c r="D29" s="2037">
        <v>13.26</v>
      </c>
    </row>
    <row r="30" spans="1:4" ht="14.25">
      <c r="A30" s="2036">
        <v>21008</v>
      </c>
      <c r="B30" s="1976" t="s">
        <v>11522</v>
      </c>
      <c r="C30" s="1741">
        <v>6</v>
      </c>
      <c r="D30" s="2037">
        <v>13.26</v>
      </c>
    </row>
    <row r="31" spans="1:4" ht="14.25">
      <c r="A31" s="2036">
        <v>21040</v>
      </c>
      <c r="B31" s="1976" t="s">
        <v>11523</v>
      </c>
      <c r="C31" s="1741">
        <v>6</v>
      </c>
      <c r="D31" s="2037">
        <v>13.26</v>
      </c>
    </row>
    <row r="32" spans="1:4" ht="14.25">
      <c r="A32" s="2036">
        <v>21009</v>
      </c>
      <c r="B32" s="1976" t="s">
        <v>11524</v>
      </c>
      <c r="C32" s="1741">
        <v>6</v>
      </c>
      <c r="D32" s="2037">
        <v>16.010000000000002</v>
      </c>
    </row>
    <row r="33" spans="1:4" ht="14.25">
      <c r="A33" s="2036">
        <v>21010</v>
      </c>
      <c r="B33" s="1976" t="s">
        <v>11525</v>
      </c>
      <c r="C33" s="1741">
        <v>6</v>
      </c>
      <c r="D33" s="2037">
        <v>13.26</v>
      </c>
    </row>
    <row r="34" spans="1:4" ht="14.25">
      <c r="A34" s="2036">
        <v>21011</v>
      </c>
      <c r="B34" s="1976" t="s">
        <v>11526</v>
      </c>
      <c r="C34" s="1741">
        <v>6</v>
      </c>
      <c r="D34" s="2037">
        <v>13.41</v>
      </c>
    </row>
    <row r="35" spans="1:4" ht="14.25">
      <c r="A35" s="2036">
        <v>21012</v>
      </c>
      <c r="B35" s="1976" t="s">
        <v>11527</v>
      </c>
      <c r="C35" s="1741">
        <v>6</v>
      </c>
      <c r="D35" s="2037">
        <v>16.010000000000002</v>
      </c>
    </row>
    <row r="36" spans="1:4" ht="14.25">
      <c r="A36" s="2036">
        <v>21041</v>
      </c>
      <c r="B36" s="1976" t="s">
        <v>11528</v>
      </c>
      <c r="C36" s="1741">
        <v>6</v>
      </c>
      <c r="D36" s="2037">
        <v>17.91</v>
      </c>
    </row>
    <row r="37" spans="1:4" ht="14.25">
      <c r="A37" s="2036">
        <v>21013</v>
      </c>
      <c r="B37" s="1976" t="s">
        <v>11529</v>
      </c>
      <c r="C37" s="1741">
        <v>6</v>
      </c>
      <c r="D37" s="2037">
        <v>14.41</v>
      </c>
    </row>
    <row r="38" spans="1:4" ht="14.25">
      <c r="A38" s="2036">
        <v>21014</v>
      </c>
      <c r="B38" s="1976" t="s">
        <v>11530</v>
      </c>
      <c r="C38" s="1741">
        <v>6</v>
      </c>
      <c r="D38" s="2037">
        <v>13.26</v>
      </c>
    </row>
    <row r="39" spans="1:4" ht="14.25">
      <c r="A39" s="2036">
        <v>21014</v>
      </c>
      <c r="B39" s="1976" t="s">
        <v>11531</v>
      </c>
      <c r="C39" s="1741">
        <v>6</v>
      </c>
      <c r="D39" s="2037">
        <v>15.32</v>
      </c>
    </row>
    <row r="40" spans="1:4" ht="14.25">
      <c r="A40" s="2036">
        <v>21043</v>
      </c>
      <c r="B40" s="1976" t="s">
        <v>11532</v>
      </c>
      <c r="C40" s="1741">
        <v>6</v>
      </c>
      <c r="D40" s="2037">
        <v>13.26</v>
      </c>
    </row>
    <row r="41" spans="1:4" ht="14.25">
      <c r="A41" s="2036">
        <v>21015</v>
      </c>
      <c r="B41" s="1976" t="s">
        <v>11533</v>
      </c>
      <c r="C41" s="1741">
        <v>6</v>
      </c>
      <c r="D41" s="2037">
        <v>17.829999999999998</v>
      </c>
    </row>
    <row r="42" spans="1:4" ht="14.25">
      <c r="A42" s="2036">
        <v>21016</v>
      </c>
      <c r="B42" s="1976" t="s">
        <v>11534</v>
      </c>
      <c r="C42" s="1741">
        <v>6</v>
      </c>
      <c r="D42" s="2037">
        <v>16.010000000000002</v>
      </c>
    </row>
    <row r="43" spans="1:4" ht="14.25">
      <c r="A43" s="2036">
        <v>21017</v>
      </c>
      <c r="B43" s="1976" t="s">
        <v>11535</v>
      </c>
      <c r="C43" s="1741">
        <v>6</v>
      </c>
      <c r="D43" s="2037">
        <v>19.16</v>
      </c>
    </row>
    <row r="44" spans="1:4" ht="14.25">
      <c r="A44" s="2036">
        <v>21018</v>
      </c>
      <c r="B44" s="1976" t="s">
        <v>11536</v>
      </c>
      <c r="C44" s="1741">
        <v>6</v>
      </c>
      <c r="D44" s="2037">
        <v>13.26</v>
      </c>
    </row>
    <row r="45" spans="1:4" ht="14.25">
      <c r="A45" s="2036">
        <v>21019</v>
      </c>
      <c r="B45" s="1976" t="s">
        <v>11537</v>
      </c>
      <c r="C45" s="1741">
        <v>6</v>
      </c>
      <c r="D45" s="2037">
        <v>16.010000000000002</v>
      </c>
    </row>
    <row r="46" spans="1:4" ht="14.25">
      <c r="A46" s="2036">
        <v>21020</v>
      </c>
      <c r="B46" s="1976" t="s">
        <v>11538</v>
      </c>
      <c r="C46" s="1741">
        <v>6</v>
      </c>
      <c r="D46" s="2037">
        <v>17.829999999999998</v>
      </c>
    </row>
    <row r="47" spans="1:4" ht="14.25">
      <c r="A47" s="2036">
        <v>21021</v>
      </c>
      <c r="B47" s="1976" t="s">
        <v>11539</v>
      </c>
      <c r="C47" s="1741">
        <v>6</v>
      </c>
      <c r="D47" s="2037">
        <v>17.829999999999998</v>
      </c>
    </row>
    <row r="48" spans="1:4" ht="14.25">
      <c r="A48" s="2036">
        <v>21022</v>
      </c>
      <c r="B48" s="1976" t="s">
        <v>11540</v>
      </c>
      <c r="C48" s="1741">
        <v>6</v>
      </c>
      <c r="D48" s="2037">
        <v>16.010000000000002</v>
      </c>
    </row>
    <row r="49" spans="1:4" ht="14.25">
      <c r="A49" s="2036">
        <v>21044</v>
      </c>
      <c r="B49" s="1976" t="s">
        <v>11541</v>
      </c>
      <c r="C49" s="1741">
        <v>6</v>
      </c>
      <c r="D49" s="2037">
        <v>13.26</v>
      </c>
    </row>
    <row r="50" spans="1:4" ht="14.25">
      <c r="A50" s="2036">
        <v>21045</v>
      </c>
      <c r="B50" s="1976" t="s">
        <v>11542</v>
      </c>
      <c r="C50" s="1741">
        <v>6</v>
      </c>
      <c r="D50" s="2037">
        <v>13.26</v>
      </c>
    </row>
    <row r="51" spans="1:4" ht="14.25">
      <c r="A51" s="2036">
        <v>21046</v>
      </c>
      <c r="B51" s="1976" t="s">
        <v>11543</v>
      </c>
      <c r="C51" s="1741">
        <v>6</v>
      </c>
      <c r="D51" s="2037">
        <v>13.41</v>
      </c>
    </row>
    <row r="52" spans="1:4" ht="14.25">
      <c r="A52" s="2036">
        <v>21047</v>
      </c>
      <c r="B52" s="1976" t="s">
        <v>11544</v>
      </c>
      <c r="C52" s="1741">
        <v>6</v>
      </c>
      <c r="D52" s="2037">
        <v>13.26</v>
      </c>
    </row>
    <row r="53" spans="1:4" ht="14.25">
      <c r="A53" s="2036">
        <v>21023</v>
      </c>
      <c r="B53" s="1976" t="s">
        <v>11545</v>
      </c>
      <c r="C53" s="1741">
        <v>6</v>
      </c>
      <c r="D53" s="2037">
        <v>13.26</v>
      </c>
    </row>
    <row r="54" spans="1:4" ht="14.25">
      <c r="A54" s="2036">
        <v>21048</v>
      </c>
      <c r="B54" s="1976" t="s">
        <v>11546</v>
      </c>
      <c r="C54" s="1741">
        <v>6</v>
      </c>
      <c r="D54" s="2037">
        <v>13.26</v>
      </c>
    </row>
    <row r="55" spans="1:4" ht="14.25">
      <c r="A55" s="2036">
        <v>21049</v>
      </c>
      <c r="B55" s="1976" t="s">
        <v>11547</v>
      </c>
      <c r="C55" s="1741">
        <v>6</v>
      </c>
      <c r="D55" s="2037">
        <v>13.26</v>
      </c>
    </row>
    <row r="56" spans="1:4" ht="14.25">
      <c r="A56" s="2036">
        <v>21024</v>
      </c>
      <c r="B56" s="1976" t="s">
        <v>11548</v>
      </c>
      <c r="C56" s="1741">
        <v>6</v>
      </c>
      <c r="D56" s="2037">
        <v>16.010000000000002</v>
      </c>
    </row>
    <row r="57" spans="1:4" ht="14.25">
      <c r="A57" s="2036">
        <v>21050</v>
      </c>
      <c r="B57" s="1976" t="s">
        <v>11549</v>
      </c>
      <c r="C57" s="1741">
        <v>6</v>
      </c>
      <c r="D57" s="2037">
        <v>13.26</v>
      </c>
    </row>
    <row r="58" spans="1:4" ht="14.25">
      <c r="A58" s="2036">
        <v>21025</v>
      </c>
      <c r="B58" s="1976" t="s">
        <v>11550</v>
      </c>
      <c r="C58" s="1741">
        <v>6</v>
      </c>
      <c r="D58" s="2037">
        <v>17.829999999999998</v>
      </c>
    </row>
    <row r="59" spans="1:4" ht="14.25">
      <c r="A59" s="2036">
        <v>21051</v>
      </c>
      <c r="B59" s="1976" t="s">
        <v>11551</v>
      </c>
      <c r="C59" s="1741">
        <v>6</v>
      </c>
      <c r="D59" s="2037">
        <v>16.010000000000002</v>
      </c>
    </row>
    <row r="60" spans="1:4" ht="14.25">
      <c r="A60" s="2036">
        <v>21026</v>
      </c>
      <c r="B60" s="1976" t="s">
        <v>11552</v>
      </c>
      <c r="C60" s="1741">
        <v>6</v>
      </c>
      <c r="D60" s="2037">
        <v>16.010000000000002</v>
      </c>
    </row>
    <row r="61" spans="1:4" ht="14.25">
      <c r="A61" s="2036">
        <v>21052</v>
      </c>
      <c r="B61" s="1976" t="s">
        <v>11553</v>
      </c>
      <c r="C61" s="1741">
        <v>6</v>
      </c>
      <c r="D61" s="2037">
        <v>13.26</v>
      </c>
    </row>
    <row r="62" spans="1:4" ht="14.25">
      <c r="A62" s="2036">
        <v>21053</v>
      </c>
      <c r="B62" s="1976" t="s">
        <v>11554</v>
      </c>
      <c r="C62" s="1741">
        <v>6</v>
      </c>
      <c r="D62" s="2037">
        <v>13.26</v>
      </c>
    </row>
    <row r="63" spans="1:4" ht="14.25">
      <c r="A63" s="2036">
        <v>21054</v>
      </c>
      <c r="B63" s="1976" t="s">
        <v>11555</v>
      </c>
      <c r="C63" s="1741">
        <v>6</v>
      </c>
      <c r="D63" s="2037">
        <v>13.26</v>
      </c>
    </row>
    <row r="64" spans="1:4" ht="14.25">
      <c r="A64" s="2036">
        <v>21027</v>
      </c>
      <c r="B64" s="1976" t="s">
        <v>11556</v>
      </c>
      <c r="C64" s="1741">
        <v>6</v>
      </c>
      <c r="D64" s="2037">
        <v>13.26</v>
      </c>
    </row>
    <row r="65" spans="1:4" ht="14.25">
      <c r="A65" s="2036">
        <v>21028</v>
      </c>
      <c r="B65" s="1976" t="s">
        <v>11557</v>
      </c>
      <c r="C65" s="1741">
        <v>6</v>
      </c>
      <c r="D65" s="2037">
        <v>16.059999999999999</v>
      </c>
    </row>
    <row r="66" spans="1:4" ht="14.25">
      <c r="A66" s="2036">
        <v>21029</v>
      </c>
      <c r="B66" s="1976" t="s">
        <v>11558</v>
      </c>
      <c r="C66" s="1741">
        <v>6</v>
      </c>
      <c r="D66" s="2037">
        <v>13.26</v>
      </c>
    </row>
    <row r="67" spans="1:4" ht="14.25">
      <c r="A67" s="2036">
        <v>21055</v>
      </c>
      <c r="B67" s="1976" t="s">
        <v>11559</v>
      </c>
      <c r="C67" s="1741">
        <v>6</v>
      </c>
      <c r="D67" s="2037">
        <v>13.26</v>
      </c>
    </row>
    <row r="68" spans="1:4" ht="14.25">
      <c r="A68" s="2036">
        <v>21030</v>
      </c>
      <c r="B68" s="1976" t="s">
        <v>11560</v>
      </c>
      <c r="C68" s="1741">
        <v>6</v>
      </c>
      <c r="D68" s="2037">
        <v>13.26</v>
      </c>
    </row>
    <row r="69" spans="1:4" ht="14.25">
      <c r="A69" s="2036">
        <v>21056</v>
      </c>
      <c r="B69" s="1976" t="s">
        <v>11561</v>
      </c>
      <c r="C69" s="1741">
        <v>6</v>
      </c>
      <c r="D69" s="2037">
        <v>13.26</v>
      </c>
    </row>
    <row r="70" spans="1:4" ht="14.25">
      <c r="A70" s="2036">
        <v>90775</v>
      </c>
      <c r="B70" s="1771" t="s">
        <v>11562</v>
      </c>
      <c r="C70" s="1741">
        <v>6</v>
      </c>
      <c r="D70" s="2037">
        <v>17.850000000000001</v>
      </c>
    </row>
    <row r="71" spans="1:4" ht="14.25">
      <c r="A71" s="2036">
        <v>21375</v>
      </c>
      <c r="B71" s="1771" t="s">
        <v>11563</v>
      </c>
      <c r="C71" s="1741">
        <v>6</v>
      </c>
      <c r="D71" s="2037">
        <v>13.26</v>
      </c>
    </row>
    <row r="72" spans="1:4" ht="14.25">
      <c r="A72" s="2036">
        <v>21376</v>
      </c>
      <c r="B72" s="1771" t="s">
        <v>11564</v>
      </c>
      <c r="C72" s="1741">
        <v>6</v>
      </c>
      <c r="D72" s="2037">
        <v>13.13</v>
      </c>
    </row>
    <row r="73" spans="1:4" ht="14.25">
      <c r="A73" s="2036">
        <v>90780</v>
      </c>
      <c r="B73" s="1771" t="s">
        <v>11565</v>
      </c>
      <c r="C73" s="1741">
        <v>6</v>
      </c>
      <c r="D73" s="2037">
        <v>13.26</v>
      </c>
    </row>
    <row r="74" spans="1:4" ht="14.25">
      <c r="A74" s="2036">
        <v>21377</v>
      </c>
      <c r="B74" s="1771" t="s">
        <v>11566</v>
      </c>
      <c r="C74" s="1741">
        <v>6</v>
      </c>
      <c r="D74" s="2037">
        <v>13.26</v>
      </c>
    </row>
    <row r="75" spans="1:4" ht="14.25">
      <c r="A75" s="2036">
        <v>21384</v>
      </c>
      <c r="B75" s="1771" t="s">
        <v>11567</v>
      </c>
      <c r="C75" s="1741">
        <v>6</v>
      </c>
      <c r="D75" s="2037">
        <v>27.1</v>
      </c>
    </row>
    <row r="76" spans="1:4" ht="14.25">
      <c r="A76" s="2036">
        <v>21378</v>
      </c>
      <c r="B76" s="1771" t="s">
        <v>11568</v>
      </c>
      <c r="C76" s="1741">
        <v>6</v>
      </c>
      <c r="D76" s="2037">
        <v>13.26</v>
      </c>
    </row>
    <row r="77" spans="1:4" ht="15">
      <c r="A77" s="2038" t="s">
        <v>2563</v>
      </c>
      <c r="B77" s="1973" t="s">
        <v>590</v>
      </c>
      <c r="C77" s="2039"/>
      <c r="D77" s="2039">
        <v>0</v>
      </c>
    </row>
    <row r="78" spans="1:4" ht="14.25">
      <c r="A78" s="2036">
        <v>29099</v>
      </c>
      <c r="B78" s="2040" t="s">
        <v>11569</v>
      </c>
      <c r="C78" s="1741">
        <v>6</v>
      </c>
      <c r="D78" s="1977">
        <v>7.89</v>
      </c>
    </row>
    <row r="79" spans="1:4" ht="14.25">
      <c r="A79" s="2036">
        <v>29098</v>
      </c>
      <c r="B79" s="1976" t="s">
        <v>11570</v>
      </c>
      <c r="C79" s="1741">
        <v>6</v>
      </c>
      <c r="D79" s="2037">
        <v>7.89</v>
      </c>
    </row>
  </sheetData>
  <phoneticPr fontId="18" type="noConversion"/>
  <hyperlinks>
    <hyperlink ref="D1" location="Содержание!R1C1" display="главная" xr:uid="{00000000-0004-0000-1E00-000000000000}"/>
  </hyperlinks>
  <pageMargins left="0.25" right="0.25" top="0.75" bottom="0.75" header="0.3" footer="0.3"/>
  <pageSetup paperSize="9" scale="98" fitToHeight="0"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G226"/>
  <sheetViews>
    <sheetView zoomScale="80" zoomScaleNormal="80" workbookViewId="0">
      <selection activeCell="G1" sqref="G1"/>
    </sheetView>
  </sheetViews>
  <sheetFormatPr defaultColWidth="3" defaultRowHeight="15"/>
  <cols>
    <col min="1" max="1" width="7.5703125" style="9" customWidth="1"/>
    <col min="2" max="2" width="31" style="9" customWidth="1"/>
    <col min="3" max="3" width="39.5703125" style="9" customWidth="1"/>
    <col min="4" max="4" width="25.28515625" style="9" customWidth="1"/>
    <col min="5" max="5" width="89.42578125" style="9" customWidth="1"/>
    <col min="6" max="6" width="17.140625" style="9" customWidth="1"/>
    <col min="7" max="7" width="13.28515625" style="9" customWidth="1"/>
    <col min="8" max="16384" width="3" style="9"/>
  </cols>
  <sheetData>
    <row r="1" spans="1:7">
      <c r="A1" s="494"/>
      <c r="B1" s="494"/>
      <c r="C1" s="494"/>
      <c r="G1" s="1483" t="s">
        <v>3261</v>
      </c>
    </row>
    <row r="2" spans="1:7">
      <c r="G2" s="1484"/>
    </row>
    <row r="3" spans="1:7" ht="16.5" customHeight="1">
      <c r="C3" s="636" t="s">
        <v>6987</v>
      </c>
      <c r="G3" s="1484"/>
    </row>
    <row r="4" spans="1:7" ht="13.5" customHeight="1" thickBot="1">
      <c r="G4" s="1485">
        <v>45181</v>
      </c>
    </row>
    <row r="5" spans="1:7">
      <c r="A5" s="2728" t="s">
        <v>16778</v>
      </c>
      <c r="B5" s="2725" t="s">
        <v>16779</v>
      </c>
      <c r="C5" s="2725" t="s">
        <v>16780</v>
      </c>
      <c r="D5" s="2725" t="s">
        <v>16781</v>
      </c>
      <c r="E5" s="2730" t="s">
        <v>13137</v>
      </c>
      <c r="F5" s="2725" t="s">
        <v>16782</v>
      </c>
      <c r="G5" s="2705" t="s">
        <v>17137</v>
      </c>
    </row>
    <row r="6" spans="1:7" ht="15.75" thickBot="1">
      <c r="A6" s="2729"/>
      <c r="B6" s="2726"/>
      <c r="C6" s="2726"/>
      <c r="D6" s="2726"/>
      <c r="E6" s="2731"/>
      <c r="F6" s="2726"/>
      <c r="G6" s="2727"/>
    </row>
    <row r="7" spans="1:7" ht="15.75">
      <c r="A7" s="2694" t="s">
        <v>16783</v>
      </c>
      <c r="B7" s="2694" t="s">
        <v>16784</v>
      </c>
      <c r="C7" s="2697"/>
      <c r="D7" s="1487"/>
      <c r="E7" s="1488" t="s">
        <v>17138</v>
      </c>
      <c r="F7" s="1489" t="s">
        <v>16785</v>
      </c>
      <c r="G7" s="1490">
        <v>0.5</v>
      </c>
    </row>
    <row r="8" spans="1:7" ht="15.75">
      <c r="A8" s="2694"/>
      <c r="B8" s="2694"/>
      <c r="C8" s="2697"/>
      <c r="D8" s="1487"/>
      <c r="E8" s="1488" t="s">
        <v>17139</v>
      </c>
      <c r="F8" s="1489" t="s">
        <v>16785</v>
      </c>
      <c r="G8" s="1491">
        <v>0.5</v>
      </c>
    </row>
    <row r="9" spans="1:7" ht="15.75">
      <c r="A9" s="2694"/>
      <c r="B9" s="2694"/>
      <c r="C9" s="2697"/>
      <c r="D9" s="1487"/>
      <c r="E9" s="1488" t="s">
        <v>17140</v>
      </c>
      <c r="F9" s="1489" t="s">
        <v>16785</v>
      </c>
      <c r="G9" s="1491">
        <v>0.5</v>
      </c>
    </row>
    <row r="10" spans="1:7" ht="15.75">
      <c r="A10" s="2694"/>
      <c r="B10" s="2694"/>
      <c r="C10" s="2697"/>
      <c r="D10" s="1487"/>
      <c r="E10" s="1488" t="s">
        <v>17141</v>
      </c>
      <c r="F10" s="1489" t="s">
        <v>16785</v>
      </c>
      <c r="G10" s="1491">
        <v>0.5</v>
      </c>
    </row>
    <row r="11" spans="1:7" ht="15.75">
      <c r="A11" s="2694"/>
      <c r="B11" s="2694"/>
      <c r="C11" s="2697"/>
      <c r="D11" s="1487"/>
      <c r="E11" s="1488" t="s">
        <v>17142</v>
      </c>
      <c r="F11" s="1489" t="s">
        <v>16785</v>
      </c>
      <c r="G11" s="1491">
        <v>0.5</v>
      </c>
    </row>
    <row r="12" spans="1:7" ht="15.75">
      <c r="A12" s="2694"/>
      <c r="B12" s="2694"/>
      <c r="C12" s="2697"/>
      <c r="D12" s="1487"/>
      <c r="E12" s="1488" t="s">
        <v>17143</v>
      </c>
      <c r="F12" s="1489" t="s">
        <v>16785</v>
      </c>
      <c r="G12" s="1491">
        <v>0.5</v>
      </c>
    </row>
    <row r="13" spans="1:7" ht="15.75">
      <c r="A13" s="2694"/>
      <c r="B13" s="2694"/>
      <c r="C13" s="2697"/>
      <c r="D13" s="1487"/>
      <c r="E13" s="1488" t="s">
        <v>17144</v>
      </c>
      <c r="F13" s="1489" t="s">
        <v>16785</v>
      </c>
      <c r="G13" s="1491">
        <v>0.5</v>
      </c>
    </row>
    <row r="14" spans="1:7" ht="15.75">
      <c r="A14" s="2694"/>
      <c r="B14" s="2694"/>
      <c r="C14" s="2697"/>
      <c r="D14" s="1487"/>
      <c r="E14" s="1488" t="s">
        <v>17145</v>
      </c>
      <c r="F14" s="1489" t="s">
        <v>16785</v>
      </c>
      <c r="G14" s="1491">
        <v>0.5</v>
      </c>
    </row>
    <row r="15" spans="1:7" ht="15.75">
      <c r="A15" s="2694"/>
      <c r="B15" s="2694"/>
      <c r="C15" s="2697"/>
      <c r="D15" s="1487" t="s">
        <v>16786</v>
      </c>
      <c r="E15" s="1488" t="s">
        <v>17146</v>
      </c>
      <c r="F15" s="1489" t="s">
        <v>16785</v>
      </c>
      <c r="G15" s="1491">
        <v>0.5</v>
      </c>
    </row>
    <row r="16" spans="1:7" ht="15.75">
      <c r="A16" s="2694"/>
      <c r="B16" s="2694"/>
      <c r="C16" s="2697"/>
      <c r="D16" s="1487"/>
      <c r="E16" s="1488" t="s">
        <v>17147</v>
      </c>
      <c r="F16" s="1489" t="s">
        <v>16785</v>
      </c>
      <c r="G16" s="1491">
        <v>0.5</v>
      </c>
    </row>
    <row r="17" spans="1:7" ht="15.75">
      <c r="A17" s="2694"/>
      <c r="B17" s="2694"/>
      <c r="C17" s="2697"/>
      <c r="D17" s="1487"/>
      <c r="E17" s="1488" t="s">
        <v>17148</v>
      </c>
      <c r="F17" s="1489" t="s">
        <v>16785</v>
      </c>
      <c r="G17" s="1491">
        <v>0.5</v>
      </c>
    </row>
    <row r="18" spans="1:7" ht="15.75">
      <c r="A18" s="2694"/>
      <c r="B18" s="2694"/>
      <c r="C18" s="2697"/>
      <c r="D18" s="1487" t="s">
        <v>16787</v>
      </c>
      <c r="E18" s="1488" t="s">
        <v>17149</v>
      </c>
      <c r="F18" s="1489" t="s">
        <v>16785</v>
      </c>
      <c r="G18" s="1491">
        <v>0.5</v>
      </c>
    </row>
    <row r="19" spans="1:7" ht="15.75">
      <c r="A19" s="2694"/>
      <c r="B19" s="2694"/>
      <c r="C19" s="2697"/>
      <c r="D19" s="1487"/>
      <c r="E19" s="1488" t="s">
        <v>17150</v>
      </c>
      <c r="F19" s="1489" t="s">
        <v>16785</v>
      </c>
      <c r="G19" s="1491">
        <v>0.5</v>
      </c>
    </row>
    <row r="20" spans="1:7" ht="15.75">
      <c r="A20" s="2694"/>
      <c r="B20" s="2694"/>
      <c r="C20" s="2697"/>
      <c r="D20" s="1487"/>
      <c r="E20" s="1488" t="s">
        <v>17151</v>
      </c>
      <c r="F20" s="1489" t="s">
        <v>16785</v>
      </c>
      <c r="G20" s="1491">
        <v>0.5</v>
      </c>
    </row>
    <row r="21" spans="1:7" ht="15.75">
      <c r="A21" s="2694"/>
      <c r="B21" s="2694"/>
      <c r="C21" s="2697"/>
      <c r="D21" s="1487"/>
      <c r="E21" s="1488" t="s">
        <v>17152</v>
      </c>
      <c r="F21" s="1489" t="s">
        <v>16785</v>
      </c>
      <c r="G21" s="1491">
        <v>0.5</v>
      </c>
    </row>
    <row r="22" spans="1:7" ht="15.75">
      <c r="A22" s="2694"/>
      <c r="B22" s="2694"/>
      <c r="C22" s="2697"/>
      <c r="D22" s="1487" t="s">
        <v>16788</v>
      </c>
      <c r="E22" s="1488" t="s">
        <v>17153</v>
      </c>
      <c r="F22" s="1489" t="s">
        <v>16785</v>
      </c>
      <c r="G22" s="1491">
        <v>0.5</v>
      </c>
    </row>
    <row r="23" spans="1:7" ht="15.75">
      <c r="A23" s="2694"/>
      <c r="B23" s="2694"/>
      <c r="C23" s="2697"/>
      <c r="D23" s="1487"/>
      <c r="E23" s="1488" t="s">
        <v>17154</v>
      </c>
      <c r="F23" s="1489" t="s">
        <v>16785</v>
      </c>
      <c r="G23" s="1491">
        <v>0.52</v>
      </c>
    </row>
    <row r="24" spans="1:7" ht="16.5" thickBot="1">
      <c r="A24" s="2695"/>
      <c r="B24" s="2695"/>
      <c r="C24" s="2698"/>
      <c r="D24" s="1487"/>
      <c r="E24" s="1488" t="s">
        <v>17155</v>
      </c>
      <c r="F24" s="1489" t="s">
        <v>16785</v>
      </c>
      <c r="G24" s="1491">
        <v>0.52</v>
      </c>
    </row>
    <row r="25" spans="1:7" ht="15.75">
      <c r="A25" s="2702" t="s">
        <v>16789</v>
      </c>
      <c r="B25" s="2693" t="s">
        <v>17156</v>
      </c>
      <c r="C25" s="2696"/>
      <c r="D25" s="1495" t="s">
        <v>16790</v>
      </c>
      <c r="E25" s="1496" t="s">
        <v>17157</v>
      </c>
      <c r="F25" s="1497" t="s">
        <v>16785</v>
      </c>
      <c r="G25" s="1498">
        <v>0.38</v>
      </c>
    </row>
    <row r="26" spans="1:7" ht="15.75">
      <c r="A26" s="2704"/>
      <c r="B26" s="2694"/>
      <c r="C26" s="2697"/>
      <c r="D26" s="1499" t="s">
        <v>16791</v>
      </c>
      <c r="E26" s="1500" t="s">
        <v>17158</v>
      </c>
      <c r="F26" s="1501" t="s">
        <v>16785</v>
      </c>
      <c r="G26" s="1502">
        <v>0.38</v>
      </c>
    </row>
    <row r="27" spans="1:7" ht="15.75">
      <c r="A27" s="2704"/>
      <c r="B27" s="2694"/>
      <c r="C27" s="2697"/>
      <c r="D27" s="1499" t="s">
        <v>16792</v>
      </c>
      <c r="E27" s="1500" t="s">
        <v>17159</v>
      </c>
      <c r="F27" s="1501" t="s">
        <v>16785</v>
      </c>
      <c r="G27" s="1502">
        <v>0.37</v>
      </c>
    </row>
    <row r="28" spans="1:7" ht="15.75">
      <c r="A28" s="2704"/>
      <c r="B28" s="2694"/>
      <c r="C28" s="2697"/>
      <c r="D28" s="1499" t="s">
        <v>16793</v>
      </c>
      <c r="E28" s="1500" t="s">
        <v>17160</v>
      </c>
      <c r="F28" s="1501" t="s">
        <v>16785</v>
      </c>
      <c r="G28" s="1502">
        <v>0.37</v>
      </c>
    </row>
    <row r="29" spans="1:7" ht="15.75">
      <c r="A29" s="2704"/>
      <c r="B29" s="2694"/>
      <c r="C29" s="2697"/>
      <c r="D29" s="1499" t="s">
        <v>16794</v>
      </c>
      <c r="E29" s="1500" t="s">
        <v>17161</v>
      </c>
      <c r="F29" s="1501" t="s">
        <v>16785</v>
      </c>
      <c r="G29" s="1502">
        <v>0.37</v>
      </c>
    </row>
    <row r="30" spans="1:7" ht="15.75">
      <c r="A30" s="2704"/>
      <c r="B30" s="2694"/>
      <c r="C30" s="2697"/>
      <c r="D30" s="1499" t="s">
        <v>16795</v>
      </c>
      <c r="E30" s="1500" t="s">
        <v>17162</v>
      </c>
      <c r="F30" s="1501" t="s">
        <v>16785</v>
      </c>
      <c r="G30" s="1502">
        <v>0.37</v>
      </c>
    </row>
    <row r="31" spans="1:7" ht="15.75">
      <c r="A31" s="2704"/>
      <c r="B31" s="2694"/>
      <c r="C31" s="2697"/>
      <c r="D31" s="1499" t="s">
        <v>16796</v>
      </c>
      <c r="E31" s="1500" t="s">
        <v>17163</v>
      </c>
      <c r="F31" s="1501" t="s">
        <v>16785</v>
      </c>
      <c r="G31" s="1502">
        <v>0.37</v>
      </c>
    </row>
    <row r="32" spans="1:7" ht="15.75">
      <c r="A32" s="2704"/>
      <c r="B32" s="2694"/>
      <c r="C32" s="2697"/>
      <c r="D32" s="1499" t="s">
        <v>16792</v>
      </c>
      <c r="E32" s="1500" t="s">
        <v>17164</v>
      </c>
      <c r="F32" s="1501" t="s">
        <v>16785</v>
      </c>
      <c r="G32" s="1502">
        <v>0.37</v>
      </c>
    </row>
    <row r="33" spans="1:7" ht="16.5" thickBot="1">
      <c r="A33" s="2703"/>
      <c r="B33" s="2695"/>
      <c r="C33" s="2698"/>
      <c r="D33" s="1504" t="s">
        <v>16797</v>
      </c>
      <c r="E33" s="1505" t="s">
        <v>17165</v>
      </c>
      <c r="F33" s="1506" t="s">
        <v>16785</v>
      </c>
      <c r="G33" s="1502">
        <v>0.37</v>
      </c>
    </row>
    <row r="34" spans="1:7" ht="15.75">
      <c r="A34" s="2702" t="s">
        <v>16789</v>
      </c>
      <c r="B34" s="2693" t="s">
        <v>17166</v>
      </c>
      <c r="C34" s="2697"/>
      <c r="D34" s="1499" t="s">
        <v>16798</v>
      </c>
      <c r="E34" s="1500" t="s">
        <v>17167</v>
      </c>
      <c r="F34" s="1497" t="s">
        <v>16785</v>
      </c>
      <c r="G34" s="1498">
        <v>0.48</v>
      </c>
    </row>
    <row r="35" spans="1:7" ht="15.75">
      <c r="A35" s="2704"/>
      <c r="B35" s="2694"/>
      <c r="C35" s="2697"/>
      <c r="D35" s="1499" t="s">
        <v>16799</v>
      </c>
      <c r="E35" s="1500" t="s">
        <v>17168</v>
      </c>
      <c r="F35" s="1501" t="s">
        <v>16785</v>
      </c>
      <c r="G35" s="1502">
        <v>0.46</v>
      </c>
    </row>
    <row r="36" spans="1:7" ht="15.75">
      <c r="A36" s="2704"/>
      <c r="B36" s="2694"/>
      <c r="C36" s="2697"/>
      <c r="D36" s="1499" t="s">
        <v>16800</v>
      </c>
      <c r="E36" s="1500" t="s">
        <v>17169</v>
      </c>
      <c r="F36" s="1501" t="s">
        <v>16785</v>
      </c>
      <c r="G36" s="1502">
        <v>0.45</v>
      </c>
    </row>
    <row r="37" spans="1:7" ht="15.75">
      <c r="A37" s="2704"/>
      <c r="B37" s="2694"/>
      <c r="C37" s="2697"/>
      <c r="D37" s="1499" t="s">
        <v>16801</v>
      </c>
      <c r="E37" s="1500" t="s">
        <v>17170</v>
      </c>
      <c r="F37" s="1501" t="s">
        <v>16785</v>
      </c>
      <c r="G37" s="1502">
        <v>0.45</v>
      </c>
    </row>
    <row r="38" spans="1:7" ht="15.75">
      <c r="A38" s="2704"/>
      <c r="B38" s="2694"/>
      <c r="C38" s="2697"/>
      <c r="D38" s="1499" t="s">
        <v>16802</v>
      </c>
      <c r="E38" s="1500" t="s">
        <v>17171</v>
      </c>
      <c r="F38" s="1501" t="s">
        <v>16785</v>
      </c>
      <c r="G38" s="1502">
        <v>0.45</v>
      </c>
    </row>
    <row r="39" spans="1:7" ht="15.75">
      <c r="A39" s="2704"/>
      <c r="B39" s="2694"/>
      <c r="C39" s="2697"/>
      <c r="D39" s="1499" t="s">
        <v>16803</v>
      </c>
      <c r="E39" s="1500" t="s">
        <v>17172</v>
      </c>
      <c r="F39" s="1501" t="s">
        <v>16785</v>
      </c>
      <c r="G39" s="1502">
        <v>0.45</v>
      </c>
    </row>
    <row r="40" spans="1:7" ht="15.75">
      <c r="A40" s="2704"/>
      <c r="B40" s="2694"/>
      <c r="C40" s="2697"/>
      <c r="D40" s="1499" t="s">
        <v>16804</v>
      </c>
      <c r="E40" s="1500" t="s">
        <v>17173</v>
      </c>
      <c r="F40" s="1501" t="s">
        <v>16785</v>
      </c>
      <c r="G40" s="1502">
        <v>0.45</v>
      </c>
    </row>
    <row r="41" spans="1:7" ht="15.75">
      <c r="A41" s="2704"/>
      <c r="B41" s="2694"/>
      <c r="C41" s="2697"/>
      <c r="D41" s="1499" t="s">
        <v>16805</v>
      </c>
      <c r="E41" s="1500" t="s">
        <v>17174</v>
      </c>
      <c r="F41" s="1501" t="s">
        <v>16785</v>
      </c>
      <c r="G41" s="1502">
        <v>0.45</v>
      </c>
    </row>
    <row r="42" spans="1:7" ht="16.5" thickBot="1">
      <c r="A42" s="2703"/>
      <c r="B42" s="2695"/>
      <c r="C42" s="2698"/>
      <c r="D42" s="1507" t="s">
        <v>16806</v>
      </c>
      <c r="E42" s="1508" t="s">
        <v>17175</v>
      </c>
      <c r="F42" s="1509" t="s">
        <v>16785</v>
      </c>
      <c r="G42" s="1502">
        <v>0.45</v>
      </c>
    </row>
    <row r="43" spans="1:7" ht="15.75">
      <c r="A43" s="2717" t="s">
        <v>16807</v>
      </c>
      <c r="B43" s="2720" t="s">
        <v>17176</v>
      </c>
      <c r="C43" s="2723"/>
      <c r="D43" s="1510" t="s">
        <v>16808</v>
      </c>
      <c r="E43" s="1511" t="s">
        <v>17177</v>
      </c>
      <c r="F43" s="1512" t="s">
        <v>16785</v>
      </c>
      <c r="G43" s="1513">
        <v>0.32</v>
      </c>
    </row>
    <row r="44" spans="1:7" ht="15.75">
      <c r="A44" s="2718"/>
      <c r="B44" s="2721"/>
      <c r="C44" s="2723"/>
      <c r="D44" s="1514" t="s">
        <v>16809</v>
      </c>
      <c r="E44" s="1515" t="s">
        <v>17178</v>
      </c>
      <c r="F44" s="1516" t="s">
        <v>16785</v>
      </c>
      <c r="G44" s="1517">
        <v>0.31</v>
      </c>
    </row>
    <row r="45" spans="1:7" ht="15.75">
      <c r="A45" s="2718"/>
      <c r="B45" s="2721"/>
      <c r="C45" s="2723"/>
      <c r="D45" s="1514" t="s">
        <v>16810</v>
      </c>
      <c r="E45" s="1515" t="s">
        <v>17179</v>
      </c>
      <c r="F45" s="1516" t="s">
        <v>16785</v>
      </c>
      <c r="G45" s="1517">
        <v>0.31</v>
      </c>
    </row>
    <row r="46" spans="1:7" ht="15.75">
      <c r="A46" s="2718"/>
      <c r="B46" s="2721"/>
      <c r="C46" s="2723"/>
      <c r="D46" s="1514" t="s">
        <v>16811</v>
      </c>
      <c r="E46" s="1515" t="s">
        <v>17180</v>
      </c>
      <c r="F46" s="1516" t="s">
        <v>16785</v>
      </c>
      <c r="G46" s="1517">
        <v>0.31</v>
      </c>
    </row>
    <row r="47" spans="1:7" ht="15.75">
      <c r="A47" s="2718"/>
      <c r="B47" s="2721"/>
      <c r="C47" s="2723"/>
      <c r="D47" s="1514" t="s">
        <v>16812</v>
      </c>
      <c r="E47" s="1515" t="s">
        <v>17181</v>
      </c>
      <c r="F47" s="1516" t="s">
        <v>16785</v>
      </c>
      <c r="G47" s="1517">
        <v>0.31</v>
      </c>
    </row>
    <row r="48" spans="1:7" ht="15.75">
      <c r="A48" s="2718"/>
      <c r="B48" s="2721"/>
      <c r="C48" s="2723"/>
      <c r="D48" s="1514" t="s">
        <v>16813</v>
      </c>
      <c r="E48" s="1515" t="s">
        <v>17182</v>
      </c>
      <c r="F48" s="1516" t="s">
        <v>16785</v>
      </c>
      <c r="G48" s="1517">
        <v>0.31</v>
      </c>
    </row>
    <row r="49" spans="1:7" ht="15.75">
      <c r="A49" s="2718"/>
      <c r="B49" s="2721"/>
      <c r="C49" s="2723"/>
      <c r="D49" s="1514" t="s">
        <v>16814</v>
      </c>
      <c r="E49" s="1515" t="s">
        <v>17183</v>
      </c>
      <c r="F49" s="1516" t="s">
        <v>16785</v>
      </c>
      <c r="G49" s="1517">
        <v>0.31</v>
      </c>
    </row>
    <row r="50" spans="1:7" ht="15.75">
      <c r="A50" s="2718"/>
      <c r="B50" s="2721"/>
      <c r="C50" s="2723"/>
      <c r="D50" s="1514" t="s">
        <v>16815</v>
      </c>
      <c r="E50" s="1515" t="s">
        <v>17184</v>
      </c>
      <c r="F50" s="1516" t="s">
        <v>16785</v>
      </c>
      <c r="G50" s="1517">
        <v>0.31</v>
      </c>
    </row>
    <row r="51" spans="1:7" ht="16.5" thickBot="1">
      <c r="A51" s="2719"/>
      <c r="B51" s="2722"/>
      <c r="C51" s="2724"/>
      <c r="D51" s="1518" t="s">
        <v>16816</v>
      </c>
      <c r="E51" s="1519" t="s">
        <v>17185</v>
      </c>
      <c r="F51" s="1520" t="s">
        <v>16785</v>
      </c>
      <c r="G51" s="1517">
        <v>0.31</v>
      </c>
    </row>
    <row r="52" spans="1:7" ht="15.75">
      <c r="A52" s="2702" t="s">
        <v>16817</v>
      </c>
      <c r="B52" s="2693" t="s">
        <v>16818</v>
      </c>
      <c r="C52" s="2696"/>
      <c r="D52" s="1521"/>
      <c r="E52" s="1522" t="s">
        <v>2575</v>
      </c>
      <c r="F52" s="1523" t="s">
        <v>16785</v>
      </c>
      <c r="G52" s="1524">
        <v>0.2</v>
      </c>
    </row>
    <row r="53" spans="1:7" ht="15.75">
      <c r="A53" s="2704"/>
      <c r="B53" s="2694"/>
      <c r="C53" s="2697"/>
      <c r="D53" s="1525"/>
      <c r="E53" s="1526" t="s">
        <v>2576</v>
      </c>
      <c r="F53" s="1527" t="s">
        <v>16785</v>
      </c>
      <c r="G53" s="1528">
        <v>0.2</v>
      </c>
    </row>
    <row r="54" spans="1:7" ht="15.75">
      <c r="A54" s="2704"/>
      <c r="B54" s="2694"/>
      <c r="C54" s="2697"/>
      <c r="D54" s="1525"/>
      <c r="E54" s="1526" t="s">
        <v>2577</v>
      </c>
      <c r="F54" s="1527" t="s">
        <v>16785</v>
      </c>
      <c r="G54" s="1528">
        <v>0.2</v>
      </c>
    </row>
    <row r="55" spans="1:7" ht="16.5" thickBot="1">
      <c r="A55" s="2703"/>
      <c r="B55" s="2695"/>
      <c r="C55" s="2697"/>
      <c r="D55" s="1529"/>
      <c r="E55" s="1530" t="s">
        <v>2578</v>
      </c>
      <c r="F55" s="1531" t="s">
        <v>16785</v>
      </c>
      <c r="G55" s="1532">
        <v>0.2</v>
      </c>
    </row>
    <row r="56" spans="1:7" ht="15.75">
      <c r="A56" s="2704" t="s">
        <v>16817</v>
      </c>
      <c r="B56" s="2693" t="s">
        <v>16819</v>
      </c>
      <c r="C56" s="2697"/>
      <c r="D56" s="1525"/>
      <c r="E56" s="1526" t="s">
        <v>4537</v>
      </c>
      <c r="F56" s="1523" t="s">
        <v>16785</v>
      </c>
      <c r="G56" s="1533">
        <v>0.27</v>
      </c>
    </row>
    <row r="57" spans="1:7" ht="15.75">
      <c r="A57" s="2704"/>
      <c r="B57" s="2694"/>
      <c r="C57" s="2697"/>
      <c r="D57" s="1525"/>
      <c r="E57" s="1526" t="s">
        <v>4538</v>
      </c>
      <c r="F57" s="1527" t="s">
        <v>16785</v>
      </c>
      <c r="G57" s="1534">
        <v>0.27</v>
      </c>
    </row>
    <row r="58" spans="1:7" ht="15.75">
      <c r="A58" s="2704"/>
      <c r="B58" s="2694"/>
      <c r="C58" s="2697"/>
      <c r="D58" s="1525"/>
      <c r="E58" s="1526" t="s">
        <v>4539</v>
      </c>
      <c r="F58" s="1527" t="s">
        <v>16785</v>
      </c>
      <c r="G58" s="1534">
        <v>0.27</v>
      </c>
    </row>
    <row r="59" spans="1:7" ht="15.75">
      <c r="A59" s="2704"/>
      <c r="B59" s="2694"/>
      <c r="C59" s="2697"/>
      <c r="D59" s="1525"/>
      <c r="E59" s="1526" t="s">
        <v>16820</v>
      </c>
      <c r="F59" s="1527" t="s">
        <v>16785</v>
      </c>
      <c r="G59" s="1534">
        <v>0.27</v>
      </c>
    </row>
    <row r="60" spans="1:7" ht="16.5" thickBot="1">
      <c r="A60" s="2703"/>
      <c r="B60" s="2695"/>
      <c r="C60" s="2698"/>
      <c r="D60" s="1529"/>
      <c r="E60" s="1530" t="s">
        <v>4540</v>
      </c>
      <c r="F60" s="1531" t="s">
        <v>16785</v>
      </c>
      <c r="G60" s="1532">
        <v>0.27</v>
      </c>
    </row>
    <row r="61" spans="1:7" ht="40.5" customHeight="1">
      <c r="A61" s="2702" t="s">
        <v>16817</v>
      </c>
      <c r="B61" s="2693" t="s">
        <v>16821</v>
      </c>
      <c r="C61" s="1535"/>
      <c r="D61" s="1536"/>
      <c r="E61" s="1537"/>
      <c r="F61" s="1538"/>
      <c r="G61" s="1539"/>
    </row>
    <row r="62" spans="1:7" ht="48" customHeight="1" thickBot="1">
      <c r="A62" s="2703"/>
      <c r="B62" s="2695"/>
      <c r="C62" s="1540"/>
      <c r="D62" s="1541"/>
      <c r="E62" s="1542" t="s">
        <v>16822</v>
      </c>
      <c r="F62" s="1543" t="s">
        <v>16785</v>
      </c>
      <c r="G62" s="1544">
        <v>0.33</v>
      </c>
    </row>
    <row r="63" spans="1:7" ht="15.75">
      <c r="A63" s="2702" t="s">
        <v>16823</v>
      </c>
      <c r="B63" s="2693" t="s">
        <v>16824</v>
      </c>
      <c r="C63" s="2696"/>
      <c r="D63" s="1495" t="s">
        <v>16825</v>
      </c>
      <c r="E63" s="1545" t="s">
        <v>17186</v>
      </c>
      <c r="F63" s="1497" t="s">
        <v>16826</v>
      </c>
      <c r="G63" s="1546">
        <v>1.48</v>
      </c>
    </row>
    <row r="64" spans="1:7" ht="15.75">
      <c r="A64" s="2704"/>
      <c r="B64" s="2694"/>
      <c r="C64" s="2697"/>
      <c r="D64" s="1499" t="s">
        <v>16827</v>
      </c>
      <c r="E64" s="1547" t="s">
        <v>17187</v>
      </c>
      <c r="F64" s="1501" t="s">
        <v>16826</v>
      </c>
      <c r="G64" s="1548">
        <v>1.48</v>
      </c>
    </row>
    <row r="65" spans="1:7" ht="15.75">
      <c r="A65" s="2704"/>
      <c r="B65" s="2694"/>
      <c r="C65" s="2697"/>
      <c r="D65" s="1549"/>
      <c r="E65" s="1547" t="s">
        <v>17188</v>
      </c>
      <c r="F65" s="1501" t="s">
        <v>16826</v>
      </c>
      <c r="G65" s="1550">
        <v>1.1599999999999999</v>
      </c>
    </row>
    <row r="66" spans="1:7" ht="15.75">
      <c r="A66" s="2704"/>
      <c r="B66" s="2694"/>
      <c r="C66" s="2697"/>
      <c r="D66" s="1499" t="s">
        <v>16828</v>
      </c>
      <c r="E66" s="1547" t="s">
        <v>17189</v>
      </c>
      <c r="F66" s="1501" t="s">
        <v>16826</v>
      </c>
      <c r="G66" s="1548">
        <v>1.48</v>
      </c>
    </row>
    <row r="67" spans="1:7" ht="16.5" thickBot="1">
      <c r="A67" s="2704"/>
      <c r="B67" s="2694"/>
      <c r="C67" s="2697"/>
      <c r="D67" s="1504" t="s">
        <v>16829</v>
      </c>
      <c r="E67" s="1505" t="s">
        <v>17190</v>
      </c>
      <c r="F67" s="1503" t="s">
        <v>16826</v>
      </c>
      <c r="G67" s="1551">
        <v>1.48</v>
      </c>
    </row>
    <row r="68" spans="1:7" ht="15.75">
      <c r="A68" s="2704"/>
      <c r="B68" s="2694"/>
      <c r="C68" s="2697"/>
      <c r="D68" s="1552" t="s">
        <v>16830</v>
      </c>
      <c r="E68" s="1553" t="s">
        <v>17191</v>
      </c>
      <c r="F68" s="1497" t="s">
        <v>16826</v>
      </c>
      <c r="G68" s="1554">
        <v>1.74</v>
      </c>
    </row>
    <row r="69" spans="1:7" ht="15.75">
      <c r="A69" s="2704"/>
      <c r="B69" s="2694"/>
      <c r="C69" s="2697"/>
      <c r="D69" s="1499" t="s">
        <v>16831</v>
      </c>
      <c r="E69" s="1500" t="s">
        <v>17192</v>
      </c>
      <c r="F69" s="1501" t="s">
        <v>16826</v>
      </c>
      <c r="G69" s="1548">
        <v>1.74</v>
      </c>
    </row>
    <row r="70" spans="1:7" ht="15.75">
      <c r="A70" s="2704"/>
      <c r="B70" s="2694"/>
      <c r="C70" s="2697"/>
      <c r="D70" s="1499" t="s">
        <v>16832</v>
      </c>
      <c r="E70" s="1500" t="s">
        <v>17193</v>
      </c>
      <c r="F70" s="1501" t="s">
        <v>16826</v>
      </c>
      <c r="G70" s="1548">
        <v>1.74</v>
      </c>
    </row>
    <row r="71" spans="1:7" ht="15.75">
      <c r="A71" s="2704"/>
      <c r="B71" s="2694"/>
      <c r="C71" s="2697"/>
      <c r="D71" s="1555" t="s">
        <v>16833</v>
      </c>
      <c r="E71" s="1556" t="s">
        <v>17194</v>
      </c>
      <c r="F71" s="1501" t="s">
        <v>16826</v>
      </c>
      <c r="G71" s="1548">
        <v>1.74</v>
      </c>
    </row>
    <row r="72" spans="1:7" ht="15.75">
      <c r="A72" s="2704"/>
      <c r="B72" s="2694"/>
      <c r="C72" s="2697"/>
      <c r="D72" s="1555" t="s">
        <v>16834</v>
      </c>
      <c r="E72" s="1556" t="s">
        <v>17195</v>
      </c>
      <c r="F72" s="1501" t="s">
        <v>16826</v>
      </c>
      <c r="G72" s="1548">
        <v>1.74</v>
      </c>
    </row>
    <row r="73" spans="1:7" ht="15.75">
      <c r="A73" s="2704"/>
      <c r="B73" s="2694"/>
      <c r="C73" s="2697"/>
      <c r="D73" s="1499" t="s">
        <v>16835</v>
      </c>
      <c r="E73" s="1500" t="s">
        <v>17196</v>
      </c>
      <c r="F73" s="1501" t="s">
        <v>16826</v>
      </c>
      <c r="G73" s="1548">
        <v>1.74</v>
      </c>
    </row>
    <row r="74" spans="1:7" ht="15.75">
      <c r="A74" s="2704"/>
      <c r="B74" s="2694"/>
      <c r="C74" s="2697"/>
      <c r="D74" s="1499" t="s">
        <v>16836</v>
      </c>
      <c r="E74" s="1500" t="s">
        <v>17197</v>
      </c>
      <c r="F74" s="1501" t="s">
        <v>16826</v>
      </c>
      <c r="G74" s="1548">
        <v>1.74</v>
      </c>
    </row>
    <row r="75" spans="1:7" ht="16.5" thickBot="1">
      <c r="A75" s="2703"/>
      <c r="B75" s="2695"/>
      <c r="C75" s="2698"/>
      <c r="D75" s="1504" t="s">
        <v>16837</v>
      </c>
      <c r="E75" s="1505" t="s">
        <v>17198</v>
      </c>
      <c r="F75" s="1503" t="s">
        <v>16826</v>
      </c>
      <c r="G75" s="1548">
        <v>1.74</v>
      </c>
    </row>
    <row r="76" spans="1:7" ht="54.75" customHeight="1">
      <c r="A76" s="2693" t="s">
        <v>16838</v>
      </c>
      <c r="B76" s="2694" t="s">
        <v>16839</v>
      </c>
      <c r="C76" s="2697"/>
      <c r="D76" s="1557" t="s">
        <v>16840</v>
      </c>
      <c r="E76" s="1558" t="s">
        <v>16841</v>
      </c>
      <c r="F76" s="1559" t="s">
        <v>1690</v>
      </c>
      <c r="G76" s="1546">
        <v>1.18</v>
      </c>
    </row>
    <row r="77" spans="1:7" ht="58.5" customHeight="1" thickBot="1">
      <c r="A77" s="2695"/>
      <c r="B77" s="2695"/>
      <c r="C77" s="2698"/>
      <c r="D77" s="1560" t="s">
        <v>16842</v>
      </c>
      <c r="E77" s="1561" t="s">
        <v>16843</v>
      </c>
      <c r="F77" s="1562" t="s">
        <v>1690</v>
      </c>
      <c r="G77" s="1563">
        <v>1.18</v>
      </c>
    </row>
    <row r="78" spans="1:7" ht="70.5" customHeight="1">
      <c r="A78" s="2693" t="s">
        <v>16844</v>
      </c>
      <c r="B78" s="2694" t="s">
        <v>16845</v>
      </c>
      <c r="C78" s="2697"/>
      <c r="D78" s="1557" t="s">
        <v>16846</v>
      </c>
      <c r="E78" s="1558" t="s">
        <v>17199</v>
      </c>
      <c r="F78" s="1559" t="s">
        <v>956</v>
      </c>
      <c r="G78" s="1546">
        <v>0.98</v>
      </c>
    </row>
    <row r="79" spans="1:7" ht="69.75" customHeight="1" thickBot="1">
      <c r="A79" s="2695"/>
      <c r="B79" s="2695"/>
      <c r="C79" s="2698"/>
      <c r="D79" s="1560" t="s">
        <v>16847</v>
      </c>
      <c r="E79" s="1561" t="s">
        <v>17200</v>
      </c>
      <c r="F79" s="1562" t="s">
        <v>956</v>
      </c>
      <c r="G79" s="1563">
        <v>0.98</v>
      </c>
    </row>
    <row r="80" spans="1:7" ht="21.75" customHeight="1">
      <c r="A80" s="2702" t="s">
        <v>16848</v>
      </c>
      <c r="B80" s="2693" t="s">
        <v>16849</v>
      </c>
      <c r="C80" s="2696"/>
      <c r="D80" s="1564"/>
      <c r="E80" s="1553" t="s">
        <v>17201</v>
      </c>
      <c r="F80" s="1559" t="s">
        <v>16850</v>
      </c>
      <c r="G80" s="1554">
        <v>0.4</v>
      </c>
    </row>
    <row r="81" spans="1:7" ht="21.75" customHeight="1">
      <c r="A81" s="2704"/>
      <c r="B81" s="2694"/>
      <c r="C81" s="2697"/>
      <c r="D81" s="1549"/>
      <c r="E81" s="1500" t="s">
        <v>17202</v>
      </c>
      <c r="F81" s="1562" t="s">
        <v>16850</v>
      </c>
      <c r="G81" s="1554">
        <v>0.4</v>
      </c>
    </row>
    <row r="82" spans="1:7" ht="21.75" customHeight="1">
      <c r="A82" s="2704"/>
      <c r="B82" s="2694"/>
      <c r="C82" s="2697"/>
      <c r="D82" s="1549"/>
      <c r="E82" s="1500" t="s">
        <v>17203</v>
      </c>
      <c r="F82" s="1562" t="s">
        <v>16850</v>
      </c>
      <c r="G82" s="1554">
        <v>0.4</v>
      </c>
    </row>
    <row r="83" spans="1:7" ht="21.75" customHeight="1">
      <c r="A83" s="2704"/>
      <c r="B83" s="2694"/>
      <c r="C83" s="2697"/>
      <c r="D83" s="1549"/>
      <c r="E83" s="1500" t="s">
        <v>17204</v>
      </c>
      <c r="F83" s="1562" t="s">
        <v>16850</v>
      </c>
      <c r="G83" s="1554">
        <v>0.4</v>
      </c>
    </row>
    <row r="84" spans="1:7" ht="21.75" customHeight="1">
      <c r="A84" s="2704"/>
      <c r="B84" s="2694"/>
      <c r="C84" s="2697"/>
      <c r="D84" s="1549"/>
      <c r="E84" s="1500" t="s">
        <v>17205</v>
      </c>
      <c r="F84" s="1562" t="s">
        <v>16850</v>
      </c>
      <c r="G84" s="1554">
        <v>0.4</v>
      </c>
    </row>
    <row r="85" spans="1:7" ht="21.75" customHeight="1">
      <c r="A85" s="2704"/>
      <c r="B85" s="2694"/>
      <c r="C85" s="2697"/>
      <c r="D85" s="1549"/>
      <c r="E85" s="1500" t="s">
        <v>17206</v>
      </c>
      <c r="F85" s="1562" t="s">
        <v>16850</v>
      </c>
      <c r="G85" s="1554">
        <v>0.4</v>
      </c>
    </row>
    <row r="86" spans="1:7" ht="21.75" customHeight="1">
      <c r="A86" s="2704"/>
      <c r="B86" s="2694"/>
      <c r="C86" s="2697"/>
      <c r="D86" s="1549"/>
      <c r="E86" s="1500" t="s">
        <v>17207</v>
      </c>
      <c r="F86" s="1562" t="s">
        <v>16850</v>
      </c>
      <c r="G86" s="1554">
        <v>0.4</v>
      </c>
    </row>
    <row r="87" spans="1:7" ht="21.75" customHeight="1" thickBot="1">
      <c r="A87" s="2703"/>
      <c r="B87" s="2695"/>
      <c r="C87" s="2698"/>
      <c r="D87" s="1565"/>
      <c r="E87" s="1505" t="s">
        <v>17208</v>
      </c>
      <c r="F87" s="1566" t="s">
        <v>16850</v>
      </c>
      <c r="G87" s="1554">
        <v>0.4</v>
      </c>
    </row>
    <row r="88" spans="1:7" ht="21" customHeight="1">
      <c r="A88" s="2693" t="s">
        <v>16851</v>
      </c>
      <c r="B88" s="2694" t="s">
        <v>16852</v>
      </c>
      <c r="C88" s="2697"/>
      <c r="D88" s="2693" t="s">
        <v>16853</v>
      </c>
      <c r="E88" s="2715" t="s">
        <v>17209</v>
      </c>
      <c r="F88" s="2709" t="s">
        <v>16854</v>
      </c>
      <c r="G88" s="2707">
        <v>17.28</v>
      </c>
    </row>
    <row r="89" spans="1:7" ht="39" customHeight="1" thickBot="1">
      <c r="A89" s="2695"/>
      <c r="B89" s="2695"/>
      <c r="C89" s="2698"/>
      <c r="D89" s="2695"/>
      <c r="E89" s="2716"/>
      <c r="F89" s="2710"/>
      <c r="G89" s="2708"/>
    </row>
    <row r="90" spans="1:7" ht="26.25" customHeight="1">
      <c r="A90" s="2693" t="s">
        <v>16855</v>
      </c>
      <c r="B90" s="2694" t="s">
        <v>16852</v>
      </c>
      <c r="C90" s="2697"/>
      <c r="D90" s="2693" t="s">
        <v>16856</v>
      </c>
      <c r="E90" s="2715" t="s">
        <v>17210</v>
      </c>
      <c r="F90" s="2709" t="s">
        <v>16854</v>
      </c>
      <c r="G90" s="2707">
        <v>17.98</v>
      </c>
    </row>
    <row r="91" spans="1:7" ht="42.75" customHeight="1" thickBot="1">
      <c r="A91" s="2695"/>
      <c r="B91" s="2695"/>
      <c r="C91" s="2698"/>
      <c r="D91" s="2695"/>
      <c r="E91" s="2716"/>
      <c r="F91" s="2710"/>
      <c r="G91" s="2708"/>
    </row>
    <row r="92" spans="1:7" ht="49.5" customHeight="1">
      <c r="A92" s="1567" t="s">
        <v>17211</v>
      </c>
      <c r="B92" s="2693" t="s">
        <v>17212</v>
      </c>
      <c r="C92" s="1568"/>
      <c r="D92" s="1557" t="s">
        <v>16857</v>
      </c>
      <c r="E92" s="1558" t="s">
        <v>17213</v>
      </c>
      <c r="F92" s="1559" t="s">
        <v>16858</v>
      </c>
      <c r="G92" s="1546">
        <v>14.7</v>
      </c>
    </row>
    <row r="93" spans="1:7" ht="49.5" customHeight="1">
      <c r="A93" s="1569" t="s">
        <v>17214</v>
      </c>
      <c r="B93" s="2694"/>
      <c r="C93" s="1570"/>
      <c r="D93" s="1571" t="s">
        <v>16859</v>
      </c>
      <c r="E93" s="1572" t="s">
        <v>17215</v>
      </c>
      <c r="F93" s="1573" t="s">
        <v>16854</v>
      </c>
      <c r="G93" s="1548">
        <v>15.71</v>
      </c>
    </row>
    <row r="94" spans="1:7" ht="49.5" customHeight="1">
      <c r="A94" s="1569" t="s">
        <v>17216</v>
      </c>
      <c r="B94" s="2714"/>
      <c r="C94" s="1575"/>
      <c r="D94" s="1576" t="s">
        <v>16860</v>
      </c>
      <c r="E94" s="1577" t="s">
        <v>17217</v>
      </c>
      <c r="F94" s="1562" t="s">
        <v>956</v>
      </c>
      <c r="G94" s="1554">
        <v>28.45</v>
      </c>
    </row>
    <row r="95" spans="1:7" ht="56.25" customHeight="1" thickBot="1">
      <c r="A95" s="1578" t="s">
        <v>17218</v>
      </c>
      <c r="B95" s="1579" t="s">
        <v>16861</v>
      </c>
      <c r="C95" s="1575"/>
      <c r="D95" s="1507" t="s">
        <v>16862</v>
      </c>
      <c r="E95" s="1508" t="s">
        <v>16863</v>
      </c>
      <c r="F95" s="1566" t="s">
        <v>16864</v>
      </c>
      <c r="G95" s="1551">
        <v>20.27</v>
      </c>
    </row>
    <row r="96" spans="1:7" ht="15.75">
      <c r="A96" s="2702" t="s">
        <v>16865</v>
      </c>
      <c r="B96" s="2693" t="s">
        <v>17219</v>
      </c>
      <c r="C96" s="2696"/>
      <c r="D96" s="1580" t="s">
        <v>16866</v>
      </c>
      <c r="E96" s="1581" t="s">
        <v>16867</v>
      </c>
      <c r="F96" s="1562" t="s">
        <v>16868</v>
      </c>
      <c r="G96" s="1582">
        <v>0.55000000000000004</v>
      </c>
    </row>
    <row r="97" spans="1:7" ht="15.75">
      <c r="A97" s="2704"/>
      <c r="B97" s="2694"/>
      <c r="C97" s="2697"/>
      <c r="D97" s="1487" t="s">
        <v>16869</v>
      </c>
      <c r="E97" s="1583" t="s">
        <v>16870</v>
      </c>
      <c r="F97" s="1584" t="s">
        <v>16868</v>
      </c>
      <c r="G97" s="1585">
        <v>0.56999999999999995</v>
      </c>
    </row>
    <row r="98" spans="1:7" ht="16.5" thickBot="1">
      <c r="A98" s="2704"/>
      <c r="B98" s="2694"/>
      <c r="C98" s="2697"/>
      <c r="D98" s="1565"/>
      <c r="E98" s="1586" t="s">
        <v>16871</v>
      </c>
      <c r="F98" s="1587" t="s">
        <v>16872</v>
      </c>
      <c r="G98" s="1588">
        <v>0.56999999999999995</v>
      </c>
    </row>
    <row r="99" spans="1:7" ht="15.75">
      <c r="A99" s="2704"/>
      <c r="B99" s="2694"/>
      <c r="C99" s="2697"/>
      <c r="D99" s="1580" t="s">
        <v>16873</v>
      </c>
      <c r="E99" s="1581" t="s">
        <v>16874</v>
      </c>
      <c r="F99" s="1589" t="s">
        <v>16868</v>
      </c>
      <c r="G99" s="1582">
        <v>0.59</v>
      </c>
    </row>
    <row r="100" spans="1:7" ht="15.75">
      <c r="A100" s="2704"/>
      <c r="B100" s="2694"/>
      <c r="C100" s="2697"/>
      <c r="D100" s="1487" t="s">
        <v>16875</v>
      </c>
      <c r="E100" s="1583" t="s">
        <v>16876</v>
      </c>
      <c r="F100" s="1584" t="s">
        <v>16868</v>
      </c>
      <c r="G100" s="1585">
        <v>0.59</v>
      </c>
    </row>
    <row r="101" spans="1:7" ht="15.75">
      <c r="A101" s="2704"/>
      <c r="B101" s="2694"/>
      <c r="C101" s="2697"/>
      <c r="D101" s="1487" t="s">
        <v>16877</v>
      </c>
      <c r="E101" s="1583" t="s">
        <v>16878</v>
      </c>
      <c r="F101" s="1584" t="s">
        <v>16868</v>
      </c>
      <c r="G101" s="1585">
        <v>0.59</v>
      </c>
    </row>
    <row r="102" spans="1:7" ht="15.75">
      <c r="A102" s="2704"/>
      <c r="B102" s="2694"/>
      <c r="C102" s="2697"/>
      <c r="D102" s="1487" t="s">
        <v>16879</v>
      </c>
      <c r="E102" s="1583" t="s">
        <v>16880</v>
      </c>
      <c r="F102" s="1584" t="s">
        <v>16868</v>
      </c>
      <c r="G102" s="1585">
        <v>0.62</v>
      </c>
    </row>
    <row r="103" spans="1:7" ht="16.5" thickBot="1">
      <c r="A103" s="2704"/>
      <c r="B103" s="2694"/>
      <c r="C103" s="2697"/>
      <c r="D103" s="1565"/>
      <c r="E103" s="1586" t="s">
        <v>16881</v>
      </c>
      <c r="F103" s="1587" t="s">
        <v>16872</v>
      </c>
      <c r="G103" s="1588">
        <v>0.62</v>
      </c>
    </row>
    <row r="104" spans="1:7" ht="15.75">
      <c r="A104" s="2704"/>
      <c r="B104" s="2694"/>
      <c r="C104" s="2697"/>
      <c r="D104" s="1564"/>
      <c r="E104" s="1581" t="s">
        <v>16882</v>
      </c>
      <c r="F104" s="1559" t="s">
        <v>16883</v>
      </c>
      <c r="G104" s="1582">
        <v>0.75660000000000005</v>
      </c>
    </row>
    <row r="105" spans="1:7" ht="16.5" thickBot="1">
      <c r="A105" s="2704"/>
      <c r="B105" s="2694"/>
      <c r="C105" s="2697"/>
      <c r="D105" s="1565"/>
      <c r="E105" s="1586" t="s">
        <v>16884</v>
      </c>
      <c r="F105" s="1587" t="s">
        <v>16885</v>
      </c>
      <c r="G105" s="1588">
        <v>0.97</v>
      </c>
    </row>
    <row r="106" spans="1:7" ht="15.75">
      <c r="A106" s="2704"/>
      <c r="B106" s="2694"/>
      <c r="C106" s="2697"/>
      <c r="D106" s="1564"/>
      <c r="E106" s="1581" t="s">
        <v>16886</v>
      </c>
      <c r="F106" s="1589" t="s">
        <v>16872</v>
      </c>
      <c r="G106" s="1582">
        <v>0.9506</v>
      </c>
    </row>
    <row r="107" spans="1:7" ht="16.5" thickBot="1">
      <c r="A107" s="2704"/>
      <c r="B107" s="2694"/>
      <c r="C107" s="2697"/>
      <c r="D107" s="1565"/>
      <c r="E107" s="1586" t="s">
        <v>16887</v>
      </c>
      <c r="F107" s="1587" t="s">
        <v>16888</v>
      </c>
      <c r="G107" s="1588">
        <v>1.0088000000000001</v>
      </c>
    </row>
    <row r="108" spans="1:7" ht="15.75">
      <c r="A108" s="2704"/>
      <c r="B108" s="2694"/>
      <c r="C108" s="2697"/>
      <c r="D108" s="1564"/>
      <c r="E108" s="1581" t="s">
        <v>16889</v>
      </c>
      <c r="F108" s="1589" t="s">
        <v>16890</v>
      </c>
      <c r="G108" s="1582">
        <v>1.3871</v>
      </c>
    </row>
    <row r="109" spans="1:7" ht="16.5" thickBot="1">
      <c r="A109" s="2703"/>
      <c r="B109" s="2695"/>
      <c r="C109" s="2698"/>
      <c r="D109" s="1565"/>
      <c r="E109" s="1583" t="s">
        <v>16891</v>
      </c>
      <c r="F109" s="1584" t="s">
        <v>16888</v>
      </c>
      <c r="G109" s="1588">
        <v>1.3871</v>
      </c>
    </row>
    <row r="110" spans="1:7" ht="15.75">
      <c r="A110" s="2711" t="s">
        <v>16892</v>
      </c>
      <c r="B110" s="2693" t="s">
        <v>17220</v>
      </c>
      <c r="C110" s="2696"/>
      <c r="D110" s="1557" t="s">
        <v>16893</v>
      </c>
      <c r="E110" s="1558" t="s">
        <v>16894</v>
      </c>
      <c r="F110" s="1559" t="s">
        <v>16868</v>
      </c>
      <c r="G110" s="1546">
        <v>0.68</v>
      </c>
    </row>
    <row r="111" spans="1:7" ht="16.5" thickBot="1">
      <c r="A111" s="2703"/>
      <c r="B111" s="2695"/>
      <c r="C111" s="2698"/>
      <c r="D111" s="1590" t="s">
        <v>16895</v>
      </c>
      <c r="E111" s="1591" t="s">
        <v>16896</v>
      </c>
      <c r="F111" s="1592" t="s">
        <v>16868</v>
      </c>
      <c r="G111" s="1502">
        <v>0.68</v>
      </c>
    </row>
    <row r="112" spans="1:7" ht="15.75">
      <c r="A112" s="2702" t="s">
        <v>16897</v>
      </c>
      <c r="B112" s="2693" t="s">
        <v>17221</v>
      </c>
      <c r="C112" s="2696"/>
      <c r="D112" s="1557" t="s">
        <v>16898</v>
      </c>
      <c r="E112" s="1558" t="s">
        <v>16899</v>
      </c>
      <c r="F112" s="1559" t="s">
        <v>16868</v>
      </c>
      <c r="G112" s="1546">
        <v>0.72</v>
      </c>
    </row>
    <row r="113" spans="1:7" ht="16.5" thickBot="1">
      <c r="A113" s="2703"/>
      <c r="B113" s="2695"/>
      <c r="C113" s="2698"/>
      <c r="D113" s="1590" t="s">
        <v>16900</v>
      </c>
      <c r="E113" s="1591" t="s">
        <v>16901</v>
      </c>
      <c r="F113" s="1592" t="s">
        <v>16868</v>
      </c>
      <c r="G113" s="1502">
        <v>0.72</v>
      </c>
    </row>
    <row r="114" spans="1:7" ht="53.25" customHeight="1">
      <c r="A114" s="2702" t="s">
        <v>16902</v>
      </c>
      <c r="B114" s="2693" t="s">
        <v>17222</v>
      </c>
      <c r="C114" s="2696"/>
      <c r="D114" s="2693" t="s">
        <v>16903</v>
      </c>
      <c r="E114" s="2693" t="s">
        <v>16904</v>
      </c>
      <c r="F114" s="2709" t="s">
        <v>16868</v>
      </c>
      <c r="G114" s="2707">
        <v>0.89</v>
      </c>
    </row>
    <row r="115" spans="1:7" ht="53.25" customHeight="1" thickBot="1">
      <c r="A115" s="2703"/>
      <c r="B115" s="2695"/>
      <c r="C115" s="2698"/>
      <c r="D115" s="2695"/>
      <c r="E115" s="2695"/>
      <c r="F115" s="2710"/>
      <c r="G115" s="2708"/>
    </row>
    <row r="116" spans="1:7" ht="53.25" customHeight="1">
      <c r="A116" s="2711" t="s">
        <v>16905</v>
      </c>
      <c r="B116" s="2693" t="s">
        <v>17223</v>
      </c>
      <c r="C116" s="2696"/>
      <c r="D116" s="1593"/>
      <c r="E116" s="2712" t="s">
        <v>16906</v>
      </c>
      <c r="F116" s="2709" t="s">
        <v>16872</v>
      </c>
      <c r="G116" s="2707">
        <v>0.6</v>
      </c>
    </row>
    <row r="117" spans="1:7" ht="53.25" customHeight="1" thickBot="1">
      <c r="A117" s="2703"/>
      <c r="B117" s="2695"/>
      <c r="C117" s="2698"/>
      <c r="D117" s="1594"/>
      <c r="E117" s="2713"/>
      <c r="F117" s="2710"/>
      <c r="G117" s="2708"/>
    </row>
    <row r="118" spans="1:7" ht="23.25" customHeight="1">
      <c r="A118" s="2702" t="s">
        <v>16907</v>
      </c>
      <c r="B118" s="2693" t="s">
        <v>16908</v>
      </c>
      <c r="C118" s="1595"/>
      <c r="D118" s="2693" t="s">
        <v>16909</v>
      </c>
      <c r="E118" s="2693" t="s">
        <v>16910</v>
      </c>
      <c r="F118" s="2709" t="s">
        <v>16826</v>
      </c>
      <c r="G118" s="2707">
        <v>1.54</v>
      </c>
    </row>
    <row r="119" spans="1:7" ht="36.75" customHeight="1" thickBot="1">
      <c r="A119" s="2703"/>
      <c r="B119" s="2695"/>
      <c r="C119" s="1596"/>
      <c r="D119" s="2695"/>
      <c r="E119" s="2695"/>
      <c r="F119" s="2710"/>
      <c r="G119" s="2708"/>
    </row>
    <row r="120" spans="1:7" ht="60" customHeight="1" thickBot="1">
      <c r="A120" s="1597" t="s">
        <v>16911</v>
      </c>
      <c r="B120" s="1598" t="s">
        <v>16912</v>
      </c>
      <c r="C120" s="1599"/>
      <c r="D120" s="1600"/>
      <c r="E120" s="1601" t="s">
        <v>16913</v>
      </c>
      <c r="F120" s="1503" t="s">
        <v>16914</v>
      </c>
      <c r="G120" s="1602">
        <v>2.29</v>
      </c>
    </row>
    <row r="121" spans="1:7" ht="55.5" customHeight="1" thickBot="1">
      <c r="A121" s="1597" t="s">
        <v>16915</v>
      </c>
      <c r="B121" s="1598"/>
      <c r="C121" s="1599"/>
      <c r="D121" s="1600"/>
      <c r="E121" s="1601" t="s">
        <v>16916</v>
      </c>
      <c r="F121" s="1503" t="s">
        <v>16914</v>
      </c>
      <c r="G121" s="1602">
        <v>0.99</v>
      </c>
    </row>
    <row r="122" spans="1:7" ht="78.75" customHeight="1" thickBot="1">
      <c r="A122" s="1597" t="s">
        <v>16917</v>
      </c>
      <c r="B122" s="1598" t="s">
        <v>16918</v>
      </c>
      <c r="C122" s="1599"/>
      <c r="D122" s="1600"/>
      <c r="E122" s="1601" t="s">
        <v>16919</v>
      </c>
      <c r="F122" s="1503" t="s">
        <v>16920</v>
      </c>
      <c r="G122" s="1602">
        <v>0.78</v>
      </c>
    </row>
    <row r="123" spans="1:7" ht="15.75">
      <c r="A123" s="1497" t="s">
        <v>16921</v>
      </c>
      <c r="B123" s="2693" t="s">
        <v>16922</v>
      </c>
      <c r="C123" s="2696"/>
      <c r="D123" s="1557"/>
      <c r="E123" s="1558" t="s">
        <v>16923</v>
      </c>
      <c r="F123" s="1497" t="s">
        <v>16924</v>
      </c>
      <c r="G123" s="1546">
        <v>1.65</v>
      </c>
    </row>
    <row r="124" spans="1:7" ht="15.75">
      <c r="A124" s="1501" t="s">
        <v>16925</v>
      </c>
      <c r="B124" s="2694"/>
      <c r="C124" s="2697"/>
      <c r="D124" s="1571"/>
      <c r="E124" s="1572" t="s">
        <v>16926</v>
      </c>
      <c r="F124" s="1501" t="s">
        <v>16927</v>
      </c>
      <c r="G124" s="1548">
        <v>2.4900000000000002</v>
      </c>
    </row>
    <row r="125" spans="1:7" ht="16.5" thickBot="1">
      <c r="A125" s="1603" t="s">
        <v>16928</v>
      </c>
      <c r="B125" s="2695"/>
      <c r="C125" s="2698"/>
      <c r="D125" s="1507"/>
      <c r="E125" s="1604" t="s">
        <v>16929</v>
      </c>
      <c r="F125" s="1503" t="s">
        <v>16930</v>
      </c>
      <c r="G125" s="1605">
        <v>3.25</v>
      </c>
    </row>
    <row r="126" spans="1:7" ht="42.75" customHeight="1">
      <c r="A126" s="2702" t="s">
        <v>16931</v>
      </c>
      <c r="B126" s="2702"/>
      <c r="C126" s="2699"/>
      <c r="D126" s="1564"/>
      <c r="E126" s="1545" t="s">
        <v>2579</v>
      </c>
      <c r="F126" s="1606">
        <v>120</v>
      </c>
      <c r="G126" s="1498">
        <v>2.76</v>
      </c>
    </row>
    <row r="127" spans="1:7" ht="49.5" customHeight="1" thickBot="1">
      <c r="A127" s="2703"/>
      <c r="B127" s="2703"/>
      <c r="C127" s="2701"/>
      <c r="D127" s="1565"/>
      <c r="E127" s="1608" t="s">
        <v>2580</v>
      </c>
      <c r="F127" s="1609">
        <v>60</v>
      </c>
      <c r="G127" s="1551">
        <v>3.69</v>
      </c>
    </row>
    <row r="128" spans="1:7" ht="58.5" customHeight="1" thickBot="1">
      <c r="A128" s="1503" t="s">
        <v>16932</v>
      </c>
      <c r="B128" s="1503"/>
      <c r="C128" s="1607"/>
      <c r="D128" s="1610"/>
      <c r="E128" s="1508" t="s">
        <v>16933</v>
      </c>
      <c r="F128" s="1609">
        <v>60</v>
      </c>
      <c r="G128" s="1551">
        <v>2.76</v>
      </c>
    </row>
    <row r="129" spans="1:7" ht="15.75">
      <c r="A129" s="2702" t="s">
        <v>16934</v>
      </c>
      <c r="B129" s="2702"/>
      <c r="C129" s="2699"/>
      <c r="D129" s="1564"/>
      <c r="E129" s="1611" t="s">
        <v>2581</v>
      </c>
      <c r="F129" s="1606">
        <v>120</v>
      </c>
      <c r="G129" s="1498">
        <v>2.1</v>
      </c>
    </row>
    <row r="130" spans="1:7" ht="16.5" thickBot="1">
      <c r="A130" s="2703" t="s">
        <v>16245</v>
      </c>
      <c r="B130" s="2703"/>
      <c r="C130" s="2701"/>
      <c r="D130" s="1565"/>
      <c r="E130" s="1508" t="s">
        <v>2582</v>
      </c>
      <c r="F130" s="1609">
        <v>60</v>
      </c>
      <c r="G130" s="1551">
        <v>2.67</v>
      </c>
    </row>
    <row r="131" spans="1:7" ht="30">
      <c r="A131" s="2702" t="s">
        <v>16935</v>
      </c>
      <c r="B131" s="2702"/>
      <c r="C131" s="2699"/>
      <c r="D131" s="1612" t="s">
        <v>16936</v>
      </c>
      <c r="E131" s="1611" t="s">
        <v>17224</v>
      </c>
      <c r="F131" s="1606">
        <v>100</v>
      </c>
      <c r="G131" s="1498">
        <v>3.27</v>
      </c>
    </row>
    <row r="132" spans="1:7" ht="30.75" thickBot="1">
      <c r="A132" s="2703"/>
      <c r="B132" s="2703"/>
      <c r="C132" s="2701"/>
      <c r="D132" s="1507" t="s">
        <v>16937</v>
      </c>
      <c r="E132" s="1508" t="s">
        <v>17225</v>
      </c>
      <c r="F132" s="1609">
        <v>100</v>
      </c>
      <c r="G132" s="1551">
        <v>4.18</v>
      </c>
    </row>
    <row r="133" spans="1:7" ht="30">
      <c r="A133" s="2702" t="s">
        <v>16938</v>
      </c>
      <c r="B133" s="2702"/>
      <c r="C133" s="2699"/>
      <c r="D133" s="1612" t="s">
        <v>16939</v>
      </c>
      <c r="E133" s="1611" t="s">
        <v>17226</v>
      </c>
      <c r="F133" s="1606">
        <v>100</v>
      </c>
      <c r="G133" s="1498">
        <v>2.78</v>
      </c>
    </row>
    <row r="134" spans="1:7" ht="30.75" thickBot="1">
      <c r="A134" s="2703" t="s">
        <v>16940</v>
      </c>
      <c r="B134" s="2703"/>
      <c r="C134" s="2701"/>
      <c r="D134" s="1507" t="s">
        <v>16941</v>
      </c>
      <c r="E134" s="1508" t="s">
        <v>17227</v>
      </c>
      <c r="F134" s="1609">
        <v>100</v>
      </c>
      <c r="G134" s="1551">
        <v>3.77</v>
      </c>
    </row>
    <row r="135" spans="1:7" ht="42" customHeight="1">
      <c r="A135" s="2704" t="s">
        <v>16942</v>
      </c>
      <c r="B135" s="2704"/>
      <c r="C135" s="2700"/>
      <c r="D135" s="1613" t="s">
        <v>16943</v>
      </c>
      <c r="E135" s="1604" t="s">
        <v>17228</v>
      </c>
      <c r="F135" s="1484">
        <v>100</v>
      </c>
      <c r="G135" s="1605">
        <v>4.2699999999999996</v>
      </c>
    </row>
    <row r="136" spans="1:7" ht="44.25" customHeight="1" thickBot="1">
      <c r="A136" s="2703" t="s">
        <v>16944</v>
      </c>
      <c r="B136" s="2703"/>
      <c r="C136" s="2701"/>
      <c r="D136" s="1590" t="s">
        <v>16945</v>
      </c>
      <c r="E136" s="1591" t="s">
        <v>2583</v>
      </c>
      <c r="F136" s="1506">
        <v>100</v>
      </c>
      <c r="G136" s="1551">
        <v>6.4</v>
      </c>
    </row>
    <row r="137" spans="1:7" ht="58.5" customHeight="1" thickBot="1">
      <c r="A137" s="1597" t="s">
        <v>16946</v>
      </c>
      <c r="B137" s="1598"/>
      <c r="C137" s="1599"/>
      <c r="D137" s="1600" t="s">
        <v>16947</v>
      </c>
      <c r="E137" s="1601" t="s">
        <v>17229</v>
      </c>
      <c r="F137" s="1503">
        <v>100</v>
      </c>
      <c r="G137" s="1563">
        <v>10.9</v>
      </c>
    </row>
    <row r="138" spans="1:7" ht="15.75">
      <c r="A138" s="2702" t="s">
        <v>16948</v>
      </c>
      <c r="B138" s="2696"/>
      <c r="C138" s="2699"/>
      <c r="D138" s="1614" t="s">
        <v>16949</v>
      </c>
      <c r="E138" s="1615" t="s">
        <v>2584</v>
      </c>
      <c r="F138" s="1497">
        <v>125</v>
      </c>
      <c r="G138" s="1546">
        <v>5.48</v>
      </c>
    </row>
    <row r="139" spans="1:7" ht="15.75">
      <c r="A139" s="2704"/>
      <c r="B139" s="2697"/>
      <c r="C139" s="2700"/>
      <c r="D139" s="1555" t="s">
        <v>16950</v>
      </c>
      <c r="E139" s="1556" t="s">
        <v>2585</v>
      </c>
      <c r="F139" s="1501">
        <v>125</v>
      </c>
      <c r="G139" s="1548">
        <v>6.72</v>
      </c>
    </row>
    <row r="140" spans="1:7" ht="16.5" thickBot="1">
      <c r="A140" s="2704"/>
      <c r="B140" s="2697"/>
      <c r="C140" s="2700"/>
      <c r="D140" s="1504" t="s">
        <v>16951</v>
      </c>
      <c r="E140" s="1505" t="s">
        <v>2586</v>
      </c>
      <c r="F140" s="1506">
        <v>200</v>
      </c>
      <c r="G140" s="1551">
        <v>7.56</v>
      </c>
    </row>
    <row r="141" spans="1:7" ht="15.75">
      <c r="A141" s="2704"/>
      <c r="B141" s="2697"/>
      <c r="C141" s="2700"/>
      <c r="D141" s="1616" t="s">
        <v>16952</v>
      </c>
      <c r="E141" s="1617" t="s">
        <v>2587</v>
      </c>
      <c r="F141" s="1618">
        <v>125</v>
      </c>
      <c r="G141" s="1546">
        <v>5.48</v>
      </c>
    </row>
    <row r="142" spans="1:7" ht="15.75">
      <c r="A142" s="2704"/>
      <c r="B142" s="2697"/>
      <c r="C142" s="2700"/>
      <c r="D142" s="1555" t="s">
        <v>16953</v>
      </c>
      <c r="E142" s="1556" t="s">
        <v>2588</v>
      </c>
      <c r="F142" s="1501">
        <v>125</v>
      </c>
      <c r="G142" s="1548">
        <v>6.72</v>
      </c>
    </row>
    <row r="143" spans="1:7" ht="24" customHeight="1" thickBot="1">
      <c r="A143" s="2703"/>
      <c r="B143" s="2698"/>
      <c r="C143" s="2701"/>
      <c r="D143" s="1504" t="s">
        <v>16954</v>
      </c>
      <c r="E143" s="1505" t="s">
        <v>2589</v>
      </c>
      <c r="F143" s="1506">
        <v>200</v>
      </c>
      <c r="G143" s="1551">
        <v>7.56</v>
      </c>
    </row>
    <row r="144" spans="1:7" ht="78" customHeight="1" thickBot="1">
      <c r="A144" s="1597" t="s">
        <v>16955</v>
      </c>
      <c r="B144" s="1599"/>
      <c r="C144" s="1599"/>
      <c r="D144" s="1619" t="s">
        <v>16956</v>
      </c>
      <c r="E144" s="1620" t="s">
        <v>2590</v>
      </c>
      <c r="F144" s="1503">
        <v>100</v>
      </c>
      <c r="G144" s="1563">
        <v>5.47</v>
      </c>
    </row>
    <row r="145" spans="1:7" ht="16.5" thickBot="1">
      <c r="A145" s="2702" t="s">
        <v>16957</v>
      </c>
      <c r="B145" s="2696"/>
      <c r="C145" s="2696"/>
      <c r="D145" s="1600" t="s">
        <v>16958</v>
      </c>
      <c r="E145" s="1601" t="s">
        <v>17230</v>
      </c>
      <c r="F145" s="1503">
        <v>100</v>
      </c>
      <c r="G145" s="1563">
        <v>4.72</v>
      </c>
    </row>
    <row r="146" spans="1:7" ht="16.5" thickBot="1">
      <c r="A146" s="2703"/>
      <c r="B146" s="2698"/>
      <c r="C146" s="2698"/>
      <c r="D146" s="1600" t="s">
        <v>16959</v>
      </c>
      <c r="E146" s="1601" t="s">
        <v>17231</v>
      </c>
      <c r="F146" s="1503">
        <v>100</v>
      </c>
      <c r="G146" s="1563">
        <v>6.26</v>
      </c>
    </row>
    <row r="147" spans="1:7" ht="38.25" customHeight="1">
      <c r="A147" s="2704"/>
      <c r="B147" s="2694"/>
      <c r="C147" s="2700"/>
      <c r="D147" s="1564"/>
      <c r="E147" s="1547" t="s">
        <v>2591</v>
      </c>
      <c r="F147" s="1621">
        <v>18</v>
      </c>
      <c r="G147" s="1548">
        <v>18.899999999999999</v>
      </c>
    </row>
    <row r="148" spans="1:7" ht="38.25" customHeight="1" thickBot="1">
      <c r="A148" s="2703"/>
      <c r="B148" s="2695"/>
      <c r="C148" s="2701"/>
      <c r="D148" s="1565"/>
      <c r="E148" s="1608" t="s">
        <v>2592</v>
      </c>
      <c r="F148" s="1609">
        <v>8</v>
      </c>
      <c r="G148" s="1551">
        <v>18.899999999999999</v>
      </c>
    </row>
    <row r="149" spans="1:7" ht="30">
      <c r="A149" s="1486" t="s">
        <v>16960</v>
      </c>
      <c r="B149" s="1622" t="s">
        <v>16961</v>
      </c>
      <c r="C149" s="2696"/>
      <c r="D149" s="1557" t="s">
        <v>16962</v>
      </c>
      <c r="E149" s="1558" t="s">
        <v>16963</v>
      </c>
      <c r="F149" s="1623">
        <v>200</v>
      </c>
      <c r="G149" s="1546">
        <v>7.25</v>
      </c>
    </row>
    <row r="150" spans="1:7" ht="30">
      <c r="A150" s="1574" t="s">
        <v>16964</v>
      </c>
      <c r="B150" s="1624" t="s">
        <v>14953</v>
      </c>
      <c r="C150" s="2697"/>
      <c r="D150" s="1576" t="s">
        <v>16965</v>
      </c>
      <c r="E150" s="1577" t="s">
        <v>16966</v>
      </c>
      <c r="F150" s="1625">
        <v>200</v>
      </c>
      <c r="G150" s="1554">
        <v>6</v>
      </c>
    </row>
    <row r="151" spans="1:7" ht="30.75" thickBot="1">
      <c r="A151" s="1626" t="s">
        <v>16967</v>
      </c>
      <c r="B151" s="1627" t="s">
        <v>14952</v>
      </c>
      <c r="C151" s="2698"/>
      <c r="D151" s="1571" t="s">
        <v>16968</v>
      </c>
      <c r="E151" s="1572" t="s">
        <v>16969</v>
      </c>
      <c r="F151" s="1509">
        <v>200</v>
      </c>
      <c r="G151" s="1548">
        <v>6.6</v>
      </c>
    </row>
    <row r="152" spans="1:7" ht="68.25" customHeight="1" thickBot="1">
      <c r="A152" s="1598" t="s">
        <v>16970</v>
      </c>
      <c r="B152" s="1628"/>
      <c r="C152" s="1629"/>
      <c r="D152" s="1600" t="s">
        <v>16971</v>
      </c>
      <c r="E152" s="1601" t="s">
        <v>17232</v>
      </c>
      <c r="F152" s="1630">
        <v>100</v>
      </c>
      <c r="G152" s="1602">
        <v>6.18</v>
      </c>
    </row>
    <row r="153" spans="1:7" ht="15.75">
      <c r="A153" s="2702" t="s">
        <v>16972</v>
      </c>
      <c r="B153" s="2693" t="s">
        <v>16973</v>
      </c>
      <c r="C153" s="2696"/>
      <c r="D153" s="1614" t="s">
        <v>16974</v>
      </c>
      <c r="E153" s="1631" t="s">
        <v>16975</v>
      </c>
      <c r="F153" s="1623">
        <v>100</v>
      </c>
      <c r="G153" s="1546">
        <v>2.6</v>
      </c>
    </row>
    <row r="154" spans="1:7" ht="15.75">
      <c r="A154" s="2704"/>
      <c r="B154" s="2694"/>
      <c r="C154" s="2697"/>
      <c r="D154" s="1555" t="s">
        <v>16976</v>
      </c>
      <c r="E154" s="1632" t="s">
        <v>16977</v>
      </c>
      <c r="F154" s="1509">
        <v>100</v>
      </c>
      <c r="G154" s="1548">
        <v>3.05</v>
      </c>
    </row>
    <row r="155" spans="1:7" ht="15.75">
      <c r="A155" s="2704"/>
      <c r="B155" s="2694"/>
      <c r="C155" s="2697"/>
      <c r="D155" s="1555" t="s">
        <v>16978</v>
      </c>
      <c r="E155" s="1632" t="s">
        <v>16979</v>
      </c>
      <c r="F155" s="1509">
        <v>100</v>
      </c>
      <c r="G155" s="1548">
        <v>3.29</v>
      </c>
    </row>
    <row r="156" spans="1:7" ht="15.75">
      <c r="A156" s="2704"/>
      <c r="B156" s="2694"/>
      <c r="C156" s="2697"/>
      <c r="D156" s="1555" t="s">
        <v>16980</v>
      </c>
      <c r="E156" s="1632" t="s">
        <v>16981</v>
      </c>
      <c r="F156" s="1509">
        <v>60</v>
      </c>
      <c r="G156" s="1548">
        <v>4.74</v>
      </c>
    </row>
    <row r="157" spans="1:7" ht="15.75">
      <c r="A157" s="2704"/>
      <c r="B157" s="2694"/>
      <c r="C157" s="2697"/>
      <c r="D157" s="1555" t="s">
        <v>16982</v>
      </c>
      <c r="E157" s="1632" t="s">
        <v>16983</v>
      </c>
      <c r="F157" s="1509">
        <v>30</v>
      </c>
      <c r="G157" s="1548">
        <v>6.95</v>
      </c>
    </row>
    <row r="158" spans="1:7" ht="16.5" thickBot="1">
      <c r="A158" s="2703"/>
      <c r="B158" s="2695"/>
      <c r="C158" s="2698"/>
      <c r="D158" s="1565"/>
      <c r="E158" s="1620" t="s">
        <v>16984</v>
      </c>
      <c r="F158" s="1633">
        <v>20</v>
      </c>
      <c r="G158" s="1563">
        <v>7</v>
      </c>
    </row>
    <row r="159" spans="1:7" ht="42" customHeight="1">
      <c r="A159" s="2702" t="s">
        <v>16985</v>
      </c>
      <c r="B159" s="2693"/>
      <c r="C159" s="2696"/>
      <c r="D159" s="1614" t="s">
        <v>16986</v>
      </c>
      <c r="E159" s="1631" t="s">
        <v>16987</v>
      </c>
      <c r="F159" s="1634">
        <v>100</v>
      </c>
      <c r="G159" s="1546">
        <v>3.36</v>
      </c>
    </row>
    <row r="160" spans="1:7" ht="42" customHeight="1" thickBot="1">
      <c r="A160" s="2703"/>
      <c r="B160" s="2695"/>
      <c r="C160" s="2698"/>
      <c r="D160" s="1619" t="s">
        <v>16988</v>
      </c>
      <c r="E160" s="1620" t="s">
        <v>16989</v>
      </c>
      <c r="F160" s="1633">
        <v>100</v>
      </c>
      <c r="G160" s="1563">
        <v>3.75</v>
      </c>
    </row>
    <row r="161" spans="1:7" ht="42" customHeight="1">
      <c r="A161" s="2702" t="s">
        <v>16990</v>
      </c>
      <c r="B161" s="2693"/>
      <c r="C161" s="2696"/>
      <c r="D161" s="1614" t="s">
        <v>16991</v>
      </c>
      <c r="E161" s="1631" t="s">
        <v>16992</v>
      </c>
      <c r="F161" s="1623">
        <v>100</v>
      </c>
      <c r="G161" s="1546">
        <v>3.04</v>
      </c>
    </row>
    <row r="162" spans="1:7" ht="42" customHeight="1" thickBot="1">
      <c r="A162" s="2704"/>
      <c r="B162" s="2694"/>
      <c r="C162" s="2697"/>
      <c r="D162" s="1555" t="s">
        <v>16993</v>
      </c>
      <c r="E162" s="1632" t="s">
        <v>16994</v>
      </c>
      <c r="F162" s="1509">
        <v>100</v>
      </c>
      <c r="G162" s="1548">
        <v>3.49</v>
      </c>
    </row>
    <row r="163" spans="1:7" ht="42" customHeight="1">
      <c r="A163" s="2702" t="s">
        <v>16995</v>
      </c>
      <c r="B163" s="2693"/>
      <c r="C163" s="2696"/>
      <c r="D163" s="1614" t="s">
        <v>16996</v>
      </c>
      <c r="E163" s="1631" t="s">
        <v>16997</v>
      </c>
      <c r="F163" s="1623" t="s">
        <v>72</v>
      </c>
      <c r="G163" s="1546">
        <v>1.49</v>
      </c>
    </row>
    <row r="164" spans="1:7" ht="42" customHeight="1">
      <c r="A164" s="2704"/>
      <c r="B164" s="2694"/>
      <c r="C164" s="2697"/>
      <c r="D164" s="1555" t="s">
        <v>16998</v>
      </c>
      <c r="E164" s="1632" t="s">
        <v>16999</v>
      </c>
      <c r="F164" s="1509" t="s">
        <v>17000</v>
      </c>
      <c r="G164" s="1548">
        <v>1.64</v>
      </c>
    </row>
    <row r="165" spans="1:7" ht="42" customHeight="1" thickBot="1">
      <c r="A165" s="2703"/>
      <c r="B165" s="2695"/>
      <c r="C165" s="2698"/>
      <c r="D165" s="1619" t="s">
        <v>17001</v>
      </c>
      <c r="E165" s="1620" t="s">
        <v>17002</v>
      </c>
      <c r="F165" s="1633" t="s">
        <v>17000</v>
      </c>
      <c r="G165" s="1563">
        <v>1.9</v>
      </c>
    </row>
    <row r="166" spans="1:7" ht="42" customHeight="1">
      <c r="A166" s="2702" t="s">
        <v>17003</v>
      </c>
      <c r="B166" s="2693"/>
      <c r="C166" s="2696"/>
      <c r="D166" s="1614" t="s">
        <v>17004</v>
      </c>
      <c r="E166" s="1631" t="s">
        <v>17005</v>
      </c>
      <c r="F166" s="1623" t="s">
        <v>17006</v>
      </c>
      <c r="G166" s="1546">
        <v>0.85</v>
      </c>
    </row>
    <row r="167" spans="1:7" ht="42" customHeight="1">
      <c r="A167" s="2704"/>
      <c r="B167" s="2694"/>
      <c r="C167" s="2697"/>
      <c r="D167" s="1555" t="s">
        <v>17007</v>
      </c>
      <c r="E167" s="1632" t="s">
        <v>17008</v>
      </c>
      <c r="F167" s="1509" t="s">
        <v>17006</v>
      </c>
      <c r="G167" s="1548">
        <v>1.03</v>
      </c>
    </row>
    <row r="168" spans="1:7" ht="42" customHeight="1">
      <c r="A168" s="2704"/>
      <c r="B168" s="2694"/>
      <c r="C168" s="2697"/>
      <c r="D168" s="1555" t="s">
        <v>17009</v>
      </c>
      <c r="E168" s="1632" t="s">
        <v>17010</v>
      </c>
      <c r="F168" s="1509" t="s">
        <v>72</v>
      </c>
      <c r="G168" s="1548">
        <v>1.19</v>
      </c>
    </row>
    <row r="169" spans="1:7" ht="42" customHeight="1">
      <c r="A169" s="2704"/>
      <c r="B169" s="2694"/>
      <c r="C169" s="2697"/>
      <c r="D169" s="1555" t="s">
        <v>17011</v>
      </c>
      <c r="E169" s="1632" t="s">
        <v>17012</v>
      </c>
      <c r="F169" s="1509" t="s">
        <v>17000</v>
      </c>
      <c r="G169" s="1548">
        <v>1.42</v>
      </c>
    </row>
    <row r="170" spans="1:7" ht="42" customHeight="1" thickBot="1">
      <c r="A170" s="2703"/>
      <c r="B170" s="2695"/>
      <c r="C170" s="2698"/>
      <c r="D170" s="1619" t="s">
        <v>17013</v>
      </c>
      <c r="E170" s="1620" t="s">
        <v>17014</v>
      </c>
      <c r="F170" s="1633" t="s">
        <v>16826</v>
      </c>
      <c r="G170" s="1563">
        <v>1.53</v>
      </c>
    </row>
    <row r="171" spans="1:7" ht="42" customHeight="1">
      <c r="A171" s="2702" t="s">
        <v>17015</v>
      </c>
      <c r="B171" s="2705"/>
      <c r="C171" s="2696"/>
      <c r="D171" s="1614"/>
      <c r="E171" s="1631" t="s">
        <v>17016</v>
      </c>
      <c r="F171" s="1634">
        <v>160</v>
      </c>
      <c r="G171" s="1546"/>
    </row>
    <row r="172" spans="1:7" ht="42" customHeight="1">
      <c r="A172" s="2704"/>
      <c r="B172" s="2706"/>
      <c r="C172" s="2697"/>
      <c r="D172" s="1555"/>
      <c r="E172" s="1632" t="s">
        <v>17017</v>
      </c>
      <c r="F172" s="1625"/>
      <c r="G172" s="1554"/>
    </row>
    <row r="173" spans="1:7" ht="42" customHeight="1">
      <c r="A173" s="2704"/>
      <c r="B173" s="2706"/>
      <c r="C173" s="2697"/>
      <c r="D173" s="1555" t="s">
        <v>17018</v>
      </c>
      <c r="E173" s="1632" t="s">
        <v>17019</v>
      </c>
      <c r="F173" s="1509">
        <v>100</v>
      </c>
      <c r="G173" s="1548">
        <v>1.8</v>
      </c>
    </row>
    <row r="174" spans="1:7" ht="42" customHeight="1" thickBot="1">
      <c r="A174" s="2703"/>
      <c r="B174" s="2695"/>
      <c r="C174" s="2698"/>
      <c r="D174" s="1619" t="s">
        <v>17020</v>
      </c>
      <c r="E174" s="1620" t="s">
        <v>17021</v>
      </c>
      <c r="F174" s="1633">
        <v>60</v>
      </c>
      <c r="G174" s="1563">
        <v>2.27</v>
      </c>
    </row>
    <row r="175" spans="1:7" ht="60" customHeight="1" thickBot="1">
      <c r="A175" s="1492" t="s">
        <v>17022</v>
      </c>
      <c r="B175" s="1493"/>
      <c r="C175" s="1494"/>
      <c r="D175" s="1614" t="s">
        <v>17023</v>
      </c>
      <c r="E175" s="1631" t="s">
        <v>17024</v>
      </c>
      <c r="F175" s="1634">
        <v>20</v>
      </c>
      <c r="G175" s="1546">
        <v>10.86</v>
      </c>
    </row>
    <row r="176" spans="1:7" ht="42" customHeight="1">
      <c r="A176" s="2702" t="s">
        <v>17025</v>
      </c>
      <c r="B176" s="2693"/>
      <c r="C176" s="2696"/>
      <c r="D176" s="1614" t="s">
        <v>17026</v>
      </c>
      <c r="E176" s="1631" t="s">
        <v>17027</v>
      </c>
      <c r="F176" s="1634">
        <v>100</v>
      </c>
      <c r="G176" s="1546">
        <v>2.77</v>
      </c>
    </row>
    <row r="177" spans="1:7" ht="42" customHeight="1" thickBot="1">
      <c r="A177" s="2703"/>
      <c r="B177" s="2695"/>
      <c r="C177" s="2698"/>
      <c r="D177" s="1635" t="s">
        <v>17028</v>
      </c>
      <c r="E177" s="1620" t="s">
        <v>17029</v>
      </c>
      <c r="F177" s="1633">
        <v>100</v>
      </c>
      <c r="G177" s="1563">
        <v>3.78</v>
      </c>
    </row>
    <row r="178" spans="1:7" ht="42" customHeight="1">
      <c r="A178" s="2702" t="s">
        <v>17030</v>
      </c>
      <c r="B178" s="2693"/>
      <c r="C178" s="2696"/>
      <c r="D178" s="1614" t="s">
        <v>17031</v>
      </c>
      <c r="E178" s="1631" t="s">
        <v>17032</v>
      </c>
      <c r="F178" s="1623">
        <v>100</v>
      </c>
      <c r="G178" s="1546">
        <v>2.77</v>
      </c>
    </row>
    <row r="179" spans="1:7" ht="42" customHeight="1">
      <c r="A179" s="2704"/>
      <c r="B179" s="2694"/>
      <c r="C179" s="2697"/>
      <c r="D179" s="1555" t="s">
        <v>17033</v>
      </c>
      <c r="E179" s="1632" t="s">
        <v>17034</v>
      </c>
      <c r="F179" s="1509">
        <v>100</v>
      </c>
      <c r="G179" s="1548">
        <v>3.56</v>
      </c>
    </row>
    <row r="180" spans="1:7" ht="42" customHeight="1" thickBot="1">
      <c r="A180" s="2703"/>
      <c r="B180" s="2695"/>
      <c r="C180" s="2698"/>
      <c r="D180" s="1619" t="s">
        <v>17035</v>
      </c>
      <c r="E180" s="1620" t="s">
        <v>17036</v>
      </c>
      <c r="F180" s="1633">
        <v>50</v>
      </c>
      <c r="G180" s="1563">
        <v>4.6500000000000004</v>
      </c>
    </row>
    <row r="181" spans="1:7" ht="42" customHeight="1">
      <c r="A181" s="2702" t="s">
        <v>17037</v>
      </c>
      <c r="B181" s="2693"/>
      <c r="C181" s="2696"/>
      <c r="D181" s="1614" t="s">
        <v>17038</v>
      </c>
      <c r="E181" s="1631" t="s">
        <v>17039</v>
      </c>
      <c r="F181" s="1634">
        <v>100</v>
      </c>
      <c r="G181" s="1546">
        <v>2.76</v>
      </c>
    </row>
    <row r="182" spans="1:7" ht="42" customHeight="1" thickBot="1">
      <c r="A182" s="2703"/>
      <c r="B182" s="2695"/>
      <c r="C182" s="2698"/>
      <c r="D182" s="1619" t="s">
        <v>17040</v>
      </c>
      <c r="E182" s="1620" t="s">
        <v>17041</v>
      </c>
      <c r="F182" s="1633">
        <v>100</v>
      </c>
      <c r="G182" s="1563">
        <v>2.9</v>
      </c>
    </row>
    <row r="183" spans="1:7" ht="42" customHeight="1">
      <c r="A183" s="2702" t="s">
        <v>17042</v>
      </c>
      <c r="B183" s="2693"/>
      <c r="C183" s="2696"/>
      <c r="D183" s="1614" t="s">
        <v>17043</v>
      </c>
      <c r="E183" s="1631" t="s">
        <v>17044</v>
      </c>
      <c r="F183" s="1623">
        <v>100</v>
      </c>
      <c r="G183" s="1546">
        <v>3.27</v>
      </c>
    </row>
    <row r="184" spans="1:7" ht="42" customHeight="1">
      <c r="A184" s="2704"/>
      <c r="B184" s="2694"/>
      <c r="C184" s="2697"/>
      <c r="D184" s="1555" t="s">
        <v>17045</v>
      </c>
      <c r="E184" s="1632" t="s">
        <v>17046</v>
      </c>
      <c r="F184" s="1509">
        <v>100</v>
      </c>
      <c r="G184" s="1548">
        <v>3.66</v>
      </c>
    </row>
    <row r="185" spans="1:7" ht="42" customHeight="1">
      <c r="A185" s="2704"/>
      <c r="B185" s="2694"/>
      <c r="C185" s="2697"/>
      <c r="D185" s="1555" t="s">
        <v>17047</v>
      </c>
      <c r="E185" s="1632" t="s">
        <v>17048</v>
      </c>
      <c r="F185" s="1509">
        <v>50</v>
      </c>
      <c r="G185" s="1548">
        <v>5.35</v>
      </c>
    </row>
    <row r="186" spans="1:7" ht="42" customHeight="1">
      <c r="A186" s="2704"/>
      <c r="B186" s="2694"/>
      <c r="C186" s="2697"/>
      <c r="D186" s="1555" t="s">
        <v>17049</v>
      </c>
      <c r="E186" s="1632" t="s">
        <v>17050</v>
      </c>
      <c r="F186" s="1509">
        <v>30</v>
      </c>
      <c r="G186" s="1548">
        <v>8.39</v>
      </c>
    </row>
    <row r="187" spans="1:7" ht="42" customHeight="1" thickBot="1">
      <c r="A187" s="2703"/>
      <c r="B187" s="2695"/>
      <c r="C187" s="2698"/>
      <c r="D187" s="1565"/>
      <c r="E187" s="1620" t="s">
        <v>17051</v>
      </c>
      <c r="F187" s="1633">
        <v>20</v>
      </c>
      <c r="G187" s="1563">
        <v>8.4</v>
      </c>
    </row>
    <row r="188" spans="1:7" ht="42" customHeight="1">
      <c r="A188" s="2702" t="s">
        <v>17052</v>
      </c>
      <c r="B188" s="2693"/>
      <c r="C188" s="2696"/>
      <c r="D188" s="1614" t="s">
        <v>17053</v>
      </c>
      <c r="E188" s="1631" t="s">
        <v>17054</v>
      </c>
      <c r="F188" s="1623">
        <v>80</v>
      </c>
      <c r="G188" s="1546">
        <v>3.81</v>
      </c>
    </row>
    <row r="189" spans="1:7" ht="42" customHeight="1" thickBot="1">
      <c r="A189" s="2704"/>
      <c r="B189" s="2694"/>
      <c r="C189" s="2697"/>
      <c r="D189" s="1555" t="s">
        <v>17055</v>
      </c>
      <c r="E189" s="1632" t="s">
        <v>17056</v>
      </c>
      <c r="F189" s="1636">
        <v>60</v>
      </c>
      <c r="G189" s="1551">
        <v>5.73</v>
      </c>
    </row>
    <row r="190" spans="1:7" ht="70.5" customHeight="1" thickBot="1">
      <c r="A190" s="1597" t="s">
        <v>17057</v>
      </c>
      <c r="B190" s="1599"/>
      <c r="C190" s="1599"/>
      <c r="D190" s="1600" t="s">
        <v>17058</v>
      </c>
      <c r="E190" s="1601" t="s">
        <v>17059</v>
      </c>
      <c r="F190" s="1503" t="s">
        <v>17060</v>
      </c>
      <c r="G190" s="1563">
        <v>1.51</v>
      </c>
    </row>
    <row r="191" spans="1:7" ht="32.25" customHeight="1">
      <c r="A191" s="2702" t="s">
        <v>17061</v>
      </c>
      <c r="B191" s="2693"/>
      <c r="C191" s="2696"/>
      <c r="D191" s="1614" t="s">
        <v>17062</v>
      </c>
      <c r="E191" s="1631" t="s">
        <v>17063</v>
      </c>
      <c r="F191" s="1559" t="s">
        <v>17064</v>
      </c>
      <c r="G191" s="1546">
        <v>2.5</v>
      </c>
    </row>
    <row r="192" spans="1:7" ht="32.25" customHeight="1" thickBot="1">
      <c r="A192" s="2703"/>
      <c r="B192" s="2695"/>
      <c r="C192" s="2698"/>
      <c r="D192" s="1619" t="s">
        <v>17065</v>
      </c>
      <c r="E192" s="1620" t="s">
        <v>17066</v>
      </c>
      <c r="F192" s="1637" t="s">
        <v>17067</v>
      </c>
      <c r="G192" s="1563">
        <v>2.98</v>
      </c>
    </row>
    <row r="193" spans="1:7" ht="54" customHeight="1" thickBot="1">
      <c r="A193" s="1628" t="s">
        <v>17068</v>
      </c>
      <c r="B193" s="1638"/>
      <c r="C193" s="1629"/>
      <c r="D193" s="1600" t="s">
        <v>17069</v>
      </c>
      <c r="E193" s="1601" t="s">
        <v>17070</v>
      </c>
      <c r="F193" s="1639" t="s">
        <v>14682</v>
      </c>
      <c r="G193" s="1602">
        <v>2.97</v>
      </c>
    </row>
    <row r="194" spans="1:7" ht="58.5" customHeight="1" thickBot="1">
      <c r="A194" s="1628" t="s">
        <v>17071</v>
      </c>
      <c r="B194" s="1638"/>
      <c r="C194" s="1629"/>
      <c r="D194" s="1600" t="s">
        <v>17072</v>
      </c>
      <c r="E194" s="1601" t="s">
        <v>17073</v>
      </c>
      <c r="F194" s="1639" t="s">
        <v>16826</v>
      </c>
      <c r="G194" s="1602">
        <v>3.6</v>
      </c>
    </row>
    <row r="195" spans="1:7" ht="90.75" customHeight="1" thickBot="1">
      <c r="A195" s="1628" t="s">
        <v>17074</v>
      </c>
      <c r="B195" s="1638"/>
      <c r="C195" s="1629"/>
      <c r="D195" s="1600" t="s">
        <v>17075</v>
      </c>
      <c r="E195" s="1601" t="s">
        <v>17076</v>
      </c>
      <c r="F195" s="1639" t="s">
        <v>17067</v>
      </c>
      <c r="G195" s="1602">
        <v>7.05</v>
      </c>
    </row>
    <row r="196" spans="1:7" ht="63" customHeight="1" thickBot="1">
      <c r="A196" s="1597" t="s">
        <v>17077</v>
      </c>
      <c r="B196" s="1598"/>
      <c r="C196" s="1599"/>
      <c r="D196" s="1600" t="s">
        <v>17078</v>
      </c>
      <c r="E196" s="1601" t="s">
        <v>10263</v>
      </c>
      <c r="F196" s="1503" t="s">
        <v>16826</v>
      </c>
      <c r="G196" s="1563">
        <v>9.26</v>
      </c>
    </row>
    <row r="197" spans="1:7" ht="61.5" customHeight="1" thickBot="1">
      <c r="A197" s="1597" t="s">
        <v>17079</v>
      </c>
      <c r="B197" s="1598"/>
      <c r="C197" s="1599"/>
      <c r="D197" s="1600" t="s">
        <v>17080</v>
      </c>
      <c r="E197" s="1601" t="s">
        <v>10264</v>
      </c>
      <c r="F197" s="1503" t="s">
        <v>17081</v>
      </c>
      <c r="G197" s="1563">
        <v>3.6</v>
      </c>
    </row>
    <row r="198" spans="1:7" ht="32.25" customHeight="1">
      <c r="A198" s="2702" t="s">
        <v>17082</v>
      </c>
      <c r="B198" s="2693"/>
      <c r="C198" s="2696"/>
      <c r="D198" s="1614" t="s">
        <v>17083</v>
      </c>
      <c r="E198" s="1631" t="s">
        <v>10265</v>
      </c>
      <c r="F198" s="1634">
        <v>100</v>
      </c>
      <c r="G198" s="1546">
        <v>10.53</v>
      </c>
    </row>
    <row r="199" spans="1:7" ht="32.25" customHeight="1" thickBot="1">
      <c r="A199" s="2703"/>
      <c r="B199" s="2695"/>
      <c r="C199" s="2698"/>
      <c r="D199" s="1619" t="s">
        <v>17084</v>
      </c>
      <c r="E199" s="1620" t="s">
        <v>10266</v>
      </c>
      <c r="F199" s="1633">
        <v>100</v>
      </c>
      <c r="G199" s="1563">
        <v>14.12</v>
      </c>
    </row>
    <row r="200" spans="1:7" ht="47.25" customHeight="1">
      <c r="A200" s="2702" t="s">
        <v>17085</v>
      </c>
      <c r="B200" s="2693"/>
      <c r="C200" s="2696"/>
      <c r="D200" s="1614" t="s">
        <v>17086</v>
      </c>
      <c r="E200" s="1631" t="s">
        <v>10267</v>
      </c>
      <c r="F200" s="1634" t="s">
        <v>72</v>
      </c>
      <c r="G200" s="1546">
        <v>4.05</v>
      </c>
    </row>
    <row r="201" spans="1:7" ht="46.5" customHeight="1" thickBot="1">
      <c r="A201" s="2703"/>
      <c r="B201" s="2695"/>
      <c r="C201" s="2698"/>
      <c r="D201" s="1619" t="s">
        <v>17087</v>
      </c>
      <c r="E201" s="1620" t="s">
        <v>10268</v>
      </c>
      <c r="F201" s="1633" t="s">
        <v>16826</v>
      </c>
      <c r="G201" s="1563">
        <v>5.21</v>
      </c>
    </row>
    <row r="202" spans="1:7" ht="32.25" customHeight="1">
      <c r="A202" s="2702" t="s">
        <v>17088</v>
      </c>
      <c r="B202" s="2693"/>
      <c r="C202" s="2696"/>
      <c r="D202" s="1614" t="s">
        <v>17089</v>
      </c>
      <c r="E202" s="1631" t="s">
        <v>10269</v>
      </c>
      <c r="F202" s="1634" t="s">
        <v>16826</v>
      </c>
      <c r="G202" s="1546">
        <v>4.68</v>
      </c>
    </row>
    <row r="203" spans="1:7" ht="32.25" customHeight="1" thickBot="1">
      <c r="A203" s="2703"/>
      <c r="B203" s="2695"/>
      <c r="C203" s="2698"/>
      <c r="D203" s="1619" t="s">
        <v>17090</v>
      </c>
      <c r="E203" s="1620" t="s">
        <v>10270</v>
      </c>
      <c r="F203" s="1633" t="s">
        <v>16826</v>
      </c>
      <c r="G203" s="1563">
        <v>6.74</v>
      </c>
    </row>
    <row r="204" spans="1:7" ht="60.75" customHeight="1" thickBot="1">
      <c r="A204" s="1597" t="s">
        <v>17091</v>
      </c>
      <c r="B204" s="1598"/>
      <c r="C204" s="1599"/>
      <c r="D204" s="1600" t="s">
        <v>17092</v>
      </c>
      <c r="E204" s="1601" t="s">
        <v>13034</v>
      </c>
      <c r="F204" s="1503">
        <v>100</v>
      </c>
      <c r="G204" s="1563">
        <v>3.36</v>
      </c>
    </row>
    <row r="205" spans="1:7" ht="60.75" customHeight="1" thickBot="1">
      <c r="A205" s="1597" t="s">
        <v>17093</v>
      </c>
      <c r="B205" s="1599"/>
      <c r="C205" s="1599"/>
      <c r="D205" s="1600" t="s">
        <v>17094</v>
      </c>
      <c r="E205" s="1601" t="s">
        <v>2593</v>
      </c>
      <c r="F205" s="1503">
        <v>50</v>
      </c>
      <c r="G205" s="1602">
        <v>4.0599999999999996</v>
      </c>
    </row>
    <row r="206" spans="1:7" ht="60.75" customHeight="1" thickBot="1">
      <c r="A206" s="1597" t="s">
        <v>17095</v>
      </c>
      <c r="B206" s="1599"/>
      <c r="C206" s="1599"/>
      <c r="D206" s="1600" t="s">
        <v>17096</v>
      </c>
      <c r="E206" s="1601" t="s">
        <v>10271</v>
      </c>
      <c r="F206" s="1503">
        <v>100</v>
      </c>
      <c r="G206" s="1602">
        <v>2.16</v>
      </c>
    </row>
    <row r="207" spans="1:7" ht="60.75" customHeight="1" thickBot="1">
      <c r="A207" s="1597" t="s">
        <v>17097</v>
      </c>
      <c r="B207" s="1599"/>
      <c r="C207" s="1599"/>
      <c r="D207" s="1600" t="s">
        <v>17098</v>
      </c>
      <c r="E207" s="1601" t="s">
        <v>2594</v>
      </c>
      <c r="F207" s="1503">
        <v>100</v>
      </c>
      <c r="G207" s="1602">
        <v>1.84</v>
      </c>
    </row>
    <row r="208" spans="1:7" ht="60.75" customHeight="1" thickBot="1">
      <c r="A208" s="1597" t="s">
        <v>17099</v>
      </c>
      <c r="B208" s="1599"/>
      <c r="C208" s="1599"/>
      <c r="D208" s="1610"/>
      <c r="E208" s="1601" t="s">
        <v>17100</v>
      </c>
      <c r="F208" s="1503">
        <v>60</v>
      </c>
      <c r="G208" s="1602">
        <v>3.44</v>
      </c>
    </row>
    <row r="209" spans="1:7" ht="60.75" customHeight="1" thickBot="1">
      <c r="A209" s="1597" t="s">
        <v>17101</v>
      </c>
      <c r="B209" s="1599"/>
      <c r="C209" s="1599"/>
      <c r="D209" s="1610"/>
      <c r="E209" s="1601" t="s">
        <v>17102</v>
      </c>
      <c r="F209" s="1503">
        <v>60</v>
      </c>
      <c r="G209" s="1602">
        <v>3.44</v>
      </c>
    </row>
    <row r="210" spans="1:7" ht="60.75" customHeight="1" thickBot="1">
      <c r="A210" s="1597" t="s">
        <v>17103</v>
      </c>
      <c r="B210" s="1599"/>
      <c r="C210" s="1599"/>
      <c r="D210" s="1600" t="s">
        <v>17104</v>
      </c>
      <c r="E210" s="1601" t="s">
        <v>2595</v>
      </c>
      <c r="F210" s="1503">
        <v>200</v>
      </c>
      <c r="G210" s="1602">
        <v>1.71</v>
      </c>
    </row>
    <row r="211" spans="1:7" ht="60.75" customHeight="1" thickBot="1">
      <c r="A211" s="1597" t="s">
        <v>17105</v>
      </c>
      <c r="B211" s="1598" t="s">
        <v>17106</v>
      </c>
      <c r="C211" s="1599"/>
      <c r="D211" s="1600" t="s">
        <v>17107</v>
      </c>
      <c r="E211" s="1601" t="s">
        <v>17108</v>
      </c>
      <c r="F211" s="1503" t="s">
        <v>17109</v>
      </c>
      <c r="G211" s="1602">
        <v>1.02</v>
      </c>
    </row>
    <row r="212" spans="1:7" ht="60.75" customHeight="1" thickBot="1">
      <c r="A212" s="1597" t="s">
        <v>17110</v>
      </c>
      <c r="B212" s="1597" t="s">
        <v>17111</v>
      </c>
      <c r="C212" s="1599"/>
      <c r="D212" s="1600" t="s">
        <v>17112</v>
      </c>
      <c r="E212" s="1601" t="s">
        <v>2596</v>
      </c>
      <c r="F212" s="1503">
        <v>50</v>
      </c>
      <c r="G212" s="1602">
        <v>9.4600000000000009</v>
      </c>
    </row>
    <row r="213" spans="1:7" ht="60.75" customHeight="1" thickBot="1">
      <c r="A213" s="1597" t="s">
        <v>17113</v>
      </c>
      <c r="B213" s="1597" t="s">
        <v>17111</v>
      </c>
      <c r="C213" s="1599"/>
      <c r="D213" s="1612" t="s">
        <v>17114</v>
      </c>
      <c r="E213" s="1611" t="s">
        <v>2597</v>
      </c>
      <c r="F213" s="1503">
        <v>100</v>
      </c>
      <c r="G213" s="1602">
        <v>9.19</v>
      </c>
    </row>
    <row r="214" spans="1:7" ht="60.75" customHeight="1" thickBot="1">
      <c r="A214" s="1597" t="s">
        <v>17115</v>
      </c>
      <c r="B214" s="1597" t="s">
        <v>17116</v>
      </c>
      <c r="C214" s="1595"/>
      <c r="D214" s="1612" t="s">
        <v>17117</v>
      </c>
      <c r="E214" s="1611" t="s">
        <v>17233</v>
      </c>
      <c r="F214" s="1503">
        <v>100</v>
      </c>
      <c r="G214" s="1498">
        <v>10.4</v>
      </c>
    </row>
    <row r="215" spans="1:7" ht="32.25" customHeight="1">
      <c r="A215" s="2693" t="s">
        <v>17118</v>
      </c>
      <c r="B215" s="2696"/>
      <c r="C215" s="2699"/>
      <c r="D215" s="1614" t="s">
        <v>17119</v>
      </c>
      <c r="E215" s="1615" t="s">
        <v>2598</v>
      </c>
      <c r="F215" s="1497">
        <v>100</v>
      </c>
      <c r="G215" s="1546">
        <v>8.25</v>
      </c>
    </row>
    <row r="216" spans="1:7" ht="32.25" customHeight="1">
      <c r="A216" s="2694"/>
      <c r="B216" s="2697"/>
      <c r="C216" s="2700"/>
      <c r="D216" s="1555" t="s">
        <v>17120</v>
      </c>
      <c r="E216" s="1556" t="s">
        <v>2599</v>
      </c>
      <c r="F216" s="1501">
        <v>100</v>
      </c>
      <c r="G216" s="1548">
        <v>11.44</v>
      </c>
    </row>
    <row r="217" spans="1:7" ht="32.25" customHeight="1">
      <c r="A217" s="2694"/>
      <c r="B217" s="2697"/>
      <c r="C217" s="2700"/>
      <c r="D217" s="1640"/>
      <c r="E217" s="1556" t="s">
        <v>2600</v>
      </c>
      <c r="F217" s="1501">
        <v>60</v>
      </c>
      <c r="G217" s="1548">
        <v>11.44</v>
      </c>
    </row>
    <row r="218" spans="1:7" ht="32.25" customHeight="1">
      <c r="A218" s="2694"/>
      <c r="B218" s="2697"/>
      <c r="C218" s="2700"/>
      <c r="D218" s="1640"/>
      <c r="E218" s="1556" t="s">
        <v>2601</v>
      </c>
      <c r="F218" s="1501">
        <v>120</v>
      </c>
      <c r="G218" s="1641">
        <v>5</v>
      </c>
    </row>
    <row r="219" spans="1:7" ht="32.25" customHeight="1">
      <c r="A219" s="2694"/>
      <c r="B219" s="2697"/>
      <c r="C219" s="2700"/>
      <c r="D219" s="1640"/>
      <c r="E219" s="1556" t="s">
        <v>2602</v>
      </c>
      <c r="F219" s="1501">
        <v>60</v>
      </c>
      <c r="G219" s="1641">
        <v>7</v>
      </c>
    </row>
    <row r="220" spans="1:7" ht="32.25" customHeight="1" thickBot="1">
      <c r="A220" s="2695"/>
      <c r="B220" s="2698"/>
      <c r="C220" s="2701"/>
      <c r="D220" s="1594"/>
      <c r="E220" s="1505" t="s">
        <v>2603</v>
      </c>
      <c r="F220" s="1506">
        <v>60</v>
      </c>
      <c r="G220" s="1642">
        <v>8</v>
      </c>
    </row>
    <row r="221" spans="1:7" ht="30.75" thickBot="1">
      <c r="A221" s="1597" t="s">
        <v>17121</v>
      </c>
      <c r="B221" s="1597"/>
      <c r="C221" s="1494"/>
      <c r="D221" s="1600" t="s">
        <v>17122</v>
      </c>
      <c r="E221" s="1601" t="s">
        <v>17123</v>
      </c>
      <c r="F221" s="1503">
        <v>200</v>
      </c>
      <c r="G221" s="1602">
        <v>4.16</v>
      </c>
    </row>
    <row r="222" spans="1:7" ht="63.75" customHeight="1" thickBot="1">
      <c r="A222" s="1597" t="s">
        <v>17124</v>
      </c>
      <c r="B222" s="1597"/>
      <c r="C222" s="2696"/>
      <c r="D222" s="1600" t="s">
        <v>17125</v>
      </c>
      <c r="E222" s="1601" t="s">
        <v>17126</v>
      </c>
      <c r="F222" s="1503">
        <v>100</v>
      </c>
      <c r="G222" s="1602">
        <v>11.65</v>
      </c>
    </row>
    <row r="223" spans="1:7" ht="68.25" customHeight="1" thickBot="1">
      <c r="A223" s="1597" t="s">
        <v>17127</v>
      </c>
      <c r="B223" s="1597"/>
      <c r="C223" s="2698"/>
      <c r="D223" s="1610"/>
      <c r="E223" s="1601" t="s">
        <v>17128</v>
      </c>
      <c r="F223" s="1503">
        <v>120</v>
      </c>
      <c r="G223" s="1602">
        <v>12.32</v>
      </c>
    </row>
    <row r="224" spans="1:7" ht="78" customHeight="1" thickBot="1">
      <c r="A224" s="1597" t="s">
        <v>17129</v>
      </c>
      <c r="B224" s="1597"/>
      <c r="C224" s="2696"/>
      <c r="D224" s="1600" t="s">
        <v>17130</v>
      </c>
      <c r="E224" s="1601" t="s">
        <v>17131</v>
      </c>
      <c r="F224" s="1503">
        <v>100</v>
      </c>
      <c r="G224" s="1602">
        <v>8.0500000000000007</v>
      </c>
    </row>
    <row r="225" spans="1:7" ht="78" customHeight="1" thickBot="1">
      <c r="A225" s="1597" t="s">
        <v>17132</v>
      </c>
      <c r="B225" s="1597"/>
      <c r="C225" s="2698"/>
      <c r="D225" s="1610"/>
      <c r="E225" s="1601" t="s">
        <v>17133</v>
      </c>
      <c r="F225" s="1503">
        <v>120</v>
      </c>
      <c r="G225" s="1602">
        <v>7.69</v>
      </c>
    </row>
    <row r="226" spans="1:7" ht="102.75" customHeight="1" thickBot="1">
      <c r="A226" s="1598" t="s">
        <v>17134</v>
      </c>
      <c r="B226" s="1597"/>
      <c r="C226" s="1599"/>
      <c r="D226" s="1600" t="s">
        <v>17135</v>
      </c>
      <c r="E226" s="1601" t="s">
        <v>17136</v>
      </c>
      <c r="F226" s="1503">
        <v>100</v>
      </c>
      <c r="G226" s="1602">
        <v>13.53</v>
      </c>
    </row>
  </sheetData>
  <mergeCells count="158">
    <mergeCell ref="A25:A33"/>
    <mergeCell ref="B25:B33"/>
    <mergeCell ref="C25:C33"/>
    <mergeCell ref="A34:A42"/>
    <mergeCell ref="B34:B42"/>
    <mergeCell ref="C34:C42"/>
    <mergeCell ref="F5:F6"/>
    <mergeCell ref="G5:G6"/>
    <mergeCell ref="A7:A24"/>
    <mergeCell ref="B7:B24"/>
    <mergeCell ref="C7:C24"/>
    <mergeCell ref="A5:A6"/>
    <mergeCell ref="B5:B6"/>
    <mergeCell ref="C5:C6"/>
    <mergeCell ref="D5:D6"/>
    <mergeCell ref="E5:E6"/>
    <mergeCell ref="A61:A62"/>
    <mergeCell ref="B61:B62"/>
    <mergeCell ref="A63:A75"/>
    <mergeCell ref="B63:B75"/>
    <mergeCell ref="C63:C75"/>
    <mergeCell ref="A43:A51"/>
    <mergeCell ref="B43:B51"/>
    <mergeCell ref="C43:C51"/>
    <mergeCell ref="A52:A55"/>
    <mergeCell ref="B52:B55"/>
    <mergeCell ref="C52:C60"/>
    <mergeCell ref="A56:A60"/>
    <mergeCell ref="B56:B60"/>
    <mergeCell ref="A80:A87"/>
    <mergeCell ref="B80:B87"/>
    <mergeCell ref="C80:C87"/>
    <mergeCell ref="A88:A89"/>
    <mergeCell ref="B88:B89"/>
    <mergeCell ref="C88:C89"/>
    <mergeCell ref="A76:A77"/>
    <mergeCell ref="B76:B77"/>
    <mergeCell ref="C76:C77"/>
    <mergeCell ref="A78:A79"/>
    <mergeCell ref="B78:B79"/>
    <mergeCell ref="C78:C79"/>
    <mergeCell ref="E88:E89"/>
    <mergeCell ref="F88:F89"/>
    <mergeCell ref="G88:G89"/>
    <mergeCell ref="A90:A91"/>
    <mergeCell ref="B90:B91"/>
    <mergeCell ref="C90:C91"/>
    <mergeCell ref="D90:D91"/>
    <mergeCell ref="E90:E91"/>
    <mergeCell ref="F90:F91"/>
    <mergeCell ref="G90:G91"/>
    <mergeCell ref="D88:D89"/>
    <mergeCell ref="A112:A113"/>
    <mergeCell ref="B112:B113"/>
    <mergeCell ref="C112:C113"/>
    <mergeCell ref="A114:A115"/>
    <mergeCell ref="B114:B115"/>
    <mergeCell ref="C114:C115"/>
    <mergeCell ref="B92:B94"/>
    <mergeCell ref="A96:A109"/>
    <mergeCell ref="B96:B109"/>
    <mergeCell ref="C96:C109"/>
    <mergeCell ref="A110:A111"/>
    <mergeCell ref="B110:B111"/>
    <mergeCell ref="C110:C111"/>
    <mergeCell ref="E114:E115"/>
    <mergeCell ref="F114:F115"/>
    <mergeCell ref="G114:G115"/>
    <mergeCell ref="A116:A117"/>
    <mergeCell ref="B116:B117"/>
    <mergeCell ref="C116:C117"/>
    <mergeCell ref="E116:E117"/>
    <mergeCell ref="F116:F117"/>
    <mergeCell ref="G116:G117"/>
    <mergeCell ref="D114:D115"/>
    <mergeCell ref="G118:G119"/>
    <mergeCell ref="B123:B125"/>
    <mergeCell ref="C123:C125"/>
    <mergeCell ref="A126:A127"/>
    <mergeCell ref="B126:B127"/>
    <mergeCell ref="C126:C127"/>
    <mergeCell ref="A118:A119"/>
    <mergeCell ref="B118:B119"/>
    <mergeCell ref="D118:D119"/>
    <mergeCell ref="E118:E119"/>
    <mergeCell ref="F118:F119"/>
    <mergeCell ref="A133:A134"/>
    <mergeCell ref="B133:B134"/>
    <mergeCell ref="C133:C134"/>
    <mergeCell ref="A135:A136"/>
    <mergeCell ref="B135:B136"/>
    <mergeCell ref="C135:C136"/>
    <mergeCell ref="A129:A130"/>
    <mergeCell ref="B129:B130"/>
    <mergeCell ref="C129:C130"/>
    <mergeCell ref="A131:A132"/>
    <mergeCell ref="B131:B132"/>
    <mergeCell ref="C131:C132"/>
    <mergeCell ref="A147:A148"/>
    <mergeCell ref="B147:B148"/>
    <mergeCell ref="C147:C148"/>
    <mergeCell ref="C149:C151"/>
    <mergeCell ref="A153:A158"/>
    <mergeCell ref="B153:B158"/>
    <mergeCell ref="C153:C158"/>
    <mergeCell ref="A138:A143"/>
    <mergeCell ref="B138:B143"/>
    <mergeCell ref="C138:C143"/>
    <mergeCell ref="A145:A146"/>
    <mergeCell ref="B145:B146"/>
    <mergeCell ref="C145:C146"/>
    <mergeCell ref="A163:A165"/>
    <mergeCell ref="B163:B165"/>
    <mergeCell ref="C163:C165"/>
    <mergeCell ref="A166:A170"/>
    <mergeCell ref="B166:B170"/>
    <mergeCell ref="C166:C170"/>
    <mergeCell ref="A159:A160"/>
    <mergeCell ref="B159:B160"/>
    <mergeCell ref="C159:C160"/>
    <mergeCell ref="A161:A162"/>
    <mergeCell ref="B161:B162"/>
    <mergeCell ref="C161:C162"/>
    <mergeCell ref="A178:A180"/>
    <mergeCell ref="B178:B180"/>
    <mergeCell ref="C178:C180"/>
    <mergeCell ref="A181:A182"/>
    <mergeCell ref="B181:B182"/>
    <mergeCell ref="C181:C182"/>
    <mergeCell ref="A171:A174"/>
    <mergeCell ref="B171:B174"/>
    <mergeCell ref="C171:C174"/>
    <mergeCell ref="A176:A177"/>
    <mergeCell ref="B176:B177"/>
    <mergeCell ref="C176:C177"/>
    <mergeCell ref="A191:A192"/>
    <mergeCell ref="B191:B192"/>
    <mergeCell ref="C191:C192"/>
    <mergeCell ref="A198:A199"/>
    <mergeCell ref="B198:B199"/>
    <mergeCell ref="C198:C199"/>
    <mergeCell ref="A183:A187"/>
    <mergeCell ref="B183:B187"/>
    <mergeCell ref="C183:C187"/>
    <mergeCell ref="A188:A189"/>
    <mergeCell ref="B188:B189"/>
    <mergeCell ref="C188:C189"/>
    <mergeCell ref="A215:A220"/>
    <mergeCell ref="B215:B220"/>
    <mergeCell ref="C215:C220"/>
    <mergeCell ref="C222:C223"/>
    <mergeCell ref="C224:C225"/>
    <mergeCell ref="A200:A201"/>
    <mergeCell ref="B200:B201"/>
    <mergeCell ref="C200:C201"/>
    <mergeCell ref="A202:A203"/>
    <mergeCell ref="B202:B203"/>
    <mergeCell ref="C202:C203"/>
  </mergeCells>
  <hyperlinks>
    <hyperlink ref="G1" location="Содержание!R1C1" display="главная" xr:uid="{00000000-0004-0000-1F00-000000000000}"/>
  </hyperlinks>
  <pageMargins left="0.25" right="0.25" top="0.75" bottom="0.75" header="0.3" footer="0.3"/>
  <pageSetup paperSize="9" scale="56"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7E98-894D-4B5D-B039-3EE591E1CB8D}">
  <sheetPr>
    <tabColor theme="1"/>
    <pageSetUpPr fitToPage="1"/>
  </sheetPr>
  <dimension ref="A1:D47"/>
  <sheetViews>
    <sheetView workbookViewId="0">
      <selection activeCell="D1" sqref="D1"/>
    </sheetView>
  </sheetViews>
  <sheetFormatPr defaultColWidth="8.85546875" defaultRowHeight="12.75"/>
  <cols>
    <col min="1" max="1" width="14.42578125" customWidth="1"/>
    <col min="2" max="2" width="59.140625" customWidth="1"/>
    <col min="3" max="3" width="14.7109375" style="6" customWidth="1"/>
    <col min="4" max="4" width="10.7109375" style="6" customWidth="1"/>
    <col min="254" max="254" width="4.7109375" customWidth="1"/>
    <col min="255" max="255" width="50" customWidth="1"/>
    <col min="256" max="257" width="10.42578125" customWidth="1"/>
    <col min="258" max="258" width="10" customWidth="1"/>
    <col min="259" max="259" width="11.85546875" customWidth="1"/>
    <col min="510" max="510" width="4.7109375" customWidth="1"/>
    <col min="511" max="511" width="50" customWidth="1"/>
    <col min="512" max="513" width="10.42578125" customWidth="1"/>
    <col min="514" max="514" width="10" customWidth="1"/>
    <col min="515" max="515" width="11.85546875" customWidth="1"/>
    <col min="766" max="766" width="4.7109375" customWidth="1"/>
    <col min="767" max="767" width="50" customWidth="1"/>
    <col min="768" max="769" width="10.42578125" customWidth="1"/>
    <col min="770" max="770" width="10" customWidth="1"/>
    <col min="771" max="771" width="11.85546875" customWidth="1"/>
    <col min="1022" max="1022" width="4.7109375" customWidth="1"/>
    <col min="1023" max="1023" width="50" customWidth="1"/>
    <col min="1024" max="1025" width="10.42578125" customWidth="1"/>
    <col min="1026" max="1026" width="10" customWidth="1"/>
    <col min="1027" max="1027" width="11.85546875" customWidth="1"/>
    <col min="1278" max="1278" width="4.7109375" customWidth="1"/>
    <col min="1279" max="1279" width="50" customWidth="1"/>
    <col min="1280" max="1281" width="10.42578125" customWidth="1"/>
    <col min="1282" max="1282" width="10" customWidth="1"/>
    <col min="1283" max="1283" width="11.85546875" customWidth="1"/>
    <col min="1534" max="1534" width="4.7109375" customWidth="1"/>
    <col min="1535" max="1535" width="50" customWidth="1"/>
    <col min="1536" max="1537" width="10.42578125" customWidth="1"/>
    <col min="1538" max="1538" width="10" customWidth="1"/>
    <col min="1539" max="1539" width="11.85546875" customWidth="1"/>
    <col min="1790" max="1790" width="4.7109375" customWidth="1"/>
    <col min="1791" max="1791" width="50" customWidth="1"/>
    <col min="1792" max="1793" width="10.42578125" customWidth="1"/>
    <col min="1794" max="1794" width="10" customWidth="1"/>
    <col min="1795" max="1795" width="11.85546875" customWidth="1"/>
    <col min="2046" max="2046" width="4.7109375" customWidth="1"/>
    <col min="2047" max="2047" width="50" customWidth="1"/>
    <col min="2048" max="2049" width="10.42578125" customWidth="1"/>
    <col min="2050" max="2050" width="10" customWidth="1"/>
    <col min="2051" max="2051" width="11.85546875" customWidth="1"/>
    <col min="2302" max="2302" width="4.7109375" customWidth="1"/>
    <col min="2303" max="2303" width="50" customWidth="1"/>
    <col min="2304" max="2305" width="10.42578125" customWidth="1"/>
    <col min="2306" max="2306" width="10" customWidth="1"/>
    <col min="2307" max="2307" width="11.85546875" customWidth="1"/>
    <col min="2558" max="2558" width="4.7109375" customWidth="1"/>
    <col min="2559" max="2559" width="50" customWidth="1"/>
    <col min="2560" max="2561" width="10.42578125" customWidth="1"/>
    <col min="2562" max="2562" width="10" customWidth="1"/>
    <col min="2563" max="2563" width="11.85546875" customWidth="1"/>
    <col min="2814" max="2814" width="4.7109375" customWidth="1"/>
    <col min="2815" max="2815" width="50" customWidth="1"/>
    <col min="2816" max="2817" width="10.42578125" customWidth="1"/>
    <col min="2818" max="2818" width="10" customWidth="1"/>
    <col min="2819" max="2819" width="11.85546875" customWidth="1"/>
    <col min="3070" max="3070" width="4.7109375" customWidth="1"/>
    <col min="3071" max="3071" width="50" customWidth="1"/>
    <col min="3072" max="3073" width="10.42578125" customWidth="1"/>
    <col min="3074" max="3074" width="10" customWidth="1"/>
    <col min="3075" max="3075" width="11.85546875" customWidth="1"/>
    <col min="3326" max="3326" width="4.7109375" customWidth="1"/>
    <col min="3327" max="3327" width="50" customWidth="1"/>
    <col min="3328" max="3329" width="10.42578125" customWidth="1"/>
    <col min="3330" max="3330" width="10" customWidth="1"/>
    <col min="3331" max="3331" width="11.85546875" customWidth="1"/>
    <col min="3582" max="3582" width="4.7109375" customWidth="1"/>
    <col min="3583" max="3583" width="50" customWidth="1"/>
    <col min="3584" max="3585" width="10.42578125" customWidth="1"/>
    <col min="3586" max="3586" width="10" customWidth="1"/>
    <col min="3587" max="3587" width="11.85546875" customWidth="1"/>
    <col min="3838" max="3838" width="4.7109375" customWidth="1"/>
    <col min="3839" max="3839" width="50" customWidth="1"/>
    <col min="3840" max="3841" width="10.42578125" customWidth="1"/>
    <col min="3842" max="3842" width="10" customWidth="1"/>
    <col min="3843" max="3843" width="11.85546875" customWidth="1"/>
    <col min="4094" max="4094" width="4.7109375" customWidth="1"/>
    <col min="4095" max="4095" width="50" customWidth="1"/>
    <col min="4096" max="4097" width="10.42578125" customWidth="1"/>
    <col min="4098" max="4098" width="10" customWidth="1"/>
    <col min="4099" max="4099" width="11.85546875" customWidth="1"/>
    <col min="4350" max="4350" width="4.7109375" customWidth="1"/>
    <col min="4351" max="4351" width="50" customWidth="1"/>
    <col min="4352" max="4353" width="10.42578125" customWidth="1"/>
    <col min="4354" max="4354" width="10" customWidth="1"/>
    <col min="4355" max="4355" width="11.85546875" customWidth="1"/>
    <col min="4606" max="4606" width="4.7109375" customWidth="1"/>
    <col min="4607" max="4607" width="50" customWidth="1"/>
    <col min="4608" max="4609" width="10.42578125" customWidth="1"/>
    <col min="4610" max="4610" width="10" customWidth="1"/>
    <col min="4611" max="4611" width="11.85546875" customWidth="1"/>
    <col min="4862" max="4862" width="4.7109375" customWidth="1"/>
    <col min="4863" max="4863" width="50" customWidth="1"/>
    <col min="4864" max="4865" width="10.42578125" customWidth="1"/>
    <col min="4866" max="4866" width="10" customWidth="1"/>
    <col min="4867" max="4867" width="11.85546875" customWidth="1"/>
    <col min="5118" max="5118" width="4.7109375" customWidth="1"/>
    <col min="5119" max="5119" width="50" customWidth="1"/>
    <col min="5120" max="5121" width="10.42578125" customWidth="1"/>
    <col min="5122" max="5122" width="10" customWidth="1"/>
    <col min="5123" max="5123" width="11.85546875" customWidth="1"/>
    <col min="5374" max="5374" width="4.7109375" customWidth="1"/>
    <col min="5375" max="5375" width="50" customWidth="1"/>
    <col min="5376" max="5377" width="10.42578125" customWidth="1"/>
    <col min="5378" max="5378" width="10" customWidth="1"/>
    <col min="5379" max="5379" width="11.85546875" customWidth="1"/>
    <col min="5630" max="5630" width="4.7109375" customWidth="1"/>
    <col min="5631" max="5631" width="50" customWidth="1"/>
    <col min="5632" max="5633" width="10.42578125" customWidth="1"/>
    <col min="5634" max="5634" width="10" customWidth="1"/>
    <col min="5635" max="5635" width="11.85546875" customWidth="1"/>
    <col min="5886" max="5886" width="4.7109375" customWidth="1"/>
    <col min="5887" max="5887" width="50" customWidth="1"/>
    <col min="5888" max="5889" width="10.42578125" customWidth="1"/>
    <col min="5890" max="5890" width="10" customWidth="1"/>
    <col min="5891" max="5891" width="11.85546875" customWidth="1"/>
    <col min="6142" max="6142" width="4.7109375" customWidth="1"/>
    <col min="6143" max="6143" width="50" customWidth="1"/>
    <col min="6144" max="6145" width="10.42578125" customWidth="1"/>
    <col min="6146" max="6146" width="10" customWidth="1"/>
    <col min="6147" max="6147" width="11.85546875" customWidth="1"/>
    <col min="6398" max="6398" width="4.7109375" customWidth="1"/>
    <col min="6399" max="6399" width="50" customWidth="1"/>
    <col min="6400" max="6401" width="10.42578125" customWidth="1"/>
    <col min="6402" max="6402" width="10" customWidth="1"/>
    <col min="6403" max="6403" width="11.85546875" customWidth="1"/>
    <col min="6654" max="6654" width="4.7109375" customWidth="1"/>
    <col min="6655" max="6655" width="50" customWidth="1"/>
    <col min="6656" max="6657" width="10.42578125" customWidth="1"/>
    <col min="6658" max="6658" width="10" customWidth="1"/>
    <col min="6659" max="6659" width="11.85546875" customWidth="1"/>
    <col min="6910" max="6910" width="4.7109375" customWidth="1"/>
    <col min="6911" max="6911" width="50" customWidth="1"/>
    <col min="6912" max="6913" width="10.42578125" customWidth="1"/>
    <col min="6914" max="6914" width="10" customWidth="1"/>
    <col min="6915" max="6915" width="11.85546875" customWidth="1"/>
    <col min="7166" max="7166" width="4.7109375" customWidth="1"/>
    <col min="7167" max="7167" width="50" customWidth="1"/>
    <col min="7168" max="7169" width="10.42578125" customWidth="1"/>
    <col min="7170" max="7170" width="10" customWidth="1"/>
    <col min="7171" max="7171" width="11.85546875" customWidth="1"/>
    <col min="7422" max="7422" width="4.7109375" customWidth="1"/>
    <col min="7423" max="7423" width="50" customWidth="1"/>
    <col min="7424" max="7425" width="10.42578125" customWidth="1"/>
    <col min="7426" max="7426" width="10" customWidth="1"/>
    <col min="7427" max="7427" width="11.85546875" customWidth="1"/>
    <col min="7678" max="7678" width="4.7109375" customWidth="1"/>
    <col min="7679" max="7679" width="50" customWidth="1"/>
    <col min="7680" max="7681" width="10.42578125" customWidth="1"/>
    <col min="7682" max="7682" width="10" customWidth="1"/>
    <col min="7683" max="7683" width="11.85546875" customWidth="1"/>
    <col min="7934" max="7934" width="4.7109375" customWidth="1"/>
    <col min="7935" max="7935" width="50" customWidth="1"/>
    <col min="7936" max="7937" width="10.42578125" customWidth="1"/>
    <col min="7938" max="7938" width="10" customWidth="1"/>
    <col min="7939" max="7939" width="11.85546875" customWidth="1"/>
    <col min="8190" max="8190" width="4.7109375" customWidth="1"/>
    <col min="8191" max="8191" width="50" customWidth="1"/>
    <col min="8192" max="8193" width="10.42578125" customWidth="1"/>
    <col min="8194" max="8194" width="10" customWidth="1"/>
    <col min="8195" max="8195" width="11.85546875" customWidth="1"/>
    <col min="8446" max="8446" width="4.7109375" customWidth="1"/>
    <col min="8447" max="8447" width="50" customWidth="1"/>
    <col min="8448" max="8449" width="10.42578125" customWidth="1"/>
    <col min="8450" max="8450" width="10" customWidth="1"/>
    <col min="8451" max="8451" width="11.85546875" customWidth="1"/>
    <col min="8702" max="8702" width="4.7109375" customWidth="1"/>
    <col min="8703" max="8703" width="50" customWidth="1"/>
    <col min="8704" max="8705" width="10.42578125" customWidth="1"/>
    <col min="8706" max="8706" width="10" customWidth="1"/>
    <col min="8707" max="8707" width="11.85546875" customWidth="1"/>
    <col min="8958" max="8958" width="4.7109375" customWidth="1"/>
    <col min="8959" max="8959" width="50" customWidth="1"/>
    <col min="8960" max="8961" width="10.42578125" customWidth="1"/>
    <col min="8962" max="8962" width="10" customWidth="1"/>
    <col min="8963" max="8963" width="11.85546875" customWidth="1"/>
    <col min="9214" max="9214" width="4.7109375" customWidth="1"/>
    <col min="9215" max="9215" width="50" customWidth="1"/>
    <col min="9216" max="9217" width="10.42578125" customWidth="1"/>
    <col min="9218" max="9218" width="10" customWidth="1"/>
    <col min="9219" max="9219" width="11.85546875" customWidth="1"/>
    <col min="9470" max="9470" width="4.7109375" customWidth="1"/>
    <col min="9471" max="9471" width="50" customWidth="1"/>
    <col min="9472" max="9473" width="10.42578125" customWidth="1"/>
    <col min="9474" max="9474" width="10" customWidth="1"/>
    <col min="9475" max="9475" width="11.85546875" customWidth="1"/>
    <col min="9726" max="9726" width="4.7109375" customWidth="1"/>
    <col min="9727" max="9727" width="50" customWidth="1"/>
    <col min="9728" max="9729" width="10.42578125" customWidth="1"/>
    <col min="9730" max="9730" width="10" customWidth="1"/>
    <col min="9731" max="9731" width="11.85546875" customWidth="1"/>
    <col min="9982" max="9982" width="4.7109375" customWidth="1"/>
    <col min="9983" max="9983" width="50" customWidth="1"/>
    <col min="9984" max="9985" width="10.42578125" customWidth="1"/>
    <col min="9986" max="9986" width="10" customWidth="1"/>
    <col min="9987" max="9987" width="11.85546875" customWidth="1"/>
    <col min="10238" max="10238" width="4.7109375" customWidth="1"/>
    <col min="10239" max="10239" width="50" customWidth="1"/>
    <col min="10240" max="10241" width="10.42578125" customWidth="1"/>
    <col min="10242" max="10242" width="10" customWidth="1"/>
    <col min="10243" max="10243" width="11.85546875" customWidth="1"/>
    <col min="10494" max="10494" width="4.7109375" customWidth="1"/>
    <col min="10495" max="10495" width="50" customWidth="1"/>
    <col min="10496" max="10497" width="10.42578125" customWidth="1"/>
    <col min="10498" max="10498" width="10" customWidth="1"/>
    <col min="10499" max="10499" width="11.85546875" customWidth="1"/>
    <col min="10750" max="10750" width="4.7109375" customWidth="1"/>
    <col min="10751" max="10751" width="50" customWidth="1"/>
    <col min="10752" max="10753" width="10.42578125" customWidth="1"/>
    <col min="10754" max="10754" width="10" customWidth="1"/>
    <col min="10755" max="10755" width="11.85546875" customWidth="1"/>
    <col min="11006" max="11006" width="4.7109375" customWidth="1"/>
    <col min="11007" max="11007" width="50" customWidth="1"/>
    <col min="11008" max="11009" width="10.42578125" customWidth="1"/>
    <col min="11010" max="11010" width="10" customWidth="1"/>
    <col min="11011" max="11011" width="11.85546875" customWidth="1"/>
    <col min="11262" max="11262" width="4.7109375" customWidth="1"/>
    <col min="11263" max="11263" width="50" customWidth="1"/>
    <col min="11264" max="11265" width="10.42578125" customWidth="1"/>
    <col min="11266" max="11266" width="10" customWidth="1"/>
    <col min="11267" max="11267" width="11.85546875" customWidth="1"/>
    <col min="11518" max="11518" width="4.7109375" customWidth="1"/>
    <col min="11519" max="11519" width="50" customWidth="1"/>
    <col min="11520" max="11521" width="10.42578125" customWidth="1"/>
    <col min="11522" max="11522" width="10" customWidth="1"/>
    <col min="11523" max="11523" width="11.85546875" customWidth="1"/>
    <col min="11774" max="11774" width="4.7109375" customWidth="1"/>
    <col min="11775" max="11775" width="50" customWidth="1"/>
    <col min="11776" max="11777" width="10.42578125" customWidth="1"/>
    <col min="11778" max="11778" width="10" customWidth="1"/>
    <col min="11779" max="11779" width="11.85546875" customWidth="1"/>
    <col min="12030" max="12030" width="4.7109375" customWidth="1"/>
    <col min="12031" max="12031" width="50" customWidth="1"/>
    <col min="12032" max="12033" width="10.42578125" customWidth="1"/>
    <col min="12034" max="12034" width="10" customWidth="1"/>
    <col min="12035" max="12035" width="11.85546875" customWidth="1"/>
    <col min="12286" max="12286" width="4.7109375" customWidth="1"/>
    <col min="12287" max="12287" width="50" customWidth="1"/>
    <col min="12288" max="12289" width="10.42578125" customWidth="1"/>
    <col min="12290" max="12290" width="10" customWidth="1"/>
    <col min="12291" max="12291" width="11.85546875" customWidth="1"/>
    <col min="12542" max="12542" width="4.7109375" customWidth="1"/>
    <col min="12543" max="12543" width="50" customWidth="1"/>
    <col min="12544" max="12545" width="10.42578125" customWidth="1"/>
    <col min="12546" max="12546" width="10" customWidth="1"/>
    <col min="12547" max="12547" width="11.85546875" customWidth="1"/>
    <col min="12798" max="12798" width="4.7109375" customWidth="1"/>
    <col min="12799" max="12799" width="50" customWidth="1"/>
    <col min="12800" max="12801" width="10.42578125" customWidth="1"/>
    <col min="12802" max="12802" width="10" customWidth="1"/>
    <col min="12803" max="12803" width="11.85546875" customWidth="1"/>
    <col min="13054" max="13054" width="4.7109375" customWidth="1"/>
    <col min="13055" max="13055" width="50" customWidth="1"/>
    <col min="13056" max="13057" width="10.42578125" customWidth="1"/>
    <col min="13058" max="13058" width="10" customWidth="1"/>
    <col min="13059" max="13059" width="11.85546875" customWidth="1"/>
    <col min="13310" max="13310" width="4.7109375" customWidth="1"/>
    <col min="13311" max="13311" width="50" customWidth="1"/>
    <col min="13312" max="13313" width="10.42578125" customWidth="1"/>
    <col min="13314" max="13314" width="10" customWidth="1"/>
    <col min="13315" max="13315" width="11.85546875" customWidth="1"/>
    <col min="13566" max="13566" width="4.7109375" customWidth="1"/>
    <col min="13567" max="13567" width="50" customWidth="1"/>
    <col min="13568" max="13569" width="10.42578125" customWidth="1"/>
    <col min="13570" max="13570" width="10" customWidth="1"/>
    <col min="13571" max="13571" width="11.85546875" customWidth="1"/>
    <col min="13822" max="13822" width="4.7109375" customWidth="1"/>
    <col min="13823" max="13823" width="50" customWidth="1"/>
    <col min="13824" max="13825" width="10.42578125" customWidth="1"/>
    <col min="13826" max="13826" width="10" customWidth="1"/>
    <col min="13827" max="13827" width="11.85546875" customWidth="1"/>
    <col min="14078" max="14078" width="4.7109375" customWidth="1"/>
    <col min="14079" max="14079" width="50" customWidth="1"/>
    <col min="14080" max="14081" width="10.42578125" customWidth="1"/>
    <col min="14082" max="14082" width="10" customWidth="1"/>
    <col min="14083" max="14083" width="11.85546875" customWidth="1"/>
    <col min="14334" max="14334" width="4.7109375" customWidth="1"/>
    <col min="14335" max="14335" width="50" customWidth="1"/>
    <col min="14336" max="14337" width="10.42578125" customWidth="1"/>
    <col min="14338" max="14338" width="10" customWidth="1"/>
    <col min="14339" max="14339" width="11.85546875" customWidth="1"/>
    <col min="14590" max="14590" width="4.7109375" customWidth="1"/>
    <col min="14591" max="14591" width="50" customWidth="1"/>
    <col min="14592" max="14593" width="10.42578125" customWidth="1"/>
    <col min="14594" max="14594" width="10" customWidth="1"/>
    <col min="14595" max="14595" width="11.85546875" customWidth="1"/>
    <col min="14846" max="14846" width="4.7109375" customWidth="1"/>
    <col min="14847" max="14847" width="50" customWidth="1"/>
    <col min="14848" max="14849" width="10.42578125" customWidth="1"/>
    <col min="14850" max="14850" width="10" customWidth="1"/>
    <col min="14851" max="14851" width="11.85546875" customWidth="1"/>
    <col min="15102" max="15102" width="4.7109375" customWidth="1"/>
    <col min="15103" max="15103" width="50" customWidth="1"/>
    <col min="15104" max="15105" width="10.42578125" customWidth="1"/>
    <col min="15106" max="15106" width="10" customWidth="1"/>
    <col min="15107" max="15107" width="11.85546875" customWidth="1"/>
    <col min="15358" max="15358" width="4.7109375" customWidth="1"/>
    <col min="15359" max="15359" width="50" customWidth="1"/>
    <col min="15360" max="15361" width="10.42578125" customWidth="1"/>
    <col min="15362" max="15362" width="10" customWidth="1"/>
    <col min="15363" max="15363" width="11.85546875" customWidth="1"/>
    <col min="15614" max="15614" width="4.7109375" customWidth="1"/>
    <col min="15615" max="15615" width="50" customWidth="1"/>
    <col min="15616" max="15617" width="10.42578125" customWidth="1"/>
    <col min="15618" max="15618" width="10" customWidth="1"/>
    <col min="15619" max="15619" width="11.85546875" customWidth="1"/>
    <col min="15870" max="15870" width="4.7109375" customWidth="1"/>
    <col min="15871" max="15871" width="50" customWidth="1"/>
    <col min="15872" max="15873" width="10.42578125" customWidth="1"/>
    <col min="15874" max="15874" width="10" customWidth="1"/>
    <col min="15875" max="15875" width="11.85546875" customWidth="1"/>
    <col min="16126" max="16126" width="4.7109375" customWidth="1"/>
    <col min="16127" max="16127" width="50" customWidth="1"/>
    <col min="16128" max="16129" width="10.42578125" customWidth="1"/>
    <col min="16130" max="16130" width="10" customWidth="1"/>
    <col min="16131" max="16131" width="11.85546875" customWidth="1"/>
  </cols>
  <sheetData>
    <row r="1" spans="1:4" ht="27.75">
      <c r="A1" s="558"/>
      <c r="B1" s="980"/>
      <c r="C1" s="520"/>
      <c r="D1" s="981" t="s">
        <v>3261</v>
      </c>
    </row>
    <row r="2" spans="1:4" ht="7.5" customHeight="1">
      <c r="A2" s="558"/>
      <c r="B2" s="558"/>
      <c r="C2" s="520"/>
      <c r="D2" s="520"/>
    </row>
    <row r="3" spans="1:4" ht="26.25">
      <c r="A3" s="558"/>
      <c r="B3" s="982" t="s">
        <v>6651</v>
      </c>
      <c r="C3" s="983"/>
      <c r="D3" s="520"/>
    </row>
    <row r="4" spans="1:4" ht="13.5" thickBot="1">
      <c r="A4" s="558"/>
      <c r="B4" s="650"/>
      <c r="C4" s="520"/>
      <c r="D4" s="984">
        <v>45197</v>
      </c>
    </row>
    <row r="5" spans="1:4" ht="34.5" customHeight="1">
      <c r="A5" s="180" t="s">
        <v>806</v>
      </c>
      <c r="B5" s="181" t="s">
        <v>887</v>
      </c>
      <c r="C5" s="2732" t="s">
        <v>13476</v>
      </c>
      <c r="D5" s="2732"/>
    </row>
    <row r="6" spans="1:4" ht="15">
      <c r="A6" s="18" t="s">
        <v>810</v>
      </c>
      <c r="B6" s="18" t="s">
        <v>6652</v>
      </c>
      <c r="C6" s="2733"/>
      <c r="D6" s="2734"/>
    </row>
    <row r="7" spans="1:4">
      <c r="A7" s="478" t="s">
        <v>13253</v>
      </c>
      <c r="B7" s="478" t="s">
        <v>13254</v>
      </c>
      <c r="C7" s="474">
        <v>949.62</v>
      </c>
      <c r="D7" s="475" t="s">
        <v>809</v>
      </c>
    </row>
    <row r="8" spans="1:4">
      <c r="A8" s="478" t="s">
        <v>13255</v>
      </c>
      <c r="B8" s="478" t="s">
        <v>13256</v>
      </c>
      <c r="C8" s="474">
        <v>949.62</v>
      </c>
      <c r="D8" s="475" t="s">
        <v>809</v>
      </c>
    </row>
    <row r="9" spans="1:4">
      <c r="A9" s="478" t="s">
        <v>13257</v>
      </c>
      <c r="B9" s="478" t="s">
        <v>13258</v>
      </c>
      <c r="C9" s="474">
        <v>949.62</v>
      </c>
      <c r="D9" s="475" t="s">
        <v>809</v>
      </c>
    </row>
    <row r="10" spans="1:4">
      <c r="A10" s="478" t="s">
        <v>13259</v>
      </c>
      <c r="B10" s="478" t="s">
        <v>13260</v>
      </c>
      <c r="C10" s="476">
        <v>1298.46</v>
      </c>
      <c r="D10" s="475" t="s">
        <v>809</v>
      </c>
    </row>
    <row r="11" spans="1:4">
      <c r="A11" s="478" t="s">
        <v>13261</v>
      </c>
      <c r="B11" s="478" t="s">
        <v>13262</v>
      </c>
      <c r="C11" s="476">
        <v>1298.46</v>
      </c>
      <c r="D11" s="475" t="s">
        <v>809</v>
      </c>
    </row>
    <row r="12" spans="1:4">
      <c r="A12" s="478" t="s">
        <v>13263</v>
      </c>
      <c r="B12" s="478" t="s">
        <v>13264</v>
      </c>
      <c r="C12" s="476">
        <v>1298.46</v>
      </c>
      <c r="D12" s="475" t="s">
        <v>809</v>
      </c>
    </row>
    <row r="13" spans="1:4">
      <c r="A13" s="478" t="s">
        <v>13265</v>
      </c>
      <c r="B13" s="478" t="s">
        <v>13266</v>
      </c>
      <c r="C13" s="476">
        <v>1298.46</v>
      </c>
      <c r="D13" s="475" t="s">
        <v>809</v>
      </c>
    </row>
    <row r="14" spans="1:4">
      <c r="A14" s="478" t="s">
        <v>13279</v>
      </c>
      <c r="B14" s="478" t="s">
        <v>13280</v>
      </c>
      <c r="C14" s="474">
        <v>352.26</v>
      </c>
      <c r="D14" s="475" t="s">
        <v>809</v>
      </c>
    </row>
    <row r="15" spans="1:4">
      <c r="A15" s="478" t="s">
        <v>13267</v>
      </c>
      <c r="B15" s="478" t="s">
        <v>13268</v>
      </c>
      <c r="C15" s="476">
        <v>1933.44</v>
      </c>
      <c r="D15" s="475" t="s">
        <v>809</v>
      </c>
    </row>
    <row r="16" spans="1:4">
      <c r="A16" s="478" t="s">
        <v>13269</v>
      </c>
      <c r="B16" s="478" t="s">
        <v>13270</v>
      </c>
      <c r="C16" s="476">
        <v>1933.44</v>
      </c>
      <c r="D16" s="475" t="s">
        <v>809</v>
      </c>
    </row>
    <row r="17" spans="1:4">
      <c r="A17" s="478" t="s">
        <v>13271</v>
      </c>
      <c r="B17" s="478" t="s">
        <v>13272</v>
      </c>
      <c r="C17" s="476">
        <v>1933.44</v>
      </c>
      <c r="D17" s="475" t="s">
        <v>809</v>
      </c>
    </row>
    <row r="18" spans="1:4">
      <c r="A18" s="478" t="s">
        <v>13273</v>
      </c>
      <c r="B18" s="478" t="s">
        <v>13274</v>
      </c>
      <c r="C18" s="476">
        <v>1933.44</v>
      </c>
      <c r="D18" s="475" t="s">
        <v>809</v>
      </c>
    </row>
    <row r="19" spans="1:4">
      <c r="A19" s="478" t="s">
        <v>13281</v>
      </c>
      <c r="B19" s="478" t="s">
        <v>6659</v>
      </c>
      <c r="C19" s="474">
        <v>614.46</v>
      </c>
      <c r="D19" s="475" t="s">
        <v>809</v>
      </c>
    </row>
    <row r="20" spans="1:4">
      <c r="A20" s="478" t="s">
        <v>13275</v>
      </c>
      <c r="B20" s="478" t="s">
        <v>13276</v>
      </c>
      <c r="C20" s="476">
        <v>1608.54</v>
      </c>
      <c r="D20" s="475" t="s">
        <v>809</v>
      </c>
    </row>
    <row r="21" spans="1:4">
      <c r="A21" s="478" t="s">
        <v>13282</v>
      </c>
      <c r="B21" s="478" t="s">
        <v>13283</v>
      </c>
      <c r="C21" s="476">
        <v>1124.04</v>
      </c>
      <c r="D21" s="475" t="s">
        <v>809</v>
      </c>
    </row>
    <row r="22" spans="1:4">
      <c r="A22" s="478" t="s">
        <v>13277</v>
      </c>
      <c r="B22" s="478" t="s">
        <v>13278</v>
      </c>
      <c r="C22" s="476">
        <v>2096.46</v>
      </c>
      <c r="D22" s="475" t="s">
        <v>809</v>
      </c>
    </row>
    <row r="23" spans="1:4">
      <c r="A23" s="478" t="s">
        <v>13284</v>
      </c>
      <c r="B23" s="478" t="s">
        <v>6660</v>
      </c>
      <c r="C23" s="476">
        <v>1397.64</v>
      </c>
      <c r="D23" s="475" t="s">
        <v>809</v>
      </c>
    </row>
    <row r="24" spans="1:4">
      <c r="A24" s="478" t="s">
        <v>13285</v>
      </c>
      <c r="B24" s="478" t="s">
        <v>13286</v>
      </c>
      <c r="C24" s="476">
        <v>4996.62</v>
      </c>
      <c r="D24" s="475" t="s">
        <v>809</v>
      </c>
    </row>
    <row r="25" spans="1:4">
      <c r="A25" s="478" t="s">
        <v>13287</v>
      </c>
      <c r="B25" s="478" t="s">
        <v>13288</v>
      </c>
      <c r="C25" s="474">
        <v>819.66</v>
      </c>
      <c r="D25" s="475" t="s">
        <v>809</v>
      </c>
    </row>
    <row r="26" spans="1:4">
      <c r="A26" s="478" t="s">
        <v>13289</v>
      </c>
      <c r="B26" s="478" t="s">
        <v>13290</v>
      </c>
      <c r="C26" s="474">
        <v>509.58</v>
      </c>
      <c r="D26" s="475" t="s">
        <v>809</v>
      </c>
    </row>
    <row r="27" spans="1:4">
      <c r="A27" s="478" t="s">
        <v>13291</v>
      </c>
      <c r="B27" s="478" t="s">
        <v>13292</v>
      </c>
      <c r="C27" s="474">
        <v>845.88</v>
      </c>
      <c r="D27" s="475" t="s">
        <v>809</v>
      </c>
    </row>
    <row r="28" spans="1:4">
      <c r="A28" s="478" t="s">
        <v>13293</v>
      </c>
      <c r="B28" s="478" t="s">
        <v>13294</v>
      </c>
      <c r="C28" s="476">
        <v>1603.98</v>
      </c>
      <c r="D28" s="475" t="s">
        <v>809</v>
      </c>
    </row>
    <row r="29" spans="1:4">
      <c r="A29" s="478" t="s">
        <v>13295</v>
      </c>
      <c r="B29" s="478" t="s">
        <v>6654</v>
      </c>
      <c r="C29" s="474">
        <v>377.34</v>
      </c>
      <c r="D29" s="475" t="s">
        <v>809</v>
      </c>
    </row>
    <row r="30" spans="1:4">
      <c r="A30" s="478" t="s">
        <v>13296</v>
      </c>
      <c r="B30" s="478" t="s">
        <v>13297</v>
      </c>
      <c r="C30" s="474">
        <v>625.86</v>
      </c>
      <c r="D30" s="475" t="s">
        <v>809</v>
      </c>
    </row>
    <row r="31" spans="1:4">
      <c r="A31" s="478" t="s">
        <v>13298</v>
      </c>
      <c r="B31" s="478" t="s">
        <v>13299</v>
      </c>
      <c r="C31" s="476">
        <v>1141.1400000000001</v>
      </c>
      <c r="D31" s="475" t="s">
        <v>809</v>
      </c>
    </row>
    <row r="32" spans="1:4">
      <c r="A32" s="478" t="s">
        <v>13300</v>
      </c>
      <c r="B32" s="478" t="s">
        <v>13301</v>
      </c>
      <c r="C32" s="476">
        <v>1625.64</v>
      </c>
      <c r="D32" s="475" t="s">
        <v>809</v>
      </c>
    </row>
    <row r="33" spans="1:4">
      <c r="A33" s="478" t="s">
        <v>13302</v>
      </c>
      <c r="B33" s="478" t="s">
        <v>6657</v>
      </c>
      <c r="C33" s="474">
        <v>467.4</v>
      </c>
      <c r="D33" s="475" t="s">
        <v>809</v>
      </c>
    </row>
    <row r="34" spans="1:4">
      <c r="A34" s="478" t="s">
        <v>13303</v>
      </c>
      <c r="B34" s="478" t="s">
        <v>6658</v>
      </c>
      <c r="C34" s="476">
        <v>1003.2</v>
      </c>
      <c r="D34" s="475" t="s">
        <v>809</v>
      </c>
    </row>
    <row r="35" spans="1:4">
      <c r="A35" s="478" t="s">
        <v>13304</v>
      </c>
      <c r="B35" s="478" t="s">
        <v>13305</v>
      </c>
      <c r="C35" s="476">
        <v>1924.32</v>
      </c>
      <c r="D35" s="475" t="s">
        <v>809</v>
      </c>
    </row>
    <row r="36" spans="1:4">
      <c r="A36" s="478" t="s">
        <v>13306</v>
      </c>
      <c r="B36" s="478" t="s">
        <v>13307</v>
      </c>
      <c r="C36" s="474">
        <v>710.22</v>
      </c>
      <c r="D36" s="475" t="s">
        <v>809</v>
      </c>
    </row>
    <row r="37" spans="1:4">
      <c r="A37" s="478" t="s">
        <v>13308</v>
      </c>
      <c r="B37" s="478" t="s">
        <v>13309</v>
      </c>
      <c r="C37" s="476">
        <v>1141.1400000000001</v>
      </c>
      <c r="D37" s="475" t="s">
        <v>809</v>
      </c>
    </row>
    <row r="38" spans="1:4">
      <c r="A38" s="478" t="s">
        <v>13310</v>
      </c>
      <c r="B38" s="478" t="s">
        <v>13311</v>
      </c>
      <c r="C38" s="476">
        <v>1820.58</v>
      </c>
      <c r="D38" s="475" t="s">
        <v>809</v>
      </c>
    </row>
    <row r="39" spans="1:4">
      <c r="A39" s="478" t="s">
        <v>13312</v>
      </c>
      <c r="B39" s="478" t="s">
        <v>6653</v>
      </c>
      <c r="C39" s="474">
        <v>377.34</v>
      </c>
      <c r="D39" s="475" t="s">
        <v>809</v>
      </c>
    </row>
    <row r="40" spans="1:4">
      <c r="A40" s="478" t="s">
        <v>13313</v>
      </c>
      <c r="B40" s="478" t="s">
        <v>13314</v>
      </c>
      <c r="C40" s="474">
        <v>568.86</v>
      </c>
      <c r="D40" s="475" t="s">
        <v>809</v>
      </c>
    </row>
    <row r="41" spans="1:4">
      <c r="A41" s="478" t="s">
        <v>13315</v>
      </c>
      <c r="B41" s="478" t="s">
        <v>13316</v>
      </c>
      <c r="C41" s="476">
        <v>1051.08</v>
      </c>
      <c r="D41" s="475" t="s">
        <v>809</v>
      </c>
    </row>
    <row r="42" spans="1:4">
      <c r="A42" s="478" t="s">
        <v>13317</v>
      </c>
      <c r="B42" s="478" t="s">
        <v>13318</v>
      </c>
      <c r="C42" s="476">
        <v>1618.8</v>
      </c>
      <c r="D42" s="475" t="s">
        <v>809</v>
      </c>
    </row>
    <row r="43" spans="1:4">
      <c r="A43" s="478" t="s">
        <v>13319</v>
      </c>
      <c r="B43" s="478" t="s">
        <v>6655</v>
      </c>
      <c r="C43" s="474">
        <v>394.44</v>
      </c>
      <c r="D43" s="475" t="s">
        <v>809</v>
      </c>
    </row>
    <row r="44" spans="1:4">
      <c r="A44" s="478" t="s">
        <v>13320</v>
      </c>
      <c r="B44" s="478" t="s">
        <v>6656</v>
      </c>
      <c r="C44" s="474">
        <v>840.18</v>
      </c>
      <c r="D44" s="475" t="s">
        <v>809</v>
      </c>
    </row>
    <row r="45" spans="1:4" ht="13.5" thickBot="1">
      <c r="A45" s="1153" t="s">
        <v>13321</v>
      </c>
      <c r="B45" s="1153" t="s">
        <v>13322</v>
      </c>
      <c r="C45" s="1154">
        <v>2040.6</v>
      </c>
      <c r="D45" s="1155" t="s">
        <v>809</v>
      </c>
    </row>
    <row r="47" spans="1:4">
      <c r="A47" s="985"/>
      <c r="B47" s="985" t="s">
        <v>14622</v>
      </c>
    </row>
  </sheetData>
  <mergeCells count="2">
    <mergeCell ref="C5:D5"/>
    <mergeCell ref="C6:D6"/>
  </mergeCells>
  <hyperlinks>
    <hyperlink ref="D1" location="Содержание!R1C1" display="главная" xr:uid="{26344F5D-059E-4F6E-83C7-E2D4D49EC192}"/>
  </hyperlinks>
  <pageMargins left="0.25" right="0.25" top="0.75" bottom="0.75" header="0.3" footer="0.3"/>
  <pageSetup paperSize="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pageSetUpPr fitToPage="1"/>
  </sheetPr>
  <dimension ref="A1:G69"/>
  <sheetViews>
    <sheetView workbookViewId="0">
      <selection activeCell="G1" sqref="G1"/>
    </sheetView>
  </sheetViews>
  <sheetFormatPr defaultRowHeight="12.75"/>
  <cols>
    <col min="1" max="1" width="14.28515625" style="404" customWidth="1"/>
    <col min="2" max="2" width="44.5703125" style="21" hidden="1" customWidth="1"/>
    <col min="3" max="3" width="31.85546875" style="21" customWidth="1"/>
    <col min="4" max="4" width="58.5703125" style="21" customWidth="1"/>
    <col min="5" max="5" width="11.85546875" style="11" customWidth="1"/>
    <col min="6" max="6" width="10.42578125" style="11" customWidth="1"/>
    <col min="7" max="7" width="11.5703125" style="3" customWidth="1"/>
    <col min="8" max="16384" width="9.140625" style="3"/>
  </cols>
  <sheetData>
    <row r="1" spans="1:7">
      <c r="G1" s="87" t="s">
        <v>3261</v>
      </c>
    </row>
    <row r="5" spans="1:7">
      <c r="G5" s="35">
        <v>44740</v>
      </c>
    </row>
    <row r="6" spans="1:7">
      <c r="A6" s="3"/>
      <c r="B6" s="3"/>
      <c r="C6" s="3"/>
      <c r="D6" s="3"/>
      <c r="E6" s="3"/>
      <c r="F6" s="3"/>
    </row>
    <row r="7" spans="1:7" ht="39" thickBot="1">
      <c r="A7" s="2337" t="s">
        <v>806</v>
      </c>
      <c r="B7" s="2337"/>
      <c r="C7" s="584" t="s">
        <v>953</v>
      </c>
      <c r="D7" s="584" t="s">
        <v>2200</v>
      </c>
      <c r="E7" s="585" t="s">
        <v>2201</v>
      </c>
      <c r="F7" s="585" t="s">
        <v>4573</v>
      </c>
      <c r="G7" s="585" t="s">
        <v>7219</v>
      </c>
    </row>
    <row r="8" spans="1:7" ht="15.75" thickTop="1">
      <c r="A8" s="586"/>
      <c r="B8" s="586"/>
      <c r="C8" s="587" t="s">
        <v>2267</v>
      </c>
      <c r="D8" s="586"/>
      <c r="E8" s="770"/>
      <c r="F8" s="770"/>
      <c r="G8" s="770"/>
    </row>
    <row r="9" spans="1:7" ht="38.25">
      <c r="A9" s="2336" t="s">
        <v>9915</v>
      </c>
      <c r="B9" s="2336"/>
      <c r="C9" s="112" t="s">
        <v>4580</v>
      </c>
      <c r="D9" s="771" t="s">
        <v>5351</v>
      </c>
      <c r="E9" s="772">
        <v>0.4</v>
      </c>
      <c r="F9" s="512">
        <v>12</v>
      </c>
      <c r="G9" s="773">
        <v>4.62</v>
      </c>
    </row>
    <row r="10" spans="1:7" ht="38.25">
      <c r="A10" s="2336" t="s">
        <v>9916</v>
      </c>
      <c r="B10" s="2336"/>
      <c r="C10" s="112" t="s">
        <v>2268</v>
      </c>
      <c r="D10" s="771" t="s">
        <v>2269</v>
      </c>
      <c r="E10" s="772">
        <v>0.4</v>
      </c>
      <c r="F10" s="512">
        <v>6</v>
      </c>
      <c r="G10" s="773">
        <v>4.62</v>
      </c>
    </row>
    <row r="11" spans="1:7" ht="63.75">
      <c r="A11" s="2336" t="s">
        <v>9917</v>
      </c>
      <c r="B11" s="2336"/>
      <c r="C11" s="112" t="s">
        <v>2270</v>
      </c>
      <c r="D11" s="771" t="s">
        <v>2271</v>
      </c>
      <c r="E11" s="772">
        <v>0.4</v>
      </c>
      <c r="F11" s="512">
        <v>6</v>
      </c>
      <c r="G11" s="773">
        <v>4.62</v>
      </c>
    </row>
    <row r="12" spans="1:7" ht="76.5">
      <c r="A12" s="2336" t="s">
        <v>9918</v>
      </c>
      <c r="B12" s="2336"/>
      <c r="C12" s="112" t="s">
        <v>2272</v>
      </c>
      <c r="D12" s="771" t="s">
        <v>2273</v>
      </c>
      <c r="E12" s="772">
        <v>0.4</v>
      </c>
      <c r="F12" s="512">
        <v>6</v>
      </c>
      <c r="G12" s="773">
        <v>6.92</v>
      </c>
    </row>
    <row r="13" spans="1:7" ht="25.5">
      <c r="A13" s="2336" t="s">
        <v>9919</v>
      </c>
      <c r="B13" s="2336"/>
      <c r="C13" s="112" t="s">
        <v>2274</v>
      </c>
      <c r="D13" s="2735" t="s">
        <v>2275</v>
      </c>
      <c r="E13" s="774">
        <v>0.15</v>
      </c>
      <c r="F13" s="512">
        <v>12</v>
      </c>
      <c r="G13" s="773">
        <v>6.11</v>
      </c>
    </row>
    <row r="14" spans="1:7" ht="25.5">
      <c r="A14" s="2336" t="s">
        <v>9920</v>
      </c>
      <c r="B14" s="2336"/>
      <c r="C14" s="112" t="s">
        <v>2276</v>
      </c>
      <c r="D14" s="2735"/>
      <c r="E14" s="774">
        <v>0.15</v>
      </c>
      <c r="F14" s="512">
        <v>12</v>
      </c>
      <c r="G14" s="773">
        <v>6.11</v>
      </c>
    </row>
    <row r="15" spans="1:7" ht="25.5">
      <c r="A15" s="2336" t="s">
        <v>9921</v>
      </c>
      <c r="B15" s="2336"/>
      <c r="C15" s="112" t="s">
        <v>2277</v>
      </c>
      <c r="D15" s="2735"/>
      <c r="E15" s="774">
        <v>0.15</v>
      </c>
      <c r="F15" s="512">
        <v>12</v>
      </c>
      <c r="G15" s="773">
        <v>6.11</v>
      </c>
    </row>
    <row r="16" spans="1:7" ht="25.5">
      <c r="A16" s="2336" t="s">
        <v>9922</v>
      </c>
      <c r="B16" s="2336"/>
      <c r="C16" s="112" t="s">
        <v>2278</v>
      </c>
      <c r="D16" s="2735"/>
      <c r="E16" s="774">
        <v>0.15</v>
      </c>
      <c r="F16" s="512">
        <v>12</v>
      </c>
      <c r="G16" s="773">
        <v>6.11</v>
      </c>
    </row>
    <row r="17" spans="1:7" ht="25.5">
      <c r="A17" s="2336" t="s">
        <v>9923</v>
      </c>
      <c r="B17" s="2336"/>
      <c r="C17" s="112" t="s">
        <v>2279</v>
      </c>
      <c r="D17" s="2735"/>
      <c r="E17" s="774">
        <v>0.15</v>
      </c>
      <c r="F17" s="512">
        <v>12</v>
      </c>
      <c r="G17" s="773">
        <v>6.11</v>
      </c>
    </row>
    <row r="18" spans="1:7" ht="51">
      <c r="A18" s="2336" t="s">
        <v>9924</v>
      </c>
      <c r="B18" s="2336"/>
      <c r="C18" s="112" t="s">
        <v>2280</v>
      </c>
      <c r="D18" s="771" t="s">
        <v>2281</v>
      </c>
      <c r="E18" s="772">
        <v>0.5</v>
      </c>
      <c r="F18" s="512">
        <v>6</v>
      </c>
      <c r="G18" s="773">
        <v>3.73</v>
      </c>
    </row>
    <row r="19" spans="1:7" ht="63.75">
      <c r="A19" s="2336" t="s">
        <v>9925</v>
      </c>
      <c r="B19" s="2336"/>
      <c r="C19" s="112" t="s">
        <v>5352</v>
      </c>
      <c r="D19" s="771" t="s">
        <v>5353</v>
      </c>
      <c r="E19" s="772">
        <v>0.5</v>
      </c>
      <c r="F19" s="512">
        <v>6</v>
      </c>
      <c r="G19" s="773">
        <v>5.19</v>
      </c>
    </row>
    <row r="20" spans="1:7" ht="102">
      <c r="A20" s="2336" t="s">
        <v>9926</v>
      </c>
      <c r="B20" s="2336"/>
      <c r="C20" s="112" t="s">
        <v>2282</v>
      </c>
      <c r="D20" s="771" t="s">
        <v>2283</v>
      </c>
      <c r="E20" s="772">
        <v>0.5</v>
      </c>
      <c r="F20" s="512">
        <v>6</v>
      </c>
      <c r="G20" s="773">
        <v>9.14</v>
      </c>
    </row>
    <row r="21" spans="1:7" ht="38.25">
      <c r="A21" s="2336" t="s">
        <v>9927</v>
      </c>
      <c r="B21" s="2336"/>
      <c r="C21" s="112" t="s">
        <v>2284</v>
      </c>
      <c r="D21" s="771" t="s">
        <v>2285</v>
      </c>
      <c r="E21" s="772">
        <v>0.4</v>
      </c>
      <c r="F21" s="512">
        <v>6</v>
      </c>
      <c r="G21" s="773">
        <v>4.62</v>
      </c>
    </row>
    <row r="22" spans="1:7" ht="51">
      <c r="A22" s="2336" t="s">
        <v>9928</v>
      </c>
      <c r="B22" s="2336"/>
      <c r="C22" s="112" t="s">
        <v>5354</v>
      </c>
      <c r="D22" s="771" t="s">
        <v>2286</v>
      </c>
      <c r="E22" s="772">
        <v>0.5</v>
      </c>
      <c r="F22" s="512">
        <v>6</v>
      </c>
      <c r="G22" s="773">
        <v>3.97</v>
      </c>
    </row>
    <row r="23" spans="1:7" ht="25.5">
      <c r="A23" s="2336" t="s">
        <v>9929</v>
      </c>
      <c r="B23" s="2336"/>
      <c r="C23" s="112" t="s">
        <v>2287</v>
      </c>
      <c r="D23" s="771" t="s">
        <v>2288</v>
      </c>
      <c r="E23" s="775">
        <v>10</v>
      </c>
      <c r="F23" s="512">
        <v>1</v>
      </c>
      <c r="G23" s="773">
        <v>29.41</v>
      </c>
    </row>
    <row r="24" spans="1:7" ht="15">
      <c r="A24" s="586"/>
      <c r="B24" s="586"/>
      <c r="C24" s="587" t="s">
        <v>2289</v>
      </c>
      <c r="D24" s="586"/>
      <c r="E24" s="770"/>
      <c r="F24" s="770"/>
      <c r="G24" s="773"/>
    </row>
    <row r="25" spans="1:7" ht="15">
      <c r="A25" s="2336" t="s">
        <v>9930</v>
      </c>
      <c r="B25" s="2336"/>
      <c r="C25" s="112" t="s">
        <v>2290</v>
      </c>
      <c r="D25" s="2735" t="s">
        <v>2291</v>
      </c>
      <c r="E25" s="772">
        <v>0.4</v>
      </c>
      <c r="F25" s="512">
        <v>6</v>
      </c>
      <c r="G25" s="773">
        <v>4.62</v>
      </c>
    </row>
    <row r="26" spans="1:7" ht="15">
      <c r="A26" s="2336" t="s">
        <v>9931</v>
      </c>
      <c r="B26" s="2336"/>
      <c r="C26" s="112" t="s">
        <v>2290</v>
      </c>
      <c r="D26" s="2735"/>
      <c r="E26" s="772">
        <v>0.2</v>
      </c>
      <c r="F26" s="512">
        <v>12</v>
      </c>
      <c r="G26" s="773">
        <v>3.8</v>
      </c>
    </row>
    <row r="27" spans="1:7" ht="102">
      <c r="A27" s="2336" t="s">
        <v>9932</v>
      </c>
      <c r="B27" s="2336"/>
      <c r="C27" s="112" t="s">
        <v>2292</v>
      </c>
      <c r="D27" s="771" t="s">
        <v>2293</v>
      </c>
      <c r="E27" s="772">
        <v>0.4</v>
      </c>
      <c r="F27" s="512">
        <v>6</v>
      </c>
      <c r="G27" s="773">
        <v>4.8600000000000003</v>
      </c>
    </row>
    <row r="28" spans="1:7" ht="63.75">
      <c r="A28" s="2336" t="s">
        <v>9933</v>
      </c>
      <c r="B28" s="2336"/>
      <c r="C28" s="112" t="s">
        <v>2294</v>
      </c>
      <c r="D28" s="771" t="s">
        <v>2295</v>
      </c>
      <c r="E28" s="772">
        <v>0.4</v>
      </c>
      <c r="F28" s="512">
        <v>6</v>
      </c>
      <c r="G28" s="773">
        <v>6.25</v>
      </c>
    </row>
    <row r="29" spans="1:7" ht="76.5">
      <c r="A29" s="2336" t="s">
        <v>9934</v>
      </c>
      <c r="B29" s="2336"/>
      <c r="C29" s="112" t="s">
        <v>2296</v>
      </c>
      <c r="D29" s="771" t="s">
        <v>5355</v>
      </c>
      <c r="E29" s="772">
        <v>0.4</v>
      </c>
      <c r="F29" s="512">
        <v>6</v>
      </c>
      <c r="G29" s="773">
        <v>4.9400000000000004</v>
      </c>
    </row>
    <row r="30" spans="1:7" ht="15">
      <c r="A30" s="2336" t="s">
        <v>9935</v>
      </c>
      <c r="B30" s="2336"/>
      <c r="C30" s="112" t="s">
        <v>2297</v>
      </c>
      <c r="D30" s="2735" t="s">
        <v>2298</v>
      </c>
      <c r="E30" s="772">
        <v>0.4</v>
      </c>
      <c r="F30" s="512">
        <v>6</v>
      </c>
      <c r="G30" s="773">
        <v>5.55</v>
      </c>
    </row>
    <row r="31" spans="1:7" ht="15">
      <c r="A31" s="2336" t="s">
        <v>9936</v>
      </c>
      <c r="B31" s="2336"/>
      <c r="C31" s="112" t="s">
        <v>2297</v>
      </c>
      <c r="D31" s="2735"/>
      <c r="E31" s="772">
        <v>0.2</v>
      </c>
      <c r="F31" s="512">
        <v>12</v>
      </c>
      <c r="G31" s="773">
        <v>3.8</v>
      </c>
    </row>
    <row r="32" spans="1:7" ht="15">
      <c r="A32" s="2336" t="s">
        <v>9937</v>
      </c>
      <c r="B32" s="2336"/>
      <c r="C32" s="112" t="s">
        <v>2299</v>
      </c>
      <c r="D32" s="2735" t="s">
        <v>2300</v>
      </c>
      <c r="E32" s="772">
        <v>0.4</v>
      </c>
      <c r="F32" s="512">
        <v>6</v>
      </c>
      <c r="G32" s="773">
        <v>4.62</v>
      </c>
    </row>
    <row r="33" spans="1:7" ht="15">
      <c r="A33" s="2336" t="s">
        <v>9938</v>
      </c>
      <c r="B33" s="2336"/>
      <c r="C33" s="112" t="s">
        <v>2299</v>
      </c>
      <c r="D33" s="2735"/>
      <c r="E33" s="772">
        <v>0.2</v>
      </c>
      <c r="F33" s="512">
        <v>12</v>
      </c>
      <c r="G33" s="773">
        <v>3.8</v>
      </c>
    </row>
    <row r="34" spans="1:7" ht="15">
      <c r="A34" s="2336" t="s">
        <v>9939</v>
      </c>
      <c r="B34" s="2336"/>
      <c r="C34" s="112" t="s">
        <v>2301</v>
      </c>
      <c r="D34" s="2735" t="s">
        <v>2302</v>
      </c>
      <c r="E34" s="772">
        <v>0.4</v>
      </c>
      <c r="F34" s="512">
        <v>6</v>
      </c>
      <c r="G34" s="773">
        <v>4.62</v>
      </c>
    </row>
    <row r="35" spans="1:7" ht="15">
      <c r="A35" s="2336" t="s">
        <v>9940</v>
      </c>
      <c r="B35" s="2336"/>
      <c r="C35" s="112" t="s">
        <v>2301</v>
      </c>
      <c r="D35" s="2735"/>
      <c r="E35" s="772">
        <v>0.2</v>
      </c>
      <c r="F35" s="512">
        <v>12</v>
      </c>
      <c r="G35" s="773">
        <v>3.8</v>
      </c>
    </row>
    <row r="36" spans="1:7" ht="15">
      <c r="A36" s="586"/>
      <c r="B36" s="586"/>
      <c r="C36" s="587" t="s">
        <v>2303</v>
      </c>
      <c r="D36" s="586"/>
      <c r="E36" s="770"/>
      <c r="F36" s="770"/>
      <c r="G36" s="773"/>
    </row>
    <row r="37" spans="1:7" ht="89.25">
      <c r="A37" s="2336" t="s">
        <v>9941</v>
      </c>
      <c r="B37" s="2336"/>
      <c r="C37" s="112" t="s">
        <v>2304</v>
      </c>
      <c r="D37" s="771" t="s">
        <v>2305</v>
      </c>
      <c r="E37" s="772">
        <v>0.4</v>
      </c>
      <c r="F37" s="512">
        <v>6</v>
      </c>
      <c r="G37" s="773">
        <v>4.62</v>
      </c>
    </row>
    <row r="38" spans="1:7" ht="89.25">
      <c r="A38" s="2336" t="s">
        <v>9942</v>
      </c>
      <c r="B38" s="2336"/>
      <c r="C38" s="112" t="s">
        <v>2306</v>
      </c>
      <c r="D38" s="771" t="s">
        <v>2307</v>
      </c>
      <c r="E38" s="772">
        <v>0.4</v>
      </c>
      <c r="F38" s="512">
        <v>6</v>
      </c>
      <c r="G38" s="773">
        <v>5.6</v>
      </c>
    </row>
    <row r="39" spans="1:7" ht="102">
      <c r="A39" s="2336" t="s">
        <v>9943</v>
      </c>
      <c r="B39" s="2336"/>
      <c r="C39" s="112" t="s">
        <v>2308</v>
      </c>
      <c r="D39" s="771" t="s">
        <v>2309</v>
      </c>
      <c r="E39" s="772">
        <v>0.4</v>
      </c>
      <c r="F39" s="512">
        <v>6</v>
      </c>
      <c r="G39" s="773">
        <v>7.98</v>
      </c>
    </row>
    <row r="40" spans="1:7" ht="51">
      <c r="A40" s="2336" t="s">
        <v>9944</v>
      </c>
      <c r="B40" s="2336"/>
      <c r="C40" s="112" t="s">
        <v>2310</v>
      </c>
      <c r="D40" s="771" t="s">
        <v>2311</v>
      </c>
      <c r="E40" s="772">
        <v>0.4</v>
      </c>
      <c r="F40" s="512">
        <v>6</v>
      </c>
      <c r="G40" s="773">
        <v>4.62</v>
      </c>
    </row>
    <row r="41" spans="1:7" ht="15">
      <c r="A41" s="586"/>
      <c r="B41" s="586"/>
      <c r="C41" s="587" t="s">
        <v>2312</v>
      </c>
      <c r="D41" s="586"/>
      <c r="E41" s="770"/>
      <c r="F41" s="770"/>
      <c r="G41" s="773"/>
    </row>
    <row r="42" spans="1:7" ht="76.5">
      <c r="A42" s="2336" t="s">
        <v>9945</v>
      </c>
      <c r="B42" s="2336"/>
      <c r="C42" s="112" t="s">
        <v>5356</v>
      </c>
      <c r="D42" s="771" t="s">
        <v>5357</v>
      </c>
      <c r="E42" s="772">
        <v>0.1</v>
      </c>
      <c r="F42" s="512">
        <v>12</v>
      </c>
      <c r="G42" s="773">
        <v>5.76</v>
      </c>
    </row>
    <row r="43" spans="1:7" ht="76.5">
      <c r="A43" s="2336" t="s">
        <v>9946</v>
      </c>
      <c r="B43" s="2336"/>
      <c r="C43" s="112" t="s">
        <v>5356</v>
      </c>
      <c r="D43" s="771" t="s">
        <v>5357</v>
      </c>
      <c r="E43" s="774">
        <v>0.25</v>
      </c>
      <c r="F43" s="512">
        <v>6</v>
      </c>
      <c r="G43" s="773">
        <v>9.4</v>
      </c>
    </row>
    <row r="44" spans="1:7" ht="51">
      <c r="A44" s="2336" t="s">
        <v>9947</v>
      </c>
      <c r="B44" s="2336"/>
      <c r="C44" s="112" t="s">
        <v>2313</v>
      </c>
      <c r="D44" s="771" t="s">
        <v>2314</v>
      </c>
      <c r="E44" s="772">
        <v>0.4</v>
      </c>
      <c r="F44" s="512">
        <v>6</v>
      </c>
      <c r="G44" s="773">
        <v>4.62</v>
      </c>
    </row>
    <row r="45" spans="1:7" ht="63.75">
      <c r="A45" s="2336" t="s">
        <v>9948</v>
      </c>
      <c r="B45" s="2336"/>
      <c r="C45" s="112" t="s">
        <v>2315</v>
      </c>
      <c r="D45" s="771" t="s">
        <v>2316</v>
      </c>
      <c r="E45" s="772">
        <v>0.3</v>
      </c>
      <c r="F45" s="512">
        <v>6</v>
      </c>
      <c r="G45" s="773">
        <v>4.62</v>
      </c>
    </row>
    <row r="46" spans="1:7" ht="15">
      <c r="A46" s="2336" t="s">
        <v>9949</v>
      </c>
      <c r="B46" s="2336"/>
      <c r="C46" s="112" t="s">
        <v>2317</v>
      </c>
      <c r="D46" s="2735" t="s">
        <v>2318</v>
      </c>
      <c r="E46" s="772">
        <v>0.4</v>
      </c>
      <c r="F46" s="512">
        <v>6</v>
      </c>
      <c r="G46" s="773">
        <v>4.62</v>
      </c>
    </row>
    <row r="47" spans="1:7" ht="15">
      <c r="A47" s="2336" t="s">
        <v>9950</v>
      </c>
      <c r="B47" s="2336"/>
      <c r="C47" s="112" t="s">
        <v>2317</v>
      </c>
      <c r="D47" s="2735"/>
      <c r="E47" s="772">
        <v>0.2</v>
      </c>
      <c r="F47" s="512">
        <v>12</v>
      </c>
      <c r="G47" s="773">
        <v>3.8</v>
      </c>
    </row>
    <row r="48" spans="1:7" ht="63.75">
      <c r="A48" s="2336" t="s">
        <v>9951</v>
      </c>
      <c r="B48" s="2336"/>
      <c r="C48" s="112" t="s">
        <v>2319</v>
      </c>
      <c r="D48" s="771" t="s">
        <v>2320</v>
      </c>
      <c r="E48" s="772">
        <v>0.4</v>
      </c>
      <c r="F48" s="512">
        <v>6</v>
      </c>
      <c r="G48" s="773">
        <v>7.29</v>
      </c>
    </row>
    <row r="49" spans="1:7" ht="76.5">
      <c r="A49" s="2336" t="s">
        <v>9952</v>
      </c>
      <c r="B49" s="2336"/>
      <c r="C49" s="112" t="s">
        <v>2321</v>
      </c>
      <c r="D49" s="771" t="s">
        <v>2322</v>
      </c>
      <c r="E49" s="776">
        <v>0.17</v>
      </c>
      <c r="F49" s="512">
        <v>12</v>
      </c>
      <c r="G49" s="773">
        <v>2.2999999999999998</v>
      </c>
    </row>
    <row r="50" spans="1:7" ht="15">
      <c r="A50" s="2336" t="s">
        <v>9953</v>
      </c>
      <c r="B50" s="2336"/>
      <c r="C50" s="112" t="s">
        <v>2323</v>
      </c>
      <c r="D50" s="2735" t="s">
        <v>2324</v>
      </c>
      <c r="E50" s="772">
        <v>0.4</v>
      </c>
      <c r="F50" s="512">
        <v>6</v>
      </c>
      <c r="G50" s="773">
        <v>4.62</v>
      </c>
    </row>
    <row r="51" spans="1:7" ht="15">
      <c r="A51" s="2336" t="s">
        <v>9954</v>
      </c>
      <c r="B51" s="2336"/>
      <c r="C51" s="112" t="s">
        <v>2323</v>
      </c>
      <c r="D51" s="2735"/>
      <c r="E51" s="772">
        <v>0.2</v>
      </c>
      <c r="F51" s="512">
        <v>12</v>
      </c>
      <c r="G51" s="773">
        <v>3.8</v>
      </c>
    </row>
    <row r="52" spans="1:7" ht="76.5">
      <c r="A52" s="2336" t="s">
        <v>9955</v>
      </c>
      <c r="B52" s="2336"/>
      <c r="C52" s="112" t="s">
        <v>2325</v>
      </c>
      <c r="D52" s="771" t="s">
        <v>2326</v>
      </c>
      <c r="E52" s="772">
        <v>0.4</v>
      </c>
      <c r="F52" s="512">
        <v>6</v>
      </c>
      <c r="G52" s="773">
        <v>5.6</v>
      </c>
    </row>
    <row r="53" spans="1:7" ht="102">
      <c r="A53" s="2336" t="s">
        <v>9956</v>
      </c>
      <c r="B53" s="2336"/>
      <c r="C53" s="112" t="s">
        <v>2327</v>
      </c>
      <c r="D53" s="771" t="s">
        <v>2328</v>
      </c>
      <c r="E53" s="772">
        <v>0.4</v>
      </c>
      <c r="F53" s="512">
        <v>6</v>
      </c>
      <c r="G53" s="773">
        <v>9.6199999999999992</v>
      </c>
    </row>
    <row r="54" spans="1:7" ht="15">
      <c r="A54" s="2336" t="s">
        <v>9957</v>
      </c>
      <c r="B54" s="2336"/>
      <c r="C54" s="112" t="s">
        <v>2329</v>
      </c>
      <c r="D54" s="2735" t="s">
        <v>2330</v>
      </c>
      <c r="E54" s="772">
        <v>0.4</v>
      </c>
      <c r="F54" s="512">
        <v>6</v>
      </c>
      <c r="G54" s="773">
        <v>5.19</v>
      </c>
    </row>
    <row r="55" spans="1:7" ht="15">
      <c r="A55" s="2336" t="s">
        <v>9958</v>
      </c>
      <c r="B55" s="2336"/>
      <c r="C55" s="112" t="s">
        <v>2329</v>
      </c>
      <c r="D55" s="2735"/>
      <c r="E55" s="772">
        <v>0.2</v>
      </c>
      <c r="F55" s="512">
        <v>12</v>
      </c>
      <c r="G55" s="773">
        <v>3.63</v>
      </c>
    </row>
    <row r="56" spans="1:7" ht="15">
      <c r="A56" s="2336" t="s">
        <v>9959</v>
      </c>
      <c r="B56" s="2336"/>
      <c r="C56" s="112" t="s">
        <v>2331</v>
      </c>
      <c r="D56" s="2735" t="s">
        <v>2332</v>
      </c>
      <c r="E56" s="772">
        <v>0.4</v>
      </c>
      <c r="F56" s="512">
        <v>6</v>
      </c>
      <c r="G56" s="773">
        <v>4.62</v>
      </c>
    </row>
    <row r="57" spans="1:7" ht="15">
      <c r="A57" s="2336" t="s">
        <v>9960</v>
      </c>
      <c r="B57" s="2336"/>
      <c r="C57" s="112" t="s">
        <v>2331</v>
      </c>
      <c r="D57" s="2735"/>
      <c r="E57" s="772">
        <v>0.2</v>
      </c>
      <c r="F57" s="512">
        <v>12</v>
      </c>
      <c r="G57" s="773">
        <v>3.8</v>
      </c>
    </row>
    <row r="58" spans="1:7" ht="89.25">
      <c r="A58" s="2336" t="s">
        <v>9961</v>
      </c>
      <c r="B58" s="2336"/>
      <c r="C58" s="112" t="s">
        <v>2333</v>
      </c>
      <c r="D58" s="771" t="s">
        <v>2334</v>
      </c>
      <c r="E58" s="772">
        <v>0.4</v>
      </c>
      <c r="F58" s="512">
        <v>6</v>
      </c>
      <c r="G58" s="773">
        <v>5.6</v>
      </c>
    </row>
    <row r="59" spans="1:7" ht="89.25">
      <c r="A59" s="2336" t="s">
        <v>9962</v>
      </c>
      <c r="B59" s="2336"/>
      <c r="C59" s="112" t="s">
        <v>2335</v>
      </c>
      <c r="D59" s="771" t="s">
        <v>2336</v>
      </c>
      <c r="E59" s="772">
        <v>0.5</v>
      </c>
      <c r="F59" s="512">
        <v>6</v>
      </c>
      <c r="G59" s="773">
        <v>8.81</v>
      </c>
    </row>
    <row r="60" spans="1:7" ht="15">
      <c r="A60" s="586"/>
      <c r="B60" s="586"/>
      <c r="C60" s="587" t="s">
        <v>5545</v>
      </c>
      <c r="D60" s="586"/>
      <c r="E60" s="770"/>
      <c r="F60" s="770"/>
      <c r="G60" s="770"/>
    </row>
    <row r="61" spans="1:7" ht="25.5">
      <c r="A61" s="2336" t="s">
        <v>9963</v>
      </c>
      <c r="B61" s="2336"/>
      <c r="C61" s="112" t="s">
        <v>5555</v>
      </c>
      <c r="D61" s="2735" t="s">
        <v>5556</v>
      </c>
      <c r="E61" s="772">
        <v>0.5</v>
      </c>
      <c r="F61" s="512">
        <v>6</v>
      </c>
      <c r="G61" s="777">
        <v>3.91</v>
      </c>
    </row>
    <row r="62" spans="1:7" ht="25.5">
      <c r="A62" s="2336" t="s">
        <v>9964</v>
      </c>
      <c r="B62" s="2336"/>
      <c r="C62" s="112" t="s">
        <v>5560</v>
      </c>
      <c r="D62" s="2735"/>
      <c r="E62" s="772">
        <v>0.5</v>
      </c>
      <c r="F62" s="512">
        <v>6</v>
      </c>
      <c r="G62" s="777">
        <v>3.91</v>
      </c>
    </row>
    <row r="63" spans="1:7" ht="25.5">
      <c r="A63" s="2336" t="s">
        <v>9965</v>
      </c>
      <c r="B63" s="2336"/>
      <c r="C63" s="112" t="s">
        <v>5562</v>
      </c>
      <c r="D63" s="2735"/>
      <c r="E63" s="772">
        <v>0.5</v>
      </c>
      <c r="F63" s="512">
        <v>6</v>
      </c>
      <c r="G63" s="777">
        <v>3.91</v>
      </c>
    </row>
    <row r="64" spans="1:7" ht="76.5">
      <c r="A64" s="2336" t="s">
        <v>9966</v>
      </c>
      <c r="B64" s="2336"/>
      <c r="C64" s="112" t="s">
        <v>5566</v>
      </c>
      <c r="D64" s="771" t="s">
        <v>5567</v>
      </c>
      <c r="E64" s="772">
        <v>0.5</v>
      </c>
      <c r="F64" s="512">
        <v>6</v>
      </c>
      <c r="G64" s="777">
        <v>3.91</v>
      </c>
    </row>
    <row r="65" spans="1:7">
      <c r="A65" s="2336" t="s">
        <v>9967</v>
      </c>
      <c r="B65" s="2336"/>
      <c r="C65" s="112" t="s">
        <v>6790</v>
      </c>
      <c r="D65" s="2735" t="s">
        <v>5570</v>
      </c>
      <c r="E65" s="772">
        <v>0.5</v>
      </c>
      <c r="F65" s="512">
        <v>6</v>
      </c>
      <c r="G65" s="777">
        <v>3.91</v>
      </c>
    </row>
    <row r="66" spans="1:7">
      <c r="A66" s="2336" t="s">
        <v>9968</v>
      </c>
      <c r="B66" s="2336"/>
      <c r="C66" s="112" t="s">
        <v>6791</v>
      </c>
      <c r="D66" s="2735"/>
      <c r="E66" s="772">
        <v>0.5</v>
      </c>
      <c r="F66" s="512">
        <v>6</v>
      </c>
      <c r="G66" s="777">
        <v>3.91</v>
      </c>
    </row>
    <row r="67" spans="1:7" ht="25.5">
      <c r="A67" s="2336" t="s">
        <v>9969</v>
      </c>
      <c r="B67" s="2336"/>
      <c r="C67" s="112" t="s">
        <v>6792</v>
      </c>
      <c r="D67" s="2735" t="s">
        <v>5583</v>
      </c>
      <c r="E67" s="772">
        <v>0.5</v>
      </c>
      <c r="F67" s="512">
        <v>6</v>
      </c>
      <c r="G67" s="777">
        <v>3.91</v>
      </c>
    </row>
    <row r="68" spans="1:7" ht="25.5">
      <c r="A68" s="2336" t="s">
        <v>9970</v>
      </c>
      <c r="B68" s="2336"/>
      <c r="C68" s="112" t="s">
        <v>6793</v>
      </c>
      <c r="D68" s="2735"/>
      <c r="E68" s="772">
        <v>0.5</v>
      </c>
      <c r="F68" s="512">
        <v>6</v>
      </c>
      <c r="G68" s="777">
        <v>3.91</v>
      </c>
    </row>
    <row r="69" spans="1:7" ht="25.5">
      <c r="A69" s="2336" t="s">
        <v>9971</v>
      </c>
      <c r="B69" s="2336"/>
      <c r="C69" s="112" t="s">
        <v>6794</v>
      </c>
      <c r="D69" s="2735"/>
      <c r="E69" s="772">
        <v>0.5</v>
      </c>
      <c r="F69" s="512">
        <v>6</v>
      </c>
      <c r="G69" s="777">
        <v>3.91</v>
      </c>
    </row>
  </sheetData>
  <mergeCells count="70">
    <mergeCell ref="D65:D66"/>
    <mergeCell ref="D67:D69"/>
    <mergeCell ref="D46:D47"/>
    <mergeCell ref="D50:D51"/>
    <mergeCell ref="D54:D55"/>
    <mergeCell ref="D56:D57"/>
    <mergeCell ref="D61:D63"/>
    <mergeCell ref="D13:D17"/>
    <mergeCell ref="D25:D26"/>
    <mergeCell ref="D30:D31"/>
    <mergeCell ref="D32:D33"/>
    <mergeCell ref="D34:D35"/>
    <mergeCell ref="A69:B69"/>
    <mergeCell ref="A58:B58"/>
    <mergeCell ref="A59:B59"/>
    <mergeCell ref="A61:B61"/>
    <mergeCell ref="A62:B62"/>
    <mergeCell ref="A63:B63"/>
    <mergeCell ref="A64:B64"/>
    <mergeCell ref="A65:B65"/>
    <mergeCell ref="A66:B66"/>
    <mergeCell ref="A67:B67"/>
    <mergeCell ref="A68:B68"/>
    <mergeCell ref="A53:B53"/>
    <mergeCell ref="A54:B54"/>
    <mergeCell ref="A55:B55"/>
    <mergeCell ref="A56:B56"/>
    <mergeCell ref="A57:B57"/>
    <mergeCell ref="A49:B49"/>
    <mergeCell ref="A50:B50"/>
    <mergeCell ref="A51:B51"/>
    <mergeCell ref="A52:B52"/>
    <mergeCell ref="A45:B45"/>
    <mergeCell ref="A46:B46"/>
    <mergeCell ref="A47:B47"/>
    <mergeCell ref="A48:B48"/>
    <mergeCell ref="A39:B39"/>
    <mergeCell ref="A40:B40"/>
    <mergeCell ref="A42:B42"/>
    <mergeCell ref="A43:B43"/>
    <mergeCell ref="A44:B44"/>
    <mergeCell ref="A34:B34"/>
    <mergeCell ref="A35:B35"/>
    <mergeCell ref="A37:B37"/>
    <mergeCell ref="A38:B38"/>
    <mergeCell ref="A30:B30"/>
    <mergeCell ref="A31:B31"/>
    <mergeCell ref="A32:B32"/>
    <mergeCell ref="A33:B33"/>
    <mergeCell ref="A26:B26"/>
    <mergeCell ref="A27:B27"/>
    <mergeCell ref="A28:B28"/>
    <mergeCell ref="A29:B29"/>
    <mergeCell ref="A20:B20"/>
    <mergeCell ref="A21:B21"/>
    <mergeCell ref="A22:B22"/>
    <mergeCell ref="A23:B23"/>
    <mergeCell ref="A25:B25"/>
    <mergeCell ref="A15:B15"/>
    <mergeCell ref="A16:B16"/>
    <mergeCell ref="A17:B17"/>
    <mergeCell ref="A18:B18"/>
    <mergeCell ref="A19:B19"/>
    <mergeCell ref="A13:B13"/>
    <mergeCell ref="A14:B14"/>
    <mergeCell ref="A7:B7"/>
    <mergeCell ref="A9:B9"/>
    <mergeCell ref="A10:B10"/>
    <mergeCell ref="A11:B11"/>
    <mergeCell ref="A12:B12"/>
  </mergeCells>
  <hyperlinks>
    <hyperlink ref="G1" location="Содержание!R1C1" display="главная" xr:uid="{00000000-0004-0000-2100-000000000000}"/>
  </hyperlinks>
  <pageMargins left="0.25" right="0.25" top="0.75" bottom="0.75" header="0.3" footer="0.3"/>
  <pageSetup paperSize="9" scale="74"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pageSetUpPr fitToPage="1"/>
  </sheetPr>
  <dimension ref="A1:G289"/>
  <sheetViews>
    <sheetView zoomScale="80" zoomScaleNormal="80" workbookViewId="0">
      <selection activeCell="G1" sqref="G1"/>
    </sheetView>
  </sheetViews>
  <sheetFormatPr defaultRowHeight="12.75" customHeight="1"/>
  <cols>
    <col min="1" max="1" width="19.7109375" style="3" customWidth="1"/>
    <col min="2" max="2" width="16.42578125" style="3" customWidth="1"/>
    <col min="3" max="3" width="88.85546875" style="11" customWidth="1"/>
    <col min="4" max="4" width="10.7109375" style="11" customWidth="1"/>
    <col min="5" max="5" width="12.5703125" style="1947" customWidth="1"/>
    <col min="6" max="6" width="12.28515625" style="11" customWidth="1"/>
    <col min="7" max="7" width="12.5703125" style="3" customWidth="1"/>
    <col min="8" max="16384" width="9.140625" style="3"/>
  </cols>
  <sheetData>
    <row r="1" spans="1:7" s="15" customFormat="1" ht="12.75" customHeight="1">
      <c r="C1" s="11"/>
      <c r="D1" s="13"/>
      <c r="E1" s="13"/>
      <c r="G1" s="1946" t="s">
        <v>3261</v>
      </c>
    </row>
    <row r="2" spans="1:7" ht="12.75" customHeight="1">
      <c r="G2" s="1948"/>
    </row>
    <row r="3" spans="1:7" ht="12.75" customHeight="1">
      <c r="A3" s="1949"/>
      <c r="B3" s="1949"/>
      <c r="D3" s="13"/>
      <c r="E3" s="122"/>
    </row>
    <row r="4" spans="1:7" ht="12.75" customHeight="1">
      <c r="A4" s="15"/>
      <c r="B4" s="15"/>
      <c r="D4" s="13"/>
      <c r="E4" s="1950"/>
      <c r="G4" s="1951">
        <v>45581</v>
      </c>
    </row>
    <row r="5" spans="1:7" ht="12.75" customHeight="1">
      <c r="F5" s="1947"/>
      <c r="G5" s="1952"/>
    </row>
    <row r="6" spans="1:7" ht="12.75" customHeight="1">
      <c r="A6" s="2204" t="s">
        <v>18814</v>
      </c>
      <c r="B6" s="2204" t="s">
        <v>2606</v>
      </c>
      <c r="C6" s="2210" t="s">
        <v>18815</v>
      </c>
      <c r="D6" s="2204" t="s">
        <v>18816</v>
      </c>
      <c r="E6" s="2204" t="s">
        <v>18817</v>
      </c>
      <c r="F6" s="2204" t="s">
        <v>18818</v>
      </c>
      <c r="G6" s="2204" t="s">
        <v>18819</v>
      </c>
    </row>
    <row r="7" spans="1:7" ht="12.75" customHeight="1">
      <c r="A7" s="2205"/>
      <c r="B7" s="1935"/>
      <c r="C7" s="2209" t="s">
        <v>18262</v>
      </c>
      <c r="D7" s="2206"/>
      <c r="E7" s="2206"/>
      <c r="F7" s="2206"/>
      <c r="G7" s="2206"/>
    </row>
    <row r="8" spans="1:7" ht="12.75" customHeight="1">
      <c r="A8" s="1936" t="s">
        <v>62</v>
      </c>
      <c r="B8" s="1936" t="s">
        <v>13454</v>
      </c>
      <c r="C8" s="2211" t="s">
        <v>13455</v>
      </c>
      <c r="D8" s="1937" t="s">
        <v>17</v>
      </c>
      <c r="E8" s="1938">
        <v>9.4600000000000009</v>
      </c>
      <c r="F8" s="1937" t="s">
        <v>11759</v>
      </c>
      <c r="G8" s="1939">
        <v>6</v>
      </c>
    </row>
    <row r="9" spans="1:7" ht="12.75" customHeight="1">
      <c r="A9" s="1936" t="s">
        <v>62</v>
      </c>
      <c r="B9" s="1936" t="s">
        <v>13452</v>
      </c>
      <c r="C9" t="s">
        <v>17812</v>
      </c>
      <c r="D9" s="1937" t="s">
        <v>17</v>
      </c>
      <c r="E9" s="1938">
        <v>7.97</v>
      </c>
      <c r="F9" s="1937" t="s">
        <v>11759</v>
      </c>
      <c r="G9" s="1939">
        <v>12</v>
      </c>
    </row>
    <row r="10" spans="1:7" ht="12.75" customHeight="1">
      <c r="A10" s="1936" t="s">
        <v>62</v>
      </c>
      <c r="B10" s="1936" t="s">
        <v>13453</v>
      </c>
      <c r="C10" t="s">
        <v>17813</v>
      </c>
      <c r="D10" s="1937" t="s">
        <v>17</v>
      </c>
      <c r="E10" s="1938">
        <v>8.3800000000000008</v>
      </c>
      <c r="F10" s="1937" t="s">
        <v>11759</v>
      </c>
      <c r="G10" s="1939">
        <v>12</v>
      </c>
    </row>
    <row r="11" spans="1:7" ht="12.75" customHeight="1">
      <c r="A11" s="1936" t="s">
        <v>62</v>
      </c>
      <c r="B11" s="1936" t="s">
        <v>11764</v>
      </c>
      <c r="C11" t="s">
        <v>17814</v>
      </c>
      <c r="D11" s="1937" t="s">
        <v>17</v>
      </c>
      <c r="E11" s="1938">
        <v>3.27</v>
      </c>
      <c r="F11" s="1937" t="s">
        <v>11759</v>
      </c>
      <c r="G11" s="1939">
        <v>24</v>
      </c>
    </row>
    <row r="12" spans="1:7" ht="12.75" customHeight="1">
      <c r="A12" s="1936" t="s">
        <v>62</v>
      </c>
      <c r="B12" s="1936" t="s">
        <v>11765</v>
      </c>
      <c r="C12" t="s">
        <v>17815</v>
      </c>
      <c r="D12" s="1937" t="s">
        <v>17</v>
      </c>
      <c r="E12" s="1938">
        <v>5.9</v>
      </c>
      <c r="F12" s="1937" t="s">
        <v>11759</v>
      </c>
      <c r="G12" s="1939">
        <v>12</v>
      </c>
    </row>
    <row r="13" spans="1:7" ht="12.75" customHeight="1">
      <c r="A13" s="1936" t="s">
        <v>62</v>
      </c>
      <c r="B13" s="1936" t="s">
        <v>11766</v>
      </c>
      <c r="C13" t="s">
        <v>17816</v>
      </c>
      <c r="D13" s="1937" t="s">
        <v>17</v>
      </c>
      <c r="E13" s="1938">
        <v>9.85</v>
      </c>
      <c r="F13" s="1937" t="s">
        <v>11759</v>
      </c>
      <c r="G13" s="1939">
        <v>6</v>
      </c>
    </row>
    <row r="14" spans="1:7" ht="12.75" customHeight="1">
      <c r="A14" s="1936" t="s">
        <v>62</v>
      </c>
      <c r="B14" s="1936" t="s">
        <v>11760</v>
      </c>
      <c r="C14" t="s">
        <v>17817</v>
      </c>
      <c r="D14" s="1937" t="s">
        <v>17</v>
      </c>
      <c r="E14" s="1938">
        <v>3.02</v>
      </c>
      <c r="F14" s="1937" t="s">
        <v>11759</v>
      </c>
      <c r="G14" s="1939">
        <v>24</v>
      </c>
    </row>
    <row r="15" spans="1:7" ht="12.75" customHeight="1">
      <c r="A15" s="1936" t="s">
        <v>62</v>
      </c>
      <c r="B15" s="1936" t="s">
        <v>11761</v>
      </c>
      <c r="C15" t="s">
        <v>17818</v>
      </c>
      <c r="D15" s="1937" t="s">
        <v>17</v>
      </c>
      <c r="E15" s="1938">
        <v>3.46</v>
      </c>
      <c r="F15" s="1937" t="s">
        <v>11759</v>
      </c>
      <c r="G15" s="1939">
        <v>24</v>
      </c>
    </row>
    <row r="16" spans="1:7" ht="12.75" customHeight="1">
      <c r="A16" s="1936" t="s">
        <v>62</v>
      </c>
      <c r="B16" s="1936" t="s">
        <v>11762</v>
      </c>
      <c r="C16" t="s">
        <v>17819</v>
      </c>
      <c r="D16" s="1937" t="s">
        <v>17</v>
      </c>
      <c r="E16" s="1938">
        <v>5.76</v>
      </c>
      <c r="F16" s="1937" t="s">
        <v>11759</v>
      </c>
      <c r="G16" s="1939">
        <v>12</v>
      </c>
    </row>
    <row r="17" spans="1:7" ht="12.75" customHeight="1">
      <c r="A17" s="1936" t="s">
        <v>62</v>
      </c>
      <c r="B17" s="1936" t="s">
        <v>11763</v>
      </c>
      <c r="C17" t="s">
        <v>17820</v>
      </c>
      <c r="D17" s="1937" t="s">
        <v>17</v>
      </c>
      <c r="E17" s="1938">
        <v>9.73</v>
      </c>
      <c r="F17" s="1937" t="s">
        <v>11759</v>
      </c>
      <c r="G17" s="1939">
        <v>6</v>
      </c>
    </row>
    <row r="18" spans="1:7" ht="12.75" customHeight="1">
      <c r="A18" s="2205"/>
      <c r="B18" s="1935"/>
      <c r="C18" s="2209" t="s">
        <v>13456</v>
      </c>
      <c r="D18" s="2206"/>
      <c r="E18" s="2206"/>
      <c r="F18" s="2206"/>
      <c r="G18" s="2206"/>
    </row>
    <row r="19" spans="1:7" ht="12.75" customHeight="1">
      <c r="A19" s="1936" t="s">
        <v>18252</v>
      </c>
      <c r="B19" s="1936" t="s">
        <v>13457</v>
      </c>
      <c r="C19" t="s">
        <v>17821</v>
      </c>
      <c r="D19" s="1937" t="s">
        <v>17</v>
      </c>
      <c r="E19" s="1938">
        <v>5.62</v>
      </c>
      <c r="F19" s="1937" t="s">
        <v>11759</v>
      </c>
      <c r="G19" s="1939">
        <v>6</v>
      </c>
    </row>
    <row r="20" spans="1:7" ht="12.75" customHeight="1">
      <c r="A20" s="1936" t="s">
        <v>18252</v>
      </c>
      <c r="B20" s="1936" t="s">
        <v>13458</v>
      </c>
      <c r="C20" t="s">
        <v>17822</v>
      </c>
      <c r="D20" s="1937" t="s">
        <v>17</v>
      </c>
      <c r="E20" s="1938">
        <v>5.62</v>
      </c>
      <c r="F20" s="1937" t="s">
        <v>11759</v>
      </c>
      <c r="G20" s="1939">
        <v>6</v>
      </c>
    </row>
    <row r="21" spans="1:7" ht="12.75" customHeight="1">
      <c r="A21" s="1936" t="s">
        <v>18252</v>
      </c>
      <c r="B21" s="1936" t="s">
        <v>13459</v>
      </c>
      <c r="C21" t="s">
        <v>17823</v>
      </c>
      <c r="D21" s="1937" t="s">
        <v>17</v>
      </c>
      <c r="E21" s="1938">
        <v>5.62</v>
      </c>
      <c r="F21" s="1937" t="s">
        <v>11759</v>
      </c>
      <c r="G21" s="1939">
        <v>6</v>
      </c>
    </row>
    <row r="22" spans="1:7" ht="12.75" customHeight="1">
      <c r="A22" s="1936" t="s">
        <v>18252</v>
      </c>
      <c r="B22" s="1936" t="s">
        <v>13460</v>
      </c>
      <c r="C22" t="s">
        <v>17824</v>
      </c>
      <c r="D22" s="1937" t="s">
        <v>17</v>
      </c>
      <c r="E22" s="1938">
        <v>6.13</v>
      </c>
      <c r="F22" s="1937" t="s">
        <v>11759</v>
      </c>
      <c r="G22" s="1939">
        <v>6</v>
      </c>
    </row>
    <row r="23" spans="1:7" ht="12.75" customHeight="1">
      <c r="A23" s="2205"/>
      <c r="B23" s="1935"/>
      <c r="C23" s="2209" t="s">
        <v>6833</v>
      </c>
      <c r="D23" s="2205"/>
      <c r="E23" s="2205"/>
      <c r="F23" s="2205"/>
      <c r="G23" s="2205"/>
    </row>
    <row r="24" spans="1:7" ht="12.75" customHeight="1">
      <c r="A24" s="1936" t="s">
        <v>3847</v>
      </c>
      <c r="B24" s="1936" t="s">
        <v>17825</v>
      </c>
      <c r="C24" s="2211" t="s">
        <v>17826</v>
      </c>
      <c r="D24" s="1937" t="s">
        <v>17</v>
      </c>
      <c r="E24" s="1938">
        <v>13.74</v>
      </c>
      <c r="F24" s="1937" t="s">
        <v>11751</v>
      </c>
      <c r="G24" s="1939">
        <v>12</v>
      </c>
    </row>
    <row r="25" spans="1:7" ht="12.75" customHeight="1">
      <c r="A25" s="1936" t="s">
        <v>3847</v>
      </c>
      <c r="B25" s="1936" t="s">
        <v>17827</v>
      </c>
      <c r="C25" s="2211" t="s">
        <v>17828</v>
      </c>
      <c r="D25" s="1937" t="s">
        <v>17</v>
      </c>
      <c r="E25" s="1938">
        <v>13.74</v>
      </c>
      <c r="F25" s="1937" t="s">
        <v>11751</v>
      </c>
      <c r="G25" s="1939">
        <v>12</v>
      </c>
    </row>
    <row r="26" spans="1:7" ht="12.75" customHeight="1">
      <c r="A26" s="1936" t="s">
        <v>3847</v>
      </c>
      <c r="B26" s="1936" t="s">
        <v>17829</v>
      </c>
      <c r="C26" s="2211" t="s">
        <v>17830</v>
      </c>
      <c r="D26" s="1937" t="s">
        <v>17</v>
      </c>
      <c r="E26" s="1938">
        <v>13.74</v>
      </c>
      <c r="F26" s="1937" t="s">
        <v>11751</v>
      </c>
      <c r="G26" s="1939">
        <v>12</v>
      </c>
    </row>
    <row r="27" spans="1:7" ht="12.75" customHeight="1">
      <c r="A27" s="1940" t="s">
        <v>3847</v>
      </c>
      <c r="B27" s="1936" t="s">
        <v>17831</v>
      </c>
      <c r="C27" s="2211" t="s">
        <v>17832</v>
      </c>
      <c r="D27" s="1937" t="s">
        <v>17</v>
      </c>
      <c r="E27" s="1938">
        <v>11.68</v>
      </c>
      <c r="F27" s="1937" t="s">
        <v>11751</v>
      </c>
      <c r="G27" s="1939">
        <v>12</v>
      </c>
    </row>
    <row r="28" spans="1:7" ht="12.75" customHeight="1">
      <c r="A28" s="1940" t="s">
        <v>3847</v>
      </c>
      <c r="B28" s="1936" t="s">
        <v>17833</v>
      </c>
      <c r="C28" s="2211" t="s">
        <v>17834</v>
      </c>
      <c r="D28" s="1937" t="s">
        <v>17</v>
      </c>
      <c r="E28" s="1938">
        <v>11.68</v>
      </c>
      <c r="F28" s="1937" t="s">
        <v>11751</v>
      </c>
      <c r="G28" s="1939">
        <v>12</v>
      </c>
    </row>
    <row r="29" spans="1:7" ht="12.75" customHeight="1">
      <c r="A29" s="1940" t="s">
        <v>3847</v>
      </c>
      <c r="B29" s="1936" t="s">
        <v>17835</v>
      </c>
      <c r="C29" s="2211" t="s">
        <v>17836</v>
      </c>
      <c r="D29" s="1937" t="s">
        <v>17</v>
      </c>
      <c r="E29" s="1938">
        <v>11.68</v>
      </c>
      <c r="F29" s="1937" t="s">
        <v>11751</v>
      </c>
      <c r="G29" s="1939">
        <v>12</v>
      </c>
    </row>
    <row r="30" spans="1:7" ht="12.75" customHeight="1">
      <c r="A30" s="1940" t="s">
        <v>3847</v>
      </c>
      <c r="B30" s="1936" t="s">
        <v>17837</v>
      </c>
      <c r="C30" s="2211" t="s">
        <v>17838</v>
      </c>
      <c r="D30" s="1937" t="s">
        <v>17</v>
      </c>
      <c r="E30" s="1938">
        <v>10.63</v>
      </c>
      <c r="F30" s="1937" t="s">
        <v>11751</v>
      </c>
      <c r="G30" s="1939">
        <v>6</v>
      </c>
    </row>
    <row r="31" spans="1:7" ht="12.75" customHeight="1">
      <c r="A31" s="1940" t="s">
        <v>3847</v>
      </c>
      <c r="B31" s="1936" t="s">
        <v>17839</v>
      </c>
      <c r="C31" s="2211" t="s">
        <v>17840</v>
      </c>
      <c r="D31" s="1937" t="s">
        <v>17</v>
      </c>
      <c r="E31" s="1938">
        <v>10.63</v>
      </c>
      <c r="F31" s="1937" t="s">
        <v>11751</v>
      </c>
      <c r="G31" s="1939">
        <v>6</v>
      </c>
    </row>
    <row r="32" spans="1:7" ht="12.75" customHeight="1">
      <c r="A32" s="1940" t="s">
        <v>3847</v>
      </c>
      <c r="B32" s="1936" t="s">
        <v>17841</v>
      </c>
      <c r="C32" s="2211" t="s">
        <v>17842</v>
      </c>
      <c r="D32" s="1937" t="s">
        <v>17</v>
      </c>
      <c r="E32" s="1938">
        <v>10.63</v>
      </c>
      <c r="F32" s="1937" t="s">
        <v>11751</v>
      </c>
      <c r="G32" s="1939">
        <v>6</v>
      </c>
    </row>
    <row r="33" spans="1:7" ht="12.75" customHeight="1">
      <c r="A33" s="2205"/>
      <c r="B33" s="1935"/>
      <c r="C33" s="2209" t="s">
        <v>3287</v>
      </c>
      <c r="D33" s="2206"/>
      <c r="E33" s="2205"/>
      <c r="F33" s="2205"/>
      <c r="G33" s="2205"/>
    </row>
    <row r="34" spans="1:7" ht="12.75" customHeight="1">
      <c r="A34" s="1936" t="s">
        <v>64</v>
      </c>
      <c r="B34" s="1936" t="s">
        <v>17843</v>
      </c>
      <c r="C34" s="2211" t="s">
        <v>17844</v>
      </c>
      <c r="D34" s="1937" t="s">
        <v>17</v>
      </c>
      <c r="E34" s="1938">
        <v>10.99</v>
      </c>
      <c r="F34" s="1937" t="s">
        <v>11751</v>
      </c>
      <c r="G34" s="1939">
        <v>12</v>
      </c>
    </row>
    <row r="35" spans="1:7" ht="12.75" customHeight="1">
      <c r="A35" s="1936" t="s">
        <v>64</v>
      </c>
      <c r="B35" s="1936" t="s">
        <v>17845</v>
      </c>
      <c r="C35" s="2212" t="s">
        <v>17846</v>
      </c>
      <c r="D35" s="1937" t="s">
        <v>17</v>
      </c>
      <c r="E35" s="1938">
        <v>12.09</v>
      </c>
      <c r="F35" s="1937" t="s">
        <v>11751</v>
      </c>
      <c r="G35" s="1939">
        <v>12</v>
      </c>
    </row>
    <row r="36" spans="1:7" ht="12.75" customHeight="1">
      <c r="A36" s="1936" t="s">
        <v>64</v>
      </c>
      <c r="B36" s="1936" t="s">
        <v>17847</v>
      </c>
      <c r="C36" s="2212" t="s">
        <v>17848</v>
      </c>
      <c r="D36" s="1937" t="s">
        <v>17</v>
      </c>
      <c r="E36" s="1938">
        <v>9.2200000000000006</v>
      </c>
      <c r="F36" s="1937" t="s">
        <v>11751</v>
      </c>
      <c r="G36" s="1939">
        <v>12</v>
      </c>
    </row>
    <row r="37" spans="1:7" ht="12.75" customHeight="1">
      <c r="A37" s="2205"/>
      <c r="B37" s="1935"/>
      <c r="C37" s="2209" t="s">
        <v>3288</v>
      </c>
      <c r="D37" s="2206"/>
      <c r="E37" s="2205"/>
      <c r="F37" s="2205"/>
      <c r="G37" s="2205"/>
    </row>
    <row r="38" spans="1:7" ht="12.75" customHeight="1">
      <c r="A38" s="1936" t="s">
        <v>4385</v>
      </c>
      <c r="B38" s="1936" t="s">
        <v>17849</v>
      </c>
      <c r="C38" s="2211" t="s">
        <v>17850</v>
      </c>
      <c r="D38" s="1937" t="s">
        <v>17</v>
      </c>
      <c r="E38" s="1938">
        <v>3.26</v>
      </c>
      <c r="F38" s="1937" t="s">
        <v>11751</v>
      </c>
      <c r="G38" s="1939">
        <v>12</v>
      </c>
    </row>
    <row r="39" spans="1:7" ht="12.75" customHeight="1">
      <c r="A39" s="1936" t="s">
        <v>4385</v>
      </c>
      <c r="B39" s="1936" t="s">
        <v>17853</v>
      </c>
      <c r="C39" s="2212" t="s">
        <v>17854</v>
      </c>
      <c r="D39" s="1937" t="s">
        <v>17</v>
      </c>
      <c r="E39" s="1938">
        <v>2.78</v>
      </c>
      <c r="F39" s="1937" t="s">
        <v>11751</v>
      </c>
      <c r="G39" s="1939">
        <v>12</v>
      </c>
    </row>
    <row r="40" spans="1:7" ht="12.75" customHeight="1">
      <c r="A40" s="1936" t="s">
        <v>4385</v>
      </c>
      <c r="B40" s="1936" t="s">
        <v>17851</v>
      </c>
      <c r="C40" s="2212" t="s">
        <v>17852</v>
      </c>
      <c r="D40" s="1937" t="s">
        <v>17</v>
      </c>
      <c r="E40" s="1938">
        <v>2.5099999999999998</v>
      </c>
      <c r="F40" s="1937" t="s">
        <v>11751</v>
      </c>
      <c r="G40" s="1939">
        <v>18</v>
      </c>
    </row>
    <row r="41" spans="1:7" ht="12.75" customHeight="1">
      <c r="A41" s="1936" t="s">
        <v>4385</v>
      </c>
      <c r="B41" s="1936" t="s">
        <v>17855</v>
      </c>
      <c r="C41" s="2211" t="s">
        <v>17856</v>
      </c>
      <c r="D41" s="1937" t="s">
        <v>17</v>
      </c>
      <c r="E41" s="1938">
        <v>11.08</v>
      </c>
      <c r="F41" s="1937" t="s">
        <v>11751</v>
      </c>
      <c r="G41" s="1939">
        <v>12</v>
      </c>
    </row>
    <row r="42" spans="1:7" ht="12.75" customHeight="1">
      <c r="A42" s="1936" t="s">
        <v>4385</v>
      </c>
      <c r="B42" s="1936" t="s">
        <v>17857</v>
      </c>
      <c r="C42" s="2211" t="s">
        <v>17858</v>
      </c>
      <c r="D42" s="1937" t="s">
        <v>17</v>
      </c>
      <c r="E42" s="1938">
        <v>7.69</v>
      </c>
      <c r="F42" s="1937" t="s">
        <v>11751</v>
      </c>
      <c r="G42" s="1939">
        <v>12</v>
      </c>
    </row>
    <row r="43" spans="1:7" ht="12.75" customHeight="1">
      <c r="A43" s="1936" t="s">
        <v>4385</v>
      </c>
      <c r="B43" s="1936" t="s">
        <v>17859</v>
      </c>
      <c r="C43" s="2211" t="s">
        <v>17860</v>
      </c>
      <c r="D43" s="1937" t="s">
        <v>17</v>
      </c>
      <c r="E43" s="1938">
        <v>8.91</v>
      </c>
      <c r="F43" s="1937" t="s">
        <v>11751</v>
      </c>
      <c r="G43" s="1939">
        <v>12</v>
      </c>
    </row>
    <row r="44" spans="1:7" ht="12.75" customHeight="1">
      <c r="A44" s="2207"/>
      <c r="B44" s="1941"/>
      <c r="C44" s="2213" t="s">
        <v>17861</v>
      </c>
      <c r="D44" s="2208"/>
      <c r="E44" s="2208"/>
      <c r="F44" s="2208"/>
      <c r="G44" s="2208"/>
    </row>
    <row r="45" spans="1:7" ht="12.75" customHeight="1">
      <c r="A45" s="1936"/>
      <c r="B45" s="1936" t="s">
        <v>929</v>
      </c>
      <c r="C45" s="2211" t="s">
        <v>17862</v>
      </c>
      <c r="D45" s="1937" t="s">
        <v>17</v>
      </c>
      <c r="E45" s="1938">
        <v>17</v>
      </c>
      <c r="F45" s="1937" t="s">
        <v>11751</v>
      </c>
      <c r="G45" s="1939"/>
    </row>
    <row r="46" spans="1:7" ht="12.75" customHeight="1">
      <c r="A46" s="1936"/>
      <c r="B46" s="1936" t="s">
        <v>929</v>
      </c>
      <c r="C46" s="2211" t="s">
        <v>17863</v>
      </c>
      <c r="D46" s="1937" t="s">
        <v>17</v>
      </c>
      <c r="E46" s="1938">
        <v>14.459999999999999</v>
      </c>
      <c r="F46" s="1937" t="s">
        <v>11751</v>
      </c>
      <c r="G46" s="1939"/>
    </row>
    <row r="47" spans="1:7" ht="12.75" customHeight="1">
      <c r="A47" s="1940"/>
      <c r="B47" s="1936" t="s">
        <v>929</v>
      </c>
      <c r="C47" s="2211" t="s">
        <v>17864</v>
      </c>
      <c r="D47" s="1937" t="s">
        <v>17</v>
      </c>
      <c r="E47" s="1938">
        <v>13.14</v>
      </c>
      <c r="F47" s="1937" t="s">
        <v>11751</v>
      </c>
      <c r="G47" s="1939"/>
    </row>
    <row r="48" spans="1:7" ht="12.75" customHeight="1">
      <c r="A48" s="1936"/>
      <c r="B48" s="1936" t="s">
        <v>929</v>
      </c>
      <c r="C48" s="2211" t="s">
        <v>17865</v>
      </c>
      <c r="D48" s="1937" t="s">
        <v>17</v>
      </c>
      <c r="E48" s="1938">
        <v>22.07</v>
      </c>
      <c r="F48" s="1937" t="s">
        <v>11751</v>
      </c>
      <c r="G48" s="1939"/>
    </row>
    <row r="49" spans="1:7" ht="12.75" customHeight="1">
      <c r="A49" s="1936"/>
      <c r="B49" s="1936" t="s">
        <v>929</v>
      </c>
      <c r="C49" s="2211" t="s">
        <v>17866</v>
      </c>
      <c r="D49" s="1937" t="s">
        <v>17</v>
      </c>
      <c r="E49" s="1938">
        <v>19.78</v>
      </c>
      <c r="F49" s="1937" t="s">
        <v>11751</v>
      </c>
      <c r="G49" s="1939"/>
    </row>
    <row r="50" spans="1:7" ht="12.75" customHeight="1">
      <c r="A50" s="1936"/>
      <c r="B50" s="1936" t="s">
        <v>929</v>
      </c>
      <c r="C50" s="2211" t="s">
        <v>17867</v>
      </c>
      <c r="D50" s="1937" t="s">
        <v>17</v>
      </c>
      <c r="E50" s="1938">
        <v>18.130000000000003</v>
      </c>
      <c r="F50" s="1937" t="s">
        <v>11751</v>
      </c>
      <c r="G50" s="1939"/>
    </row>
    <row r="51" spans="1:7" ht="12.75" customHeight="1">
      <c r="A51" s="2205"/>
      <c r="B51" s="1935"/>
      <c r="C51" s="2209" t="s">
        <v>9466</v>
      </c>
      <c r="D51" s="2206"/>
      <c r="E51" s="2206"/>
      <c r="F51" s="2206"/>
      <c r="G51" s="2206"/>
    </row>
    <row r="52" spans="1:7" ht="12.75" customHeight="1">
      <c r="A52" s="1936" t="s">
        <v>923</v>
      </c>
      <c r="B52" s="1936" t="s">
        <v>9630</v>
      </c>
      <c r="C52" t="s">
        <v>17868</v>
      </c>
      <c r="D52" s="1937" t="s">
        <v>17</v>
      </c>
      <c r="E52" s="1938">
        <v>5.91</v>
      </c>
      <c r="F52" s="1937" t="s">
        <v>11751</v>
      </c>
      <c r="G52" s="1939">
        <v>20</v>
      </c>
    </row>
    <row r="53" spans="1:7" ht="12.75" customHeight="1">
      <c r="A53" s="1936" t="s">
        <v>923</v>
      </c>
      <c r="B53" s="1936" t="s">
        <v>9631</v>
      </c>
      <c r="C53" t="s">
        <v>17869</v>
      </c>
      <c r="D53" s="1937" t="s">
        <v>17</v>
      </c>
      <c r="E53" s="1938">
        <v>5.73</v>
      </c>
      <c r="F53" s="1937" t="s">
        <v>11751</v>
      </c>
      <c r="G53" s="1939">
        <v>20</v>
      </c>
    </row>
    <row r="54" spans="1:7" ht="12.75" customHeight="1">
      <c r="A54" s="1936" t="s">
        <v>923</v>
      </c>
      <c r="B54" s="1936" t="s">
        <v>9633</v>
      </c>
      <c r="C54" t="s">
        <v>17870</v>
      </c>
      <c r="D54" s="1937" t="s">
        <v>17</v>
      </c>
      <c r="E54" s="1938">
        <v>5.19</v>
      </c>
      <c r="F54" s="1937" t="s">
        <v>11751</v>
      </c>
      <c r="G54" s="1939">
        <v>20</v>
      </c>
    </row>
    <row r="55" spans="1:7" ht="12.75" customHeight="1">
      <c r="A55" s="1936" t="s">
        <v>923</v>
      </c>
      <c r="B55" s="1936" t="s">
        <v>9632</v>
      </c>
      <c r="C55" t="s">
        <v>17871</v>
      </c>
      <c r="D55" s="1937" t="s">
        <v>17</v>
      </c>
      <c r="E55" s="1938">
        <v>5.19</v>
      </c>
      <c r="F55" s="1937" t="s">
        <v>11751</v>
      </c>
      <c r="G55" s="1939">
        <v>20</v>
      </c>
    </row>
    <row r="56" spans="1:7" ht="12.75" customHeight="1">
      <c r="A56" s="1936" t="s">
        <v>923</v>
      </c>
      <c r="B56" s="1936" t="s">
        <v>9634</v>
      </c>
      <c r="C56" t="s">
        <v>17872</v>
      </c>
      <c r="D56" s="1937" t="s">
        <v>17</v>
      </c>
      <c r="E56" s="1938">
        <v>5.19</v>
      </c>
      <c r="F56" s="1937" t="s">
        <v>11751</v>
      </c>
      <c r="G56" s="1939">
        <v>20</v>
      </c>
    </row>
    <row r="57" spans="1:7" ht="12.75" customHeight="1">
      <c r="A57" s="1936" t="s">
        <v>923</v>
      </c>
      <c r="B57" s="1936" t="s">
        <v>9635</v>
      </c>
      <c r="C57" t="s">
        <v>17873</v>
      </c>
      <c r="D57" s="1937" t="s">
        <v>17</v>
      </c>
      <c r="E57" s="1938">
        <v>5.19</v>
      </c>
      <c r="F57" s="1937" t="s">
        <v>11751</v>
      </c>
      <c r="G57" s="1939">
        <v>20</v>
      </c>
    </row>
    <row r="58" spans="1:7" ht="12.75" customHeight="1">
      <c r="A58" s="2205"/>
      <c r="B58" s="1935"/>
      <c r="C58" s="2209" t="s">
        <v>9636</v>
      </c>
      <c r="D58" s="2206"/>
      <c r="E58" s="2206"/>
      <c r="F58" s="2206"/>
      <c r="G58" s="2206"/>
    </row>
    <row r="59" spans="1:7" ht="12.75" customHeight="1">
      <c r="A59" s="1936" t="s">
        <v>16</v>
      </c>
      <c r="B59" s="1942" t="s">
        <v>13461</v>
      </c>
      <c r="C59" t="s">
        <v>17874</v>
      </c>
      <c r="D59" s="1937" t="s">
        <v>17</v>
      </c>
      <c r="E59" s="1938">
        <v>4.5999999999999996</v>
      </c>
      <c r="F59" s="1937" t="s">
        <v>11751</v>
      </c>
      <c r="G59" s="1939">
        <v>6</v>
      </c>
    </row>
    <row r="60" spans="1:7" ht="12.75" customHeight="1">
      <c r="A60" s="1936" t="s">
        <v>16</v>
      </c>
      <c r="B60" s="1942" t="s">
        <v>13462</v>
      </c>
      <c r="C60" t="s">
        <v>17875</v>
      </c>
      <c r="D60" s="1937" t="s">
        <v>17</v>
      </c>
      <c r="E60" s="1938">
        <v>4.5999999999999996</v>
      </c>
      <c r="F60" s="1937" t="s">
        <v>11751</v>
      </c>
      <c r="G60" s="1939">
        <v>6</v>
      </c>
    </row>
    <row r="61" spans="1:7" ht="12.75" customHeight="1">
      <c r="A61" s="1936" t="s">
        <v>16</v>
      </c>
      <c r="B61" s="1942" t="s">
        <v>13463</v>
      </c>
      <c r="C61" t="s">
        <v>17876</v>
      </c>
      <c r="D61" s="1937" t="s">
        <v>17</v>
      </c>
      <c r="E61" s="1938">
        <v>4.5999999999999996</v>
      </c>
      <c r="F61" s="1937" t="s">
        <v>11751</v>
      </c>
      <c r="G61" s="1939">
        <v>6</v>
      </c>
    </row>
    <row r="62" spans="1:7" ht="12.75" customHeight="1">
      <c r="A62" s="1936" t="s">
        <v>16</v>
      </c>
      <c r="B62" s="1942" t="s">
        <v>13464</v>
      </c>
      <c r="C62" t="s">
        <v>17877</v>
      </c>
      <c r="D62" s="1937" t="s">
        <v>17</v>
      </c>
      <c r="E62" s="1938">
        <v>5.03</v>
      </c>
      <c r="F62" s="1937" t="s">
        <v>11751</v>
      </c>
      <c r="G62" s="1939">
        <v>6</v>
      </c>
    </row>
    <row r="63" spans="1:7" ht="12.75" customHeight="1">
      <c r="A63" s="1936" t="s">
        <v>16</v>
      </c>
      <c r="B63" s="1936" t="s">
        <v>9650</v>
      </c>
      <c r="C63" t="s">
        <v>17878</v>
      </c>
      <c r="D63" s="1937" t="s">
        <v>17</v>
      </c>
      <c r="E63" s="1938">
        <v>2.89</v>
      </c>
      <c r="F63" s="1937" t="s">
        <v>11751</v>
      </c>
      <c r="G63" s="1939">
        <v>12</v>
      </c>
    </row>
    <row r="64" spans="1:7" ht="12.75" customHeight="1">
      <c r="A64" s="1936" t="s">
        <v>16</v>
      </c>
      <c r="B64" s="1936" t="s">
        <v>9651</v>
      </c>
      <c r="C64" t="s">
        <v>17879</v>
      </c>
      <c r="D64" s="1937" t="s">
        <v>17</v>
      </c>
      <c r="E64" s="1938">
        <v>2.27</v>
      </c>
      <c r="F64" s="1937" t="s">
        <v>11751</v>
      </c>
      <c r="G64" s="1939">
        <v>12</v>
      </c>
    </row>
    <row r="65" spans="1:7" ht="12.75" customHeight="1">
      <c r="A65" s="1936" t="s">
        <v>16</v>
      </c>
      <c r="B65" s="1936" t="s">
        <v>9648</v>
      </c>
      <c r="C65" t="s">
        <v>17880</v>
      </c>
      <c r="D65" s="1937" t="s">
        <v>17</v>
      </c>
      <c r="E65" s="1938">
        <v>4.5599999999999996</v>
      </c>
      <c r="F65" s="1937" t="s">
        <v>11751</v>
      </c>
      <c r="G65" s="1939">
        <v>12</v>
      </c>
    </row>
    <row r="66" spans="1:7" ht="12.75" customHeight="1">
      <c r="A66" s="1936" t="s">
        <v>16</v>
      </c>
      <c r="B66" s="1936" t="s">
        <v>9637</v>
      </c>
      <c r="C66" t="s">
        <v>17881</v>
      </c>
      <c r="D66" s="1937" t="s">
        <v>17</v>
      </c>
      <c r="E66" s="1938">
        <v>3.11</v>
      </c>
      <c r="F66" s="1937" t="s">
        <v>11751</v>
      </c>
      <c r="G66" s="1939">
        <v>12</v>
      </c>
    </row>
    <row r="67" spans="1:7" ht="12.75" customHeight="1">
      <c r="A67" s="1936" t="s">
        <v>16</v>
      </c>
      <c r="B67" s="1936" t="s">
        <v>9638</v>
      </c>
      <c r="C67" t="s">
        <v>17882</v>
      </c>
      <c r="D67" s="1937" t="s">
        <v>17</v>
      </c>
      <c r="E67" s="1938">
        <v>3.11</v>
      </c>
      <c r="F67" s="1937" t="s">
        <v>11751</v>
      </c>
      <c r="G67" s="1939">
        <v>12</v>
      </c>
    </row>
    <row r="68" spans="1:7" ht="12.75" customHeight="1">
      <c r="A68" s="1936" t="s">
        <v>16</v>
      </c>
      <c r="B68" s="1936" t="s">
        <v>9647</v>
      </c>
      <c r="C68" t="s">
        <v>17883</v>
      </c>
      <c r="D68" s="1937" t="s">
        <v>17</v>
      </c>
      <c r="E68" s="1938">
        <v>5.09</v>
      </c>
      <c r="F68" s="1937" t="s">
        <v>11751</v>
      </c>
      <c r="G68" s="1939">
        <v>12</v>
      </c>
    </row>
    <row r="69" spans="1:7" ht="12.75" customHeight="1">
      <c r="A69" s="1936" t="s">
        <v>16</v>
      </c>
      <c r="B69" s="1936" t="s">
        <v>9649</v>
      </c>
      <c r="C69" t="s">
        <v>17884</v>
      </c>
      <c r="D69" s="1937" t="s">
        <v>17</v>
      </c>
      <c r="E69" s="1938">
        <v>5.89</v>
      </c>
      <c r="F69" s="1937" t="s">
        <v>11751</v>
      </c>
      <c r="G69" s="1939">
        <v>12</v>
      </c>
    </row>
    <row r="70" spans="1:7" ht="12.75" customHeight="1">
      <c r="A70" s="1936" t="s">
        <v>16</v>
      </c>
      <c r="B70" s="1936" t="s">
        <v>9641</v>
      </c>
      <c r="C70" t="s">
        <v>17885</v>
      </c>
      <c r="D70" s="1937" t="s">
        <v>17</v>
      </c>
      <c r="E70" s="1938">
        <v>4.1100000000000003</v>
      </c>
      <c r="F70" s="1937" t="s">
        <v>11751</v>
      </c>
      <c r="G70" s="1939">
        <v>12</v>
      </c>
    </row>
    <row r="71" spans="1:7" ht="12.75" customHeight="1">
      <c r="A71" s="1936" t="s">
        <v>16</v>
      </c>
      <c r="B71" s="1936" t="s">
        <v>9639</v>
      </c>
      <c r="C71" t="s">
        <v>17886</v>
      </c>
      <c r="D71" s="1937" t="s">
        <v>17</v>
      </c>
      <c r="E71" s="1938">
        <v>4.1100000000000003</v>
      </c>
      <c r="F71" s="1937" t="s">
        <v>11751</v>
      </c>
      <c r="G71" s="1939">
        <v>12</v>
      </c>
    </row>
    <row r="72" spans="1:7" ht="12.75" customHeight="1">
      <c r="A72" s="1936" t="s">
        <v>16</v>
      </c>
      <c r="B72" s="1936" t="s">
        <v>9643</v>
      </c>
      <c r="C72" t="s">
        <v>17887</v>
      </c>
      <c r="D72" s="1937" t="s">
        <v>17</v>
      </c>
      <c r="E72" s="1938">
        <v>4.1100000000000003</v>
      </c>
      <c r="F72" s="1937" t="s">
        <v>11751</v>
      </c>
      <c r="G72" s="1939">
        <v>12</v>
      </c>
    </row>
    <row r="73" spans="1:7" ht="12.75" customHeight="1">
      <c r="A73" s="1936" t="s">
        <v>16</v>
      </c>
      <c r="B73" s="1936" t="s">
        <v>9646</v>
      </c>
      <c r="C73" t="s">
        <v>17888</v>
      </c>
      <c r="D73" s="1937" t="s">
        <v>17</v>
      </c>
      <c r="E73" s="1938">
        <v>3.94</v>
      </c>
      <c r="F73" s="1937" t="s">
        <v>11751</v>
      </c>
      <c r="G73" s="1939">
        <v>12</v>
      </c>
    </row>
    <row r="74" spans="1:7" ht="12.75" customHeight="1">
      <c r="A74" s="1936" t="s">
        <v>16</v>
      </c>
      <c r="B74" s="1936" t="s">
        <v>9644</v>
      </c>
      <c r="C74" t="s">
        <v>17889</v>
      </c>
      <c r="D74" s="1937" t="s">
        <v>17</v>
      </c>
      <c r="E74" s="1938">
        <v>2.73</v>
      </c>
      <c r="F74" s="1937" t="s">
        <v>11751</v>
      </c>
      <c r="G74" s="1939">
        <v>12</v>
      </c>
    </row>
    <row r="75" spans="1:7" ht="12.75" customHeight="1">
      <c r="A75" s="1936" t="s">
        <v>16</v>
      </c>
      <c r="B75" s="1936" t="s">
        <v>9645</v>
      </c>
      <c r="C75" t="s">
        <v>17890</v>
      </c>
      <c r="D75" s="1937" t="s">
        <v>17</v>
      </c>
      <c r="E75" s="1938">
        <v>4.1399999999999997</v>
      </c>
      <c r="F75" s="1937" t="s">
        <v>11751</v>
      </c>
      <c r="G75" s="1939">
        <v>12</v>
      </c>
    </row>
    <row r="76" spans="1:7" ht="12.75" customHeight="1">
      <c r="A76" s="1936" t="s">
        <v>16</v>
      </c>
      <c r="B76" s="1936" t="s">
        <v>9652</v>
      </c>
      <c r="C76" t="s">
        <v>17891</v>
      </c>
      <c r="D76" s="1937" t="s">
        <v>17</v>
      </c>
      <c r="E76" s="1938">
        <v>5.0999999999999996</v>
      </c>
      <c r="F76" s="1937" t="s">
        <v>11751</v>
      </c>
      <c r="G76" s="1939">
        <v>12</v>
      </c>
    </row>
    <row r="77" spans="1:7" ht="12.75" customHeight="1">
      <c r="A77" s="1936" t="s">
        <v>16</v>
      </c>
      <c r="B77" s="1936" t="s">
        <v>7285</v>
      </c>
      <c r="C77" t="s">
        <v>17892</v>
      </c>
      <c r="D77" s="1937" t="s">
        <v>17</v>
      </c>
      <c r="E77" s="1938">
        <v>2.25</v>
      </c>
      <c r="F77" s="1937" t="s">
        <v>11751</v>
      </c>
      <c r="G77" s="1939">
        <v>12</v>
      </c>
    </row>
    <row r="78" spans="1:7" ht="12.75" customHeight="1">
      <c r="A78" s="2205"/>
      <c r="B78" s="1935"/>
      <c r="C78" s="2209" t="s">
        <v>11767</v>
      </c>
      <c r="D78" s="2206"/>
      <c r="E78" s="2206"/>
      <c r="F78" s="2206"/>
      <c r="G78" s="2206"/>
    </row>
    <row r="79" spans="1:7" ht="12.75" customHeight="1">
      <c r="A79" s="1936" t="s">
        <v>18253</v>
      </c>
      <c r="B79" s="1936" t="s">
        <v>9656</v>
      </c>
      <c r="C79" t="s">
        <v>17893</v>
      </c>
      <c r="D79" s="1937" t="s">
        <v>17</v>
      </c>
      <c r="E79" s="1943">
        <v>562.57000000000005</v>
      </c>
      <c r="F79" s="1937" t="s">
        <v>11757</v>
      </c>
      <c r="G79" s="1939">
        <v>9</v>
      </c>
    </row>
    <row r="80" spans="1:7" ht="12.75" customHeight="1">
      <c r="A80" s="1936" t="s">
        <v>18253</v>
      </c>
      <c r="B80" s="1936" t="s">
        <v>9657</v>
      </c>
      <c r="C80" t="s">
        <v>17894</v>
      </c>
      <c r="D80" s="1937" t="s">
        <v>17</v>
      </c>
      <c r="E80" s="1943">
        <v>2278.56</v>
      </c>
      <c r="F80" s="1937" t="s">
        <v>11757</v>
      </c>
      <c r="G80" s="1939">
        <v>4</v>
      </c>
    </row>
    <row r="81" spans="1:7" ht="12.75" customHeight="1">
      <c r="A81" s="1936" t="s">
        <v>18253</v>
      </c>
      <c r="B81" s="1936" t="s">
        <v>9658</v>
      </c>
      <c r="C81" t="s">
        <v>17895</v>
      </c>
      <c r="D81" s="1937" t="s">
        <v>17</v>
      </c>
      <c r="E81" s="1943">
        <v>262.60000000000002</v>
      </c>
      <c r="F81" s="1937" t="s">
        <v>11757</v>
      </c>
      <c r="G81" s="1939">
        <v>12</v>
      </c>
    </row>
    <row r="82" spans="1:7" ht="12.75" customHeight="1">
      <c r="A82" s="1936" t="s">
        <v>18253</v>
      </c>
      <c r="B82" s="1936" t="s">
        <v>9629</v>
      </c>
      <c r="C82" t="s">
        <v>17896</v>
      </c>
      <c r="D82" s="1937" t="s">
        <v>17</v>
      </c>
      <c r="E82" s="1943">
        <v>656.5</v>
      </c>
      <c r="F82" s="1937" t="s">
        <v>11757</v>
      </c>
      <c r="G82" s="1939">
        <v>9</v>
      </c>
    </row>
    <row r="83" spans="1:7" ht="12.75" customHeight="1">
      <c r="A83" s="1936" t="s">
        <v>18253</v>
      </c>
      <c r="B83" s="1936" t="s">
        <v>9653</v>
      </c>
      <c r="C83" t="s">
        <v>17897</v>
      </c>
      <c r="D83" s="1937" t="s">
        <v>17</v>
      </c>
      <c r="E83" s="1943">
        <v>2826.99</v>
      </c>
      <c r="F83" s="1937" t="s">
        <v>11757</v>
      </c>
      <c r="G83" s="1939">
        <v>4</v>
      </c>
    </row>
    <row r="84" spans="1:7" ht="12.75" customHeight="1">
      <c r="A84" s="1936" t="s">
        <v>18253</v>
      </c>
      <c r="B84" s="1936" t="s">
        <v>9654</v>
      </c>
      <c r="C84" t="s">
        <v>17898</v>
      </c>
      <c r="D84" s="1937" t="s">
        <v>17</v>
      </c>
      <c r="E84" s="1943">
        <v>538.33000000000004</v>
      </c>
      <c r="F84" s="1937" t="s">
        <v>11757</v>
      </c>
      <c r="G84" s="1939">
        <v>9</v>
      </c>
    </row>
    <row r="85" spans="1:7" ht="12.75" customHeight="1">
      <c r="A85" s="1936" t="s">
        <v>18253</v>
      </c>
      <c r="B85" s="1936" t="s">
        <v>9655</v>
      </c>
      <c r="C85" t="s">
        <v>17899</v>
      </c>
      <c r="D85" s="1937" t="s">
        <v>17</v>
      </c>
      <c r="E85" s="1943">
        <v>2457.33</v>
      </c>
      <c r="F85" s="1937" t="s">
        <v>11757</v>
      </c>
      <c r="G85" s="1939">
        <v>4</v>
      </c>
    </row>
    <row r="86" spans="1:7" ht="12.75" customHeight="1">
      <c r="A86" s="1936" t="s">
        <v>18253</v>
      </c>
      <c r="B86" s="1936" t="s">
        <v>9661</v>
      </c>
      <c r="C86" t="s">
        <v>17900</v>
      </c>
      <c r="D86" s="1937" t="s">
        <v>17</v>
      </c>
      <c r="E86" s="1943">
        <v>202</v>
      </c>
      <c r="F86" s="1937" t="s">
        <v>11757</v>
      </c>
      <c r="G86" s="1939">
        <v>20</v>
      </c>
    </row>
    <row r="87" spans="1:7" ht="12.75" customHeight="1">
      <c r="A87" s="1936" t="s">
        <v>18253</v>
      </c>
      <c r="B87" s="1936" t="s">
        <v>9662</v>
      </c>
      <c r="C87" t="s">
        <v>17901</v>
      </c>
      <c r="D87" s="1937" t="s">
        <v>17</v>
      </c>
      <c r="E87" s="1943">
        <v>935.26</v>
      </c>
      <c r="F87" s="1937" t="s">
        <v>11757</v>
      </c>
      <c r="G87" s="1939">
        <v>1</v>
      </c>
    </row>
    <row r="88" spans="1:7" ht="12.75" customHeight="1">
      <c r="A88" s="1936" t="s">
        <v>18253</v>
      </c>
      <c r="B88" s="1936" t="s">
        <v>9659</v>
      </c>
      <c r="C88" t="s">
        <v>17902</v>
      </c>
      <c r="D88" s="1937" t="s">
        <v>17</v>
      </c>
      <c r="E88" s="1938">
        <v>677.21</v>
      </c>
      <c r="F88" s="1937" t="s">
        <v>11757</v>
      </c>
      <c r="G88" s="1939">
        <v>9</v>
      </c>
    </row>
    <row r="89" spans="1:7" ht="12.75" customHeight="1">
      <c r="A89" s="1936" t="s">
        <v>18253</v>
      </c>
      <c r="B89" s="1936" t="s">
        <v>9660</v>
      </c>
      <c r="C89" t="s">
        <v>17903</v>
      </c>
      <c r="D89" s="1937" t="s">
        <v>17</v>
      </c>
      <c r="E89" s="1938">
        <v>2956.41</v>
      </c>
      <c r="F89" s="1937" t="s">
        <v>11757</v>
      </c>
      <c r="G89" s="1939">
        <v>1</v>
      </c>
    </row>
    <row r="90" spans="1:7" ht="12.75" customHeight="1">
      <c r="A90" s="1936" t="s">
        <v>18253</v>
      </c>
      <c r="B90" s="1936" t="s">
        <v>17904</v>
      </c>
      <c r="C90" t="s">
        <v>17905</v>
      </c>
      <c r="D90" s="1937" t="s">
        <v>17</v>
      </c>
      <c r="E90" s="1938">
        <v>776.69</v>
      </c>
      <c r="F90" s="1937" t="s">
        <v>11757</v>
      </c>
      <c r="G90" s="1939">
        <v>6</v>
      </c>
    </row>
    <row r="91" spans="1:7" ht="12.75" customHeight="1">
      <c r="A91" s="2205"/>
      <c r="B91" s="1935"/>
      <c r="C91" s="2209" t="s">
        <v>10102</v>
      </c>
      <c r="D91" s="2206"/>
      <c r="E91" s="2206"/>
      <c r="F91" s="2206"/>
      <c r="G91" s="2206"/>
    </row>
    <row r="92" spans="1:7" ht="12.75" customHeight="1">
      <c r="A92" s="1936" t="s">
        <v>4880</v>
      </c>
      <c r="B92" s="1936" t="s">
        <v>9679</v>
      </c>
      <c r="C92" t="s">
        <v>17906</v>
      </c>
      <c r="D92" s="1937" t="s">
        <v>17</v>
      </c>
      <c r="E92" s="1938">
        <v>24.14</v>
      </c>
      <c r="F92" s="1937" t="s">
        <v>11759</v>
      </c>
      <c r="G92" s="1939">
        <v>6</v>
      </c>
    </row>
    <row r="93" spans="1:7" ht="12.75" customHeight="1">
      <c r="A93" s="1936" t="s">
        <v>4880</v>
      </c>
      <c r="B93" s="1936" t="s">
        <v>9680</v>
      </c>
      <c r="C93" t="s">
        <v>17907</v>
      </c>
      <c r="D93" s="1937" t="s">
        <v>17</v>
      </c>
      <c r="E93" s="1938">
        <v>25.32</v>
      </c>
      <c r="F93" s="1937" t="s">
        <v>11759</v>
      </c>
      <c r="G93" s="1939">
        <v>6</v>
      </c>
    </row>
    <row r="94" spans="1:7" ht="12.75" customHeight="1">
      <c r="A94" s="1936" t="s">
        <v>4880</v>
      </c>
      <c r="B94" s="1936" t="s">
        <v>9681</v>
      </c>
      <c r="C94" t="s">
        <v>17908</v>
      </c>
      <c r="D94" s="1937" t="s">
        <v>17</v>
      </c>
      <c r="E94" s="1938">
        <v>23.44</v>
      </c>
      <c r="F94" s="1937" t="s">
        <v>11759</v>
      </c>
      <c r="G94" s="1939">
        <v>6</v>
      </c>
    </row>
    <row r="95" spans="1:7" ht="12.75" customHeight="1">
      <c r="A95" s="1936" t="s">
        <v>4880</v>
      </c>
      <c r="B95" s="1936" t="s">
        <v>9777</v>
      </c>
      <c r="C95" t="s">
        <v>17909</v>
      </c>
      <c r="D95" s="1937" t="s">
        <v>17</v>
      </c>
      <c r="E95" s="1938">
        <v>4.78</v>
      </c>
      <c r="F95" s="1937" t="s">
        <v>11751</v>
      </c>
      <c r="G95" s="1939">
        <v>100</v>
      </c>
    </row>
    <row r="96" spans="1:7" ht="12.75" customHeight="1">
      <c r="A96" s="1936" t="s">
        <v>4880</v>
      </c>
      <c r="B96" s="1936" t="s">
        <v>9778</v>
      </c>
      <c r="C96" t="s">
        <v>17910</v>
      </c>
      <c r="D96" s="1937" t="s">
        <v>17</v>
      </c>
      <c r="E96" s="1938">
        <v>4.78</v>
      </c>
      <c r="F96" s="1937" t="s">
        <v>11751</v>
      </c>
      <c r="G96" s="1939">
        <v>100</v>
      </c>
    </row>
    <row r="97" spans="1:7" ht="12.75" customHeight="1">
      <c r="A97" s="2205"/>
      <c r="B97" s="1935"/>
      <c r="C97" s="2209" t="s">
        <v>9491</v>
      </c>
      <c r="D97" s="2206"/>
      <c r="E97" s="2206"/>
      <c r="F97" s="2206"/>
      <c r="G97" s="2206"/>
    </row>
    <row r="98" spans="1:7" ht="12.75" customHeight="1">
      <c r="A98" s="2205"/>
      <c r="B98" s="1935"/>
      <c r="C98" s="2209" t="s">
        <v>18263</v>
      </c>
      <c r="D98" s="2206"/>
      <c r="E98" s="2206"/>
      <c r="F98" s="2206"/>
      <c r="G98" s="2206"/>
    </row>
    <row r="99" spans="1:7" ht="12.75" customHeight="1">
      <c r="A99" s="1936" t="s">
        <v>18254</v>
      </c>
      <c r="B99" s="1936" t="s">
        <v>7040</v>
      </c>
      <c r="C99" t="s">
        <v>17911</v>
      </c>
      <c r="D99" s="1937" t="s">
        <v>17</v>
      </c>
      <c r="E99" s="1938">
        <v>3.21</v>
      </c>
      <c r="F99" s="1937" t="s">
        <v>11751</v>
      </c>
      <c r="G99" s="1939">
        <v>1</v>
      </c>
    </row>
    <row r="100" spans="1:7" ht="12.75" customHeight="1">
      <c r="A100" s="1936" t="s">
        <v>18254</v>
      </c>
      <c r="B100" s="1936" t="s">
        <v>7041</v>
      </c>
      <c r="C100" t="s">
        <v>17912</v>
      </c>
      <c r="D100" s="1937" t="s">
        <v>17</v>
      </c>
      <c r="E100" s="1938">
        <v>11.59</v>
      </c>
      <c r="F100" s="1937" t="s">
        <v>11751</v>
      </c>
      <c r="G100" s="1939">
        <v>1</v>
      </c>
    </row>
    <row r="101" spans="1:7" ht="12.75" customHeight="1">
      <c r="A101" s="1936" t="s">
        <v>18254</v>
      </c>
      <c r="B101" s="1936" t="s">
        <v>7042</v>
      </c>
      <c r="C101" t="s">
        <v>17913</v>
      </c>
      <c r="D101" s="1937" t="s">
        <v>17</v>
      </c>
      <c r="E101" s="1938">
        <v>12.41</v>
      </c>
      <c r="F101" s="1937" t="s">
        <v>11751</v>
      </c>
      <c r="G101" s="1939">
        <v>1</v>
      </c>
    </row>
    <row r="102" spans="1:7" ht="12.75" customHeight="1">
      <c r="A102" s="2205"/>
      <c r="B102" s="1935"/>
      <c r="C102" s="2209" t="s">
        <v>18264</v>
      </c>
      <c r="D102" s="2206"/>
      <c r="E102" s="2206"/>
      <c r="F102" s="2206"/>
      <c r="G102" s="2206"/>
    </row>
    <row r="103" spans="1:7" ht="12.75" customHeight="1">
      <c r="A103" s="2207"/>
      <c r="B103" s="1941"/>
      <c r="C103" s="2213" t="s">
        <v>11752</v>
      </c>
      <c r="D103" s="2208"/>
      <c r="E103" s="2208"/>
      <c r="F103" s="2208"/>
      <c r="G103" s="2208"/>
    </row>
    <row r="104" spans="1:7" ht="12.75" customHeight="1">
      <c r="A104" s="1936" t="s">
        <v>18255</v>
      </c>
      <c r="B104" s="1936" t="s">
        <v>7061</v>
      </c>
      <c r="C104" t="s">
        <v>11753</v>
      </c>
      <c r="D104" s="1937" t="s">
        <v>17</v>
      </c>
      <c r="E104" s="1938">
        <v>0.61</v>
      </c>
      <c r="F104" s="1937" t="s">
        <v>11751</v>
      </c>
      <c r="G104" s="1939">
        <v>100</v>
      </c>
    </row>
    <row r="105" spans="1:7" ht="12.75" customHeight="1">
      <c r="A105" s="2207"/>
      <c r="B105" s="1941"/>
      <c r="C105" s="2213" t="s">
        <v>11754</v>
      </c>
      <c r="D105" s="2208"/>
      <c r="E105" s="2208"/>
      <c r="F105" s="2208"/>
      <c r="G105" s="2208"/>
    </row>
    <row r="106" spans="1:7" ht="12.75" customHeight="1">
      <c r="A106" s="1936" t="s">
        <v>18255</v>
      </c>
      <c r="B106" s="1936" t="s">
        <v>7053</v>
      </c>
      <c r="C106" t="s">
        <v>17914</v>
      </c>
      <c r="D106" s="1937" t="s">
        <v>17</v>
      </c>
      <c r="E106" s="1938">
        <v>0.59</v>
      </c>
      <c r="F106" s="1937" t="s">
        <v>11751</v>
      </c>
      <c r="G106" s="1939">
        <v>40</v>
      </c>
    </row>
    <row r="107" spans="1:7" ht="12.75" customHeight="1">
      <c r="A107" s="1936" t="s">
        <v>18255</v>
      </c>
      <c r="B107" s="1936" t="s">
        <v>7054</v>
      </c>
      <c r="C107" t="s">
        <v>17915</v>
      </c>
      <c r="D107" s="1937" t="s">
        <v>17</v>
      </c>
      <c r="E107" s="1938">
        <v>0.67</v>
      </c>
      <c r="F107" s="1937" t="s">
        <v>11751</v>
      </c>
      <c r="G107" s="1939">
        <v>40</v>
      </c>
    </row>
    <row r="108" spans="1:7" ht="12.75" customHeight="1">
      <c r="A108" s="1936" t="s">
        <v>18255</v>
      </c>
      <c r="B108" s="1936" t="s">
        <v>7055</v>
      </c>
      <c r="C108" t="s">
        <v>17916</v>
      </c>
      <c r="D108" s="1937" t="s">
        <v>17</v>
      </c>
      <c r="E108" s="1938">
        <v>0.76</v>
      </c>
      <c r="F108" s="1937" t="s">
        <v>11751</v>
      </c>
      <c r="G108" s="1939">
        <v>40</v>
      </c>
    </row>
    <row r="109" spans="1:7" ht="12.75" customHeight="1">
      <c r="A109" s="1936" t="s">
        <v>18255</v>
      </c>
      <c r="B109" s="1936" t="s">
        <v>7056</v>
      </c>
      <c r="C109" t="s">
        <v>17917</v>
      </c>
      <c r="D109" s="1937" t="s">
        <v>17</v>
      </c>
      <c r="E109" s="1938">
        <v>1.33</v>
      </c>
      <c r="F109" s="1937" t="s">
        <v>11751</v>
      </c>
      <c r="G109" s="1939">
        <v>30</v>
      </c>
    </row>
    <row r="110" spans="1:7" ht="12.75" customHeight="1">
      <c r="A110" s="2207"/>
      <c r="B110" s="1941"/>
      <c r="C110" s="2213" t="s">
        <v>11755</v>
      </c>
      <c r="D110" s="2208"/>
      <c r="E110" s="2208"/>
      <c r="F110" s="2208"/>
      <c r="G110" s="2208"/>
    </row>
    <row r="111" spans="1:7" ht="12.75" customHeight="1">
      <c r="A111" s="1936" t="s">
        <v>18255</v>
      </c>
      <c r="B111" s="1936" t="s">
        <v>7060</v>
      </c>
      <c r="C111" t="s">
        <v>17918</v>
      </c>
      <c r="D111" s="1937" t="s">
        <v>17</v>
      </c>
      <c r="E111" s="1938">
        <v>15.6</v>
      </c>
      <c r="F111" s="1937" t="s">
        <v>11751</v>
      </c>
      <c r="G111" s="1939">
        <v>2</v>
      </c>
    </row>
    <row r="112" spans="1:7" ht="12.75" customHeight="1">
      <c r="A112" s="1936" t="s">
        <v>18255</v>
      </c>
      <c r="B112" s="1936" t="s">
        <v>7057</v>
      </c>
      <c r="C112" t="s">
        <v>17919</v>
      </c>
      <c r="D112" s="1937" t="s">
        <v>17</v>
      </c>
      <c r="E112" s="1938">
        <v>14.74</v>
      </c>
      <c r="F112" s="1937" t="s">
        <v>11751</v>
      </c>
      <c r="G112" s="1939">
        <v>1</v>
      </c>
    </row>
    <row r="113" spans="1:7" ht="12.75" customHeight="1">
      <c r="A113" s="1936" t="s">
        <v>18255</v>
      </c>
      <c r="B113" s="1936" t="s">
        <v>7058</v>
      </c>
      <c r="C113" t="s">
        <v>17920</v>
      </c>
      <c r="D113" s="1937" t="s">
        <v>17</v>
      </c>
      <c r="E113" s="1938">
        <v>28.63</v>
      </c>
      <c r="F113" s="1937" t="s">
        <v>11751</v>
      </c>
      <c r="G113" s="1939">
        <v>1</v>
      </c>
    </row>
    <row r="114" spans="1:7" ht="12.75" customHeight="1">
      <c r="A114" s="1936" t="s">
        <v>18255</v>
      </c>
      <c r="B114" s="1936" t="s">
        <v>7059</v>
      </c>
      <c r="C114" t="s">
        <v>17921</v>
      </c>
      <c r="D114" s="1937" t="s">
        <v>17</v>
      </c>
      <c r="E114" s="1938">
        <v>33.700000000000003</v>
      </c>
      <c r="F114" s="1937" t="s">
        <v>11751</v>
      </c>
      <c r="G114" s="1939">
        <v>1</v>
      </c>
    </row>
    <row r="115" spans="1:7" ht="12.75" customHeight="1">
      <c r="A115" s="2207"/>
      <c r="B115" s="1941"/>
      <c r="C115" s="2213" t="s">
        <v>11756</v>
      </c>
      <c r="D115" s="2208"/>
      <c r="E115" s="2208"/>
      <c r="F115" s="2208"/>
      <c r="G115" s="2208"/>
    </row>
    <row r="116" spans="1:7" ht="12.75" customHeight="1">
      <c r="A116" s="1936" t="s">
        <v>18256</v>
      </c>
      <c r="B116" s="1936" t="s">
        <v>9622</v>
      </c>
      <c r="C116" t="s">
        <v>17922</v>
      </c>
      <c r="D116" s="1937" t="s">
        <v>17</v>
      </c>
      <c r="E116" s="1944">
        <v>735.28</v>
      </c>
      <c r="F116" s="1937" t="s">
        <v>11757</v>
      </c>
      <c r="G116" s="1939">
        <v>1</v>
      </c>
    </row>
    <row r="117" spans="1:7" ht="12.75" customHeight="1">
      <c r="A117" s="1936" t="s">
        <v>18256</v>
      </c>
      <c r="B117" s="1936" t="s">
        <v>9623</v>
      </c>
      <c r="C117" t="s">
        <v>17923</v>
      </c>
      <c r="D117" s="1937" t="s">
        <v>17</v>
      </c>
      <c r="E117" s="1944">
        <v>1122.1099999999999</v>
      </c>
      <c r="F117" s="1937" t="s">
        <v>11757</v>
      </c>
      <c r="G117" s="1939">
        <v>1</v>
      </c>
    </row>
    <row r="118" spans="1:7" ht="12.75" customHeight="1">
      <c r="A118" s="1936" t="s">
        <v>18256</v>
      </c>
      <c r="B118" s="1936" t="s">
        <v>9624</v>
      </c>
      <c r="C118" t="s">
        <v>17924</v>
      </c>
      <c r="D118" s="1937" t="s">
        <v>17</v>
      </c>
      <c r="E118" s="1944">
        <v>1416.02</v>
      </c>
      <c r="F118" s="1937" t="s">
        <v>11757</v>
      </c>
      <c r="G118" s="1939">
        <v>1</v>
      </c>
    </row>
    <row r="119" spans="1:7" ht="12.75" customHeight="1">
      <c r="A119" s="1936" t="s">
        <v>18256</v>
      </c>
      <c r="B119" s="1936" t="s">
        <v>17925</v>
      </c>
      <c r="C119" s="2211" t="s">
        <v>17926</v>
      </c>
      <c r="D119" s="1937" t="s">
        <v>17</v>
      </c>
      <c r="E119" s="1944">
        <v>1664.48</v>
      </c>
      <c r="F119" s="1937" t="s">
        <v>11757</v>
      </c>
      <c r="G119" s="1939">
        <v>1</v>
      </c>
    </row>
    <row r="120" spans="1:7" ht="12.75" customHeight="1">
      <c r="A120" s="1936" t="s">
        <v>18256</v>
      </c>
      <c r="B120" s="1936" t="s">
        <v>9625</v>
      </c>
      <c r="C120" t="s">
        <v>17927</v>
      </c>
      <c r="D120" s="1937" t="s">
        <v>17</v>
      </c>
      <c r="E120" s="1944">
        <v>2081.61</v>
      </c>
      <c r="F120" s="1937" t="s">
        <v>11757</v>
      </c>
      <c r="G120" s="1939">
        <v>1</v>
      </c>
    </row>
    <row r="121" spans="1:7" ht="12.75" customHeight="1">
      <c r="A121" s="1936" t="s">
        <v>18256</v>
      </c>
      <c r="B121" s="1936" t="s">
        <v>9626</v>
      </c>
      <c r="C121" t="s">
        <v>17928</v>
      </c>
      <c r="D121" s="1937" t="s">
        <v>17</v>
      </c>
      <c r="E121" s="1944">
        <v>2724.98</v>
      </c>
      <c r="F121" s="1937" t="s">
        <v>11757</v>
      </c>
      <c r="G121" s="1939">
        <v>1</v>
      </c>
    </row>
    <row r="122" spans="1:7" ht="12.75" customHeight="1">
      <c r="A122" s="1936" t="s">
        <v>18256</v>
      </c>
      <c r="B122" s="1936" t="s">
        <v>18820</v>
      </c>
      <c r="C122" s="2211" t="s">
        <v>18821</v>
      </c>
      <c r="D122" s="1937" t="s">
        <v>17</v>
      </c>
      <c r="E122" s="1944">
        <v>2817.9</v>
      </c>
      <c r="F122" s="1937" t="s">
        <v>11757</v>
      </c>
      <c r="G122" s="1939">
        <v>1</v>
      </c>
    </row>
    <row r="123" spans="1:7" ht="12.75" customHeight="1">
      <c r="A123" s="1936" t="s">
        <v>18256</v>
      </c>
      <c r="B123" s="1936" t="s">
        <v>9627</v>
      </c>
      <c r="C123" t="s">
        <v>17929</v>
      </c>
      <c r="D123" s="1937" t="s">
        <v>17</v>
      </c>
      <c r="E123" s="1944">
        <v>2081.61</v>
      </c>
      <c r="F123" s="1937" t="s">
        <v>11757</v>
      </c>
      <c r="G123" s="1939">
        <v>1</v>
      </c>
    </row>
    <row r="124" spans="1:7" ht="12.75" customHeight="1">
      <c r="A124" s="1936" t="s">
        <v>18256</v>
      </c>
      <c r="B124" s="1936" t="s">
        <v>9628</v>
      </c>
      <c r="C124" t="s">
        <v>17930</v>
      </c>
      <c r="D124" s="1937" t="s">
        <v>17</v>
      </c>
      <c r="E124" s="1944">
        <v>2718.92</v>
      </c>
      <c r="F124" s="1937" t="s">
        <v>11757</v>
      </c>
      <c r="G124" s="1939">
        <v>1</v>
      </c>
    </row>
    <row r="125" spans="1:7" ht="12.75" customHeight="1">
      <c r="A125" s="2207"/>
      <c r="B125" s="1941"/>
      <c r="C125" s="2213" t="s">
        <v>11758</v>
      </c>
      <c r="D125" s="2208"/>
      <c r="E125" s="2208"/>
      <c r="F125" s="2208"/>
      <c r="G125" s="2208"/>
    </row>
    <row r="126" spans="1:7" ht="12.75" customHeight="1">
      <c r="A126" s="1936" t="s">
        <v>18256</v>
      </c>
      <c r="B126" s="1936" t="s">
        <v>7062</v>
      </c>
      <c r="C126" t="s">
        <v>17931</v>
      </c>
      <c r="D126" s="1937" t="s">
        <v>17</v>
      </c>
      <c r="E126" s="1944">
        <v>4.42</v>
      </c>
      <c r="F126" s="1937" t="s">
        <v>11759</v>
      </c>
      <c r="G126" s="1939">
        <v>6</v>
      </c>
    </row>
    <row r="127" spans="1:7" ht="12.75" customHeight="1">
      <c r="A127" s="2207"/>
      <c r="B127" s="1941"/>
      <c r="C127" s="2213" t="s">
        <v>9482</v>
      </c>
      <c r="D127" s="2208"/>
      <c r="E127" s="2208"/>
      <c r="F127" s="2208"/>
      <c r="G127" s="2208"/>
    </row>
    <row r="128" spans="1:7" ht="12.75" customHeight="1">
      <c r="A128" s="1936" t="s">
        <v>18257</v>
      </c>
      <c r="B128" s="1936" t="s">
        <v>9762</v>
      </c>
      <c r="C128" t="s">
        <v>17932</v>
      </c>
      <c r="D128" s="1937" t="s">
        <v>17</v>
      </c>
      <c r="E128" s="1938">
        <v>0.92</v>
      </c>
      <c r="F128" s="1937" t="s">
        <v>11751</v>
      </c>
      <c r="G128" s="1939">
        <v>48</v>
      </c>
    </row>
    <row r="129" spans="1:7" ht="12.75" customHeight="1">
      <c r="A129" s="1936" t="s">
        <v>18257</v>
      </c>
      <c r="B129" s="1936" t="s">
        <v>9763</v>
      </c>
      <c r="C129" t="s">
        <v>17933</v>
      </c>
      <c r="D129" s="1937" t="s">
        <v>17</v>
      </c>
      <c r="E129" s="1938">
        <v>1.23</v>
      </c>
      <c r="F129" s="1937" t="s">
        <v>11751</v>
      </c>
      <c r="G129" s="1939">
        <v>36</v>
      </c>
    </row>
    <row r="130" spans="1:7" ht="12.75" customHeight="1">
      <c r="A130" s="1936" t="s">
        <v>18257</v>
      </c>
      <c r="B130" s="1936" t="s">
        <v>9764</v>
      </c>
      <c r="C130" t="s">
        <v>17934</v>
      </c>
      <c r="D130" s="1937" t="s">
        <v>17</v>
      </c>
      <c r="E130" s="1938">
        <v>1.84</v>
      </c>
      <c r="F130" s="1937" t="s">
        <v>11751</v>
      </c>
      <c r="G130" s="1939">
        <v>24</v>
      </c>
    </row>
    <row r="131" spans="1:7" ht="12.75" customHeight="1">
      <c r="A131" s="1936" t="s">
        <v>18257</v>
      </c>
      <c r="B131" s="1936" t="s">
        <v>9765</v>
      </c>
      <c r="C131" t="s">
        <v>17935</v>
      </c>
      <c r="D131" s="1937" t="s">
        <v>17</v>
      </c>
      <c r="E131" s="1938">
        <v>2.48</v>
      </c>
      <c r="F131" s="1937" t="s">
        <v>11751</v>
      </c>
      <c r="G131" s="1939">
        <v>18</v>
      </c>
    </row>
    <row r="132" spans="1:7" ht="12.75" customHeight="1">
      <c r="A132" s="1936" t="s">
        <v>18257</v>
      </c>
      <c r="B132" s="1936" t="s">
        <v>9766</v>
      </c>
      <c r="C132" t="s">
        <v>17936</v>
      </c>
      <c r="D132" s="1937" t="s">
        <v>17</v>
      </c>
      <c r="E132" s="1938">
        <v>0.99</v>
      </c>
      <c r="F132" s="1937" t="s">
        <v>11751</v>
      </c>
      <c r="G132" s="1939">
        <v>48</v>
      </c>
    </row>
    <row r="133" spans="1:7" ht="12.75" customHeight="1">
      <c r="A133" s="1936" t="s">
        <v>18257</v>
      </c>
      <c r="B133" s="1936" t="s">
        <v>9767</v>
      </c>
      <c r="C133" t="s">
        <v>17937</v>
      </c>
      <c r="D133" s="1937" t="s">
        <v>17</v>
      </c>
      <c r="E133" s="1938">
        <v>1.33</v>
      </c>
      <c r="F133" s="1937" t="s">
        <v>11751</v>
      </c>
      <c r="G133" s="1939">
        <v>36</v>
      </c>
    </row>
    <row r="134" spans="1:7" ht="12.75" customHeight="1">
      <c r="A134" s="1936" t="s">
        <v>18257</v>
      </c>
      <c r="B134" s="1936" t="s">
        <v>9768</v>
      </c>
      <c r="C134" t="s">
        <v>17938</v>
      </c>
      <c r="D134" s="1937" t="s">
        <v>17</v>
      </c>
      <c r="E134" s="1938">
        <v>1.98</v>
      </c>
      <c r="F134" s="1937" t="s">
        <v>11751</v>
      </c>
      <c r="G134" s="1939">
        <v>24</v>
      </c>
    </row>
    <row r="135" spans="1:7" ht="12.75" customHeight="1">
      <c r="A135" s="1936" t="s">
        <v>18257</v>
      </c>
      <c r="B135" s="1936" t="s">
        <v>9769</v>
      </c>
      <c r="C135" t="s">
        <v>17939</v>
      </c>
      <c r="D135" s="1937" t="s">
        <v>17</v>
      </c>
      <c r="E135" s="1938">
        <v>2.64</v>
      </c>
      <c r="F135" s="1937" t="s">
        <v>11751</v>
      </c>
      <c r="G135" s="1939">
        <v>18</v>
      </c>
    </row>
    <row r="136" spans="1:7" ht="12.75" customHeight="1">
      <c r="A136" s="1936" t="s">
        <v>18257</v>
      </c>
      <c r="B136" s="1936" t="s">
        <v>9770</v>
      </c>
      <c r="C136" t="s">
        <v>17940</v>
      </c>
      <c r="D136" s="1937" t="s">
        <v>17</v>
      </c>
      <c r="E136" s="1938">
        <v>0.99</v>
      </c>
      <c r="F136" s="1937" t="s">
        <v>11751</v>
      </c>
      <c r="G136" s="1939">
        <v>48</v>
      </c>
    </row>
    <row r="137" spans="1:7" ht="12.75" customHeight="1">
      <c r="A137" s="1936" t="s">
        <v>18257</v>
      </c>
      <c r="B137" s="1936" t="s">
        <v>9771</v>
      </c>
      <c r="C137" t="s">
        <v>17941</v>
      </c>
      <c r="D137" s="1937" t="s">
        <v>17</v>
      </c>
      <c r="E137" s="1938">
        <v>1.33</v>
      </c>
      <c r="F137" s="1937" t="s">
        <v>11751</v>
      </c>
      <c r="G137" s="1939">
        <v>36</v>
      </c>
    </row>
    <row r="138" spans="1:7" ht="12.75" customHeight="1">
      <c r="A138" s="1936" t="s">
        <v>18257</v>
      </c>
      <c r="B138" s="1936" t="s">
        <v>9772</v>
      </c>
      <c r="C138" t="s">
        <v>17942</v>
      </c>
      <c r="D138" s="1937" t="s">
        <v>17</v>
      </c>
      <c r="E138" s="1938">
        <v>1.98</v>
      </c>
      <c r="F138" s="1937" t="s">
        <v>11751</v>
      </c>
      <c r="G138" s="1939">
        <v>24</v>
      </c>
    </row>
    <row r="139" spans="1:7" ht="12.75" customHeight="1">
      <c r="A139" s="1936" t="s">
        <v>18257</v>
      </c>
      <c r="B139" s="1936" t="s">
        <v>9773</v>
      </c>
      <c r="C139" t="s">
        <v>17943</v>
      </c>
      <c r="D139" s="1937" t="s">
        <v>17</v>
      </c>
      <c r="E139" s="1938">
        <v>2.64</v>
      </c>
      <c r="F139" s="1937" t="s">
        <v>11751</v>
      </c>
      <c r="G139" s="1939">
        <v>18</v>
      </c>
    </row>
    <row r="140" spans="1:7" ht="12.75" customHeight="1">
      <c r="A140" s="2205"/>
      <c r="B140" s="1935"/>
      <c r="C140" s="2209" t="s">
        <v>11768</v>
      </c>
      <c r="D140" s="2206"/>
      <c r="E140" s="2206"/>
      <c r="F140" s="2206"/>
      <c r="G140" s="2206"/>
    </row>
    <row r="141" spans="1:7" ht="12.75" customHeight="1">
      <c r="A141" s="1936" t="s">
        <v>2017</v>
      </c>
      <c r="B141" s="1936" t="s">
        <v>7063</v>
      </c>
      <c r="C141" t="s">
        <v>17944</v>
      </c>
      <c r="D141" s="1937" t="s">
        <v>11769</v>
      </c>
      <c r="E141" s="1938">
        <v>11.74</v>
      </c>
      <c r="F141" s="1937" t="s">
        <v>11751</v>
      </c>
      <c r="G141" s="1939">
        <v>250</v>
      </c>
    </row>
    <row r="142" spans="1:7" ht="12.75" customHeight="1">
      <c r="A142" s="1936" t="s">
        <v>2017</v>
      </c>
      <c r="B142" s="1936" t="s">
        <v>7064</v>
      </c>
      <c r="C142" t="s">
        <v>17945</v>
      </c>
      <c r="D142" s="1937" t="s">
        <v>11769</v>
      </c>
      <c r="E142" s="1938">
        <v>10.89</v>
      </c>
      <c r="F142" s="1937" t="s">
        <v>11751</v>
      </c>
      <c r="G142" s="1939">
        <v>250</v>
      </c>
    </row>
    <row r="143" spans="1:7" ht="12.75" customHeight="1">
      <c r="A143" s="2205"/>
      <c r="B143" s="1935"/>
      <c r="C143" s="2209" t="s">
        <v>11770</v>
      </c>
      <c r="D143" s="2206"/>
      <c r="E143" s="2206"/>
      <c r="F143" s="2206"/>
      <c r="G143" s="2206"/>
    </row>
    <row r="144" spans="1:7" ht="12.75" customHeight="1">
      <c r="A144" s="1936" t="s">
        <v>2017</v>
      </c>
      <c r="B144" s="1936" t="s">
        <v>9663</v>
      </c>
      <c r="C144" t="s">
        <v>17946</v>
      </c>
      <c r="D144" s="1937" t="s">
        <v>17</v>
      </c>
      <c r="E144" s="1938">
        <v>11.83</v>
      </c>
      <c r="F144" s="1937" t="s">
        <v>11751</v>
      </c>
      <c r="G144" s="1939">
        <v>20</v>
      </c>
    </row>
    <row r="145" spans="1:7" ht="12.75" customHeight="1">
      <c r="A145" s="2205"/>
      <c r="B145" s="1935"/>
      <c r="C145" s="2209" t="s">
        <v>13465</v>
      </c>
      <c r="D145" s="2206"/>
      <c r="E145" s="2206"/>
      <c r="F145" s="2206"/>
      <c r="G145" s="2206"/>
    </row>
    <row r="146" spans="1:7" ht="12.75" customHeight="1">
      <c r="A146" s="1936" t="s">
        <v>2017</v>
      </c>
      <c r="B146" s="1936" t="s">
        <v>7051</v>
      </c>
      <c r="C146" t="s">
        <v>17947</v>
      </c>
      <c r="D146" s="1937" t="s">
        <v>11769</v>
      </c>
      <c r="E146" s="1938">
        <v>5.58</v>
      </c>
      <c r="F146" s="1937" t="s">
        <v>11751</v>
      </c>
      <c r="G146" s="1939">
        <v>25</v>
      </c>
    </row>
    <row r="147" spans="1:7" ht="12.75" customHeight="1">
      <c r="A147" s="1936" t="s">
        <v>2017</v>
      </c>
      <c r="B147" s="1936" t="s">
        <v>9774</v>
      </c>
      <c r="C147" t="s">
        <v>17948</v>
      </c>
      <c r="D147" s="1937" t="s">
        <v>11769</v>
      </c>
      <c r="E147" s="1938">
        <v>5.58</v>
      </c>
      <c r="F147" s="1937" t="s">
        <v>11751</v>
      </c>
      <c r="G147" s="1939">
        <v>25</v>
      </c>
    </row>
    <row r="148" spans="1:7" ht="12.75" customHeight="1">
      <c r="A148" s="1936" t="s">
        <v>2017</v>
      </c>
      <c r="B148" s="1936" t="s">
        <v>9664</v>
      </c>
      <c r="C148" t="s">
        <v>17949</v>
      </c>
      <c r="D148" s="1937" t="s">
        <v>11769</v>
      </c>
      <c r="E148" s="1938">
        <v>6.91</v>
      </c>
      <c r="F148" s="1937" t="s">
        <v>11751</v>
      </c>
      <c r="G148" s="1939">
        <v>25</v>
      </c>
    </row>
    <row r="149" spans="1:7" ht="12.75" customHeight="1">
      <c r="A149" s="1936" t="s">
        <v>2017</v>
      </c>
      <c r="B149" s="1936" t="s">
        <v>9665</v>
      </c>
      <c r="C149" t="s">
        <v>17950</v>
      </c>
      <c r="D149" s="1937" t="s">
        <v>11769</v>
      </c>
      <c r="E149" s="1938">
        <v>10.029999999999999</v>
      </c>
      <c r="F149" s="1937" t="s">
        <v>11751</v>
      </c>
      <c r="G149" s="1939">
        <v>25</v>
      </c>
    </row>
    <row r="150" spans="1:7" ht="12.75" customHeight="1">
      <c r="A150" s="1936" t="s">
        <v>2017</v>
      </c>
      <c r="B150" s="1936" t="s">
        <v>9666</v>
      </c>
      <c r="C150" t="s">
        <v>17951</v>
      </c>
      <c r="D150" s="1937" t="s">
        <v>11769</v>
      </c>
      <c r="E150" s="1938">
        <v>16.510000000000002</v>
      </c>
      <c r="F150" s="1937" t="s">
        <v>11751</v>
      </c>
      <c r="G150" s="1939">
        <v>25</v>
      </c>
    </row>
    <row r="151" spans="1:7" ht="12.75" customHeight="1">
      <c r="A151" s="1936" t="s">
        <v>2017</v>
      </c>
      <c r="B151" s="1936" t="s">
        <v>7052</v>
      </c>
      <c r="C151" t="s">
        <v>17952</v>
      </c>
      <c r="D151" s="1937" t="s">
        <v>11769</v>
      </c>
      <c r="E151" s="1938">
        <v>2.23</v>
      </c>
      <c r="F151" s="1937" t="s">
        <v>11751</v>
      </c>
      <c r="G151" s="1939">
        <v>25</v>
      </c>
    </row>
    <row r="152" spans="1:7" ht="12.75" customHeight="1">
      <c r="A152" s="1936" t="s">
        <v>2017</v>
      </c>
      <c r="B152" s="1936" t="s">
        <v>9775</v>
      </c>
      <c r="C152" t="s">
        <v>17953</v>
      </c>
      <c r="D152" s="1937" t="s">
        <v>11769</v>
      </c>
      <c r="E152" s="1938">
        <v>2.69</v>
      </c>
      <c r="F152" s="1937" t="s">
        <v>11751</v>
      </c>
      <c r="G152" s="1939">
        <v>25</v>
      </c>
    </row>
    <row r="153" spans="1:7" ht="12.75" customHeight="1">
      <c r="A153" s="1936" t="s">
        <v>2017</v>
      </c>
      <c r="B153" s="1936" t="s">
        <v>9667</v>
      </c>
      <c r="C153" t="s">
        <v>17954</v>
      </c>
      <c r="D153" s="1937" t="s">
        <v>11769</v>
      </c>
      <c r="E153" s="1938">
        <v>3.01</v>
      </c>
      <c r="F153" s="1937" t="s">
        <v>11751</v>
      </c>
      <c r="G153" s="1939">
        <v>25</v>
      </c>
    </row>
    <row r="154" spans="1:7" ht="12.75" customHeight="1">
      <c r="A154" s="1936" t="s">
        <v>2017</v>
      </c>
      <c r="B154" s="1936" t="s">
        <v>9668</v>
      </c>
      <c r="C154" t="s">
        <v>17955</v>
      </c>
      <c r="D154" s="1937" t="s">
        <v>11769</v>
      </c>
      <c r="E154" s="1938">
        <v>4.2300000000000004</v>
      </c>
      <c r="F154" s="1937" t="s">
        <v>11751</v>
      </c>
      <c r="G154" s="1939">
        <v>25</v>
      </c>
    </row>
    <row r="155" spans="1:7" ht="12.75" customHeight="1">
      <c r="A155" s="1936" t="s">
        <v>2017</v>
      </c>
      <c r="B155" s="1936" t="s">
        <v>9669</v>
      </c>
      <c r="C155" t="s">
        <v>17956</v>
      </c>
      <c r="D155" s="1937" t="s">
        <v>11769</v>
      </c>
      <c r="E155" s="1938">
        <v>5.88</v>
      </c>
      <c r="F155" s="1937" t="s">
        <v>11751</v>
      </c>
      <c r="G155" s="1939">
        <v>25</v>
      </c>
    </row>
    <row r="156" spans="1:7" ht="12.75" customHeight="1">
      <c r="A156" s="2205"/>
      <c r="B156" s="1935"/>
      <c r="C156" s="2209" t="s">
        <v>13466</v>
      </c>
      <c r="D156" s="2206"/>
      <c r="E156" s="2206"/>
      <c r="F156" s="2206"/>
      <c r="G156" s="2206"/>
    </row>
    <row r="157" spans="1:7" ht="12.75" customHeight="1">
      <c r="A157" s="1936" t="s">
        <v>2017</v>
      </c>
      <c r="B157" s="1936" t="s">
        <v>9640</v>
      </c>
      <c r="C157" t="s">
        <v>9670</v>
      </c>
      <c r="D157" s="1937" t="s">
        <v>17</v>
      </c>
      <c r="E157" s="1938">
        <v>13.85</v>
      </c>
      <c r="F157" s="1937" t="s">
        <v>11757</v>
      </c>
      <c r="G157" s="1939">
        <v>1</v>
      </c>
    </row>
    <row r="158" spans="1:7" ht="12.75" customHeight="1">
      <c r="A158" s="1936" t="s">
        <v>2017</v>
      </c>
      <c r="B158" s="1936" t="s">
        <v>11651</v>
      </c>
      <c r="C158" t="s">
        <v>11650</v>
      </c>
      <c r="D158" s="1937" t="s">
        <v>17</v>
      </c>
      <c r="E158" s="1938">
        <v>14.85</v>
      </c>
      <c r="F158" s="1937" t="s">
        <v>11757</v>
      </c>
      <c r="G158" s="1939">
        <v>550</v>
      </c>
    </row>
    <row r="159" spans="1:7" ht="12.75" customHeight="1">
      <c r="A159" s="1936" t="s">
        <v>2017</v>
      </c>
      <c r="B159" s="1936" t="s">
        <v>11653</v>
      </c>
      <c r="C159" t="s">
        <v>11652</v>
      </c>
      <c r="D159" s="1937" t="s">
        <v>17</v>
      </c>
      <c r="E159" s="1938">
        <v>22.22</v>
      </c>
      <c r="F159" s="1937" t="s">
        <v>11757</v>
      </c>
      <c r="G159" s="1939">
        <v>120</v>
      </c>
    </row>
    <row r="160" spans="1:7" ht="12.75" customHeight="1">
      <c r="A160" s="1936" t="s">
        <v>2017</v>
      </c>
      <c r="B160" s="1936" t="s">
        <v>9642</v>
      </c>
      <c r="C160" t="s">
        <v>9671</v>
      </c>
      <c r="D160" s="1937" t="s">
        <v>17</v>
      </c>
      <c r="E160" s="1938">
        <v>23.64</v>
      </c>
      <c r="F160" s="1937" t="s">
        <v>11757</v>
      </c>
      <c r="G160" s="1939">
        <v>100</v>
      </c>
    </row>
    <row r="161" spans="1:7" ht="12.75" customHeight="1">
      <c r="A161" s="1936" t="s">
        <v>2017</v>
      </c>
      <c r="B161" s="1936" t="s">
        <v>9672</v>
      </c>
      <c r="C161" t="s">
        <v>9673</v>
      </c>
      <c r="D161" s="1937" t="s">
        <v>17</v>
      </c>
      <c r="E161" s="1938">
        <v>68.180000000000007</v>
      </c>
      <c r="F161" s="1937" t="s">
        <v>11757</v>
      </c>
      <c r="G161" s="1939">
        <v>100</v>
      </c>
    </row>
    <row r="162" spans="1:7" ht="12.75" customHeight="1">
      <c r="A162" s="1936" t="s">
        <v>2017</v>
      </c>
      <c r="B162" s="1936" t="s">
        <v>9675</v>
      </c>
      <c r="C162" t="s">
        <v>9674</v>
      </c>
      <c r="D162" s="1937" t="s">
        <v>17</v>
      </c>
      <c r="E162" s="1938">
        <v>64.930000000000007</v>
      </c>
      <c r="F162" s="1937" t="s">
        <v>11757</v>
      </c>
      <c r="G162" s="1939">
        <v>80</v>
      </c>
    </row>
    <row r="163" spans="1:7" ht="12.75" customHeight="1">
      <c r="A163" s="1936" t="s">
        <v>2017</v>
      </c>
      <c r="B163" s="1936" t="s">
        <v>9677</v>
      </c>
      <c r="C163" t="s">
        <v>9676</v>
      </c>
      <c r="D163" s="1937" t="s">
        <v>17</v>
      </c>
      <c r="E163" s="1938">
        <v>105.45</v>
      </c>
      <c r="F163" s="1937" t="s">
        <v>11757</v>
      </c>
      <c r="G163" s="1939">
        <v>60</v>
      </c>
    </row>
    <row r="164" spans="1:7" ht="12.75" customHeight="1">
      <c r="A164" s="2205"/>
      <c r="B164" s="1935"/>
      <c r="C164" s="2209" t="s">
        <v>18265</v>
      </c>
      <c r="D164" s="2206"/>
      <c r="E164" s="2206"/>
      <c r="F164" s="2206"/>
      <c r="G164" s="2206"/>
    </row>
    <row r="165" spans="1:7" ht="12.75" customHeight="1">
      <c r="A165" s="2207"/>
      <c r="B165" s="1941"/>
      <c r="C165" s="2213" t="s">
        <v>11772</v>
      </c>
      <c r="D165" s="2208"/>
      <c r="E165" s="2208"/>
      <c r="F165" s="2208"/>
      <c r="G165" s="2208"/>
    </row>
    <row r="166" spans="1:7" ht="12.75" customHeight="1">
      <c r="A166" s="1936" t="s">
        <v>18258</v>
      </c>
      <c r="B166" s="1936" t="s">
        <v>9776</v>
      </c>
      <c r="C166" s="2211" t="s">
        <v>17957</v>
      </c>
      <c r="D166" s="1937" t="s">
        <v>11769</v>
      </c>
      <c r="E166" s="1938">
        <v>3.24</v>
      </c>
      <c r="F166" s="1937" t="s">
        <v>11751</v>
      </c>
      <c r="G166" s="1939">
        <v>25</v>
      </c>
    </row>
    <row r="167" spans="1:7" ht="12.75" customHeight="1">
      <c r="A167" s="1936" t="s">
        <v>18258</v>
      </c>
      <c r="B167" s="1936" t="s">
        <v>9678</v>
      </c>
      <c r="C167" s="2211" t="s">
        <v>17958</v>
      </c>
      <c r="D167" s="1937" t="s">
        <v>11769</v>
      </c>
      <c r="E167" s="1938">
        <v>6.29</v>
      </c>
      <c r="F167" s="1937" t="s">
        <v>11751</v>
      </c>
      <c r="G167" s="1939">
        <v>50</v>
      </c>
    </row>
    <row r="168" spans="1:7" ht="12.75" customHeight="1">
      <c r="A168" s="1936" t="s">
        <v>18258</v>
      </c>
      <c r="B168" s="1936" t="s">
        <v>7044</v>
      </c>
      <c r="C168" s="2211" t="s">
        <v>17959</v>
      </c>
      <c r="D168" s="1937" t="s">
        <v>11769</v>
      </c>
      <c r="E168" s="1938">
        <v>62.15</v>
      </c>
      <c r="F168" s="1937" t="s">
        <v>11751</v>
      </c>
      <c r="G168" s="1939">
        <v>500</v>
      </c>
    </row>
    <row r="169" spans="1:7" ht="12.75" customHeight="1">
      <c r="A169" s="2207"/>
      <c r="B169" s="1941"/>
      <c r="C169" s="2213" t="s">
        <v>13467</v>
      </c>
      <c r="D169" s="2208"/>
      <c r="E169" s="2208"/>
      <c r="F169" s="2208"/>
      <c r="G169" s="2208"/>
    </row>
    <row r="170" spans="1:7" ht="12.75" customHeight="1">
      <c r="A170" s="1936" t="s">
        <v>18258</v>
      </c>
      <c r="B170" s="1936" t="s">
        <v>7048</v>
      </c>
      <c r="C170" s="2211" t="s">
        <v>17960</v>
      </c>
      <c r="D170" s="1937" t="s">
        <v>11769</v>
      </c>
      <c r="E170" s="1938">
        <v>3.61</v>
      </c>
      <c r="F170" s="1937" t="s">
        <v>11751</v>
      </c>
      <c r="G170" s="1939">
        <v>25</v>
      </c>
    </row>
    <row r="171" spans="1:7" ht="12.75" customHeight="1">
      <c r="A171" s="1936" t="s">
        <v>18258</v>
      </c>
      <c r="B171" s="1936" t="s">
        <v>7049</v>
      </c>
      <c r="C171" s="2211" t="s">
        <v>17961</v>
      </c>
      <c r="D171" s="1937" t="s">
        <v>11769</v>
      </c>
      <c r="E171" s="1938">
        <v>7.01</v>
      </c>
      <c r="F171" s="1937" t="s">
        <v>11751</v>
      </c>
      <c r="G171" s="1939">
        <v>50</v>
      </c>
    </row>
    <row r="172" spans="1:7" ht="12.75" customHeight="1">
      <c r="A172" s="1936" t="s">
        <v>18258</v>
      </c>
      <c r="B172" s="1936" t="s">
        <v>7050</v>
      </c>
      <c r="C172" s="2211" t="s">
        <v>17962</v>
      </c>
      <c r="D172" s="1937" t="s">
        <v>11769</v>
      </c>
      <c r="E172" s="1938">
        <v>66.31</v>
      </c>
      <c r="F172" s="1937" t="s">
        <v>11751</v>
      </c>
      <c r="G172" s="1939">
        <v>500</v>
      </c>
    </row>
    <row r="173" spans="1:7" ht="12.75" customHeight="1">
      <c r="A173" s="2207"/>
      <c r="B173" s="1941"/>
      <c r="C173" s="2213" t="s">
        <v>11773</v>
      </c>
      <c r="D173" s="2208"/>
      <c r="E173" s="2208"/>
      <c r="F173" s="2208"/>
      <c r="G173" s="2208"/>
    </row>
    <row r="174" spans="1:7" ht="12.75" customHeight="1">
      <c r="A174" s="1936" t="s">
        <v>18258</v>
      </c>
      <c r="B174" s="1936" t="s">
        <v>7047</v>
      </c>
      <c r="C174" s="2211" t="s">
        <v>17963</v>
      </c>
      <c r="D174" s="1937" t="s">
        <v>17</v>
      </c>
      <c r="E174" s="1938">
        <v>0.76</v>
      </c>
      <c r="F174" s="1937" t="s">
        <v>11751</v>
      </c>
      <c r="G174" s="1939">
        <v>200</v>
      </c>
    </row>
    <row r="175" spans="1:7" ht="12.75" customHeight="1">
      <c r="A175" s="1936" t="s">
        <v>18258</v>
      </c>
      <c r="B175" s="1936" t="s">
        <v>7045</v>
      </c>
      <c r="C175" s="2211" t="s">
        <v>17964</v>
      </c>
      <c r="D175" s="1937" t="s">
        <v>17</v>
      </c>
      <c r="E175" s="1938">
        <v>0.76</v>
      </c>
      <c r="F175" s="1937" t="s">
        <v>11751</v>
      </c>
      <c r="G175" s="1939">
        <v>200</v>
      </c>
    </row>
    <row r="176" spans="1:7" ht="12.75" customHeight="1">
      <c r="A176" s="1936" t="s">
        <v>18258</v>
      </c>
      <c r="B176" s="1936" t="s">
        <v>7046</v>
      </c>
      <c r="C176" s="2211" t="s">
        <v>17965</v>
      </c>
      <c r="D176" s="1937" t="s">
        <v>17</v>
      </c>
      <c r="E176" s="1938">
        <v>0.76</v>
      </c>
      <c r="F176" s="1937" t="s">
        <v>11751</v>
      </c>
      <c r="G176" s="1939">
        <v>200</v>
      </c>
    </row>
    <row r="177" spans="1:7" ht="12.75" customHeight="1">
      <c r="A177" s="2207"/>
      <c r="B177" s="1941"/>
      <c r="C177" s="2213" t="s">
        <v>11771</v>
      </c>
      <c r="D177" s="2208"/>
      <c r="E177" s="2208"/>
      <c r="F177" s="2208"/>
      <c r="G177" s="2208"/>
    </row>
    <row r="178" spans="1:7" ht="12.75" customHeight="1">
      <c r="A178" s="1936" t="s">
        <v>18258</v>
      </c>
      <c r="B178" s="1936" t="s">
        <v>7043</v>
      </c>
      <c r="C178" t="s">
        <v>17966</v>
      </c>
      <c r="D178" s="1937" t="s">
        <v>17</v>
      </c>
      <c r="E178" s="1938">
        <v>1.19</v>
      </c>
      <c r="F178" s="1937" t="s">
        <v>11751</v>
      </c>
      <c r="G178" s="1939">
        <v>50</v>
      </c>
    </row>
    <row r="179" spans="1:7" ht="12.75" customHeight="1">
      <c r="A179" s="2205"/>
      <c r="B179" s="1935"/>
      <c r="C179" s="2209" t="s">
        <v>18266</v>
      </c>
      <c r="D179" s="2206"/>
      <c r="E179" s="2206"/>
      <c r="F179" s="2206"/>
      <c r="G179" s="2206"/>
    </row>
    <row r="180" spans="1:7" ht="12.75" customHeight="1">
      <c r="A180" s="2207"/>
      <c r="B180" s="1941"/>
      <c r="C180" s="2213" t="s">
        <v>11774</v>
      </c>
      <c r="D180" s="2208"/>
      <c r="E180" s="2208"/>
      <c r="F180" s="2208"/>
      <c r="G180" s="2208"/>
    </row>
    <row r="181" spans="1:7" ht="12.75" customHeight="1">
      <c r="A181" s="1945" t="s">
        <v>18259</v>
      </c>
      <c r="B181" s="1945">
        <v>6172</v>
      </c>
      <c r="C181" t="s">
        <v>17967</v>
      </c>
      <c r="D181" s="1937" t="s">
        <v>17</v>
      </c>
      <c r="E181" s="1938">
        <v>1.91</v>
      </c>
      <c r="F181" s="1937" t="s">
        <v>11751</v>
      </c>
      <c r="G181" s="1939">
        <v>15</v>
      </c>
    </row>
    <row r="182" spans="1:7" ht="12.75" customHeight="1">
      <c r="A182" s="1945" t="s">
        <v>18259</v>
      </c>
      <c r="B182" s="1945">
        <v>6152</v>
      </c>
      <c r="C182" t="s">
        <v>17968</v>
      </c>
      <c r="D182" s="1937" t="s">
        <v>17</v>
      </c>
      <c r="E182" s="1938">
        <v>1.73</v>
      </c>
      <c r="F182" s="1937" t="s">
        <v>11751</v>
      </c>
      <c r="G182" s="1939">
        <v>15</v>
      </c>
    </row>
    <row r="183" spans="1:7" ht="12.75" customHeight="1">
      <c r="A183" s="1945" t="s">
        <v>18259</v>
      </c>
      <c r="B183" s="1945" t="s">
        <v>9682</v>
      </c>
      <c r="C183" s="2211" t="s">
        <v>11775</v>
      </c>
      <c r="D183" s="1937" t="s">
        <v>17</v>
      </c>
      <c r="E183" s="1938">
        <v>873.65</v>
      </c>
      <c r="F183" s="1937" t="s">
        <v>11757</v>
      </c>
      <c r="G183" s="1939">
        <v>5</v>
      </c>
    </row>
    <row r="184" spans="1:7" ht="12.75" customHeight="1">
      <c r="A184" s="2207"/>
      <c r="B184" s="1941"/>
      <c r="C184" s="2213" t="s">
        <v>11776</v>
      </c>
      <c r="D184" s="2208"/>
      <c r="E184" s="2208"/>
      <c r="F184" s="2208"/>
      <c r="G184" s="2208"/>
    </row>
    <row r="185" spans="1:7" ht="12.75" customHeight="1">
      <c r="A185" s="2207"/>
      <c r="B185" s="1941"/>
      <c r="C185" s="2213" t="s">
        <v>17969</v>
      </c>
      <c r="D185" s="2208"/>
      <c r="E185" s="2208"/>
      <c r="F185" s="2208"/>
      <c r="G185" s="2208"/>
    </row>
    <row r="186" spans="1:7" ht="12.75" customHeight="1">
      <c r="A186" s="1945" t="s">
        <v>18259</v>
      </c>
      <c r="B186" s="1936" t="s">
        <v>11656</v>
      </c>
      <c r="C186" t="s">
        <v>17970</v>
      </c>
      <c r="D186" s="1937" t="s">
        <v>11769</v>
      </c>
      <c r="E186" s="1938">
        <v>4.8899999999999997</v>
      </c>
      <c r="F186" s="1937" t="s">
        <v>11751</v>
      </c>
      <c r="G186" s="1939">
        <v>100</v>
      </c>
    </row>
    <row r="187" spans="1:7" ht="12.75" customHeight="1">
      <c r="A187" s="1945" t="s">
        <v>18259</v>
      </c>
      <c r="B187" s="1936" t="s">
        <v>11657</v>
      </c>
      <c r="C187" t="s">
        <v>17971</v>
      </c>
      <c r="D187" s="1937" t="s">
        <v>11769</v>
      </c>
      <c r="E187" s="1938">
        <v>4.8899999999999997</v>
      </c>
      <c r="F187" s="1937" t="s">
        <v>11751</v>
      </c>
      <c r="G187" s="1939">
        <v>100</v>
      </c>
    </row>
    <row r="188" spans="1:7" ht="12.75" customHeight="1">
      <c r="A188" s="1945" t="s">
        <v>18259</v>
      </c>
      <c r="B188" s="1936" t="s">
        <v>11658</v>
      </c>
      <c r="C188" t="s">
        <v>17972</v>
      </c>
      <c r="D188" s="1937" t="s">
        <v>11769</v>
      </c>
      <c r="E188" s="1938">
        <v>4.8899999999999997</v>
      </c>
      <c r="F188" s="1937" t="s">
        <v>11751</v>
      </c>
      <c r="G188" s="1939">
        <v>100</v>
      </c>
    </row>
    <row r="189" spans="1:7" ht="12.75" customHeight="1">
      <c r="A189" s="2207"/>
      <c r="B189" s="1941"/>
      <c r="C189" s="2213" t="s">
        <v>11777</v>
      </c>
      <c r="D189" s="2208"/>
      <c r="E189" s="2208"/>
      <c r="F189" s="2208"/>
      <c r="G189" s="2208"/>
    </row>
    <row r="190" spans="1:7" ht="12.75" customHeight="1">
      <c r="A190" s="1945" t="s">
        <v>18259</v>
      </c>
      <c r="B190" s="1936" t="s">
        <v>11654</v>
      </c>
      <c r="C190" t="s">
        <v>17973</v>
      </c>
      <c r="D190" s="1937" t="s">
        <v>11769</v>
      </c>
      <c r="E190" s="1944">
        <v>3.04</v>
      </c>
      <c r="F190" s="1937" t="s">
        <v>11751</v>
      </c>
      <c r="G190" s="1939">
        <v>50</v>
      </c>
    </row>
    <row r="191" spans="1:7" ht="12.75" customHeight="1">
      <c r="A191" s="1945" t="s">
        <v>18259</v>
      </c>
      <c r="B191" s="1936" t="s">
        <v>11655</v>
      </c>
      <c r="C191" t="s">
        <v>17974</v>
      </c>
      <c r="D191" s="1937" t="s">
        <v>11769</v>
      </c>
      <c r="E191" s="1944">
        <v>3.04</v>
      </c>
      <c r="F191" s="1937" t="s">
        <v>11751</v>
      </c>
      <c r="G191" s="1939">
        <v>50</v>
      </c>
    </row>
    <row r="192" spans="1:7" ht="12.75" customHeight="1">
      <c r="A192" s="1945" t="s">
        <v>18259</v>
      </c>
      <c r="B192" s="1936" t="s">
        <v>13468</v>
      </c>
      <c r="C192" t="s">
        <v>17975</v>
      </c>
      <c r="D192" s="1937" t="s">
        <v>11769</v>
      </c>
      <c r="E192" s="1944">
        <v>3.04</v>
      </c>
      <c r="F192" s="1937" t="s">
        <v>11751</v>
      </c>
      <c r="G192" s="1939">
        <v>50</v>
      </c>
    </row>
    <row r="193" spans="1:7" ht="12.75" customHeight="1">
      <c r="A193" s="2205"/>
      <c r="B193" s="1935"/>
      <c r="C193" s="2209" t="s">
        <v>18267</v>
      </c>
      <c r="D193" s="2206"/>
      <c r="E193" s="2206"/>
      <c r="F193" s="2206"/>
      <c r="G193" s="2206"/>
    </row>
    <row r="194" spans="1:7" ht="12.75" customHeight="1">
      <c r="A194" s="2207"/>
      <c r="B194" s="1941"/>
      <c r="C194" s="2213" t="s">
        <v>11778</v>
      </c>
      <c r="D194" s="2208"/>
      <c r="E194" s="2208"/>
      <c r="F194" s="2208"/>
      <c r="G194" s="2208"/>
    </row>
    <row r="195" spans="1:7" ht="12.75" customHeight="1">
      <c r="A195" s="1945" t="s">
        <v>18259</v>
      </c>
      <c r="B195" s="1936" t="s">
        <v>7267</v>
      </c>
      <c r="C195" t="s">
        <v>17976</v>
      </c>
      <c r="D195" s="1937" t="s">
        <v>17</v>
      </c>
      <c r="E195" s="1938">
        <v>11.5</v>
      </c>
      <c r="F195" s="1937" t="s">
        <v>11751</v>
      </c>
      <c r="G195" s="1939">
        <v>50</v>
      </c>
    </row>
    <row r="196" spans="1:7" ht="12.75" customHeight="1">
      <c r="A196" s="1945" t="s">
        <v>18259</v>
      </c>
      <c r="B196" s="1936" t="s">
        <v>7268</v>
      </c>
      <c r="C196" t="s">
        <v>17977</v>
      </c>
      <c r="D196" s="1937" t="s">
        <v>17</v>
      </c>
      <c r="E196" s="1938">
        <v>11.5</v>
      </c>
      <c r="F196" s="1937" t="s">
        <v>11751</v>
      </c>
      <c r="G196" s="1939">
        <v>50</v>
      </c>
    </row>
    <row r="197" spans="1:7" ht="12.75" customHeight="1">
      <c r="A197" s="1945" t="s">
        <v>18259</v>
      </c>
      <c r="B197" s="1936" t="s">
        <v>7269</v>
      </c>
      <c r="C197" t="s">
        <v>17978</v>
      </c>
      <c r="D197" s="1937" t="s">
        <v>17</v>
      </c>
      <c r="E197" s="1938">
        <v>11.5</v>
      </c>
      <c r="F197" s="1937" t="s">
        <v>11751</v>
      </c>
      <c r="G197" s="1939">
        <v>50</v>
      </c>
    </row>
    <row r="198" spans="1:7" ht="12.75" customHeight="1">
      <c r="A198" s="1945" t="s">
        <v>18259</v>
      </c>
      <c r="B198" s="1936" t="s">
        <v>7270</v>
      </c>
      <c r="C198" t="s">
        <v>17979</v>
      </c>
      <c r="D198" s="1937" t="s">
        <v>17</v>
      </c>
      <c r="E198" s="1938">
        <v>11.5</v>
      </c>
      <c r="F198" s="1937" t="s">
        <v>11751</v>
      </c>
      <c r="G198" s="1939">
        <v>50</v>
      </c>
    </row>
    <row r="199" spans="1:7" ht="12.75" customHeight="1">
      <c r="A199" s="1945" t="s">
        <v>18259</v>
      </c>
      <c r="B199" s="1936" t="s">
        <v>7271</v>
      </c>
      <c r="C199" t="s">
        <v>17980</v>
      </c>
      <c r="D199" s="1937" t="s">
        <v>17</v>
      </c>
      <c r="E199" s="1938">
        <v>11.5</v>
      </c>
      <c r="F199" s="1937" t="s">
        <v>11751</v>
      </c>
      <c r="G199" s="1939">
        <v>50</v>
      </c>
    </row>
    <row r="200" spans="1:7" ht="12.75" customHeight="1">
      <c r="A200" s="1945" t="s">
        <v>18259</v>
      </c>
      <c r="B200" s="1936" t="s">
        <v>7272</v>
      </c>
      <c r="C200" t="s">
        <v>17981</v>
      </c>
      <c r="D200" s="1937" t="s">
        <v>17</v>
      </c>
      <c r="E200" s="1938">
        <v>11.5</v>
      </c>
      <c r="F200" s="1937" t="s">
        <v>11751</v>
      </c>
      <c r="G200" s="1939">
        <v>50</v>
      </c>
    </row>
    <row r="201" spans="1:7" ht="12.75" customHeight="1">
      <c r="A201" s="1945" t="s">
        <v>18259</v>
      </c>
      <c r="B201" s="1936" t="s">
        <v>7273</v>
      </c>
      <c r="C201" t="s">
        <v>17982</v>
      </c>
      <c r="D201" s="1937" t="s">
        <v>17</v>
      </c>
      <c r="E201" s="1938">
        <v>11.5</v>
      </c>
      <c r="F201" s="1937" t="s">
        <v>11751</v>
      </c>
      <c r="G201" s="1939">
        <v>50</v>
      </c>
    </row>
    <row r="202" spans="1:7" ht="12.75" customHeight="1">
      <c r="A202" s="1945" t="s">
        <v>18259</v>
      </c>
      <c r="B202" s="1936" t="s">
        <v>7274</v>
      </c>
      <c r="C202" t="s">
        <v>17983</v>
      </c>
      <c r="D202" s="1937" t="s">
        <v>17</v>
      </c>
      <c r="E202" s="1938">
        <v>11.5</v>
      </c>
      <c r="F202" s="1937" t="s">
        <v>11751</v>
      </c>
      <c r="G202" s="1939">
        <v>50</v>
      </c>
    </row>
    <row r="203" spans="1:7" ht="12.75" customHeight="1">
      <c r="A203" s="1945" t="s">
        <v>18259</v>
      </c>
      <c r="B203" s="1936" t="s">
        <v>7275</v>
      </c>
      <c r="C203" t="s">
        <v>17984</v>
      </c>
      <c r="D203" s="1937" t="s">
        <v>17</v>
      </c>
      <c r="E203" s="1938">
        <v>13.16</v>
      </c>
      <c r="F203" s="1937" t="s">
        <v>11751</v>
      </c>
      <c r="G203" s="1939">
        <v>50</v>
      </c>
    </row>
    <row r="204" spans="1:7" ht="12.75" customHeight="1">
      <c r="A204" s="1945" t="s">
        <v>18259</v>
      </c>
      <c r="B204" s="1936" t="s">
        <v>7276</v>
      </c>
      <c r="C204" t="s">
        <v>17985</v>
      </c>
      <c r="D204" s="1937" t="s">
        <v>17</v>
      </c>
      <c r="E204" s="1938">
        <v>13.16</v>
      </c>
      <c r="F204" s="1937" t="s">
        <v>11751</v>
      </c>
      <c r="G204" s="1939">
        <v>50</v>
      </c>
    </row>
    <row r="205" spans="1:7" ht="12.75" customHeight="1">
      <c r="A205" s="1945" t="s">
        <v>18259</v>
      </c>
      <c r="B205" s="1936" t="s">
        <v>7277</v>
      </c>
      <c r="C205" t="s">
        <v>17986</v>
      </c>
      <c r="D205" s="1937" t="s">
        <v>17</v>
      </c>
      <c r="E205" s="1938">
        <v>13.16</v>
      </c>
      <c r="F205" s="1937" t="s">
        <v>11751</v>
      </c>
      <c r="G205" s="1939">
        <v>50</v>
      </c>
    </row>
    <row r="206" spans="1:7" ht="12.75" customHeight="1">
      <c r="A206" s="1945" t="s">
        <v>18259</v>
      </c>
      <c r="B206" s="1936" t="s">
        <v>7278</v>
      </c>
      <c r="C206" t="s">
        <v>17987</v>
      </c>
      <c r="D206" s="1937" t="s">
        <v>17</v>
      </c>
      <c r="E206" s="1938">
        <v>13.16</v>
      </c>
      <c r="F206" s="1937" t="s">
        <v>11751</v>
      </c>
      <c r="G206" s="1939">
        <v>50</v>
      </c>
    </row>
    <row r="207" spans="1:7" ht="12.75" customHeight="1">
      <c r="A207" s="1945" t="s">
        <v>18259</v>
      </c>
      <c r="B207" s="1936" t="s">
        <v>7279</v>
      </c>
      <c r="C207" t="s">
        <v>17988</v>
      </c>
      <c r="D207" s="1937" t="s">
        <v>17</v>
      </c>
      <c r="E207" s="1938">
        <v>13.16</v>
      </c>
      <c r="F207" s="1937" t="s">
        <v>11751</v>
      </c>
      <c r="G207" s="1939">
        <v>50</v>
      </c>
    </row>
    <row r="208" spans="1:7" ht="12.75" customHeight="1">
      <c r="A208" s="1945" t="s">
        <v>18259</v>
      </c>
      <c r="B208" s="1936" t="s">
        <v>7280</v>
      </c>
      <c r="C208" t="s">
        <v>17989</v>
      </c>
      <c r="D208" s="1937" t="s">
        <v>17</v>
      </c>
      <c r="E208" s="1938">
        <v>13.16</v>
      </c>
      <c r="F208" s="1937" t="s">
        <v>11751</v>
      </c>
      <c r="G208" s="1939">
        <v>50</v>
      </c>
    </row>
    <row r="209" spans="1:7" ht="12.75" customHeight="1">
      <c r="A209" s="1945" t="s">
        <v>18259</v>
      </c>
      <c r="B209" s="1936" t="s">
        <v>7281</v>
      </c>
      <c r="C209" t="s">
        <v>17990</v>
      </c>
      <c r="D209" s="1937" t="s">
        <v>17</v>
      </c>
      <c r="E209" s="1938">
        <v>13.16</v>
      </c>
      <c r="F209" s="1937" t="s">
        <v>11751</v>
      </c>
      <c r="G209" s="1939">
        <v>50</v>
      </c>
    </row>
    <row r="210" spans="1:7" ht="12.75" customHeight="1">
      <c r="A210" s="1945" t="s">
        <v>18259</v>
      </c>
      <c r="B210" s="1936" t="s">
        <v>7282</v>
      </c>
      <c r="C210" t="s">
        <v>17991</v>
      </c>
      <c r="D210" s="1937" t="s">
        <v>17</v>
      </c>
      <c r="E210" s="1938">
        <v>13.16</v>
      </c>
      <c r="F210" s="1937" t="s">
        <v>11751</v>
      </c>
      <c r="G210" s="1939">
        <v>50</v>
      </c>
    </row>
    <row r="211" spans="1:7" ht="12.75" customHeight="1">
      <c r="A211" s="2207"/>
      <c r="B211" s="1941"/>
      <c r="C211" s="2213" t="s">
        <v>11779</v>
      </c>
      <c r="D211" s="2208"/>
      <c r="E211" s="2208"/>
      <c r="F211" s="2208"/>
      <c r="G211" s="2208"/>
    </row>
    <row r="212" spans="1:7" ht="12.75" customHeight="1">
      <c r="A212" s="1945" t="s">
        <v>18259</v>
      </c>
      <c r="B212" s="1936" t="s">
        <v>11662</v>
      </c>
      <c r="C212" t="s">
        <v>17992</v>
      </c>
      <c r="D212" s="1937" t="s">
        <v>17</v>
      </c>
      <c r="E212" s="1938">
        <v>3.35</v>
      </c>
      <c r="F212" s="1937" t="s">
        <v>11751</v>
      </c>
      <c r="G212" s="1939">
        <v>50</v>
      </c>
    </row>
    <row r="213" spans="1:7" ht="12.75" customHeight="1">
      <c r="A213" s="1945" t="s">
        <v>18259</v>
      </c>
      <c r="B213" s="1936" t="s">
        <v>11663</v>
      </c>
      <c r="C213" t="s">
        <v>17993</v>
      </c>
      <c r="D213" s="1937" t="s">
        <v>17</v>
      </c>
      <c r="E213" s="1938">
        <v>3.35</v>
      </c>
      <c r="F213" s="1937" t="s">
        <v>11751</v>
      </c>
      <c r="G213" s="1939">
        <v>50</v>
      </c>
    </row>
    <row r="214" spans="1:7" ht="12.75" customHeight="1">
      <c r="A214" s="1945" t="s">
        <v>18259</v>
      </c>
      <c r="B214" s="1936" t="s">
        <v>11664</v>
      </c>
      <c r="C214" t="s">
        <v>17994</v>
      </c>
      <c r="D214" s="1937" t="s">
        <v>17</v>
      </c>
      <c r="E214" s="1938">
        <v>3.35</v>
      </c>
      <c r="F214" s="1937" t="s">
        <v>11751</v>
      </c>
      <c r="G214" s="1939">
        <v>50</v>
      </c>
    </row>
    <row r="215" spans="1:7" ht="12.75" customHeight="1">
      <c r="A215" s="1945" t="s">
        <v>18259</v>
      </c>
      <c r="B215" s="1936" t="s">
        <v>11659</v>
      </c>
      <c r="C215" t="s">
        <v>17995</v>
      </c>
      <c r="D215" s="1937" t="s">
        <v>17</v>
      </c>
      <c r="E215" s="1938">
        <v>2.82</v>
      </c>
      <c r="F215" s="1937" t="s">
        <v>11751</v>
      </c>
      <c r="G215" s="1939">
        <v>50</v>
      </c>
    </row>
    <row r="216" spans="1:7" ht="12.75" customHeight="1">
      <c r="A216" s="1945" t="s">
        <v>18259</v>
      </c>
      <c r="B216" s="1936" t="s">
        <v>11660</v>
      </c>
      <c r="C216" t="s">
        <v>17996</v>
      </c>
      <c r="D216" s="1937" t="s">
        <v>17</v>
      </c>
      <c r="E216" s="1938">
        <v>2.82</v>
      </c>
      <c r="F216" s="1937" t="s">
        <v>11751</v>
      </c>
      <c r="G216" s="1939">
        <v>50</v>
      </c>
    </row>
    <row r="217" spans="1:7" ht="12.75" customHeight="1">
      <c r="A217" s="1945" t="s">
        <v>18259</v>
      </c>
      <c r="B217" s="1936" t="s">
        <v>11661</v>
      </c>
      <c r="C217" t="s">
        <v>17997</v>
      </c>
      <c r="D217" s="1937" t="s">
        <v>17</v>
      </c>
      <c r="E217" s="1938">
        <v>2.82</v>
      </c>
      <c r="F217" s="1937" t="s">
        <v>11751</v>
      </c>
      <c r="G217" s="1939">
        <v>50</v>
      </c>
    </row>
    <row r="218" spans="1:7" ht="12.75" customHeight="1">
      <c r="A218" s="2207"/>
      <c r="B218" s="1941"/>
      <c r="C218" s="2213" t="s">
        <v>11780</v>
      </c>
      <c r="D218" s="2208"/>
      <c r="E218" s="2208"/>
      <c r="F218" s="2208"/>
      <c r="G218" s="2208"/>
    </row>
    <row r="219" spans="1:7" ht="12.75" customHeight="1">
      <c r="A219" s="1945" t="s">
        <v>18259</v>
      </c>
      <c r="B219" s="1936" t="s">
        <v>9683</v>
      </c>
      <c r="C219" t="s">
        <v>17998</v>
      </c>
      <c r="D219" s="1937" t="s">
        <v>17</v>
      </c>
      <c r="E219" s="1944">
        <v>1827.09</v>
      </c>
      <c r="F219" s="1937" t="s">
        <v>11757</v>
      </c>
      <c r="G219" s="1939">
        <v>25</v>
      </c>
    </row>
    <row r="220" spans="1:7" ht="12.75" customHeight="1">
      <c r="A220" s="2205"/>
      <c r="B220" s="1935"/>
      <c r="C220" s="2209" t="s">
        <v>11781</v>
      </c>
      <c r="D220" s="2206"/>
      <c r="E220" s="2206"/>
      <c r="F220" s="2206"/>
      <c r="G220" s="2206"/>
    </row>
    <row r="221" spans="1:7" ht="12.75" customHeight="1">
      <c r="A221" s="2207"/>
      <c r="B221" s="1941"/>
      <c r="C221" s="2213" t="s">
        <v>11782</v>
      </c>
      <c r="D221" s="2208"/>
      <c r="E221" s="2208"/>
      <c r="F221" s="2208"/>
      <c r="G221" s="2208"/>
    </row>
    <row r="222" spans="1:7" ht="12.75" customHeight="1">
      <c r="A222" s="1936" t="s">
        <v>18260</v>
      </c>
      <c r="B222" s="1936" t="s">
        <v>9688</v>
      </c>
      <c r="C222" t="s">
        <v>11783</v>
      </c>
      <c r="D222" s="1937" t="s">
        <v>17</v>
      </c>
      <c r="E222" s="1938">
        <v>71.03</v>
      </c>
      <c r="F222" s="1937" t="s">
        <v>11751</v>
      </c>
      <c r="G222" s="1939">
        <v>10</v>
      </c>
    </row>
    <row r="223" spans="1:7" ht="12.75" customHeight="1">
      <c r="A223" s="1936" t="s">
        <v>18260</v>
      </c>
      <c r="B223" s="1936" t="s">
        <v>9684</v>
      </c>
      <c r="C223" t="s">
        <v>9685</v>
      </c>
      <c r="D223" s="1937" t="s">
        <v>17</v>
      </c>
      <c r="E223" s="1938">
        <v>64.17</v>
      </c>
      <c r="F223" s="1937" t="s">
        <v>11751</v>
      </c>
      <c r="G223" s="1939">
        <v>10</v>
      </c>
    </row>
    <row r="224" spans="1:7" ht="12.75" customHeight="1">
      <c r="A224" s="1936" t="s">
        <v>18260</v>
      </c>
      <c r="B224" s="1936" t="s">
        <v>9686</v>
      </c>
      <c r="C224" t="s">
        <v>9687</v>
      </c>
      <c r="D224" s="1937" t="s">
        <v>17</v>
      </c>
      <c r="E224" s="1938">
        <v>64.17</v>
      </c>
      <c r="F224" s="1937" t="s">
        <v>11751</v>
      </c>
      <c r="G224" s="1939">
        <v>10</v>
      </c>
    </row>
    <row r="225" spans="1:7" ht="12.75" customHeight="1">
      <c r="A225" s="1936" t="s">
        <v>18260</v>
      </c>
      <c r="B225" s="1936" t="s">
        <v>7065</v>
      </c>
      <c r="C225" t="s">
        <v>11784</v>
      </c>
      <c r="D225" s="1937" t="s">
        <v>17</v>
      </c>
      <c r="E225" s="1938">
        <v>55.1</v>
      </c>
      <c r="F225" s="1937" t="s">
        <v>11751</v>
      </c>
      <c r="G225" s="1939">
        <v>10</v>
      </c>
    </row>
    <row r="226" spans="1:7" ht="12.75" customHeight="1">
      <c r="A226" s="1936" t="s">
        <v>18260</v>
      </c>
      <c r="B226" s="1936" t="s">
        <v>7066</v>
      </c>
      <c r="C226" t="s">
        <v>11785</v>
      </c>
      <c r="D226" s="1937" t="s">
        <v>17</v>
      </c>
      <c r="E226" s="1938">
        <v>55.1</v>
      </c>
      <c r="F226" s="1937" t="s">
        <v>11751</v>
      </c>
      <c r="G226" s="1939">
        <v>10</v>
      </c>
    </row>
    <row r="227" spans="1:7" ht="12.75" customHeight="1">
      <c r="A227" s="1936" t="s">
        <v>18260</v>
      </c>
      <c r="B227" s="1936" t="s">
        <v>7071</v>
      </c>
      <c r="C227" t="s">
        <v>11786</v>
      </c>
      <c r="D227" s="1937" t="s">
        <v>17</v>
      </c>
      <c r="E227" s="1938">
        <v>39.840000000000003</v>
      </c>
      <c r="F227" s="1937" t="s">
        <v>11751</v>
      </c>
      <c r="G227" s="1939">
        <v>10</v>
      </c>
    </row>
    <row r="228" spans="1:7" ht="12.75" customHeight="1">
      <c r="A228" s="1936" t="s">
        <v>18260</v>
      </c>
      <c r="B228" s="1936" t="s">
        <v>7072</v>
      </c>
      <c r="C228" t="s">
        <v>11787</v>
      </c>
      <c r="D228" s="1937" t="s">
        <v>17</v>
      </c>
      <c r="E228" s="1938">
        <v>25.11</v>
      </c>
      <c r="F228" s="1937" t="s">
        <v>11751</v>
      </c>
      <c r="G228" s="1939">
        <v>10</v>
      </c>
    </row>
    <row r="229" spans="1:7" ht="12.75" customHeight="1">
      <c r="A229" s="1936" t="s">
        <v>18260</v>
      </c>
      <c r="B229" s="1936" t="s">
        <v>7073</v>
      </c>
      <c r="C229" t="s">
        <v>11788</v>
      </c>
      <c r="D229" s="1937" t="s">
        <v>17</v>
      </c>
      <c r="E229" s="1938">
        <v>25.59</v>
      </c>
      <c r="F229" s="1937" t="s">
        <v>11751</v>
      </c>
      <c r="G229" s="1939">
        <v>10</v>
      </c>
    </row>
    <row r="230" spans="1:7" ht="12.75" customHeight="1">
      <c r="A230" s="1936" t="s">
        <v>18260</v>
      </c>
      <c r="B230" s="1936" t="s">
        <v>7068</v>
      </c>
      <c r="C230" t="s">
        <v>11789</v>
      </c>
      <c r="D230" s="1937" t="s">
        <v>17</v>
      </c>
      <c r="E230" s="1938">
        <v>29.62</v>
      </c>
      <c r="F230" s="1937" t="s">
        <v>11751</v>
      </c>
      <c r="G230" s="1939">
        <v>10</v>
      </c>
    </row>
    <row r="231" spans="1:7" ht="12.75" customHeight="1">
      <c r="A231" s="1936" t="s">
        <v>18260</v>
      </c>
      <c r="B231" s="1936" t="s">
        <v>7069</v>
      </c>
      <c r="C231" t="s">
        <v>11790</v>
      </c>
      <c r="D231" s="1937" t="s">
        <v>17</v>
      </c>
      <c r="E231" s="1938">
        <v>29.62</v>
      </c>
      <c r="F231" s="1937" t="s">
        <v>11751</v>
      </c>
      <c r="G231" s="1939">
        <v>10</v>
      </c>
    </row>
    <row r="232" spans="1:7" ht="12.75" customHeight="1">
      <c r="A232" s="1936" t="s">
        <v>18260</v>
      </c>
      <c r="B232" s="1936" t="s">
        <v>7070</v>
      </c>
      <c r="C232" t="s">
        <v>11791</v>
      </c>
      <c r="D232" s="1937" t="s">
        <v>17</v>
      </c>
      <c r="E232" s="1938">
        <v>29.62</v>
      </c>
      <c r="F232" s="1937" t="s">
        <v>11751</v>
      </c>
      <c r="G232" s="1939">
        <v>10</v>
      </c>
    </row>
    <row r="233" spans="1:7" ht="12.75" customHeight="1">
      <c r="A233" s="1936" t="s">
        <v>18260</v>
      </c>
      <c r="B233" s="1936" t="s">
        <v>7067</v>
      </c>
      <c r="C233" t="s">
        <v>11792</v>
      </c>
      <c r="D233" s="1937" t="s">
        <v>17</v>
      </c>
      <c r="E233" s="1938">
        <v>30.28</v>
      </c>
      <c r="F233" s="1937" t="s">
        <v>11751</v>
      </c>
      <c r="G233" s="1939">
        <v>10</v>
      </c>
    </row>
    <row r="234" spans="1:7" ht="12.75" customHeight="1">
      <c r="A234" s="1936" t="s">
        <v>18260</v>
      </c>
      <c r="B234" s="1936" t="s">
        <v>7074</v>
      </c>
      <c r="C234" t="s">
        <v>11793</v>
      </c>
      <c r="D234" s="1937" t="s">
        <v>17</v>
      </c>
      <c r="E234" s="1938">
        <v>25.45</v>
      </c>
      <c r="F234" s="1937" t="s">
        <v>11751</v>
      </c>
      <c r="G234" s="1939">
        <v>10</v>
      </c>
    </row>
    <row r="235" spans="1:7" ht="12.75" customHeight="1">
      <c r="A235" s="1936" t="s">
        <v>18260</v>
      </c>
      <c r="B235" s="1936" t="s">
        <v>7075</v>
      </c>
      <c r="C235" t="s">
        <v>11794</v>
      </c>
      <c r="D235" s="1937" t="s">
        <v>17</v>
      </c>
      <c r="E235" s="1938">
        <v>24.01</v>
      </c>
      <c r="F235" s="1937" t="s">
        <v>11751</v>
      </c>
      <c r="G235" s="1939">
        <v>10</v>
      </c>
    </row>
    <row r="236" spans="1:7" ht="12.75" customHeight="1">
      <c r="A236" s="1936" t="s">
        <v>18260</v>
      </c>
      <c r="B236" s="1936" t="s">
        <v>5153</v>
      </c>
      <c r="C236" t="s">
        <v>11795</v>
      </c>
      <c r="D236" s="1937" t="s">
        <v>17</v>
      </c>
      <c r="E236" s="1938">
        <v>21.7</v>
      </c>
      <c r="F236" s="1937" t="s">
        <v>11751</v>
      </c>
      <c r="G236" s="1939">
        <v>10</v>
      </c>
    </row>
    <row r="237" spans="1:7" ht="12.75" customHeight="1">
      <c r="A237" s="1936" t="s">
        <v>18260</v>
      </c>
      <c r="B237" s="1936" t="s">
        <v>4559</v>
      </c>
      <c r="C237" t="s">
        <v>11796</v>
      </c>
      <c r="D237" s="1937" t="s">
        <v>17</v>
      </c>
      <c r="E237" s="1938">
        <v>13.33</v>
      </c>
      <c r="F237" s="1937" t="s">
        <v>11751</v>
      </c>
      <c r="G237" s="1939">
        <v>20</v>
      </c>
    </row>
    <row r="238" spans="1:7" ht="12.75" customHeight="1">
      <c r="A238" s="1936" t="s">
        <v>18260</v>
      </c>
      <c r="B238" s="1936" t="s">
        <v>4560</v>
      </c>
      <c r="C238" t="s">
        <v>11797</v>
      </c>
      <c r="D238" s="1937" t="s">
        <v>17</v>
      </c>
      <c r="E238" s="1938">
        <v>13.33</v>
      </c>
      <c r="F238" s="1937" t="s">
        <v>11751</v>
      </c>
      <c r="G238" s="1939">
        <v>20</v>
      </c>
    </row>
    <row r="239" spans="1:7" ht="12.75" customHeight="1">
      <c r="A239" s="1936" t="s">
        <v>18260</v>
      </c>
      <c r="B239" s="1936" t="s">
        <v>4561</v>
      </c>
      <c r="C239" t="s">
        <v>11798</v>
      </c>
      <c r="D239" s="1937" t="s">
        <v>17</v>
      </c>
      <c r="E239" s="1938">
        <v>13.33</v>
      </c>
      <c r="F239" s="1937" t="s">
        <v>11751</v>
      </c>
      <c r="G239" s="1939">
        <v>20</v>
      </c>
    </row>
    <row r="240" spans="1:7" ht="12.75" customHeight="1">
      <c r="A240" s="1936" t="s">
        <v>18260</v>
      </c>
      <c r="B240" s="1936" t="s">
        <v>4562</v>
      </c>
      <c r="C240" t="s">
        <v>11799</v>
      </c>
      <c r="D240" s="1937" t="s">
        <v>17</v>
      </c>
      <c r="E240" s="1938">
        <v>13.33</v>
      </c>
      <c r="F240" s="1937" t="s">
        <v>11751</v>
      </c>
      <c r="G240" s="1939">
        <v>20</v>
      </c>
    </row>
    <row r="241" spans="1:7" ht="12.75" customHeight="1">
      <c r="A241" s="1936" t="s">
        <v>18260</v>
      </c>
      <c r="B241" s="1936" t="s">
        <v>4563</v>
      </c>
      <c r="C241" t="s">
        <v>11800</v>
      </c>
      <c r="D241" s="1937" t="s">
        <v>17</v>
      </c>
      <c r="E241" s="1938">
        <v>13.33</v>
      </c>
      <c r="F241" s="1937" t="s">
        <v>11751</v>
      </c>
      <c r="G241" s="1939">
        <v>20</v>
      </c>
    </row>
    <row r="242" spans="1:7" ht="12.75" customHeight="1">
      <c r="A242" s="1936" t="s">
        <v>18260</v>
      </c>
      <c r="B242" s="1936" t="s">
        <v>7076</v>
      </c>
      <c r="C242" t="s">
        <v>11801</v>
      </c>
      <c r="D242" s="1937" t="s">
        <v>17</v>
      </c>
      <c r="E242" s="1938">
        <v>39.71</v>
      </c>
      <c r="F242" s="1937" t="s">
        <v>11751</v>
      </c>
      <c r="G242" s="1939">
        <v>20</v>
      </c>
    </row>
    <row r="243" spans="1:7" ht="12.75" customHeight="1">
      <c r="A243" s="1936" t="s">
        <v>18260</v>
      </c>
      <c r="B243" s="1936" t="s">
        <v>7077</v>
      </c>
      <c r="C243" t="s">
        <v>11802</v>
      </c>
      <c r="D243" s="1937" t="s">
        <v>17</v>
      </c>
      <c r="E243" s="1938">
        <v>39.71</v>
      </c>
      <c r="F243" s="1937" t="s">
        <v>11751</v>
      </c>
      <c r="G243" s="1939">
        <v>20</v>
      </c>
    </row>
    <row r="244" spans="1:7" ht="12.75" customHeight="1">
      <c r="A244" s="1936" t="s">
        <v>18260</v>
      </c>
      <c r="B244" s="1936" t="s">
        <v>7078</v>
      </c>
      <c r="C244" t="s">
        <v>11803</v>
      </c>
      <c r="D244" s="1937" t="s">
        <v>17</v>
      </c>
      <c r="E244" s="1938">
        <v>18.47</v>
      </c>
      <c r="F244" s="1937" t="s">
        <v>11751</v>
      </c>
      <c r="G244" s="1939">
        <v>20</v>
      </c>
    </row>
    <row r="245" spans="1:7" ht="12.75" customHeight="1">
      <c r="A245" s="1936" t="s">
        <v>18260</v>
      </c>
      <c r="B245" s="1936" t="s">
        <v>7079</v>
      </c>
      <c r="C245" t="s">
        <v>11804</v>
      </c>
      <c r="D245" s="1937" t="s">
        <v>17</v>
      </c>
      <c r="E245" s="1938">
        <v>18.47</v>
      </c>
      <c r="F245" s="1937" t="s">
        <v>11751</v>
      </c>
      <c r="G245" s="1939">
        <v>20</v>
      </c>
    </row>
    <row r="246" spans="1:7" ht="12.75" customHeight="1">
      <c r="A246" s="1936" t="s">
        <v>18260</v>
      </c>
      <c r="B246" s="1936" t="s">
        <v>7080</v>
      </c>
      <c r="C246" t="s">
        <v>11805</v>
      </c>
      <c r="D246" s="1937" t="s">
        <v>17</v>
      </c>
      <c r="E246" s="1938">
        <v>18.47</v>
      </c>
      <c r="F246" s="1937" t="s">
        <v>11751</v>
      </c>
      <c r="G246" s="1939">
        <v>20</v>
      </c>
    </row>
    <row r="247" spans="1:7" ht="12.75" customHeight="1">
      <c r="A247" s="1936" t="s">
        <v>18260</v>
      </c>
      <c r="B247" s="1936" t="s">
        <v>5154</v>
      </c>
      <c r="C247" t="s">
        <v>5155</v>
      </c>
      <c r="D247" s="1937" t="s">
        <v>17</v>
      </c>
      <c r="E247" s="1938">
        <v>17.760000000000002</v>
      </c>
      <c r="F247" s="1937" t="s">
        <v>11751</v>
      </c>
      <c r="G247" s="1939">
        <v>10</v>
      </c>
    </row>
    <row r="248" spans="1:7" ht="12.75" customHeight="1">
      <c r="A248" s="1936" t="s">
        <v>18260</v>
      </c>
      <c r="B248" s="1936" t="s">
        <v>4568</v>
      </c>
      <c r="C248" t="s">
        <v>4567</v>
      </c>
      <c r="D248" s="1937" t="s">
        <v>17</v>
      </c>
      <c r="E248" s="1938">
        <v>6.01</v>
      </c>
      <c r="F248" s="1937" t="s">
        <v>11751</v>
      </c>
      <c r="G248" s="1939">
        <v>50</v>
      </c>
    </row>
    <row r="249" spans="1:7" ht="12.75" customHeight="1">
      <c r="A249" s="1936" t="s">
        <v>18260</v>
      </c>
      <c r="B249" s="1936" t="s">
        <v>7083</v>
      </c>
      <c r="C249" t="s">
        <v>7084</v>
      </c>
      <c r="D249" s="1937" t="s">
        <v>17</v>
      </c>
      <c r="E249" s="1938">
        <v>3.17</v>
      </c>
      <c r="F249" s="1937" t="s">
        <v>11751</v>
      </c>
      <c r="G249" s="1939">
        <v>100</v>
      </c>
    </row>
    <row r="250" spans="1:7" ht="12.75" customHeight="1">
      <c r="A250" s="1936" t="s">
        <v>18260</v>
      </c>
      <c r="B250" s="1936" t="s">
        <v>7085</v>
      </c>
      <c r="C250" t="s">
        <v>7086</v>
      </c>
      <c r="D250" s="1937" t="s">
        <v>17</v>
      </c>
      <c r="E250" s="1938">
        <v>3.48</v>
      </c>
      <c r="F250" s="1937" t="s">
        <v>11751</v>
      </c>
      <c r="G250" s="1939">
        <v>100</v>
      </c>
    </row>
    <row r="251" spans="1:7" ht="12.75" customHeight="1">
      <c r="A251" s="1936" t="s">
        <v>18260</v>
      </c>
      <c r="B251" s="1936" t="s">
        <v>7087</v>
      </c>
      <c r="C251" t="s">
        <v>7088</v>
      </c>
      <c r="D251" s="1937" t="s">
        <v>17</v>
      </c>
      <c r="E251" s="1938">
        <v>3.59</v>
      </c>
      <c r="F251" s="1937" t="s">
        <v>11751</v>
      </c>
      <c r="G251" s="1939">
        <v>100</v>
      </c>
    </row>
    <row r="252" spans="1:7" ht="12.75" customHeight="1">
      <c r="A252" s="1936" t="s">
        <v>18260</v>
      </c>
      <c r="B252" s="1936" t="s">
        <v>7089</v>
      </c>
      <c r="C252" t="s">
        <v>7090</v>
      </c>
      <c r="D252" s="1937" t="s">
        <v>17</v>
      </c>
      <c r="E252" s="1938">
        <v>12.99</v>
      </c>
      <c r="F252" s="1937" t="s">
        <v>11751</v>
      </c>
      <c r="G252" s="1939">
        <v>10</v>
      </c>
    </row>
    <row r="253" spans="1:7" ht="12.75" customHeight="1">
      <c r="A253" s="1936" t="s">
        <v>18260</v>
      </c>
      <c r="B253" s="1936" t="s">
        <v>5156</v>
      </c>
      <c r="C253" t="s">
        <v>5157</v>
      </c>
      <c r="D253" s="1937" t="s">
        <v>17</v>
      </c>
      <c r="E253" s="1938">
        <v>11.76</v>
      </c>
      <c r="F253" s="1937" t="s">
        <v>11751</v>
      </c>
      <c r="G253" s="1939">
        <v>10</v>
      </c>
    </row>
    <row r="254" spans="1:7" ht="12.75" customHeight="1">
      <c r="A254" s="1936" t="s">
        <v>18260</v>
      </c>
      <c r="B254" s="1936" t="s">
        <v>5158</v>
      </c>
      <c r="C254" t="s">
        <v>9689</v>
      </c>
      <c r="D254" s="1937" t="s">
        <v>17</v>
      </c>
      <c r="E254" s="1938">
        <v>10.18</v>
      </c>
      <c r="F254" s="1937" t="s">
        <v>11751</v>
      </c>
      <c r="G254" s="1939">
        <v>20</v>
      </c>
    </row>
    <row r="255" spans="1:7" ht="12.75" customHeight="1">
      <c r="A255" s="1936" t="s">
        <v>18260</v>
      </c>
      <c r="B255" s="1936" t="s">
        <v>4566</v>
      </c>
      <c r="C255" t="s">
        <v>11806</v>
      </c>
      <c r="D255" s="1937" t="s">
        <v>17</v>
      </c>
      <c r="E255" s="1938">
        <v>16.850000000000001</v>
      </c>
      <c r="F255" s="1937" t="s">
        <v>11751</v>
      </c>
      <c r="G255" s="1939">
        <v>10</v>
      </c>
    </row>
    <row r="256" spans="1:7" ht="12.75" customHeight="1">
      <c r="A256" s="1936" t="s">
        <v>18260</v>
      </c>
      <c r="B256" s="1936" t="s">
        <v>4565</v>
      </c>
      <c r="C256" t="s">
        <v>4564</v>
      </c>
      <c r="D256" s="1937" t="s">
        <v>17</v>
      </c>
      <c r="E256" s="1938">
        <v>10.4</v>
      </c>
      <c r="F256" s="1937" t="s">
        <v>11751</v>
      </c>
      <c r="G256" s="1939">
        <v>20</v>
      </c>
    </row>
    <row r="257" spans="1:7" ht="12.75" customHeight="1">
      <c r="A257" s="1936" t="s">
        <v>18260</v>
      </c>
      <c r="B257" s="1936" t="s">
        <v>7081</v>
      </c>
      <c r="C257" t="s">
        <v>7082</v>
      </c>
      <c r="D257" s="1937" t="s">
        <v>17</v>
      </c>
      <c r="E257" s="1938">
        <v>7.45</v>
      </c>
      <c r="F257" s="1937" t="s">
        <v>11751</v>
      </c>
      <c r="G257" s="1939">
        <v>50</v>
      </c>
    </row>
    <row r="258" spans="1:7" ht="12.75" customHeight="1">
      <c r="A258" s="2207"/>
      <c r="B258" s="1941"/>
      <c r="C258" s="2213" t="s">
        <v>11807</v>
      </c>
      <c r="D258" s="2208"/>
      <c r="E258" s="2208"/>
      <c r="F258" s="2208"/>
      <c r="G258" s="2208"/>
    </row>
    <row r="259" spans="1:7" ht="12.75" customHeight="1">
      <c r="A259" s="1936" t="s">
        <v>18260</v>
      </c>
      <c r="B259" s="1936" t="s">
        <v>7091</v>
      </c>
      <c r="C259" t="s">
        <v>7092</v>
      </c>
      <c r="D259" s="1937" t="s">
        <v>17</v>
      </c>
      <c r="E259" s="1938">
        <v>21.48</v>
      </c>
      <c r="F259" s="1937" t="s">
        <v>11751</v>
      </c>
      <c r="G259" s="1939">
        <v>10</v>
      </c>
    </row>
    <row r="260" spans="1:7" ht="12.75" customHeight="1">
      <c r="A260" s="1936" t="s">
        <v>18260</v>
      </c>
      <c r="B260" s="1936" t="s">
        <v>7093</v>
      </c>
      <c r="C260" t="s">
        <v>7094</v>
      </c>
      <c r="D260" s="1937" t="s">
        <v>17</v>
      </c>
      <c r="E260" s="1938">
        <v>23.22</v>
      </c>
      <c r="F260" s="1937" t="s">
        <v>11751</v>
      </c>
      <c r="G260" s="1939">
        <v>10</v>
      </c>
    </row>
    <row r="261" spans="1:7" ht="12.75" customHeight="1">
      <c r="A261" s="2207"/>
      <c r="B261" s="1941"/>
      <c r="C261" s="2213" t="s">
        <v>11808</v>
      </c>
      <c r="D261" s="2208"/>
      <c r="E261" s="2208"/>
      <c r="F261" s="2208"/>
      <c r="G261" s="2208"/>
    </row>
    <row r="262" spans="1:7" ht="12.75" customHeight="1">
      <c r="A262" s="1936" t="s">
        <v>18260</v>
      </c>
      <c r="B262" s="1936" t="s">
        <v>7283</v>
      </c>
      <c r="C262" t="s">
        <v>11809</v>
      </c>
      <c r="D262" s="1937" t="s">
        <v>17</v>
      </c>
      <c r="E262" s="1938">
        <v>5.7</v>
      </c>
      <c r="F262" s="1937" t="s">
        <v>11751</v>
      </c>
      <c r="G262" s="1939">
        <v>20</v>
      </c>
    </row>
    <row r="263" spans="1:7" ht="12.75" customHeight="1">
      <c r="A263" s="1936" t="s">
        <v>18260</v>
      </c>
      <c r="B263" s="1936" t="s">
        <v>7284</v>
      </c>
      <c r="C263" t="s">
        <v>11810</v>
      </c>
      <c r="D263" s="1937" t="s">
        <v>17</v>
      </c>
      <c r="E263" s="1938">
        <v>3.84</v>
      </c>
      <c r="F263" s="1937" t="s">
        <v>11751</v>
      </c>
      <c r="G263" s="1939">
        <v>25</v>
      </c>
    </row>
    <row r="264" spans="1:7" ht="12.75" customHeight="1">
      <c r="A264" s="2207"/>
      <c r="B264" s="1941"/>
      <c r="C264" s="2213" t="s">
        <v>11811</v>
      </c>
      <c r="D264" s="2208"/>
      <c r="E264" s="2208"/>
      <c r="F264" s="2208"/>
      <c r="G264" s="2208"/>
    </row>
    <row r="265" spans="1:7" ht="12.75" customHeight="1">
      <c r="A265" s="1936" t="s">
        <v>18260</v>
      </c>
      <c r="B265" s="1936" t="s">
        <v>4572</v>
      </c>
      <c r="C265" t="s">
        <v>11812</v>
      </c>
      <c r="D265" s="1937" t="s">
        <v>17</v>
      </c>
      <c r="E265" s="1938">
        <v>3.17</v>
      </c>
      <c r="F265" s="1937" t="s">
        <v>11751</v>
      </c>
      <c r="G265" s="1939">
        <v>50</v>
      </c>
    </row>
    <row r="266" spans="1:7" ht="12.75" customHeight="1">
      <c r="A266" s="1936" t="s">
        <v>18260</v>
      </c>
      <c r="B266" s="1936" t="s">
        <v>7100</v>
      </c>
      <c r="C266" t="s">
        <v>11813</v>
      </c>
      <c r="D266" s="1937" t="s">
        <v>17</v>
      </c>
      <c r="E266" s="1938">
        <v>6.51</v>
      </c>
      <c r="F266" s="1937" t="s">
        <v>11751</v>
      </c>
      <c r="G266" s="1939">
        <v>50</v>
      </c>
    </row>
    <row r="267" spans="1:7" ht="12.75" customHeight="1">
      <c r="A267" s="1936" t="s">
        <v>18260</v>
      </c>
      <c r="B267" s="1936" t="s">
        <v>4570</v>
      </c>
      <c r="C267" t="s">
        <v>4569</v>
      </c>
      <c r="D267" s="1937" t="s">
        <v>17</v>
      </c>
      <c r="E267" s="1938">
        <v>4.32</v>
      </c>
      <c r="F267" s="1937" t="s">
        <v>11751</v>
      </c>
      <c r="G267" s="1939">
        <v>100</v>
      </c>
    </row>
    <row r="268" spans="1:7" ht="12.75" customHeight="1">
      <c r="A268" s="1936" t="s">
        <v>18260</v>
      </c>
      <c r="B268" s="1936" t="s">
        <v>7096</v>
      </c>
      <c r="C268" t="s">
        <v>7097</v>
      </c>
      <c r="D268" s="1937" t="s">
        <v>17</v>
      </c>
      <c r="E268" s="1938">
        <v>10.63</v>
      </c>
      <c r="F268" s="1937" t="s">
        <v>11751</v>
      </c>
      <c r="G268" s="1939">
        <v>20</v>
      </c>
    </row>
    <row r="269" spans="1:7" ht="12.75" customHeight="1">
      <c r="A269" s="1936" t="s">
        <v>18260</v>
      </c>
      <c r="B269" s="1936" t="s">
        <v>4571</v>
      </c>
      <c r="C269" t="s">
        <v>11814</v>
      </c>
      <c r="D269" s="1937" t="s">
        <v>17</v>
      </c>
      <c r="E269" s="1938">
        <v>17</v>
      </c>
      <c r="F269" s="1937" t="s">
        <v>11751</v>
      </c>
      <c r="G269" s="1939">
        <v>20</v>
      </c>
    </row>
    <row r="270" spans="1:7" ht="12.75" customHeight="1">
      <c r="A270" s="1936" t="s">
        <v>18260</v>
      </c>
      <c r="B270" s="1936" t="s">
        <v>7098</v>
      </c>
      <c r="C270" t="s">
        <v>7099</v>
      </c>
      <c r="D270" s="1937" t="s">
        <v>17</v>
      </c>
      <c r="E270" s="1938">
        <v>25.39</v>
      </c>
      <c r="F270" s="1937" t="s">
        <v>11751</v>
      </c>
      <c r="G270" s="1939">
        <v>10</v>
      </c>
    </row>
    <row r="271" spans="1:7" ht="12.75" customHeight="1">
      <c r="A271" s="2207"/>
      <c r="B271" s="1941"/>
      <c r="C271" s="2213" t="s">
        <v>11815</v>
      </c>
      <c r="D271" s="2208"/>
      <c r="E271" s="2208"/>
      <c r="F271" s="2208"/>
      <c r="G271" s="2208"/>
    </row>
    <row r="272" spans="1:7" ht="12.75" customHeight="1">
      <c r="A272" s="1936" t="s">
        <v>18260</v>
      </c>
      <c r="B272" s="1936" t="s">
        <v>7095</v>
      </c>
      <c r="C272" t="s">
        <v>11816</v>
      </c>
      <c r="D272" s="1937" t="s">
        <v>17</v>
      </c>
      <c r="E272" s="1938">
        <v>8.31</v>
      </c>
      <c r="F272" s="1937" t="s">
        <v>11751</v>
      </c>
      <c r="G272" s="1939">
        <v>50</v>
      </c>
    </row>
    <row r="273" spans="1:7" ht="12.75" customHeight="1">
      <c r="A273" s="1936" t="s">
        <v>18260</v>
      </c>
      <c r="B273" s="1936" t="s">
        <v>9690</v>
      </c>
      <c r="C273" t="s">
        <v>11817</v>
      </c>
      <c r="D273" s="1937" t="s">
        <v>17</v>
      </c>
      <c r="E273" s="1938">
        <v>7.16</v>
      </c>
      <c r="F273" s="1937" t="s">
        <v>11751</v>
      </c>
      <c r="G273" s="1939">
        <v>50</v>
      </c>
    </row>
    <row r="274" spans="1:7" ht="12.75" customHeight="1">
      <c r="A274" s="1936" t="s">
        <v>18260</v>
      </c>
      <c r="B274" s="1936" t="s">
        <v>7101</v>
      </c>
      <c r="C274" t="s">
        <v>11818</v>
      </c>
      <c r="D274" s="1937" t="s">
        <v>17</v>
      </c>
      <c r="E274" s="1938">
        <v>13.2</v>
      </c>
      <c r="F274" s="1937" t="s">
        <v>11751</v>
      </c>
      <c r="G274" s="1939">
        <v>10</v>
      </c>
    </row>
    <row r="275" spans="1:7" ht="12.75" customHeight="1">
      <c r="A275" s="2207"/>
      <c r="B275" s="1941"/>
      <c r="C275" s="2213" t="s">
        <v>11819</v>
      </c>
      <c r="D275" s="2208"/>
      <c r="E275" s="2208"/>
      <c r="F275" s="2208"/>
      <c r="G275" s="2208"/>
    </row>
    <row r="276" spans="1:7" ht="12.75" customHeight="1">
      <c r="A276" s="1936" t="s">
        <v>18260</v>
      </c>
      <c r="B276" s="1936" t="s">
        <v>7102</v>
      </c>
      <c r="C276" t="s">
        <v>11820</v>
      </c>
      <c r="D276" s="1937" t="s">
        <v>17</v>
      </c>
      <c r="E276" s="1938">
        <v>3.16</v>
      </c>
      <c r="F276" s="1937" t="s">
        <v>11751</v>
      </c>
      <c r="G276" s="1939">
        <v>5</v>
      </c>
    </row>
    <row r="277" spans="1:7" ht="12.75" customHeight="1">
      <c r="A277" s="1936" t="s">
        <v>18260</v>
      </c>
      <c r="B277" s="1936" t="s">
        <v>7103</v>
      </c>
      <c r="C277" t="s">
        <v>11821</v>
      </c>
      <c r="D277" s="1937" t="s">
        <v>17</v>
      </c>
      <c r="E277" s="1938">
        <v>0.6</v>
      </c>
      <c r="F277" s="1937" t="s">
        <v>11751</v>
      </c>
      <c r="G277" s="1939">
        <v>1</v>
      </c>
    </row>
    <row r="278" spans="1:7" ht="12.75" customHeight="1">
      <c r="A278" s="1936" t="s">
        <v>18260</v>
      </c>
      <c r="B278" s="1936" t="s">
        <v>7104</v>
      </c>
      <c r="C278" t="s">
        <v>11822</v>
      </c>
      <c r="D278" s="1937" t="s">
        <v>11769</v>
      </c>
      <c r="E278" s="1938">
        <v>3.57</v>
      </c>
      <c r="F278" s="1937" t="s">
        <v>11751</v>
      </c>
      <c r="G278" s="1939">
        <v>10</v>
      </c>
    </row>
    <row r="279" spans="1:7" ht="12.75" customHeight="1">
      <c r="A279" s="1936" t="s">
        <v>18260</v>
      </c>
      <c r="B279" s="1936" t="s">
        <v>7111</v>
      </c>
      <c r="C279" t="s">
        <v>11823</v>
      </c>
      <c r="D279" s="1937" t="s">
        <v>17</v>
      </c>
      <c r="E279" s="1938">
        <v>0.6</v>
      </c>
      <c r="F279" s="1937" t="s">
        <v>11751</v>
      </c>
      <c r="G279" s="1939">
        <v>1</v>
      </c>
    </row>
    <row r="280" spans="1:7" ht="12.75" customHeight="1">
      <c r="A280" s="1936" t="s">
        <v>18260</v>
      </c>
      <c r="B280" s="1936" t="s">
        <v>9691</v>
      </c>
      <c r="C280" t="s">
        <v>11824</v>
      </c>
      <c r="D280" s="1937" t="s">
        <v>11769</v>
      </c>
      <c r="E280" s="1938">
        <v>3.57</v>
      </c>
      <c r="F280" s="1937" t="s">
        <v>11751</v>
      </c>
      <c r="G280" s="1939">
        <v>10</v>
      </c>
    </row>
    <row r="281" spans="1:7" ht="12.75" customHeight="1">
      <c r="A281" s="1936" t="s">
        <v>18260</v>
      </c>
      <c r="B281" s="1936" t="s">
        <v>7107</v>
      </c>
      <c r="C281" t="s">
        <v>11825</v>
      </c>
      <c r="D281" s="1937" t="s">
        <v>17</v>
      </c>
      <c r="E281" s="1938">
        <v>2.15</v>
      </c>
      <c r="F281" s="1937" t="s">
        <v>11751</v>
      </c>
      <c r="G281" s="1939">
        <v>1</v>
      </c>
    </row>
    <row r="282" spans="1:7" ht="12.75" customHeight="1">
      <c r="A282" s="1936" t="s">
        <v>18260</v>
      </c>
      <c r="B282" s="1936" t="s">
        <v>7108</v>
      </c>
      <c r="C282" t="s">
        <v>11826</v>
      </c>
      <c r="D282" s="1937" t="s">
        <v>11769</v>
      </c>
      <c r="E282" s="1938">
        <v>16.79</v>
      </c>
      <c r="F282" s="1937" t="s">
        <v>11751</v>
      </c>
      <c r="G282" s="1939">
        <v>10</v>
      </c>
    </row>
    <row r="283" spans="1:7" ht="12.75" customHeight="1">
      <c r="A283" s="1936" t="s">
        <v>18260</v>
      </c>
      <c r="B283" s="1936" t="s">
        <v>7105</v>
      </c>
      <c r="C283" t="s">
        <v>11827</v>
      </c>
      <c r="D283" s="1937" t="s">
        <v>17</v>
      </c>
      <c r="E283" s="1938">
        <v>2.15</v>
      </c>
      <c r="F283" s="1937" t="s">
        <v>11751</v>
      </c>
      <c r="G283" s="1939">
        <v>1</v>
      </c>
    </row>
    <row r="284" spans="1:7" ht="12.75" customHeight="1">
      <c r="A284" s="1936" t="s">
        <v>18260</v>
      </c>
      <c r="B284" s="1936" t="s">
        <v>7106</v>
      </c>
      <c r="C284" t="s">
        <v>11828</v>
      </c>
      <c r="D284" s="1937" t="s">
        <v>11769</v>
      </c>
      <c r="E284" s="1938">
        <v>16.79</v>
      </c>
      <c r="F284" s="1937" t="s">
        <v>11751</v>
      </c>
      <c r="G284" s="1939">
        <v>10</v>
      </c>
    </row>
    <row r="285" spans="1:7" ht="12.75" customHeight="1">
      <c r="A285" s="1936" t="s">
        <v>18260</v>
      </c>
      <c r="B285" s="1936" t="s">
        <v>7109</v>
      </c>
      <c r="C285" t="s">
        <v>11829</v>
      </c>
      <c r="D285" s="1937" t="s">
        <v>17</v>
      </c>
      <c r="E285" s="1938">
        <v>2.15</v>
      </c>
      <c r="F285" s="1937" t="s">
        <v>11751</v>
      </c>
      <c r="G285" s="1939">
        <v>1</v>
      </c>
    </row>
    <row r="286" spans="1:7" ht="12.75" customHeight="1">
      <c r="A286" s="1936" t="s">
        <v>18260</v>
      </c>
      <c r="B286" s="1936" t="s">
        <v>7110</v>
      </c>
      <c r="C286" t="s">
        <v>11830</v>
      </c>
      <c r="D286" s="1937" t="s">
        <v>11769</v>
      </c>
      <c r="E286" s="1938">
        <v>16.79</v>
      </c>
      <c r="F286" s="1937" t="s">
        <v>11751</v>
      </c>
      <c r="G286" s="1939">
        <v>10</v>
      </c>
    </row>
    <row r="287" spans="1:7" ht="12.75" customHeight="1">
      <c r="A287" s="2205"/>
      <c r="B287" s="1935"/>
      <c r="C287" s="2209" t="s">
        <v>11831</v>
      </c>
      <c r="D287" s="2205"/>
      <c r="E287" s="2205"/>
      <c r="F287" s="2205"/>
      <c r="G287" s="2205"/>
    </row>
    <row r="288" spans="1:7" ht="12.75" customHeight="1">
      <c r="A288" s="1936" t="s">
        <v>18261</v>
      </c>
      <c r="B288" s="1936" t="s">
        <v>11832</v>
      </c>
      <c r="C288" t="s">
        <v>11833</v>
      </c>
      <c r="D288" s="1937" t="s">
        <v>17</v>
      </c>
      <c r="E288" s="1944">
        <v>50358.6</v>
      </c>
      <c r="F288" s="1937" t="s">
        <v>11757</v>
      </c>
      <c r="G288" s="1939">
        <v>1</v>
      </c>
    </row>
    <row r="289" spans="1:7" ht="12.75" customHeight="1">
      <c r="A289" s="1936" t="s">
        <v>18261</v>
      </c>
      <c r="B289" s="1936" t="s">
        <v>17999</v>
      </c>
      <c r="C289" s="2211" t="s">
        <v>18000</v>
      </c>
      <c r="D289" s="1937" t="s">
        <v>17</v>
      </c>
      <c r="E289" s="1944">
        <v>7903.25</v>
      </c>
      <c r="F289" s="1937" t="s">
        <v>11757</v>
      </c>
      <c r="G289" s="1939">
        <v>1</v>
      </c>
    </row>
  </sheetData>
  <hyperlinks>
    <hyperlink ref="G1" location="Содержание!R1C1" display="главная" xr:uid="{FD85833D-E1F5-437D-8FF0-4EAB99FF1E49}"/>
  </hyperlinks>
  <pageMargins left="0.25" right="0.25" top="0.75" bottom="0.75" header="0.3" footer="0.3"/>
  <pageSetup paperSize="9" scale="26" fitToHeight="2"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DF7FD-50CD-410E-89D6-BA7D784A88A0}">
  <sheetPr>
    <pageSetUpPr fitToPage="1"/>
  </sheetPr>
  <dimension ref="A1:D306"/>
  <sheetViews>
    <sheetView workbookViewId="0">
      <selection activeCell="D1" sqref="D1"/>
    </sheetView>
  </sheetViews>
  <sheetFormatPr defaultRowHeight="12"/>
  <cols>
    <col min="1" max="1" width="70.140625" style="1" customWidth="1"/>
    <col min="2" max="2" width="19.140625" style="1" customWidth="1"/>
    <col min="3" max="3" width="10.140625" style="1" customWidth="1"/>
    <col min="4" max="4" width="13.28515625" style="1" customWidth="1"/>
    <col min="5" max="16384" width="9.140625" style="1"/>
  </cols>
  <sheetData>
    <row r="1" spans="1:4">
      <c r="D1" s="653" t="s">
        <v>3261</v>
      </c>
    </row>
    <row r="3" spans="1:4">
      <c r="D3" s="1132">
        <v>44773</v>
      </c>
    </row>
    <row r="5" spans="1:4" ht="36">
      <c r="A5" s="1133" t="s">
        <v>169</v>
      </c>
      <c r="B5" s="1133" t="s">
        <v>288</v>
      </c>
      <c r="C5" s="1133" t="s">
        <v>12107</v>
      </c>
      <c r="D5" s="1133" t="s">
        <v>12108</v>
      </c>
    </row>
    <row r="6" spans="1:4">
      <c r="A6" s="2736" t="s">
        <v>9070</v>
      </c>
      <c r="B6" s="2736"/>
      <c r="C6" s="2736"/>
      <c r="D6" s="2736"/>
    </row>
    <row r="7" spans="1:4">
      <c r="A7" s="1134" t="s">
        <v>9071</v>
      </c>
      <c r="B7" s="1135" t="s">
        <v>303</v>
      </c>
      <c r="C7" s="1135">
        <v>8</v>
      </c>
      <c r="D7" s="1136">
        <v>3.81</v>
      </c>
    </row>
    <row r="8" spans="1:4">
      <c r="A8" s="1134" t="s">
        <v>9072</v>
      </c>
      <c r="B8" s="1135" t="s">
        <v>9073</v>
      </c>
      <c r="C8" s="1135">
        <v>8</v>
      </c>
      <c r="D8" s="1136">
        <v>4.97</v>
      </c>
    </row>
    <row r="9" spans="1:4">
      <c r="A9" s="1134" t="s">
        <v>9074</v>
      </c>
      <c r="B9" s="1135" t="s">
        <v>9075</v>
      </c>
      <c r="C9" s="1135">
        <v>4</v>
      </c>
      <c r="D9" s="1136">
        <v>9.08</v>
      </c>
    </row>
    <row r="10" spans="1:4">
      <c r="A10" s="1134" t="s">
        <v>9076</v>
      </c>
      <c r="B10" s="1135" t="s">
        <v>303</v>
      </c>
      <c r="C10" s="1135">
        <v>8</v>
      </c>
      <c r="D10" s="1136">
        <v>3.93</v>
      </c>
    </row>
    <row r="11" spans="1:4">
      <c r="A11" s="1134" t="s">
        <v>9077</v>
      </c>
      <c r="B11" s="1135" t="s">
        <v>66</v>
      </c>
      <c r="C11" s="1135">
        <v>8</v>
      </c>
      <c r="D11" s="1136">
        <v>5.19</v>
      </c>
    </row>
    <row r="12" spans="1:4">
      <c r="A12" s="1134" t="s">
        <v>9078</v>
      </c>
      <c r="B12" s="1135" t="s">
        <v>9075</v>
      </c>
      <c r="C12" s="1135">
        <v>4</v>
      </c>
      <c r="D12" s="1136">
        <v>9.8000000000000007</v>
      </c>
    </row>
    <row r="13" spans="1:4">
      <c r="A13" s="1134" t="s">
        <v>9079</v>
      </c>
      <c r="B13" s="1135" t="s">
        <v>9080</v>
      </c>
      <c r="C13" s="1135">
        <v>8</v>
      </c>
      <c r="D13" s="1136">
        <v>4.6900000000000004</v>
      </c>
    </row>
    <row r="14" spans="1:4">
      <c r="A14" s="1134" t="s">
        <v>9081</v>
      </c>
      <c r="B14" s="1135" t="s">
        <v>66</v>
      </c>
      <c r="C14" s="1135">
        <v>8</v>
      </c>
      <c r="D14" s="1136">
        <v>5.9</v>
      </c>
    </row>
    <row r="15" spans="1:4">
      <c r="A15" s="1134" t="s">
        <v>9082</v>
      </c>
      <c r="B15" s="1135" t="s">
        <v>958</v>
      </c>
      <c r="C15" s="1135">
        <v>4</v>
      </c>
      <c r="D15" s="1136">
        <v>10.17</v>
      </c>
    </row>
    <row r="16" spans="1:4">
      <c r="A16" s="1134" t="s">
        <v>9083</v>
      </c>
      <c r="B16" s="1135" t="s">
        <v>9084</v>
      </c>
      <c r="C16" s="1135">
        <v>8</v>
      </c>
      <c r="D16" s="1136">
        <v>3.6</v>
      </c>
    </row>
    <row r="17" spans="1:4">
      <c r="A17" s="1134" t="s">
        <v>9085</v>
      </c>
      <c r="B17" s="1135" t="s">
        <v>66</v>
      </c>
      <c r="C17" s="1135">
        <v>8</v>
      </c>
      <c r="D17" s="1136">
        <v>5.45</v>
      </c>
    </row>
    <row r="18" spans="1:4">
      <c r="A18" s="1134" t="s">
        <v>9086</v>
      </c>
      <c r="B18" s="1135" t="s">
        <v>958</v>
      </c>
      <c r="C18" s="1135">
        <v>4</v>
      </c>
      <c r="D18" s="1136">
        <v>9.49</v>
      </c>
    </row>
    <row r="19" spans="1:4">
      <c r="A19" s="1134" t="s">
        <v>9087</v>
      </c>
      <c r="B19" s="1135" t="s">
        <v>9084</v>
      </c>
      <c r="C19" s="1135">
        <v>8</v>
      </c>
      <c r="D19" s="1136">
        <v>4.45</v>
      </c>
    </row>
    <row r="20" spans="1:4">
      <c r="A20" s="1134" t="s">
        <v>9088</v>
      </c>
      <c r="B20" s="1135" t="s">
        <v>9073</v>
      </c>
      <c r="C20" s="1135">
        <v>8</v>
      </c>
      <c r="D20" s="1136">
        <v>7.43</v>
      </c>
    </row>
    <row r="21" spans="1:4">
      <c r="A21" s="1134" t="s">
        <v>9089</v>
      </c>
      <c r="B21" s="1135" t="s">
        <v>9075</v>
      </c>
      <c r="C21" s="1135">
        <v>4</v>
      </c>
      <c r="D21" s="1136">
        <v>13.05</v>
      </c>
    </row>
    <row r="22" spans="1:4">
      <c r="A22" s="1134" t="s">
        <v>9090</v>
      </c>
      <c r="B22" s="1135" t="s">
        <v>2461</v>
      </c>
      <c r="C22" s="1135">
        <v>6</v>
      </c>
      <c r="D22" s="1136">
        <v>7.53</v>
      </c>
    </row>
    <row r="23" spans="1:4">
      <c r="A23" s="2737" t="s">
        <v>9091</v>
      </c>
      <c r="B23" s="2737"/>
      <c r="C23" s="2737"/>
      <c r="D23" s="2737"/>
    </row>
    <row r="24" spans="1:4">
      <c r="A24" s="1134" t="s">
        <v>12109</v>
      </c>
      <c r="B24" s="1135" t="s">
        <v>4927</v>
      </c>
      <c r="C24" s="1135">
        <v>6</v>
      </c>
      <c r="D24" s="1136">
        <v>10.8</v>
      </c>
    </row>
    <row r="25" spans="1:4">
      <c r="A25" s="1134" t="s">
        <v>12110</v>
      </c>
      <c r="B25" s="1135" t="s">
        <v>9094</v>
      </c>
      <c r="C25" s="1135">
        <v>12</v>
      </c>
      <c r="D25" s="1136">
        <v>3.11</v>
      </c>
    </row>
    <row r="26" spans="1:4">
      <c r="A26" s="1134" t="s">
        <v>9099</v>
      </c>
      <c r="B26" s="1135" t="s">
        <v>12111</v>
      </c>
      <c r="C26" s="1135">
        <v>6</v>
      </c>
      <c r="D26" s="1136">
        <v>8.84</v>
      </c>
    </row>
    <row r="27" spans="1:4">
      <c r="A27" s="1134" t="s">
        <v>9092</v>
      </c>
      <c r="B27" s="1135" t="s">
        <v>2461</v>
      </c>
      <c r="C27" s="1135">
        <v>6</v>
      </c>
      <c r="D27" s="1136">
        <v>7.13</v>
      </c>
    </row>
    <row r="28" spans="1:4">
      <c r="A28" s="1137" t="s">
        <v>9093</v>
      </c>
      <c r="B28" s="1135" t="s">
        <v>9094</v>
      </c>
      <c r="C28" s="1135">
        <v>12</v>
      </c>
      <c r="D28" s="1136">
        <v>3.47</v>
      </c>
    </row>
    <row r="29" spans="1:4">
      <c r="A29" s="1134" t="s">
        <v>12112</v>
      </c>
      <c r="B29" s="1135" t="s">
        <v>9073</v>
      </c>
      <c r="C29" s="1135">
        <v>6</v>
      </c>
      <c r="D29" s="1136">
        <v>4.1900000000000004</v>
      </c>
    </row>
    <row r="30" spans="1:4">
      <c r="A30" s="1134" t="s">
        <v>9095</v>
      </c>
      <c r="B30" s="1135" t="s">
        <v>596</v>
      </c>
      <c r="C30" s="1135">
        <v>6</v>
      </c>
      <c r="D30" s="1136">
        <v>10.46</v>
      </c>
    </row>
    <row r="31" spans="1:4">
      <c r="A31" s="1134" t="s">
        <v>9096</v>
      </c>
      <c r="B31" s="1135" t="s">
        <v>596</v>
      </c>
      <c r="C31" s="1135">
        <v>6</v>
      </c>
      <c r="D31" s="1136">
        <v>4.09</v>
      </c>
    </row>
    <row r="32" spans="1:4">
      <c r="A32" s="1134" t="s">
        <v>9097</v>
      </c>
      <c r="B32" s="1135" t="s">
        <v>596</v>
      </c>
      <c r="C32" s="1135">
        <v>6</v>
      </c>
      <c r="D32" s="1136">
        <v>4.09</v>
      </c>
    </row>
    <row r="33" spans="1:4">
      <c r="A33" s="1134" t="s">
        <v>12113</v>
      </c>
      <c r="B33" s="1135" t="s">
        <v>9094</v>
      </c>
      <c r="C33" s="1135">
        <v>12</v>
      </c>
      <c r="D33" s="1136">
        <v>3.11</v>
      </c>
    </row>
    <row r="34" spans="1:4">
      <c r="A34" s="1134" t="s">
        <v>9098</v>
      </c>
      <c r="B34" s="1135" t="s">
        <v>9094</v>
      </c>
      <c r="C34" s="1135">
        <v>12</v>
      </c>
      <c r="D34" s="1136">
        <v>3.11</v>
      </c>
    </row>
    <row r="35" spans="1:4">
      <c r="A35" s="1134" t="s">
        <v>12114</v>
      </c>
      <c r="B35" s="1135" t="s">
        <v>12115</v>
      </c>
      <c r="C35" s="1135">
        <v>6</v>
      </c>
      <c r="D35" s="1136">
        <v>18.02</v>
      </c>
    </row>
    <row r="36" spans="1:4">
      <c r="A36" s="2737" t="s">
        <v>3847</v>
      </c>
      <c r="B36" s="2737"/>
      <c r="C36" s="2737"/>
      <c r="D36" s="2737"/>
    </row>
    <row r="37" spans="1:4">
      <c r="A37" s="1134" t="s">
        <v>12116</v>
      </c>
      <c r="B37" s="1135" t="s">
        <v>12117</v>
      </c>
      <c r="C37" s="1135">
        <v>6</v>
      </c>
      <c r="D37" s="1136">
        <v>6.37</v>
      </c>
    </row>
    <row r="38" spans="1:4">
      <c r="A38" s="1134" t="s">
        <v>12118</v>
      </c>
      <c r="B38" s="1135" t="s">
        <v>12117</v>
      </c>
      <c r="C38" s="1135">
        <v>6</v>
      </c>
      <c r="D38" s="1136">
        <v>6.37</v>
      </c>
    </row>
    <row r="39" spans="1:4">
      <c r="A39" s="1134" t="s">
        <v>12119</v>
      </c>
      <c r="B39" s="1135" t="s">
        <v>12117</v>
      </c>
      <c r="C39" s="1135">
        <v>6</v>
      </c>
      <c r="D39" s="1136">
        <v>6.37</v>
      </c>
    </row>
    <row r="40" spans="1:4">
      <c r="A40" s="1134" t="s">
        <v>12120</v>
      </c>
      <c r="B40" s="1135" t="s">
        <v>9109</v>
      </c>
      <c r="C40" s="1135">
        <v>6</v>
      </c>
      <c r="D40" s="1136">
        <v>10.4</v>
      </c>
    </row>
    <row r="41" spans="1:4">
      <c r="A41" s="1134" t="s">
        <v>12121</v>
      </c>
      <c r="B41" s="1135" t="s">
        <v>9109</v>
      </c>
      <c r="C41" s="1135">
        <v>6</v>
      </c>
      <c r="D41" s="1136">
        <v>10.4</v>
      </c>
    </row>
    <row r="42" spans="1:4">
      <c r="A42" s="1134" t="s">
        <v>12122</v>
      </c>
      <c r="B42" s="1135" t="s">
        <v>9109</v>
      </c>
      <c r="C42" s="1135">
        <v>6</v>
      </c>
      <c r="D42" s="1136">
        <v>10.4</v>
      </c>
    </row>
    <row r="43" spans="1:4">
      <c r="A43" s="1134" t="s">
        <v>12123</v>
      </c>
      <c r="B43" s="1135" t="s">
        <v>4927</v>
      </c>
      <c r="C43" s="1135">
        <v>6</v>
      </c>
      <c r="D43" s="1136">
        <v>7.92</v>
      </c>
    </row>
    <row r="44" spans="1:4">
      <c r="A44" s="1134" t="s">
        <v>12124</v>
      </c>
      <c r="B44" s="1135" t="s">
        <v>4927</v>
      </c>
      <c r="C44" s="1135">
        <v>6</v>
      </c>
      <c r="D44" s="1136">
        <v>7.92</v>
      </c>
    </row>
    <row r="45" spans="1:4">
      <c r="A45" s="1134" t="s">
        <v>12125</v>
      </c>
      <c r="B45" s="1135" t="s">
        <v>4927</v>
      </c>
      <c r="C45" s="1135">
        <v>6</v>
      </c>
      <c r="D45" s="1136">
        <v>7.92</v>
      </c>
    </row>
    <row r="46" spans="1:4">
      <c r="A46" s="1134" t="s">
        <v>12126</v>
      </c>
      <c r="B46" s="1135" t="s">
        <v>4927</v>
      </c>
      <c r="C46" s="1135">
        <v>6</v>
      </c>
      <c r="D46" s="1136">
        <v>7.92</v>
      </c>
    </row>
    <row r="47" spans="1:4">
      <c r="A47" s="1134" t="s">
        <v>9110</v>
      </c>
      <c r="B47" s="1135" t="s">
        <v>4927</v>
      </c>
      <c r="C47" s="1135">
        <v>6</v>
      </c>
      <c r="D47" s="1136">
        <v>8.8699999999999992</v>
      </c>
    </row>
    <row r="48" spans="1:4">
      <c r="A48" s="1134" t="s">
        <v>9111</v>
      </c>
      <c r="B48" s="1135" t="s">
        <v>4927</v>
      </c>
      <c r="C48" s="1135">
        <v>6</v>
      </c>
      <c r="D48" s="1136">
        <v>8.8699999999999992</v>
      </c>
    </row>
    <row r="49" spans="1:4">
      <c r="A49" s="1134" t="s">
        <v>9112</v>
      </c>
      <c r="B49" s="1135" t="s">
        <v>4927</v>
      </c>
      <c r="C49" s="1135">
        <v>6</v>
      </c>
      <c r="D49" s="1136">
        <v>8.8699999999999992</v>
      </c>
    </row>
    <row r="50" spans="1:4">
      <c r="A50" s="1134" t="s">
        <v>12127</v>
      </c>
      <c r="B50" s="1135" t="s">
        <v>12115</v>
      </c>
      <c r="C50" s="1135">
        <v>6</v>
      </c>
      <c r="D50" s="1136">
        <v>7.92</v>
      </c>
    </row>
    <row r="51" spans="1:4">
      <c r="A51" s="1134" t="s">
        <v>12128</v>
      </c>
      <c r="B51" s="1135" t="s">
        <v>12115</v>
      </c>
      <c r="C51" s="1135">
        <v>6</v>
      </c>
      <c r="D51" s="1136">
        <v>7.92</v>
      </c>
    </row>
    <row r="52" spans="1:4">
      <c r="A52" s="1134" t="s">
        <v>12129</v>
      </c>
      <c r="B52" s="1135" t="s">
        <v>12115</v>
      </c>
      <c r="C52" s="1135">
        <v>6</v>
      </c>
      <c r="D52" s="1136">
        <v>7.92</v>
      </c>
    </row>
    <row r="53" spans="1:4">
      <c r="A53" s="1134" t="s">
        <v>12130</v>
      </c>
      <c r="B53" s="1135" t="s">
        <v>12115</v>
      </c>
      <c r="C53" s="1135">
        <v>6</v>
      </c>
      <c r="D53" s="1136">
        <v>7.92</v>
      </c>
    </row>
    <row r="54" spans="1:4">
      <c r="A54" s="1134" t="s">
        <v>12131</v>
      </c>
      <c r="B54" s="1135" t="s">
        <v>4931</v>
      </c>
      <c r="C54" s="1135">
        <v>2</v>
      </c>
      <c r="D54" s="1136">
        <v>21.82</v>
      </c>
    </row>
    <row r="55" spans="1:4">
      <c r="A55" s="1134" t="s">
        <v>12132</v>
      </c>
      <c r="B55" s="1135" t="s">
        <v>4931</v>
      </c>
      <c r="C55" s="1135">
        <v>2</v>
      </c>
      <c r="D55" s="1136">
        <v>21.82</v>
      </c>
    </row>
    <row r="56" spans="1:4">
      <c r="A56" s="1134" t="s">
        <v>12133</v>
      </c>
      <c r="B56" s="1135" t="s">
        <v>4931</v>
      </c>
      <c r="C56" s="1135">
        <v>2</v>
      </c>
      <c r="D56" s="1136">
        <v>21.82</v>
      </c>
    </row>
    <row r="57" spans="1:4">
      <c r="A57" s="1134" t="s">
        <v>9101</v>
      </c>
      <c r="B57" s="1135" t="s">
        <v>9073</v>
      </c>
      <c r="C57" s="1135">
        <v>6</v>
      </c>
      <c r="D57" s="1136">
        <v>5.16</v>
      </c>
    </row>
    <row r="58" spans="1:4">
      <c r="A58" s="1134" t="s">
        <v>9102</v>
      </c>
      <c r="B58" s="1135" t="s">
        <v>9073</v>
      </c>
      <c r="C58" s="1135">
        <v>6</v>
      </c>
      <c r="D58" s="1136">
        <v>5.16</v>
      </c>
    </row>
    <row r="59" spans="1:4">
      <c r="A59" s="1134" t="s">
        <v>9103</v>
      </c>
      <c r="B59" s="1135" t="s">
        <v>9073</v>
      </c>
      <c r="C59" s="1135">
        <v>6</v>
      </c>
      <c r="D59" s="1136">
        <v>5.16</v>
      </c>
    </row>
    <row r="60" spans="1:4">
      <c r="A60" s="1134" t="s">
        <v>12134</v>
      </c>
      <c r="B60" s="1135" t="s">
        <v>9104</v>
      </c>
      <c r="C60" s="1135">
        <v>2</v>
      </c>
      <c r="D60" s="1136">
        <v>17.02</v>
      </c>
    </row>
    <row r="61" spans="1:4">
      <c r="A61" s="1134" t="s">
        <v>9105</v>
      </c>
      <c r="B61" s="1135" t="s">
        <v>9104</v>
      </c>
      <c r="C61" s="1135">
        <v>2</v>
      </c>
      <c r="D61" s="1136">
        <v>17.02</v>
      </c>
    </row>
    <row r="62" spans="1:4">
      <c r="A62" s="1134" t="s">
        <v>9106</v>
      </c>
      <c r="B62" s="1135" t="s">
        <v>9104</v>
      </c>
      <c r="C62" s="1135">
        <v>2</v>
      </c>
      <c r="D62" s="1136">
        <v>17.02</v>
      </c>
    </row>
    <row r="63" spans="1:4">
      <c r="A63" s="1134" t="s">
        <v>9107</v>
      </c>
      <c r="B63" s="1135" t="s">
        <v>9094</v>
      </c>
      <c r="C63" s="1135">
        <v>12</v>
      </c>
      <c r="D63" s="1136">
        <v>2.59</v>
      </c>
    </row>
    <row r="64" spans="1:4">
      <c r="A64" s="1134" t="s">
        <v>9108</v>
      </c>
      <c r="B64" s="1135" t="s">
        <v>9094</v>
      </c>
      <c r="C64" s="1135">
        <v>12</v>
      </c>
      <c r="D64" s="1136">
        <v>2.59</v>
      </c>
    </row>
    <row r="65" spans="1:4">
      <c r="A65" s="1138" t="s">
        <v>12135</v>
      </c>
      <c r="B65" s="1139" t="s">
        <v>4927</v>
      </c>
      <c r="C65" s="1139">
        <v>6</v>
      </c>
      <c r="D65" s="1136">
        <v>10.32</v>
      </c>
    </row>
    <row r="66" spans="1:4">
      <c r="A66" s="1138" t="s">
        <v>12136</v>
      </c>
      <c r="B66" s="1139" t="s">
        <v>4927</v>
      </c>
      <c r="C66" s="1139">
        <v>6</v>
      </c>
      <c r="D66" s="1136">
        <v>10.32</v>
      </c>
    </row>
    <row r="67" spans="1:4">
      <c r="A67" s="2737" t="s">
        <v>64</v>
      </c>
      <c r="B67" s="2737"/>
      <c r="C67" s="2737"/>
      <c r="D67" s="2737"/>
    </row>
    <row r="68" spans="1:4">
      <c r="A68" s="1134" t="s">
        <v>12137</v>
      </c>
      <c r="B68" s="1135" t="s">
        <v>12138</v>
      </c>
      <c r="C68" s="1135">
        <v>6</v>
      </c>
      <c r="D68" s="1140">
        <v>10.039999999999999</v>
      </c>
    </row>
    <row r="69" spans="1:4">
      <c r="A69" s="1134" t="s">
        <v>9115</v>
      </c>
      <c r="B69" s="1135" t="s">
        <v>9114</v>
      </c>
      <c r="C69" s="1135">
        <v>6</v>
      </c>
      <c r="D69" s="1136">
        <v>16.03</v>
      </c>
    </row>
    <row r="70" spans="1:4">
      <c r="A70" s="1134" t="s">
        <v>9116</v>
      </c>
      <c r="B70" s="1141" t="s">
        <v>4395</v>
      </c>
      <c r="C70" s="1135">
        <v>2</v>
      </c>
      <c r="D70" s="1136">
        <v>76.94</v>
      </c>
    </row>
    <row r="71" spans="1:4">
      <c r="A71" s="724" t="s">
        <v>12139</v>
      </c>
      <c r="B71" s="1135" t="s">
        <v>9114</v>
      </c>
      <c r="C71" s="1135">
        <v>6</v>
      </c>
      <c r="D71" s="1136">
        <v>15.19</v>
      </c>
    </row>
    <row r="72" spans="1:4">
      <c r="A72" s="724" t="s">
        <v>12140</v>
      </c>
      <c r="B72" s="1141" t="s">
        <v>4395</v>
      </c>
      <c r="C72" s="1135">
        <v>2</v>
      </c>
      <c r="D72" s="1136">
        <v>72.930000000000007</v>
      </c>
    </row>
    <row r="73" spans="1:4">
      <c r="A73" s="1134" t="s">
        <v>12141</v>
      </c>
      <c r="B73" s="1135" t="s">
        <v>12138</v>
      </c>
      <c r="C73" s="1135">
        <v>6</v>
      </c>
      <c r="D73" s="1136">
        <v>9.5500000000000007</v>
      </c>
    </row>
    <row r="74" spans="1:4">
      <c r="A74" s="1134" t="s">
        <v>12142</v>
      </c>
      <c r="B74" s="1135" t="s">
        <v>9114</v>
      </c>
      <c r="C74" s="1135">
        <v>6</v>
      </c>
      <c r="D74" s="1136">
        <v>15.19</v>
      </c>
    </row>
    <row r="75" spans="1:4">
      <c r="A75" s="1134" t="s">
        <v>12143</v>
      </c>
      <c r="B75" s="1141" t="s">
        <v>4395</v>
      </c>
      <c r="C75" s="1135">
        <v>2</v>
      </c>
      <c r="D75" s="1136">
        <v>72.930000000000007</v>
      </c>
    </row>
    <row r="76" spans="1:4">
      <c r="A76" s="1134" t="s">
        <v>12144</v>
      </c>
      <c r="B76" s="1135" t="s">
        <v>12138</v>
      </c>
      <c r="C76" s="1135">
        <v>6</v>
      </c>
      <c r="D76" s="1136">
        <v>8.4</v>
      </c>
    </row>
    <row r="77" spans="1:4">
      <c r="A77" s="1134" t="s">
        <v>12145</v>
      </c>
      <c r="B77" s="1135" t="s">
        <v>9114</v>
      </c>
      <c r="C77" s="1135">
        <v>6</v>
      </c>
      <c r="D77" s="1136">
        <v>13.46</v>
      </c>
    </row>
    <row r="78" spans="1:4">
      <c r="A78" s="1134" t="s">
        <v>12146</v>
      </c>
      <c r="B78" s="1141" t="s">
        <v>4395</v>
      </c>
      <c r="C78" s="1135">
        <v>2</v>
      </c>
      <c r="D78" s="1136">
        <v>64.510000000000005</v>
      </c>
    </row>
    <row r="79" spans="1:4">
      <c r="A79" s="1142" t="s">
        <v>12147</v>
      </c>
      <c r="B79" s="1141" t="s">
        <v>9114</v>
      </c>
      <c r="C79" s="1141">
        <v>6</v>
      </c>
      <c r="D79" s="1140">
        <v>16.03</v>
      </c>
    </row>
    <row r="80" spans="1:4">
      <c r="A80" s="1142" t="s">
        <v>12148</v>
      </c>
      <c r="B80" s="1141" t="s">
        <v>4395</v>
      </c>
      <c r="C80" s="1141">
        <v>2</v>
      </c>
      <c r="D80" s="1140">
        <v>76.94</v>
      </c>
    </row>
    <row r="81" spans="1:4">
      <c r="A81" s="1134" t="s">
        <v>12149</v>
      </c>
      <c r="B81" s="1135" t="s">
        <v>12150</v>
      </c>
      <c r="C81" s="1135">
        <v>6</v>
      </c>
      <c r="D81" s="1136">
        <v>10.039999999999999</v>
      </c>
    </row>
    <row r="82" spans="1:4">
      <c r="A82" s="1143" t="s">
        <v>12151</v>
      </c>
      <c r="B82" s="1135" t="s">
        <v>12138</v>
      </c>
      <c r="C82" s="1135">
        <v>6</v>
      </c>
      <c r="D82" s="1140">
        <v>11.55</v>
      </c>
    </row>
    <row r="83" spans="1:4">
      <c r="A83" s="1143" t="s">
        <v>9117</v>
      </c>
      <c r="B83" s="1135" t="s">
        <v>9114</v>
      </c>
      <c r="C83" s="1135">
        <v>6</v>
      </c>
      <c r="D83" s="1140">
        <v>18.54</v>
      </c>
    </row>
    <row r="84" spans="1:4">
      <c r="A84" s="1143" t="s">
        <v>9118</v>
      </c>
      <c r="B84" s="1135" t="s">
        <v>9119</v>
      </c>
      <c r="C84" s="1135">
        <v>2</v>
      </c>
      <c r="D84" s="1140">
        <v>84.56</v>
      </c>
    </row>
    <row r="85" spans="1:4">
      <c r="A85" s="1134" t="s">
        <v>9113</v>
      </c>
      <c r="B85" s="1135" t="s">
        <v>9094</v>
      </c>
      <c r="C85" s="1135">
        <v>12</v>
      </c>
      <c r="D85" s="1136">
        <v>2.72</v>
      </c>
    </row>
    <row r="86" spans="1:4">
      <c r="A86" s="2737" t="s">
        <v>9120</v>
      </c>
      <c r="B86" s="2737"/>
      <c r="C86" s="2737"/>
      <c r="D86" s="2737"/>
    </row>
    <row r="87" spans="1:4">
      <c r="A87" s="1142" t="s">
        <v>9121</v>
      </c>
      <c r="B87" s="1141" t="s">
        <v>294</v>
      </c>
      <c r="C87" s="1135">
        <v>6</v>
      </c>
      <c r="D87" s="1136">
        <v>4.5999999999999996</v>
      </c>
    </row>
    <row r="88" spans="1:4">
      <c r="A88" s="1142" t="s">
        <v>9122</v>
      </c>
      <c r="B88" s="1141" t="s">
        <v>294</v>
      </c>
      <c r="C88" s="1135">
        <v>6</v>
      </c>
      <c r="D88" s="1136">
        <v>4.5999999999999996</v>
      </c>
    </row>
    <row r="89" spans="1:4">
      <c r="A89" s="1134" t="s">
        <v>12152</v>
      </c>
      <c r="B89" s="1135" t="s">
        <v>9094</v>
      </c>
      <c r="C89" s="1135">
        <v>12</v>
      </c>
      <c r="D89" s="1136">
        <v>2.88</v>
      </c>
    </row>
    <row r="90" spans="1:4">
      <c r="A90" s="1134" t="s">
        <v>9123</v>
      </c>
      <c r="B90" s="1135" t="s">
        <v>9094</v>
      </c>
      <c r="C90" s="1135">
        <v>12</v>
      </c>
      <c r="D90" s="1136">
        <v>2.88</v>
      </c>
    </row>
    <row r="91" spans="1:4">
      <c r="A91" s="1134" t="s">
        <v>9124</v>
      </c>
      <c r="B91" s="1135" t="s">
        <v>9094</v>
      </c>
      <c r="C91" s="1135">
        <v>12</v>
      </c>
      <c r="D91" s="1136">
        <v>2.88</v>
      </c>
    </row>
    <row r="92" spans="1:4">
      <c r="A92" s="1134" t="s">
        <v>9125</v>
      </c>
      <c r="B92" s="1135" t="s">
        <v>9094</v>
      </c>
      <c r="C92" s="1135">
        <v>12</v>
      </c>
      <c r="D92" s="1136">
        <v>2.88</v>
      </c>
    </row>
    <row r="93" spans="1:4">
      <c r="A93" s="1142" t="s">
        <v>9126</v>
      </c>
      <c r="B93" s="1141" t="s">
        <v>9127</v>
      </c>
      <c r="C93" s="1141">
        <v>6</v>
      </c>
      <c r="D93" s="1140">
        <v>6.68</v>
      </c>
    </row>
    <row r="94" spans="1:4">
      <c r="A94" s="1142" t="s">
        <v>12153</v>
      </c>
      <c r="B94" s="1141" t="s">
        <v>12154</v>
      </c>
      <c r="C94" s="1141">
        <v>6</v>
      </c>
      <c r="D94" s="1140">
        <v>10.5</v>
      </c>
    </row>
    <row r="95" spans="1:4" ht="24">
      <c r="A95" s="1142" t="s">
        <v>9128</v>
      </c>
      <c r="B95" s="1135" t="s">
        <v>9129</v>
      </c>
      <c r="C95" s="1141">
        <v>4</v>
      </c>
      <c r="D95" s="1140">
        <v>5.58</v>
      </c>
    </row>
    <row r="96" spans="1:4">
      <c r="A96" s="2737" t="s">
        <v>9130</v>
      </c>
      <c r="B96" s="2737"/>
      <c r="C96" s="2737"/>
      <c r="D96" s="2737"/>
    </row>
    <row r="97" spans="1:4">
      <c r="A97" s="1134" t="s">
        <v>9131</v>
      </c>
      <c r="B97" s="1135" t="s">
        <v>2155</v>
      </c>
      <c r="C97" s="1135">
        <v>6</v>
      </c>
      <c r="D97" s="1136">
        <v>9.2899999999999991</v>
      </c>
    </row>
    <row r="98" spans="1:4">
      <c r="A98" s="1134" t="s">
        <v>12155</v>
      </c>
      <c r="B98" s="1135" t="s">
        <v>2155</v>
      </c>
      <c r="C98" s="1135">
        <v>6</v>
      </c>
      <c r="D98" s="1136">
        <v>9.2899999999999991</v>
      </c>
    </row>
    <row r="99" spans="1:4">
      <c r="A99" s="1143" t="s">
        <v>9132</v>
      </c>
      <c r="B99" s="1135" t="s">
        <v>2155</v>
      </c>
      <c r="C99" s="1135">
        <v>6</v>
      </c>
      <c r="D99" s="1136">
        <v>7.54</v>
      </c>
    </row>
    <row r="100" spans="1:4">
      <c r="A100" s="1143" t="s">
        <v>9133</v>
      </c>
      <c r="B100" s="1135" t="s">
        <v>2155</v>
      </c>
      <c r="C100" s="1135">
        <v>6</v>
      </c>
      <c r="D100" s="1136">
        <v>7.54</v>
      </c>
    </row>
    <row r="101" spans="1:4">
      <c r="A101" s="1143" t="s">
        <v>9134</v>
      </c>
      <c r="B101" s="1135" t="s">
        <v>2155</v>
      </c>
      <c r="C101" s="1135">
        <v>6</v>
      </c>
      <c r="D101" s="1136">
        <v>7.54</v>
      </c>
    </row>
    <row r="102" spans="1:4">
      <c r="A102" s="1134" t="s">
        <v>9135</v>
      </c>
      <c r="B102" s="1135" t="s">
        <v>9094</v>
      </c>
      <c r="C102" s="1135">
        <v>12</v>
      </c>
      <c r="D102" s="1136">
        <v>2.59</v>
      </c>
    </row>
    <row r="103" spans="1:4">
      <c r="A103" s="1134" t="s">
        <v>9136</v>
      </c>
      <c r="B103" s="1135" t="s">
        <v>9094</v>
      </c>
      <c r="C103" s="1135">
        <v>12</v>
      </c>
      <c r="D103" s="1136">
        <v>2.59</v>
      </c>
    </row>
    <row r="104" spans="1:4">
      <c r="A104" s="1134" t="s">
        <v>9137</v>
      </c>
      <c r="B104" s="1135" t="s">
        <v>9094</v>
      </c>
      <c r="C104" s="1135">
        <v>12</v>
      </c>
      <c r="D104" s="1136">
        <v>2.59</v>
      </c>
    </row>
    <row r="105" spans="1:4">
      <c r="A105" s="1134" t="s">
        <v>9138</v>
      </c>
      <c r="B105" s="1135" t="s">
        <v>305</v>
      </c>
      <c r="C105" s="1135">
        <v>6</v>
      </c>
      <c r="D105" s="1136">
        <v>3.99</v>
      </c>
    </row>
    <row r="106" spans="1:4">
      <c r="A106" s="1134" t="s">
        <v>12156</v>
      </c>
      <c r="B106" s="1135" t="s">
        <v>9094</v>
      </c>
      <c r="C106" s="1135">
        <v>12</v>
      </c>
      <c r="D106" s="1136">
        <v>2.54</v>
      </c>
    </row>
    <row r="107" spans="1:4">
      <c r="A107" s="1134" t="s">
        <v>9139</v>
      </c>
      <c r="B107" s="1135" t="s">
        <v>9094</v>
      </c>
      <c r="C107" s="1135">
        <v>12</v>
      </c>
      <c r="D107" s="1136">
        <v>2.72</v>
      </c>
    </row>
    <row r="108" spans="1:4">
      <c r="A108" s="2737" t="s">
        <v>2017</v>
      </c>
      <c r="B108" s="2737"/>
      <c r="C108" s="2737"/>
      <c r="D108" s="2737"/>
    </row>
    <row r="109" spans="1:4">
      <c r="A109" s="1142" t="s">
        <v>9140</v>
      </c>
      <c r="B109" s="1141" t="s">
        <v>596</v>
      </c>
      <c r="C109" s="1141">
        <v>6</v>
      </c>
      <c r="D109" s="1140">
        <v>2.79</v>
      </c>
    </row>
    <row r="110" spans="1:4">
      <c r="A110" s="1142" t="s">
        <v>9141</v>
      </c>
      <c r="B110" s="1141" t="s">
        <v>294</v>
      </c>
      <c r="C110" s="1141">
        <v>6</v>
      </c>
      <c r="D110" s="1140">
        <v>4.3899999999999997</v>
      </c>
    </row>
    <row r="111" spans="1:4">
      <c r="A111" s="1142" t="s">
        <v>9142</v>
      </c>
      <c r="B111" s="1141" t="s">
        <v>65</v>
      </c>
      <c r="C111" s="1141">
        <v>2</v>
      </c>
      <c r="D111" s="1140">
        <v>20.350000000000001</v>
      </c>
    </row>
    <row r="112" spans="1:4">
      <c r="A112" s="1142" t="s">
        <v>9143</v>
      </c>
      <c r="B112" s="1141" t="s">
        <v>294</v>
      </c>
      <c r="C112" s="1141">
        <v>6</v>
      </c>
      <c r="D112" s="1140">
        <v>4.7300000000000004</v>
      </c>
    </row>
    <row r="113" spans="1:4">
      <c r="A113" s="1142" t="s">
        <v>9144</v>
      </c>
      <c r="B113" s="1141" t="s">
        <v>65</v>
      </c>
      <c r="C113" s="1141">
        <v>2</v>
      </c>
      <c r="D113" s="1140">
        <v>22.11</v>
      </c>
    </row>
    <row r="114" spans="1:4">
      <c r="A114" s="1142" t="s">
        <v>9145</v>
      </c>
      <c r="B114" s="1141" t="s">
        <v>596</v>
      </c>
      <c r="C114" s="1141">
        <v>6</v>
      </c>
      <c r="D114" s="1140">
        <v>2.94</v>
      </c>
    </row>
    <row r="115" spans="1:4">
      <c r="A115" s="1142" t="s">
        <v>9146</v>
      </c>
      <c r="B115" s="1141" t="s">
        <v>294</v>
      </c>
      <c r="C115" s="1141">
        <v>6</v>
      </c>
      <c r="D115" s="1140">
        <v>4.6100000000000003</v>
      </c>
    </row>
    <row r="116" spans="1:4">
      <c r="A116" s="1142" t="s">
        <v>9147</v>
      </c>
      <c r="B116" s="1141" t="s">
        <v>65</v>
      </c>
      <c r="C116" s="1141">
        <v>2</v>
      </c>
      <c r="D116" s="1140">
        <v>21.37</v>
      </c>
    </row>
    <row r="117" spans="1:4">
      <c r="A117" s="1142" t="s">
        <v>9148</v>
      </c>
      <c r="B117" s="1141" t="s">
        <v>596</v>
      </c>
      <c r="C117" s="1141">
        <v>6</v>
      </c>
      <c r="D117" s="1140">
        <v>3.24</v>
      </c>
    </row>
    <row r="118" spans="1:4">
      <c r="A118" s="1142" t="s">
        <v>9149</v>
      </c>
      <c r="B118" s="1135" t="s">
        <v>9094</v>
      </c>
      <c r="C118" s="1141">
        <v>12</v>
      </c>
      <c r="D118" s="1140">
        <v>2.76</v>
      </c>
    </row>
    <row r="119" spans="1:4">
      <c r="A119" s="1142" t="s">
        <v>9150</v>
      </c>
      <c r="B119" s="1141" t="s">
        <v>9151</v>
      </c>
      <c r="C119" s="1141">
        <v>6</v>
      </c>
      <c r="D119" s="1140">
        <v>3.62</v>
      </c>
    </row>
    <row r="120" spans="1:4">
      <c r="A120" s="1142" t="s">
        <v>9152</v>
      </c>
      <c r="B120" s="1141" t="s">
        <v>119</v>
      </c>
      <c r="C120" s="1141">
        <v>6</v>
      </c>
      <c r="D120" s="1140">
        <v>3.18</v>
      </c>
    </row>
    <row r="121" spans="1:4">
      <c r="A121" s="1142" t="s">
        <v>9153</v>
      </c>
      <c r="B121" s="1141" t="s">
        <v>294</v>
      </c>
      <c r="C121" s="1141">
        <v>6</v>
      </c>
      <c r="D121" s="1140">
        <v>6.51</v>
      </c>
    </row>
    <row r="122" spans="1:4">
      <c r="A122" s="1142" t="s">
        <v>9154</v>
      </c>
      <c r="B122" s="1141" t="s">
        <v>65</v>
      </c>
      <c r="C122" s="1141">
        <v>2</v>
      </c>
      <c r="D122" s="1140">
        <v>30.27</v>
      </c>
    </row>
    <row r="123" spans="1:4">
      <c r="A123" s="2737" t="s">
        <v>12157</v>
      </c>
      <c r="B123" s="2737"/>
      <c r="C123" s="2737"/>
      <c r="D123" s="2737"/>
    </row>
    <row r="124" spans="1:4">
      <c r="A124" s="1134" t="s">
        <v>15211</v>
      </c>
      <c r="B124" s="1135" t="s">
        <v>9731</v>
      </c>
      <c r="C124" s="1135">
        <v>2</v>
      </c>
      <c r="D124" s="1136">
        <v>36.54</v>
      </c>
    </row>
    <row r="125" spans="1:4">
      <c r="A125" s="1134" t="s">
        <v>12158</v>
      </c>
      <c r="B125" s="1135" t="s">
        <v>1951</v>
      </c>
      <c r="C125" s="1135">
        <v>2</v>
      </c>
      <c r="D125" s="1136">
        <v>41.74</v>
      </c>
    </row>
    <row r="126" spans="1:4">
      <c r="A126" s="1134" t="s">
        <v>12159</v>
      </c>
      <c r="B126" s="1135" t="s">
        <v>9731</v>
      </c>
      <c r="C126" s="1135">
        <v>2</v>
      </c>
      <c r="D126" s="1136">
        <v>36.54</v>
      </c>
    </row>
    <row r="127" spans="1:4">
      <c r="A127" s="1134" t="s">
        <v>12160</v>
      </c>
      <c r="B127" s="1135" t="s">
        <v>9731</v>
      </c>
      <c r="C127" s="1135">
        <v>2</v>
      </c>
      <c r="D127" s="1136">
        <v>36.54</v>
      </c>
    </row>
    <row r="128" spans="1:4">
      <c r="A128" s="1134" t="s">
        <v>12161</v>
      </c>
      <c r="B128" s="1135" t="s">
        <v>294</v>
      </c>
      <c r="C128" s="1135">
        <v>6</v>
      </c>
      <c r="D128" s="1136">
        <v>10.44</v>
      </c>
    </row>
    <row r="129" spans="1:4">
      <c r="A129" s="1134" t="s">
        <v>12162</v>
      </c>
      <c r="B129" s="1135" t="s">
        <v>9731</v>
      </c>
      <c r="C129" s="1135">
        <v>2</v>
      </c>
      <c r="D129" s="1136">
        <v>36.54</v>
      </c>
    </row>
    <row r="130" spans="1:4">
      <c r="A130" s="1134" t="s">
        <v>12163</v>
      </c>
      <c r="B130" s="1135" t="s">
        <v>9731</v>
      </c>
      <c r="C130" s="1135">
        <v>2</v>
      </c>
      <c r="D130" s="1136">
        <v>36.54</v>
      </c>
    </row>
    <row r="131" spans="1:4">
      <c r="A131" s="1134" t="s">
        <v>12164</v>
      </c>
      <c r="B131" s="1135" t="s">
        <v>294</v>
      </c>
      <c r="C131" s="1135">
        <v>6</v>
      </c>
      <c r="D131" s="1136">
        <v>10.44</v>
      </c>
    </row>
    <row r="132" spans="1:4">
      <c r="A132" s="1134" t="s">
        <v>12165</v>
      </c>
      <c r="B132" s="1135" t="s">
        <v>294</v>
      </c>
      <c r="C132" s="1135">
        <v>6</v>
      </c>
      <c r="D132" s="1136">
        <v>10.44</v>
      </c>
    </row>
    <row r="133" spans="1:4">
      <c r="A133" s="1134" t="s">
        <v>12166</v>
      </c>
      <c r="B133" s="1135" t="s">
        <v>9731</v>
      </c>
      <c r="C133" s="1135">
        <v>2</v>
      </c>
      <c r="D133" s="1136">
        <v>36.54</v>
      </c>
    </row>
    <row r="134" spans="1:4">
      <c r="A134" s="1134" t="s">
        <v>12167</v>
      </c>
      <c r="B134" s="1135" t="s">
        <v>9731</v>
      </c>
      <c r="C134" s="1135">
        <v>2</v>
      </c>
      <c r="D134" s="1136">
        <v>36.54</v>
      </c>
    </row>
    <row r="135" spans="1:4">
      <c r="A135" s="1134" t="s">
        <v>12168</v>
      </c>
      <c r="B135" s="1135" t="s">
        <v>294</v>
      </c>
      <c r="C135" s="1135">
        <v>6</v>
      </c>
      <c r="D135" s="1136">
        <v>10.44</v>
      </c>
    </row>
    <row r="136" spans="1:4">
      <c r="A136" s="1134" t="s">
        <v>12169</v>
      </c>
      <c r="B136" s="1135" t="s">
        <v>9731</v>
      </c>
      <c r="C136" s="1135">
        <v>2</v>
      </c>
      <c r="D136" s="1136">
        <v>36.54</v>
      </c>
    </row>
    <row r="137" spans="1:4">
      <c r="A137" s="1134" t="s">
        <v>12170</v>
      </c>
      <c r="B137" s="1135" t="s">
        <v>294</v>
      </c>
      <c r="C137" s="1135">
        <v>6</v>
      </c>
      <c r="D137" s="1136">
        <v>10.44</v>
      </c>
    </row>
    <row r="138" spans="1:4">
      <c r="A138" s="1134" t="s">
        <v>12171</v>
      </c>
      <c r="B138" s="1135" t="s">
        <v>9731</v>
      </c>
      <c r="C138" s="1135">
        <v>2</v>
      </c>
      <c r="D138" s="1136">
        <v>36.54</v>
      </c>
    </row>
    <row r="139" spans="1:4">
      <c r="A139" s="1134" t="s">
        <v>12172</v>
      </c>
      <c r="B139" s="1135" t="s">
        <v>9731</v>
      </c>
      <c r="C139" s="1135">
        <v>2</v>
      </c>
      <c r="D139" s="1136">
        <v>36.54</v>
      </c>
    </row>
    <row r="140" spans="1:4">
      <c r="A140" s="1134" t="s">
        <v>12173</v>
      </c>
      <c r="B140" s="1135" t="s">
        <v>294</v>
      </c>
      <c r="C140" s="1135">
        <v>6</v>
      </c>
      <c r="D140" s="1136">
        <v>10.44</v>
      </c>
    </row>
    <row r="141" spans="1:4">
      <c r="A141" s="1134" t="s">
        <v>12174</v>
      </c>
      <c r="B141" s="1135" t="s">
        <v>9731</v>
      </c>
      <c r="C141" s="1135">
        <v>2</v>
      </c>
      <c r="D141" s="1136">
        <v>36.54</v>
      </c>
    </row>
    <row r="142" spans="1:4">
      <c r="A142" s="2737" t="s">
        <v>12175</v>
      </c>
      <c r="B142" s="2737"/>
      <c r="C142" s="2737"/>
      <c r="D142" s="2737"/>
    </row>
    <row r="143" spans="1:4">
      <c r="A143" s="1134" t="s">
        <v>9730</v>
      </c>
      <c r="B143" s="1135" t="s">
        <v>9731</v>
      </c>
      <c r="C143" s="1135">
        <v>2</v>
      </c>
      <c r="D143" s="1136">
        <v>50.33</v>
      </c>
    </row>
    <row r="144" spans="1:4">
      <c r="A144" s="1134" t="s">
        <v>12176</v>
      </c>
      <c r="B144" s="1135" t="s">
        <v>294</v>
      </c>
      <c r="C144" s="1135">
        <v>6</v>
      </c>
      <c r="D144" s="1136">
        <v>14.38</v>
      </c>
    </row>
    <row r="145" spans="1:4">
      <c r="A145" s="1134" t="s">
        <v>12177</v>
      </c>
      <c r="B145" s="1135" t="s">
        <v>294</v>
      </c>
      <c r="C145" s="1135">
        <v>6</v>
      </c>
      <c r="D145" s="1136">
        <v>14.38</v>
      </c>
    </row>
    <row r="146" spans="1:4">
      <c r="A146" s="1134" t="s">
        <v>12178</v>
      </c>
      <c r="B146" s="1135" t="s">
        <v>294</v>
      </c>
      <c r="C146" s="1135">
        <v>6</v>
      </c>
      <c r="D146" s="1136">
        <v>14.38</v>
      </c>
    </row>
    <row r="147" spans="1:4">
      <c r="A147" s="1134" t="s">
        <v>12179</v>
      </c>
      <c r="B147" s="1135" t="s">
        <v>294</v>
      </c>
      <c r="C147" s="1135">
        <v>6</v>
      </c>
      <c r="D147" s="1136">
        <v>14.38</v>
      </c>
    </row>
    <row r="148" spans="1:4">
      <c r="A148" s="1134" t="s">
        <v>12180</v>
      </c>
      <c r="B148" s="1135" t="s">
        <v>294</v>
      </c>
      <c r="C148" s="1135">
        <v>6</v>
      </c>
      <c r="D148" s="1136">
        <v>14.38</v>
      </c>
    </row>
    <row r="149" spans="1:4">
      <c r="A149" s="1134" t="s">
        <v>12181</v>
      </c>
      <c r="B149" s="1135" t="s">
        <v>294</v>
      </c>
      <c r="C149" s="1135">
        <v>6</v>
      </c>
      <c r="D149" s="1136">
        <v>16.48</v>
      </c>
    </row>
    <row r="150" spans="1:4">
      <c r="A150" s="2737" t="s">
        <v>113</v>
      </c>
      <c r="B150" s="2737"/>
      <c r="C150" s="2737"/>
      <c r="D150" s="2737"/>
    </row>
    <row r="151" spans="1:4">
      <c r="A151" s="1142" t="s">
        <v>9155</v>
      </c>
      <c r="B151" s="1141" t="s">
        <v>9156</v>
      </c>
      <c r="C151" s="1141">
        <v>22</v>
      </c>
      <c r="D151" s="1140">
        <v>1.55</v>
      </c>
    </row>
    <row r="152" spans="1:4">
      <c r="A152" s="1142" t="s">
        <v>9157</v>
      </c>
      <c r="B152" s="1141" t="s">
        <v>9158</v>
      </c>
      <c r="C152" s="1141">
        <v>6</v>
      </c>
      <c r="D152" s="1140">
        <v>4.54</v>
      </c>
    </row>
    <row r="153" spans="1:4">
      <c r="A153" s="1142" t="s">
        <v>9159</v>
      </c>
      <c r="B153" s="1141" t="s">
        <v>9158</v>
      </c>
      <c r="C153" s="1141">
        <v>6</v>
      </c>
      <c r="D153" s="1140">
        <v>4.54</v>
      </c>
    </row>
    <row r="154" spans="1:4">
      <c r="A154" s="1142" t="s">
        <v>9160</v>
      </c>
      <c r="B154" s="1141" t="s">
        <v>9158</v>
      </c>
      <c r="C154" s="1141">
        <v>6</v>
      </c>
      <c r="D154" s="1140">
        <v>4.54</v>
      </c>
    </row>
    <row r="155" spans="1:4">
      <c r="A155" s="1142" t="s">
        <v>9161</v>
      </c>
      <c r="B155" s="1141" t="s">
        <v>9162</v>
      </c>
      <c r="C155" s="1141">
        <v>15</v>
      </c>
      <c r="D155" s="1140">
        <v>1.4</v>
      </c>
    </row>
    <row r="156" spans="1:4">
      <c r="A156" s="1142" t="s">
        <v>9163</v>
      </c>
      <c r="B156" s="1141" t="s">
        <v>9162</v>
      </c>
      <c r="C156" s="1141">
        <v>8</v>
      </c>
      <c r="D156" s="1140">
        <v>1.84</v>
      </c>
    </row>
    <row r="157" spans="1:4">
      <c r="A157" s="1142" t="s">
        <v>12182</v>
      </c>
      <c r="B157" s="1141">
        <v>20</v>
      </c>
      <c r="C157" s="1141"/>
      <c r="D157" s="1140">
        <v>17.38</v>
      </c>
    </row>
    <row r="158" spans="1:4">
      <c r="A158" s="2738"/>
      <c r="B158" s="2738"/>
      <c r="C158" s="2738"/>
      <c r="D158" s="2738"/>
    </row>
    <row r="160" spans="1:4" ht="24">
      <c r="A160" s="1133" t="s">
        <v>169</v>
      </c>
      <c r="B160" s="1133" t="s">
        <v>2201</v>
      </c>
      <c r="C160" s="1133" t="s">
        <v>15212</v>
      </c>
      <c r="D160" s="1133" t="s">
        <v>15359</v>
      </c>
    </row>
    <row r="161" spans="1:4">
      <c r="A161" s="2736" t="s">
        <v>15213</v>
      </c>
      <c r="B161" s="2736"/>
      <c r="C161" s="2736"/>
      <c r="D161" s="2736"/>
    </row>
    <row r="162" spans="1:4">
      <c r="A162" s="1144" t="s">
        <v>15214</v>
      </c>
      <c r="B162" s="1141" t="s">
        <v>294</v>
      </c>
      <c r="C162" s="1141">
        <v>6</v>
      </c>
      <c r="D162" s="1140">
        <v>14.38</v>
      </c>
    </row>
    <row r="163" spans="1:4">
      <c r="A163" s="1144" t="s">
        <v>15215</v>
      </c>
      <c r="B163" s="1141" t="s">
        <v>294</v>
      </c>
      <c r="C163" s="1141">
        <v>6</v>
      </c>
      <c r="D163" s="1140">
        <v>19.57</v>
      </c>
    </row>
    <row r="164" spans="1:4">
      <c r="A164" s="1144" t="s">
        <v>15216</v>
      </c>
      <c r="B164" s="1141" t="s">
        <v>294</v>
      </c>
      <c r="C164" s="1141">
        <v>6</v>
      </c>
      <c r="D164" s="1140">
        <v>15.63</v>
      </c>
    </row>
    <row r="165" spans="1:4">
      <c r="A165" s="1144" t="s">
        <v>15217</v>
      </c>
      <c r="B165" s="1141" t="s">
        <v>294</v>
      </c>
      <c r="C165" s="1141">
        <v>6</v>
      </c>
      <c r="D165" s="1140">
        <v>19.57</v>
      </c>
    </row>
    <row r="166" spans="1:4">
      <c r="A166" s="1144" t="s">
        <v>15218</v>
      </c>
      <c r="B166" s="1141" t="s">
        <v>294</v>
      </c>
      <c r="C166" s="1141">
        <v>6</v>
      </c>
      <c r="D166" s="1140">
        <v>19.57</v>
      </c>
    </row>
    <row r="167" spans="1:4">
      <c r="A167" s="1144" t="s">
        <v>15219</v>
      </c>
      <c r="B167" s="1141" t="s">
        <v>294</v>
      </c>
      <c r="C167" s="1141">
        <v>6</v>
      </c>
      <c r="D167" s="1140">
        <v>15.63</v>
      </c>
    </row>
    <row r="168" spans="1:4">
      <c r="A168" s="1144" t="s">
        <v>15220</v>
      </c>
      <c r="B168" s="1141" t="s">
        <v>294</v>
      </c>
      <c r="C168" s="1141">
        <v>6</v>
      </c>
      <c r="D168" s="1140">
        <v>19.57</v>
      </c>
    </row>
    <row r="169" spans="1:4">
      <c r="A169" s="1144" t="s">
        <v>15221</v>
      </c>
      <c r="B169" s="1141" t="s">
        <v>294</v>
      </c>
      <c r="C169" s="1141">
        <v>6</v>
      </c>
      <c r="D169" s="1140">
        <v>19.57</v>
      </c>
    </row>
    <row r="170" spans="1:4">
      <c r="A170" s="1144" t="s">
        <v>15222</v>
      </c>
      <c r="B170" s="1141" t="s">
        <v>294</v>
      </c>
      <c r="C170" s="1141">
        <v>6</v>
      </c>
      <c r="D170" s="1140">
        <v>14.38</v>
      </c>
    </row>
    <row r="171" spans="1:4">
      <c r="A171" s="1144" t="s">
        <v>15223</v>
      </c>
      <c r="B171" s="1141" t="s">
        <v>294</v>
      </c>
      <c r="C171" s="1141">
        <v>6</v>
      </c>
      <c r="D171" s="1140">
        <v>15.63</v>
      </c>
    </row>
    <row r="172" spans="1:4">
      <c r="A172" s="1144" t="s">
        <v>15224</v>
      </c>
      <c r="B172" s="1141" t="s">
        <v>294</v>
      </c>
      <c r="C172" s="1141">
        <v>6</v>
      </c>
      <c r="D172" s="1140">
        <v>14.38</v>
      </c>
    </row>
    <row r="173" spans="1:4">
      <c r="A173" s="1144" t="s">
        <v>15225</v>
      </c>
      <c r="B173" s="1141" t="s">
        <v>294</v>
      </c>
      <c r="C173" s="1141">
        <v>6</v>
      </c>
      <c r="D173" s="1140">
        <v>14.38</v>
      </c>
    </row>
    <row r="174" spans="1:4">
      <c r="A174" s="1144" t="s">
        <v>15226</v>
      </c>
      <c r="B174" s="1141" t="s">
        <v>294</v>
      </c>
      <c r="C174" s="1141">
        <v>6</v>
      </c>
      <c r="D174" s="1140">
        <v>14.38</v>
      </c>
    </row>
    <row r="175" spans="1:4">
      <c r="A175" s="1144" t="s">
        <v>15227</v>
      </c>
      <c r="B175" s="1141" t="s">
        <v>294</v>
      </c>
      <c r="C175" s="1141">
        <v>6</v>
      </c>
      <c r="D175" s="1140">
        <v>19.57</v>
      </c>
    </row>
    <row r="176" spans="1:4">
      <c r="A176" s="1144" t="s">
        <v>15228</v>
      </c>
      <c r="B176" s="1141" t="s">
        <v>294</v>
      </c>
      <c r="C176" s="1141">
        <v>6</v>
      </c>
      <c r="D176" s="1140">
        <v>14.38</v>
      </c>
    </row>
    <row r="177" spans="1:4">
      <c r="A177" s="1144" t="s">
        <v>15229</v>
      </c>
      <c r="B177" s="1141" t="s">
        <v>294</v>
      </c>
      <c r="C177" s="1141">
        <v>6</v>
      </c>
      <c r="D177" s="1140">
        <v>14.38</v>
      </c>
    </row>
    <row r="178" spans="1:4">
      <c r="A178" s="1144" t="s">
        <v>15230</v>
      </c>
      <c r="B178" s="1141" t="s">
        <v>294</v>
      </c>
      <c r="C178" s="1141">
        <v>6</v>
      </c>
      <c r="D178" s="1140">
        <v>14.38</v>
      </c>
    </row>
    <row r="179" spans="1:4">
      <c r="A179" s="1144" t="s">
        <v>15231</v>
      </c>
      <c r="B179" s="1141" t="s">
        <v>294</v>
      </c>
      <c r="C179" s="1141">
        <v>6</v>
      </c>
      <c r="D179" s="1140">
        <v>14.38</v>
      </c>
    </row>
    <row r="180" spans="1:4">
      <c r="A180" s="1145" t="s">
        <v>15232</v>
      </c>
      <c r="B180" s="1141" t="s">
        <v>294</v>
      </c>
      <c r="C180" s="1141">
        <v>6</v>
      </c>
      <c r="D180" s="1140">
        <v>15.63</v>
      </c>
    </row>
    <row r="181" spans="1:4">
      <c r="A181" s="1145" t="s">
        <v>15233</v>
      </c>
      <c r="B181" s="1141" t="s">
        <v>294</v>
      </c>
      <c r="C181" s="1141">
        <v>6</v>
      </c>
      <c r="D181" s="1140">
        <v>14.38</v>
      </c>
    </row>
    <row r="182" spans="1:4">
      <c r="A182" s="1145" t="s">
        <v>15234</v>
      </c>
      <c r="B182" s="1141" t="s">
        <v>294</v>
      </c>
      <c r="C182" s="1141">
        <v>6</v>
      </c>
      <c r="D182" s="1140">
        <v>16.829999999999998</v>
      </c>
    </row>
    <row r="183" spans="1:4">
      <c r="A183" s="1145" t="s">
        <v>15235</v>
      </c>
      <c r="B183" s="1141" t="s">
        <v>294</v>
      </c>
      <c r="C183" s="1141">
        <v>6</v>
      </c>
      <c r="D183" s="1140">
        <v>16.829999999999998</v>
      </c>
    </row>
    <row r="184" spans="1:4">
      <c r="A184" s="1145" t="s">
        <v>15236</v>
      </c>
      <c r="B184" s="1141" t="s">
        <v>294</v>
      </c>
      <c r="C184" s="1141">
        <v>6</v>
      </c>
      <c r="D184" s="1140">
        <v>16.829999999999998</v>
      </c>
    </row>
    <row r="185" spans="1:4">
      <c r="A185" s="1144" t="s">
        <v>15237</v>
      </c>
      <c r="B185" s="1141" t="s">
        <v>294</v>
      </c>
      <c r="C185" s="1141">
        <v>6</v>
      </c>
      <c r="D185" s="1140">
        <v>20.81</v>
      </c>
    </row>
    <row r="186" spans="1:4">
      <c r="A186" s="1144" t="s">
        <v>15238</v>
      </c>
      <c r="B186" s="1141" t="s">
        <v>294</v>
      </c>
      <c r="C186" s="1141">
        <v>6</v>
      </c>
      <c r="D186" s="1140">
        <v>20.81</v>
      </c>
    </row>
    <row r="187" spans="1:4">
      <c r="A187" s="1144" t="s">
        <v>15239</v>
      </c>
      <c r="B187" s="1141" t="s">
        <v>294</v>
      </c>
      <c r="C187" s="1141">
        <v>6</v>
      </c>
      <c r="D187" s="1140">
        <v>14.38</v>
      </c>
    </row>
    <row r="188" spans="1:4">
      <c r="A188" s="1144" t="s">
        <v>15240</v>
      </c>
      <c r="B188" s="1141" t="s">
        <v>294</v>
      </c>
      <c r="C188" s="1141">
        <v>6</v>
      </c>
      <c r="D188" s="1140">
        <v>14.38</v>
      </c>
    </row>
    <row r="189" spans="1:4">
      <c r="A189" s="1144" t="s">
        <v>15241</v>
      </c>
      <c r="B189" s="1141" t="s">
        <v>294</v>
      </c>
      <c r="C189" s="1141">
        <v>6</v>
      </c>
      <c r="D189" s="1140">
        <v>16.829999999999998</v>
      </c>
    </row>
    <row r="190" spans="1:4">
      <c r="A190" s="1144" t="s">
        <v>15242</v>
      </c>
      <c r="B190" s="1141" t="s">
        <v>294</v>
      </c>
      <c r="C190" s="1141">
        <v>6</v>
      </c>
      <c r="D190" s="1140">
        <v>14.38</v>
      </c>
    </row>
    <row r="191" spans="1:4">
      <c r="A191" s="1144" t="s">
        <v>15243</v>
      </c>
      <c r="B191" s="1141" t="s">
        <v>294</v>
      </c>
      <c r="C191" s="1141">
        <v>6</v>
      </c>
      <c r="D191" s="1140">
        <v>16.829999999999998</v>
      </c>
    </row>
    <row r="192" spans="1:4">
      <c r="A192" s="1144" t="s">
        <v>15244</v>
      </c>
      <c r="B192" s="1141" t="s">
        <v>294</v>
      </c>
      <c r="C192" s="1141">
        <v>6</v>
      </c>
      <c r="D192" s="1140">
        <v>14.38</v>
      </c>
    </row>
    <row r="193" spans="1:4">
      <c r="A193" s="1144" t="s">
        <v>15245</v>
      </c>
      <c r="B193" s="1141" t="s">
        <v>294</v>
      </c>
      <c r="C193" s="1141">
        <v>6</v>
      </c>
      <c r="D193" s="1140">
        <v>18.36</v>
      </c>
    </row>
    <row r="194" spans="1:4">
      <c r="A194" s="1144" t="s">
        <v>15246</v>
      </c>
      <c r="B194" s="1141" t="s">
        <v>294</v>
      </c>
      <c r="C194" s="1141">
        <v>6</v>
      </c>
      <c r="D194" s="1140">
        <v>18.36</v>
      </c>
    </row>
    <row r="195" spans="1:4">
      <c r="A195" s="1144" t="s">
        <v>15247</v>
      </c>
      <c r="B195" s="1141" t="s">
        <v>294</v>
      </c>
      <c r="C195" s="1141">
        <v>6</v>
      </c>
      <c r="D195" s="1140">
        <v>16.829999999999998</v>
      </c>
    </row>
    <row r="196" spans="1:4">
      <c r="A196" s="1144" t="s">
        <v>15248</v>
      </c>
      <c r="B196" s="1141" t="s">
        <v>9100</v>
      </c>
      <c r="C196" s="1141">
        <v>6</v>
      </c>
      <c r="D196" s="1140">
        <v>15.63</v>
      </c>
    </row>
    <row r="197" spans="1:4">
      <c r="A197" s="1144" t="s">
        <v>15249</v>
      </c>
      <c r="B197" s="1141" t="s">
        <v>294</v>
      </c>
      <c r="C197" s="1141">
        <v>6</v>
      </c>
      <c r="D197" s="1140">
        <v>15.63</v>
      </c>
    </row>
    <row r="198" spans="1:4">
      <c r="A198" s="1144" t="s">
        <v>15250</v>
      </c>
      <c r="B198" s="1141" t="s">
        <v>294</v>
      </c>
      <c r="C198" s="1141">
        <v>6</v>
      </c>
      <c r="D198" s="1140">
        <v>18.36</v>
      </c>
    </row>
    <row r="199" spans="1:4">
      <c r="A199" s="1144" t="s">
        <v>15251</v>
      </c>
      <c r="B199" s="1141" t="s">
        <v>294</v>
      </c>
      <c r="C199" s="1141">
        <v>6</v>
      </c>
      <c r="D199" s="1140">
        <v>16.829999999999998</v>
      </c>
    </row>
    <row r="200" spans="1:4">
      <c r="A200" s="1144" t="s">
        <v>15252</v>
      </c>
      <c r="B200" s="1141" t="s">
        <v>294</v>
      </c>
      <c r="C200" s="1141">
        <v>6</v>
      </c>
      <c r="D200" s="1140">
        <v>18.36</v>
      </c>
    </row>
    <row r="201" spans="1:4">
      <c r="A201" s="1144" t="s">
        <v>15253</v>
      </c>
      <c r="B201" s="1141" t="s">
        <v>294</v>
      </c>
      <c r="C201" s="1141">
        <v>6</v>
      </c>
      <c r="D201" s="1140">
        <v>15.63</v>
      </c>
    </row>
    <row r="202" spans="1:4">
      <c r="A202" s="1144" t="s">
        <v>15254</v>
      </c>
      <c r="B202" s="1141" t="s">
        <v>294</v>
      </c>
      <c r="C202" s="1141">
        <v>6</v>
      </c>
      <c r="D202" s="1140">
        <v>18.36</v>
      </c>
    </row>
    <row r="203" spans="1:4">
      <c r="A203" s="1144" t="s">
        <v>15255</v>
      </c>
      <c r="B203" s="1141" t="s">
        <v>294</v>
      </c>
      <c r="C203" s="1141">
        <v>6</v>
      </c>
      <c r="D203" s="1140">
        <v>14.38</v>
      </c>
    </row>
    <row r="204" spans="1:4">
      <c r="A204" s="1144" t="s">
        <v>15256</v>
      </c>
      <c r="B204" s="1141" t="s">
        <v>294</v>
      </c>
      <c r="C204" s="1141">
        <v>6</v>
      </c>
      <c r="D204" s="1140">
        <v>14.38</v>
      </c>
    </row>
    <row r="205" spans="1:4">
      <c r="A205" s="1144" t="s">
        <v>15257</v>
      </c>
      <c r="B205" s="1141" t="s">
        <v>294</v>
      </c>
      <c r="C205" s="1141">
        <v>6</v>
      </c>
      <c r="D205" s="1140">
        <v>15.63</v>
      </c>
    </row>
    <row r="206" spans="1:4">
      <c r="A206" s="1144" t="s">
        <v>15258</v>
      </c>
      <c r="B206" s="1141" t="s">
        <v>294</v>
      </c>
      <c r="C206" s="1141">
        <v>6</v>
      </c>
      <c r="D206" s="1140">
        <v>14.38</v>
      </c>
    </row>
    <row r="207" spans="1:4">
      <c r="A207" s="1144" t="s">
        <v>15259</v>
      </c>
      <c r="B207" s="1141" t="s">
        <v>294</v>
      </c>
      <c r="C207" s="1141">
        <v>6</v>
      </c>
      <c r="D207" s="1140">
        <v>18.36</v>
      </c>
    </row>
    <row r="208" spans="1:4">
      <c r="A208" s="1144" t="s">
        <v>15260</v>
      </c>
      <c r="B208" s="1141" t="s">
        <v>9100</v>
      </c>
      <c r="C208" s="1141">
        <v>6</v>
      </c>
      <c r="D208" s="1140">
        <v>14.38</v>
      </c>
    </row>
    <row r="209" spans="1:4">
      <c r="A209" s="1144" t="s">
        <v>15261</v>
      </c>
      <c r="B209" s="1141" t="s">
        <v>294</v>
      </c>
      <c r="C209" s="1141">
        <v>6</v>
      </c>
      <c r="D209" s="1140">
        <v>18.36</v>
      </c>
    </row>
    <row r="210" spans="1:4">
      <c r="A210" s="1144" t="s">
        <v>15262</v>
      </c>
      <c r="B210" s="1141" t="s">
        <v>294</v>
      </c>
      <c r="C210" s="1141">
        <v>6</v>
      </c>
      <c r="D210" s="1140">
        <v>18.36</v>
      </c>
    </row>
    <row r="211" spans="1:4">
      <c r="A211" s="1144" t="s">
        <v>15263</v>
      </c>
      <c r="B211" s="1141" t="s">
        <v>294</v>
      </c>
      <c r="C211" s="1141">
        <v>6</v>
      </c>
      <c r="D211" s="1140">
        <v>14.38</v>
      </c>
    </row>
    <row r="212" spans="1:4">
      <c r="A212" s="1144" t="s">
        <v>15264</v>
      </c>
      <c r="B212" s="1141" t="s">
        <v>294</v>
      </c>
      <c r="C212" s="1141">
        <v>6</v>
      </c>
      <c r="D212" s="1140">
        <v>15.63</v>
      </c>
    </row>
    <row r="213" spans="1:4">
      <c r="A213" s="1144" t="s">
        <v>15265</v>
      </c>
      <c r="B213" s="1141" t="s">
        <v>294</v>
      </c>
      <c r="C213" s="1141">
        <v>6</v>
      </c>
      <c r="D213" s="1140">
        <v>19.57</v>
      </c>
    </row>
    <row r="214" spans="1:4">
      <c r="A214" s="1144" t="s">
        <v>15266</v>
      </c>
      <c r="B214" s="1141" t="s">
        <v>294</v>
      </c>
      <c r="C214" s="1141">
        <v>6</v>
      </c>
      <c r="D214" s="1140">
        <v>16.829999999999998</v>
      </c>
    </row>
    <row r="215" spans="1:4">
      <c r="A215" s="1144" t="s">
        <v>15267</v>
      </c>
      <c r="B215" s="1141" t="s">
        <v>294</v>
      </c>
      <c r="C215" s="1141">
        <v>6</v>
      </c>
      <c r="D215" s="1140">
        <v>16.829999999999998</v>
      </c>
    </row>
    <row r="216" spans="1:4">
      <c r="A216" s="1144" t="s">
        <v>15268</v>
      </c>
      <c r="B216" s="1141" t="s">
        <v>294</v>
      </c>
      <c r="C216" s="1141">
        <v>6</v>
      </c>
      <c r="D216" s="1140">
        <v>14.38</v>
      </c>
    </row>
    <row r="217" spans="1:4">
      <c r="A217" s="1144" t="s">
        <v>15269</v>
      </c>
      <c r="B217" s="1141" t="s">
        <v>294</v>
      </c>
      <c r="C217" s="1141">
        <v>6</v>
      </c>
      <c r="D217" s="1140">
        <v>14.38</v>
      </c>
    </row>
    <row r="218" spans="1:4">
      <c r="A218" s="1144" t="s">
        <v>15270</v>
      </c>
      <c r="B218" s="1141" t="s">
        <v>294</v>
      </c>
      <c r="C218" s="1141">
        <v>6</v>
      </c>
      <c r="D218" s="1140">
        <v>14.38</v>
      </c>
    </row>
    <row r="219" spans="1:4">
      <c r="A219" s="1144" t="s">
        <v>15271</v>
      </c>
      <c r="B219" s="1141" t="s">
        <v>294</v>
      </c>
      <c r="C219" s="1141">
        <v>6</v>
      </c>
      <c r="D219" s="1140">
        <v>16.829999999999998</v>
      </c>
    </row>
    <row r="220" spans="1:4">
      <c r="A220" s="1144" t="s">
        <v>15272</v>
      </c>
      <c r="B220" s="1141" t="s">
        <v>294</v>
      </c>
      <c r="C220" s="1141">
        <v>6</v>
      </c>
      <c r="D220" s="1140">
        <v>16.829999999999998</v>
      </c>
    </row>
    <row r="221" spans="1:4">
      <c r="A221" s="1144" t="s">
        <v>15273</v>
      </c>
      <c r="B221" s="1141" t="s">
        <v>294</v>
      </c>
      <c r="C221" s="1141">
        <v>6</v>
      </c>
      <c r="D221" s="1140">
        <v>15.63</v>
      </c>
    </row>
    <row r="222" spans="1:4">
      <c r="A222" s="1144" t="s">
        <v>15274</v>
      </c>
      <c r="B222" s="1141" t="s">
        <v>294</v>
      </c>
      <c r="C222" s="1141">
        <v>6</v>
      </c>
      <c r="D222" s="1140">
        <v>14.38</v>
      </c>
    </row>
    <row r="223" spans="1:4">
      <c r="A223" s="1144" t="s">
        <v>15275</v>
      </c>
      <c r="B223" s="1141" t="s">
        <v>294</v>
      </c>
      <c r="C223" s="1141">
        <v>6</v>
      </c>
      <c r="D223" s="1140">
        <v>16.829999999999998</v>
      </c>
    </row>
    <row r="224" spans="1:4">
      <c r="A224" s="1144" t="s">
        <v>15276</v>
      </c>
      <c r="B224" s="1141" t="s">
        <v>294</v>
      </c>
      <c r="C224" s="1141">
        <v>6</v>
      </c>
      <c r="D224" s="1140">
        <v>14.38</v>
      </c>
    </row>
    <row r="225" spans="1:4">
      <c r="A225" s="1144" t="s">
        <v>15277</v>
      </c>
      <c r="B225" s="1141" t="s">
        <v>294</v>
      </c>
      <c r="C225" s="1141">
        <v>6</v>
      </c>
      <c r="D225" s="1140">
        <v>16.829999999999998</v>
      </c>
    </row>
    <row r="226" spans="1:4">
      <c r="A226" s="1144" t="s">
        <v>15278</v>
      </c>
      <c r="B226" s="1141" t="s">
        <v>294</v>
      </c>
      <c r="C226" s="1141">
        <v>6</v>
      </c>
      <c r="D226" s="1140">
        <v>14.38</v>
      </c>
    </row>
    <row r="227" spans="1:4">
      <c r="A227" s="1144" t="s">
        <v>15279</v>
      </c>
      <c r="B227" s="1141" t="s">
        <v>294</v>
      </c>
      <c r="C227" s="1141">
        <v>6</v>
      </c>
      <c r="D227" s="1140">
        <v>14.38</v>
      </c>
    </row>
    <row r="228" spans="1:4">
      <c r="A228" s="1144" t="s">
        <v>15280</v>
      </c>
      <c r="B228" s="1141" t="s">
        <v>294</v>
      </c>
      <c r="C228" s="1141">
        <v>6</v>
      </c>
      <c r="D228" s="1140">
        <v>14.38</v>
      </c>
    </row>
    <row r="229" spans="1:4">
      <c r="A229" s="2736" t="s">
        <v>15281</v>
      </c>
      <c r="B229" s="2736"/>
      <c r="C229" s="2736"/>
      <c r="D229" s="2736"/>
    </row>
    <row r="230" spans="1:4">
      <c r="A230" s="1144" t="s">
        <v>15282</v>
      </c>
      <c r="B230" s="1141" t="s">
        <v>9127</v>
      </c>
      <c r="C230" s="1141">
        <v>6</v>
      </c>
      <c r="D230" s="1140">
        <v>7.47</v>
      </c>
    </row>
    <row r="231" spans="1:4">
      <c r="A231" s="1144" t="s">
        <v>15283</v>
      </c>
      <c r="B231" s="1141" t="s">
        <v>9127</v>
      </c>
      <c r="C231" s="1141">
        <v>6</v>
      </c>
      <c r="D231" s="1140">
        <v>9.17</v>
      </c>
    </row>
    <row r="232" spans="1:4">
      <c r="A232" s="1144" t="s">
        <v>15284</v>
      </c>
      <c r="B232" s="1141" t="s">
        <v>9127</v>
      </c>
      <c r="C232" s="1141">
        <v>6</v>
      </c>
      <c r="D232" s="1140">
        <v>7.47</v>
      </c>
    </row>
    <row r="233" spans="1:4">
      <c r="A233" s="1144" t="s">
        <v>15285</v>
      </c>
      <c r="B233" s="1141" t="s">
        <v>9127</v>
      </c>
      <c r="C233" s="1141">
        <v>6</v>
      </c>
      <c r="D233" s="1140">
        <v>7.47</v>
      </c>
    </row>
    <row r="234" spans="1:4">
      <c r="A234" s="1144" t="s">
        <v>15286</v>
      </c>
      <c r="B234" s="1141" t="s">
        <v>9127</v>
      </c>
      <c r="C234" s="1141">
        <v>6</v>
      </c>
      <c r="D234" s="1140">
        <v>10.56</v>
      </c>
    </row>
    <row r="235" spans="1:4">
      <c r="A235" s="1144" t="s">
        <v>15287</v>
      </c>
      <c r="B235" s="1141" t="s">
        <v>9127</v>
      </c>
      <c r="C235" s="1141">
        <v>6</v>
      </c>
      <c r="D235" s="1140">
        <v>10.56</v>
      </c>
    </row>
    <row r="236" spans="1:4">
      <c r="A236" s="1144" t="s">
        <v>15288</v>
      </c>
      <c r="B236" s="1141" t="s">
        <v>9127</v>
      </c>
      <c r="C236" s="1141">
        <v>6</v>
      </c>
      <c r="D236" s="1140">
        <v>10.56</v>
      </c>
    </row>
    <row r="237" spans="1:4">
      <c r="A237" s="1144" t="s">
        <v>15289</v>
      </c>
      <c r="B237" s="1141" t="s">
        <v>9127</v>
      </c>
      <c r="C237" s="1141">
        <v>6</v>
      </c>
      <c r="D237" s="1140">
        <v>10.56</v>
      </c>
    </row>
    <row r="238" spans="1:4">
      <c r="A238" s="1144" t="s">
        <v>15290</v>
      </c>
      <c r="B238" s="1141" t="s">
        <v>9127</v>
      </c>
      <c r="C238" s="1141">
        <v>6</v>
      </c>
      <c r="D238" s="1140">
        <v>10.56</v>
      </c>
    </row>
    <row r="239" spans="1:4">
      <c r="A239" s="1144" t="s">
        <v>15291</v>
      </c>
      <c r="B239" s="1141" t="s">
        <v>9127</v>
      </c>
      <c r="C239" s="1141">
        <v>6</v>
      </c>
      <c r="D239" s="1140">
        <v>7.47</v>
      </c>
    </row>
    <row r="240" spans="1:4">
      <c r="A240" s="1144" t="s">
        <v>15292</v>
      </c>
      <c r="B240" s="1141" t="s">
        <v>9127</v>
      </c>
      <c r="C240" s="1141">
        <v>6</v>
      </c>
      <c r="D240" s="1140">
        <v>7.47</v>
      </c>
    </row>
    <row r="241" spans="1:4">
      <c r="A241" s="1144" t="s">
        <v>15293</v>
      </c>
      <c r="B241" s="1141" t="s">
        <v>9127</v>
      </c>
      <c r="C241" s="1141">
        <v>6</v>
      </c>
      <c r="D241" s="1140">
        <v>7.47</v>
      </c>
    </row>
    <row r="242" spans="1:4">
      <c r="A242" s="1144" t="s">
        <v>15294</v>
      </c>
      <c r="B242" s="1141" t="s">
        <v>9127</v>
      </c>
      <c r="C242" s="1141">
        <v>6</v>
      </c>
      <c r="D242" s="1140">
        <v>7.47</v>
      </c>
    </row>
    <row r="243" spans="1:4">
      <c r="A243" s="1144" t="s">
        <v>15295</v>
      </c>
      <c r="B243" s="1141" t="s">
        <v>9127</v>
      </c>
      <c r="C243" s="1141">
        <v>6</v>
      </c>
      <c r="D243" s="1140">
        <v>9.17</v>
      </c>
    </row>
    <row r="244" spans="1:4">
      <c r="A244" s="1144" t="s">
        <v>15296</v>
      </c>
      <c r="B244" s="1141" t="s">
        <v>9127</v>
      </c>
      <c r="C244" s="1141">
        <v>6</v>
      </c>
      <c r="D244" s="1140">
        <v>9.17</v>
      </c>
    </row>
    <row r="245" spans="1:4">
      <c r="A245" s="1144" t="s">
        <v>15297</v>
      </c>
      <c r="B245" s="1141" t="s">
        <v>9127</v>
      </c>
      <c r="C245" s="1141">
        <v>6</v>
      </c>
      <c r="D245" s="1140">
        <v>9.17</v>
      </c>
    </row>
    <row r="246" spans="1:4">
      <c r="A246" s="1144" t="s">
        <v>15298</v>
      </c>
      <c r="B246" s="1141" t="s">
        <v>9127</v>
      </c>
      <c r="C246" s="1141">
        <v>6</v>
      </c>
      <c r="D246" s="1140">
        <v>10.56</v>
      </c>
    </row>
    <row r="247" spans="1:4">
      <c r="A247" s="1144" t="s">
        <v>15299</v>
      </c>
      <c r="B247" s="1141" t="s">
        <v>9127</v>
      </c>
      <c r="C247" s="1141">
        <v>6</v>
      </c>
      <c r="D247" s="1140">
        <v>9.17</v>
      </c>
    </row>
    <row r="248" spans="1:4">
      <c r="A248" s="1144" t="s">
        <v>15300</v>
      </c>
      <c r="B248" s="1141" t="s">
        <v>9127</v>
      </c>
      <c r="C248" s="1141">
        <v>6</v>
      </c>
      <c r="D248" s="1140">
        <v>9.17</v>
      </c>
    </row>
    <row r="249" spans="1:4">
      <c r="A249" s="1144" t="s">
        <v>15301</v>
      </c>
      <c r="B249" s="1141" t="s">
        <v>9127</v>
      </c>
      <c r="C249" s="1141">
        <v>6</v>
      </c>
      <c r="D249" s="1140">
        <v>9.17</v>
      </c>
    </row>
    <row r="250" spans="1:4">
      <c r="A250" s="1144" t="s">
        <v>15302</v>
      </c>
      <c r="B250" s="1141" t="s">
        <v>9127</v>
      </c>
      <c r="C250" s="1141">
        <v>6</v>
      </c>
      <c r="D250" s="1140">
        <v>7.47</v>
      </c>
    </row>
    <row r="251" spans="1:4">
      <c r="A251" s="1144" t="s">
        <v>15303</v>
      </c>
      <c r="B251" s="1141" t="s">
        <v>9127</v>
      </c>
      <c r="C251" s="1141">
        <v>6</v>
      </c>
      <c r="D251" s="1140">
        <v>7.47</v>
      </c>
    </row>
    <row r="252" spans="1:4">
      <c r="A252" s="1144" t="s">
        <v>15304</v>
      </c>
      <c r="B252" s="1141" t="s">
        <v>9127</v>
      </c>
      <c r="C252" s="1141">
        <v>6</v>
      </c>
      <c r="D252" s="1140">
        <v>7.47</v>
      </c>
    </row>
    <row r="253" spans="1:4">
      <c r="A253" s="1144" t="s">
        <v>15305</v>
      </c>
      <c r="B253" s="1141" t="s">
        <v>9127</v>
      </c>
      <c r="C253" s="1141">
        <v>6</v>
      </c>
      <c r="D253" s="1140">
        <v>10.56</v>
      </c>
    </row>
    <row r="254" spans="1:4">
      <c r="A254" s="1144" t="s">
        <v>15306</v>
      </c>
      <c r="B254" s="1141" t="s">
        <v>9127</v>
      </c>
      <c r="C254" s="1141">
        <v>6</v>
      </c>
      <c r="D254" s="1140">
        <v>7.47</v>
      </c>
    </row>
    <row r="255" spans="1:4">
      <c r="A255" s="1144" t="s">
        <v>15307</v>
      </c>
      <c r="B255" s="1141" t="s">
        <v>9127</v>
      </c>
      <c r="C255" s="1141">
        <v>6</v>
      </c>
      <c r="D255" s="1140">
        <v>9.17</v>
      </c>
    </row>
    <row r="256" spans="1:4">
      <c r="A256" s="1144" t="s">
        <v>15308</v>
      </c>
      <c r="B256" s="1141" t="s">
        <v>9127</v>
      </c>
      <c r="C256" s="1141">
        <v>6</v>
      </c>
      <c r="D256" s="1140">
        <v>10.08</v>
      </c>
    </row>
    <row r="257" spans="1:4">
      <c r="A257" s="1144" t="s">
        <v>15309</v>
      </c>
      <c r="B257" s="1141" t="s">
        <v>9127</v>
      </c>
      <c r="C257" s="1141">
        <v>6</v>
      </c>
      <c r="D257" s="1140">
        <v>7.47</v>
      </c>
    </row>
    <row r="258" spans="1:4">
      <c r="A258" s="1144" t="s">
        <v>15310</v>
      </c>
      <c r="B258" s="1141" t="s">
        <v>9127</v>
      </c>
      <c r="C258" s="1141">
        <v>6</v>
      </c>
      <c r="D258" s="1140">
        <v>7.47</v>
      </c>
    </row>
    <row r="259" spans="1:4">
      <c r="A259" s="1146" t="s">
        <v>15311</v>
      </c>
      <c r="B259" s="1147" t="s">
        <v>9127</v>
      </c>
      <c r="C259" s="1147">
        <v>6</v>
      </c>
      <c r="D259" s="1148">
        <v>7.47</v>
      </c>
    </row>
    <row r="260" spans="1:4">
      <c r="A260" s="1149" t="s">
        <v>15312</v>
      </c>
      <c r="B260" s="1150" t="s">
        <v>302</v>
      </c>
      <c r="C260" s="1150">
        <v>6</v>
      </c>
      <c r="D260" s="1136">
        <v>4.32</v>
      </c>
    </row>
    <row r="261" spans="1:4">
      <c r="A261" s="1151" t="s">
        <v>15313</v>
      </c>
      <c r="B261" s="1141" t="s">
        <v>294</v>
      </c>
      <c r="C261" s="1141">
        <v>6</v>
      </c>
      <c r="D261" s="1140">
        <v>10.59</v>
      </c>
    </row>
    <row r="262" spans="1:4">
      <c r="A262" s="1151" t="s">
        <v>15314</v>
      </c>
      <c r="B262" s="1141" t="s">
        <v>294</v>
      </c>
      <c r="C262" s="1141">
        <v>6</v>
      </c>
      <c r="D262" s="1140">
        <v>10.59</v>
      </c>
    </row>
    <row r="263" spans="1:4">
      <c r="A263" s="1151" t="s">
        <v>15315</v>
      </c>
      <c r="B263" s="1141" t="s">
        <v>294</v>
      </c>
      <c r="C263" s="1141">
        <v>6</v>
      </c>
      <c r="D263" s="1140">
        <v>11.52</v>
      </c>
    </row>
    <row r="264" spans="1:4">
      <c r="A264" s="1151" t="s">
        <v>15316</v>
      </c>
      <c r="B264" s="1141" t="s">
        <v>294</v>
      </c>
      <c r="C264" s="1141">
        <v>6</v>
      </c>
      <c r="D264" s="1140">
        <v>10.59</v>
      </c>
    </row>
    <row r="265" spans="1:4">
      <c r="A265" s="1151" t="s">
        <v>15317</v>
      </c>
      <c r="B265" s="1141" t="s">
        <v>294</v>
      </c>
      <c r="C265" s="1141">
        <v>6</v>
      </c>
      <c r="D265" s="1140">
        <v>11.52</v>
      </c>
    </row>
    <row r="266" spans="1:4">
      <c r="A266" s="1151" t="s">
        <v>15318</v>
      </c>
      <c r="B266" s="1141" t="s">
        <v>294</v>
      </c>
      <c r="C266" s="1141">
        <v>6</v>
      </c>
      <c r="D266" s="1140">
        <v>11.52</v>
      </c>
    </row>
    <row r="267" spans="1:4">
      <c r="A267" s="1151" t="s">
        <v>15319</v>
      </c>
      <c r="B267" s="1141" t="s">
        <v>294</v>
      </c>
      <c r="C267" s="1141">
        <v>6</v>
      </c>
      <c r="D267" s="1140">
        <v>12.72</v>
      </c>
    </row>
    <row r="268" spans="1:4">
      <c r="A268" s="1151" t="s">
        <v>15320</v>
      </c>
      <c r="B268" s="1141" t="s">
        <v>294</v>
      </c>
      <c r="C268" s="1141">
        <v>6</v>
      </c>
      <c r="D268" s="1140">
        <v>10.59</v>
      </c>
    </row>
    <row r="269" spans="1:4">
      <c r="A269" s="1151" t="s">
        <v>15321</v>
      </c>
      <c r="B269" s="1141" t="s">
        <v>294</v>
      </c>
      <c r="C269" s="1141">
        <v>6</v>
      </c>
      <c r="D269" s="1140">
        <v>10.59</v>
      </c>
    </row>
    <row r="270" spans="1:4">
      <c r="A270" s="1151" t="s">
        <v>15322</v>
      </c>
      <c r="B270" s="1141" t="s">
        <v>294</v>
      </c>
      <c r="C270" s="1141">
        <v>6</v>
      </c>
      <c r="D270" s="1140">
        <v>10.59</v>
      </c>
    </row>
    <row r="271" spans="1:4">
      <c r="A271" s="1151" t="s">
        <v>15323</v>
      </c>
      <c r="B271" s="1141" t="s">
        <v>294</v>
      </c>
      <c r="C271" s="1141">
        <v>6</v>
      </c>
      <c r="D271" s="1140">
        <v>10.09</v>
      </c>
    </row>
    <row r="272" spans="1:4">
      <c r="A272" s="1151" t="s">
        <v>15324</v>
      </c>
      <c r="B272" s="1141" t="s">
        <v>9100</v>
      </c>
      <c r="C272" s="1141">
        <v>6</v>
      </c>
      <c r="D272" s="1140">
        <v>11.52</v>
      </c>
    </row>
    <row r="273" spans="1:4">
      <c r="A273" s="1151" t="s">
        <v>15325</v>
      </c>
      <c r="B273" s="1141" t="s">
        <v>294</v>
      </c>
      <c r="C273" s="1141">
        <v>6</v>
      </c>
      <c r="D273" s="1140">
        <v>11.52</v>
      </c>
    </row>
    <row r="274" spans="1:4">
      <c r="A274" s="1151" t="s">
        <v>15326</v>
      </c>
      <c r="B274" s="1141" t="s">
        <v>294</v>
      </c>
      <c r="C274" s="1141">
        <v>6</v>
      </c>
      <c r="D274" s="1140">
        <v>11.52</v>
      </c>
    </row>
    <row r="275" spans="1:4">
      <c r="A275" s="1151" t="s">
        <v>15327</v>
      </c>
      <c r="B275" s="1141" t="s">
        <v>294</v>
      </c>
      <c r="C275" s="1141">
        <v>6</v>
      </c>
      <c r="D275" s="1140">
        <v>12.72</v>
      </c>
    </row>
    <row r="276" spans="1:4">
      <c r="A276" s="1151" t="s">
        <v>15328</v>
      </c>
      <c r="B276" s="1141" t="s">
        <v>294</v>
      </c>
      <c r="C276" s="1141">
        <v>6</v>
      </c>
      <c r="D276" s="1140">
        <v>11.77</v>
      </c>
    </row>
    <row r="277" spans="1:4">
      <c r="A277" s="1151" t="s">
        <v>15329</v>
      </c>
      <c r="B277" s="1141" t="s">
        <v>294</v>
      </c>
      <c r="C277" s="1141">
        <v>6</v>
      </c>
      <c r="D277" s="1140">
        <v>12.72</v>
      </c>
    </row>
    <row r="278" spans="1:4">
      <c r="A278" s="1151" t="s">
        <v>15330</v>
      </c>
      <c r="B278" s="1141" t="s">
        <v>294</v>
      </c>
      <c r="C278" s="1141">
        <v>6</v>
      </c>
      <c r="D278" s="1140">
        <v>12.72</v>
      </c>
    </row>
    <row r="279" spans="1:4">
      <c r="A279" s="1151" t="s">
        <v>15331</v>
      </c>
      <c r="B279" s="1141" t="s">
        <v>294</v>
      </c>
      <c r="C279" s="1141">
        <v>6</v>
      </c>
      <c r="D279" s="1140">
        <v>11</v>
      </c>
    </row>
    <row r="280" spans="1:4">
      <c r="A280" s="1151" t="s">
        <v>15332</v>
      </c>
      <c r="B280" s="1141" t="s">
        <v>294</v>
      </c>
      <c r="C280" s="1141">
        <v>6</v>
      </c>
      <c r="D280" s="1140">
        <v>11</v>
      </c>
    </row>
    <row r="281" spans="1:4">
      <c r="A281" s="1138" t="s">
        <v>15333</v>
      </c>
      <c r="B281" s="1139" t="s">
        <v>596</v>
      </c>
      <c r="C281" s="1139">
        <v>6</v>
      </c>
      <c r="D281" s="1140">
        <v>6.49</v>
      </c>
    </row>
    <row r="282" spans="1:4">
      <c r="A282" s="2736" t="s">
        <v>15334</v>
      </c>
      <c r="B282" s="2736"/>
      <c r="C282" s="2736"/>
      <c r="D282" s="2736"/>
    </row>
    <row r="283" spans="1:4">
      <c r="A283" s="168" t="s">
        <v>15335</v>
      </c>
      <c r="B283" s="1141" t="s">
        <v>9728</v>
      </c>
      <c r="C283" s="1141">
        <v>6</v>
      </c>
      <c r="D283" s="1140">
        <v>5.8</v>
      </c>
    </row>
    <row r="284" spans="1:4">
      <c r="A284" s="168" t="s">
        <v>15336</v>
      </c>
      <c r="B284" s="1141" t="s">
        <v>9728</v>
      </c>
      <c r="C284" s="1141">
        <v>6</v>
      </c>
      <c r="D284" s="1140">
        <v>5.8</v>
      </c>
    </row>
    <row r="285" spans="1:4">
      <c r="A285" s="1142" t="s">
        <v>15337</v>
      </c>
      <c r="B285" s="1141" t="s">
        <v>9728</v>
      </c>
      <c r="C285" s="1141">
        <v>6</v>
      </c>
      <c r="D285" s="1140">
        <v>5.8</v>
      </c>
    </row>
    <row r="286" spans="1:4">
      <c r="A286" s="1145" t="s">
        <v>15338</v>
      </c>
      <c r="B286" s="1141" t="s">
        <v>9728</v>
      </c>
      <c r="C286" s="1141">
        <v>6</v>
      </c>
      <c r="D286" s="1140">
        <v>5.8</v>
      </c>
    </row>
    <row r="287" spans="1:4">
      <c r="A287" s="1145" t="s">
        <v>15339</v>
      </c>
      <c r="B287" s="1141" t="s">
        <v>9728</v>
      </c>
      <c r="C287" s="1141">
        <v>6</v>
      </c>
      <c r="D287" s="1140">
        <v>9.59</v>
      </c>
    </row>
    <row r="288" spans="1:4">
      <c r="A288" s="1145" t="s">
        <v>15340</v>
      </c>
      <c r="B288" s="1141" t="s">
        <v>9728</v>
      </c>
      <c r="C288" s="1141">
        <v>6</v>
      </c>
      <c r="D288" s="1140">
        <v>9.59</v>
      </c>
    </row>
    <row r="289" spans="1:4">
      <c r="A289" s="1145" t="s">
        <v>15341</v>
      </c>
      <c r="B289" s="1141" t="s">
        <v>9728</v>
      </c>
      <c r="C289" s="1141">
        <v>6</v>
      </c>
      <c r="D289" s="1140">
        <v>8.8699999999999992</v>
      </c>
    </row>
    <row r="290" spans="1:4">
      <c r="A290" s="1145" t="s">
        <v>15342</v>
      </c>
      <c r="B290" s="1141" t="s">
        <v>9728</v>
      </c>
      <c r="C290" s="1141">
        <v>6</v>
      </c>
      <c r="D290" s="1140">
        <v>5.8</v>
      </c>
    </row>
    <row r="291" spans="1:4">
      <c r="A291" s="1145" t="s">
        <v>15343</v>
      </c>
      <c r="B291" s="1141" t="s">
        <v>9728</v>
      </c>
      <c r="C291" s="1141">
        <v>6</v>
      </c>
      <c r="D291" s="1140">
        <v>5.8</v>
      </c>
    </row>
    <row r="292" spans="1:4">
      <c r="A292" s="1145" t="s">
        <v>15344</v>
      </c>
      <c r="B292" s="1141" t="s">
        <v>9728</v>
      </c>
      <c r="C292" s="1141">
        <v>6</v>
      </c>
      <c r="D292" s="1140">
        <v>5.8</v>
      </c>
    </row>
    <row r="293" spans="1:4">
      <c r="A293" s="1145" t="s">
        <v>15345</v>
      </c>
      <c r="B293" s="1141" t="s">
        <v>9728</v>
      </c>
      <c r="C293" s="1141">
        <v>6</v>
      </c>
      <c r="D293" s="1140">
        <v>6.4</v>
      </c>
    </row>
    <row r="294" spans="1:4">
      <c r="A294" s="1145" t="s">
        <v>15346</v>
      </c>
      <c r="B294" s="1141" t="s">
        <v>9728</v>
      </c>
      <c r="C294" s="1141">
        <v>6</v>
      </c>
      <c r="D294" s="1140">
        <v>7.61</v>
      </c>
    </row>
    <row r="295" spans="1:4">
      <c r="A295" s="1145" t="s">
        <v>15347</v>
      </c>
      <c r="B295" s="1141" t="s">
        <v>9728</v>
      </c>
      <c r="C295" s="1141">
        <v>6</v>
      </c>
      <c r="D295" s="1140">
        <v>5.76</v>
      </c>
    </row>
    <row r="296" spans="1:4">
      <c r="A296" s="1145" t="s">
        <v>15348</v>
      </c>
      <c r="B296" s="1141" t="s">
        <v>9728</v>
      </c>
      <c r="C296" s="1141">
        <v>6</v>
      </c>
      <c r="D296" s="1140">
        <v>7.61</v>
      </c>
    </row>
    <row r="297" spans="1:4">
      <c r="A297" s="1145" t="s">
        <v>15349</v>
      </c>
      <c r="B297" s="1141" t="s">
        <v>9728</v>
      </c>
      <c r="C297" s="1141">
        <v>6</v>
      </c>
      <c r="D297" s="1140">
        <v>5.27</v>
      </c>
    </row>
    <row r="298" spans="1:4">
      <c r="A298" s="1145" t="s">
        <v>15350</v>
      </c>
      <c r="B298" s="1141" t="s">
        <v>9728</v>
      </c>
      <c r="C298" s="1141">
        <v>6</v>
      </c>
      <c r="D298" s="1140">
        <v>5.8</v>
      </c>
    </row>
    <row r="299" spans="1:4">
      <c r="A299" s="1145" t="s">
        <v>15351</v>
      </c>
      <c r="B299" s="1141" t="s">
        <v>9728</v>
      </c>
      <c r="C299" s="1141">
        <v>6</v>
      </c>
      <c r="D299" s="1140">
        <v>5.8</v>
      </c>
    </row>
    <row r="300" spans="1:4">
      <c r="A300" s="1145" t="s">
        <v>15352</v>
      </c>
      <c r="B300" s="1141" t="s">
        <v>9728</v>
      </c>
      <c r="C300" s="1141">
        <v>6</v>
      </c>
      <c r="D300" s="1140">
        <v>7.61</v>
      </c>
    </row>
    <row r="301" spans="1:4">
      <c r="A301" s="1145" t="s">
        <v>15353</v>
      </c>
      <c r="B301" s="1141" t="s">
        <v>9728</v>
      </c>
      <c r="C301" s="1141">
        <v>6</v>
      </c>
      <c r="D301" s="1140">
        <v>9.59</v>
      </c>
    </row>
    <row r="302" spans="1:4">
      <c r="A302" s="1145" t="s">
        <v>15354</v>
      </c>
      <c r="B302" s="1141" t="s">
        <v>9728</v>
      </c>
      <c r="C302" s="1141">
        <v>6</v>
      </c>
      <c r="D302" s="1140">
        <v>5.8</v>
      </c>
    </row>
    <row r="303" spans="1:4">
      <c r="A303" s="1145" t="s">
        <v>15355</v>
      </c>
      <c r="B303" s="1141" t="s">
        <v>9728</v>
      </c>
      <c r="C303" s="1141">
        <v>6</v>
      </c>
      <c r="D303" s="1140">
        <v>5.8</v>
      </c>
    </row>
    <row r="304" spans="1:4">
      <c r="A304" s="168" t="s">
        <v>15356</v>
      </c>
      <c r="B304" s="1141" t="s">
        <v>9728</v>
      </c>
      <c r="C304" s="1141">
        <v>6</v>
      </c>
      <c r="D304" s="1140">
        <v>5.8</v>
      </c>
    </row>
    <row r="305" spans="1:4">
      <c r="A305" s="168" t="s">
        <v>15357</v>
      </c>
      <c r="B305" s="1141" t="s">
        <v>9728</v>
      </c>
      <c r="C305" s="1141">
        <v>6</v>
      </c>
      <c r="D305" s="1140">
        <v>5.8</v>
      </c>
    </row>
    <row r="306" spans="1:4">
      <c r="A306" s="1145" t="s">
        <v>15358</v>
      </c>
      <c r="B306" s="1141" t="s">
        <v>9728</v>
      </c>
      <c r="C306" s="1141">
        <v>6</v>
      </c>
      <c r="D306" s="1140">
        <v>5.76</v>
      </c>
    </row>
  </sheetData>
  <mergeCells count="14">
    <mergeCell ref="A282:D282"/>
    <mergeCell ref="A6:D6"/>
    <mergeCell ref="A23:D23"/>
    <mergeCell ref="A36:D36"/>
    <mergeCell ref="A67:D67"/>
    <mergeCell ref="A86:D86"/>
    <mergeCell ref="A96:D96"/>
    <mergeCell ref="A108:D108"/>
    <mergeCell ref="A123:D123"/>
    <mergeCell ref="A142:D142"/>
    <mergeCell ref="A150:D150"/>
    <mergeCell ref="A158:D158"/>
    <mergeCell ref="A161:D161"/>
    <mergeCell ref="A229:D229"/>
  </mergeCells>
  <hyperlinks>
    <hyperlink ref="D1" location="Содержание!R1C1" display="главная" xr:uid="{BA24783E-4962-45FE-8284-78009EE86673}"/>
  </hyperlinks>
  <pageMargins left="0.70866141732283472" right="0.70866141732283472" top="0.74803149606299213" bottom="0.74803149606299213" header="0.31496062992125984" footer="0.31496062992125984"/>
  <pageSetup paperSize="9" scale="60" fitToHeight="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3" tint="-0.499984740745262"/>
    <pageSetUpPr fitToPage="1"/>
  </sheetPr>
  <dimension ref="A1:I217"/>
  <sheetViews>
    <sheetView workbookViewId="0">
      <selection activeCell="E1" sqref="E1"/>
    </sheetView>
  </sheetViews>
  <sheetFormatPr defaultRowHeight="12"/>
  <cols>
    <col min="1" max="1" width="28.85546875" style="1" customWidth="1"/>
    <col min="2" max="2" width="82.28515625" style="1" customWidth="1"/>
    <col min="3" max="3" width="9.140625" style="1"/>
    <col min="4" max="4" width="8" style="1" customWidth="1"/>
    <col min="5" max="5" width="11.85546875" style="1" customWidth="1"/>
    <col min="6" max="16384" width="9.140625" style="1"/>
  </cols>
  <sheetData>
    <row r="1" spans="1:9" ht="12.75">
      <c r="E1" s="428" t="s">
        <v>3261</v>
      </c>
    </row>
    <row r="4" spans="1:9" ht="12.75" thickBot="1">
      <c r="A4" s="120"/>
      <c r="E4" s="12">
        <v>45078</v>
      </c>
    </row>
    <row r="5" spans="1:9" ht="25.5">
      <c r="A5" s="996"/>
      <c r="B5" s="997" t="s">
        <v>953</v>
      </c>
      <c r="C5" s="998" t="s">
        <v>2201</v>
      </c>
      <c r="D5" s="997" t="s">
        <v>11846</v>
      </c>
      <c r="E5" s="998"/>
      <c r="F5" s="997" t="s">
        <v>11847</v>
      </c>
      <c r="G5" s="3"/>
      <c r="H5" s="3"/>
      <c r="I5" s="3"/>
    </row>
    <row r="6" spans="1:9" ht="16.5" thickBot="1">
      <c r="A6" s="2751"/>
      <c r="B6" s="2752"/>
      <c r="C6" s="2752"/>
      <c r="D6" s="2752"/>
      <c r="E6" s="2752"/>
      <c r="F6" s="2752"/>
      <c r="G6" s="9"/>
      <c r="H6" s="9"/>
      <c r="I6" s="9"/>
    </row>
    <row r="7" spans="1:9" ht="15">
      <c r="A7" s="2753" t="s">
        <v>62</v>
      </c>
      <c r="B7" s="2754"/>
      <c r="C7" s="2754"/>
      <c r="D7" s="2754"/>
      <c r="E7" s="2754"/>
      <c r="F7" s="2754"/>
      <c r="G7" s="9"/>
      <c r="H7" s="9"/>
      <c r="I7" s="9"/>
    </row>
    <row r="8" spans="1:9" ht="15.75">
      <c r="A8" s="2755" t="s">
        <v>11848</v>
      </c>
      <c r="B8" s="2756"/>
      <c r="C8" s="2756"/>
      <c r="D8" s="2756"/>
      <c r="E8" s="2756"/>
      <c r="F8" s="2756"/>
      <c r="G8" s="9"/>
      <c r="H8" s="9"/>
      <c r="I8" s="9"/>
    </row>
    <row r="9" spans="1:9" ht="12.75">
      <c r="A9" s="999" t="s">
        <v>14891</v>
      </c>
      <c r="B9" s="1000" t="s">
        <v>11849</v>
      </c>
      <c r="C9" s="1001" t="s">
        <v>70</v>
      </c>
      <c r="D9" s="1002">
        <v>8</v>
      </c>
      <c r="E9" s="1001"/>
      <c r="F9" s="1003">
        <v>22.93</v>
      </c>
      <c r="G9" s="989"/>
      <c r="H9" s="989"/>
      <c r="I9" s="989"/>
    </row>
    <row r="10" spans="1:9" ht="12.75">
      <c r="A10" s="1004" t="s">
        <v>14892</v>
      </c>
      <c r="B10" s="1005" t="s">
        <v>11850</v>
      </c>
      <c r="C10" s="1001" t="s">
        <v>917</v>
      </c>
      <c r="D10" s="1002">
        <v>8</v>
      </c>
      <c r="E10" s="1001"/>
      <c r="F10" s="1003">
        <v>30.62</v>
      </c>
      <c r="G10" s="15"/>
      <c r="H10" s="15"/>
      <c r="I10" s="15"/>
    </row>
    <row r="11" spans="1:9" ht="12.75">
      <c r="A11" s="1004" t="s">
        <v>14893</v>
      </c>
      <c r="B11" s="1005" t="s">
        <v>11851</v>
      </c>
      <c r="C11" s="1001" t="s">
        <v>70</v>
      </c>
      <c r="D11" s="1002">
        <v>8</v>
      </c>
      <c r="E11" s="1001"/>
      <c r="F11" s="1003">
        <v>21.37</v>
      </c>
      <c r="G11" s="15"/>
      <c r="H11" s="15"/>
      <c r="I11" s="15"/>
    </row>
    <row r="12" spans="1:9" ht="25.5">
      <c r="A12" s="1006" t="s">
        <v>14894</v>
      </c>
      <c r="B12" s="1005" t="s">
        <v>11851</v>
      </c>
      <c r="C12" s="1001" t="s">
        <v>11852</v>
      </c>
      <c r="D12" s="1002">
        <v>8</v>
      </c>
      <c r="E12" s="1001"/>
      <c r="F12" s="1003">
        <v>33.270000000000003</v>
      </c>
      <c r="G12" s="15"/>
      <c r="H12" s="15"/>
      <c r="I12" s="15"/>
    </row>
    <row r="13" spans="1:9" ht="25.5">
      <c r="A13" s="1006" t="s">
        <v>14895</v>
      </c>
      <c r="B13" s="1005" t="s">
        <v>11851</v>
      </c>
      <c r="C13" s="1001" t="s">
        <v>11852</v>
      </c>
      <c r="D13" s="1002">
        <v>8</v>
      </c>
      <c r="E13" s="1001"/>
      <c r="F13" s="1003">
        <v>34.28</v>
      </c>
      <c r="G13" s="15"/>
      <c r="H13" s="15"/>
      <c r="I13" s="15"/>
    </row>
    <row r="14" spans="1:9" ht="12.75">
      <c r="A14" s="1004" t="s">
        <v>14896</v>
      </c>
      <c r="B14" s="1005" t="s">
        <v>11853</v>
      </c>
      <c r="C14" s="1001" t="s">
        <v>917</v>
      </c>
      <c r="D14" s="1002">
        <v>8</v>
      </c>
      <c r="E14" s="1001"/>
      <c r="F14" s="1003">
        <v>25.97</v>
      </c>
      <c r="G14" s="15"/>
      <c r="H14" s="15"/>
      <c r="I14" s="15"/>
    </row>
    <row r="15" spans="1:9" ht="26.25" thickBot="1">
      <c r="A15" s="1007" t="s">
        <v>14897</v>
      </c>
      <c r="B15" s="1008" t="s">
        <v>11853</v>
      </c>
      <c r="C15" s="1009" t="s">
        <v>11854</v>
      </c>
      <c r="D15" s="1010">
        <v>4</v>
      </c>
      <c r="E15" s="1009"/>
      <c r="F15" s="1011">
        <v>52.1</v>
      </c>
      <c r="G15" s="15"/>
      <c r="H15" s="15"/>
      <c r="I15" s="15"/>
    </row>
    <row r="16" spans="1:9" ht="15.75">
      <c r="A16" s="2757" t="s">
        <v>11855</v>
      </c>
      <c r="B16" s="2758"/>
      <c r="C16" s="2758"/>
      <c r="D16" s="2758"/>
      <c r="E16" s="2758"/>
      <c r="F16" s="2758"/>
      <c r="G16" s="1012"/>
      <c r="H16" s="1012"/>
      <c r="I16" s="1012"/>
    </row>
    <row r="17" spans="1:9" ht="12.75">
      <c r="A17" s="999" t="s">
        <v>14898</v>
      </c>
      <c r="B17" s="1000" t="s">
        <v>11856</v>
      </c>
      <c r="C17" s="1013" t="s">
        <v>5109</v>
      </c>
      <c r="D17" s="1014">
        <v>8</v>
      </c>
      <c r="E17" s="1013"/>
      <c r="F17" s="1003">
        <v>24.65</v>
      </c>
      <c r="G17" s="989"/>
      <c r="H17" s="989"/>
      <c r="I17" s="989"/>
    </row>
    <row r="18" spans="1:9" ht="12.75">
      <c r="A18" s="1015" t="s">
        <v>14454</v>
      </c>
      <c r="B18" s="1005" t="s">
        <v>11857</v>
      </c>
      <c r="C18" s="1001" t="s">
        <v>63</v>
      </c>
      <c r="D18" s="1014">
        <v>8</v>
      </c>
      <c r="E18" s="1013"/>
      <c r="F18" s="1003">
        <v>20.94</v>
      </c>
      <c r="G18" s="989"/>
      <c r="H18" s="989"/>
      <c r="I18" s="989"/>
    </row>
    <row r="19" spans="1:9" ht="12.75">
      <c r="A19" s="999" t="s">
        <v>14899</v>
      </c>
      <c r="B19" s="1005" t="s">
        <v>11858</v>
      </c>
      <c r="C19" s="1001" t="s">
        <v>11859</v>
      </c>
      <c r="D19" s="1002">
        <v>8</v>
      </c>
      <c r="E19" s="1001"/>
      <c r="F19" s="1003">
        <v>25.86</v>
      </c>
      <c r="G19" s="15"/>
      <c r="H19" s="15"/>
      <c r="I19" s="15"/>
    </row>
    <row r="20" spans="1:9" ht="13.5" thickBot="1">
      <c r="A20" s="1016" t="s">
        <v>14900</v>
      </c>
      <c r="B20" s="1008" t="s">
        <v>11860</v>
      </c>
      <c r="C20" s="1009" t="s">
        <v>2216</v>
      </c>
      <c r="D20" s="1010">
        <v>8</v>
      </c>
      <c r="E20" s="1009"/>
      <c r="F20" s="1011">
        <v>49.49</v>
      </c>
      <c r="G20" s="15"/>
      <c r="H20" s="15"/>
      <c r="I20" s="15"/>
    </row>
    <row r="21" spans="1:9" ht="15">
      <c r="A21" s="2759" t="s">
        <v>3847</v>
      </c>
      <c r="B21" s="2760"/>
      <c r="C21" s="2760"/>
      <c r="D21" s="2760"/>
      <c r="E21" s="2760"/>
      <c r="F21" s="2760"/>
      <c r="G21" s="1012"/>
      <c r="H21" s="1012"/>
      <c r="I21" s="1012"/>
    </row>
    <row r="22" spans="1:9" ht="15.75">
      <c r="A22" s="2740" t="s">
        <v>11861</v>
      </c>
      <c r="B22" s="2741"/>
      <c r="C22" s="2741"/>
      <c r="D22" s="2741"/>
      <c r="E22" s="2741"/>
      <c r="F22" s="2741"/>
      <c r="G22" s="1012"/>
      <c r="H22" s="1012"/>
      <c r="I22" s="1012"/>
    </row>
    <row r="23" spans="1:9" ht="12.75">
      <c r="A23" s="1017" t="s">
        <v>11862</v>
      </c>
      <c r="B23" s="583" t="s">
        <v>11863</v>
      </c>
      <c r="C23" s="1013" t="s">
        <v>917</v>
      </c>
      <c r="D23" s="1014">
        <v>6</v>
      </c>
      <c r="E23" s="1013"/>
      <c r="F23" s="1003">
        <v>65.44</v>
      </c>
      <c r="G23" s="15"/>
      <c r="H23" s="15"/>
      <c r="I23" s="15"/>
    </row>
    <row r="24" spans="1:9" ht="13.5" thickBot="1">
      <c r="A24" s="1018" t="s">
        <v>11864</v>
      </c>
      <c r="B24" s="1019" t="s">
        <v>11865</v>
      </c>
      <c r="C24" s="1020" t="s">
        <v>917</v>
      </c>
      <c r="D24" s="1021">
        <v>6</v>
      </c>
      <c r="E24" s="1020"/>
      <c r="F24" s="1011">
        <v>31.82</v>
      </c>
      <c r="G24" s="15"/>
      <c r="H24" s="15"/>
      <c r="I24" s="15"/>
    </row>
    <row r="25" spans="1:9" ht="15.75">
      <c r="A25" s="2742" t="s">
        <v>7</v>
      </c>
      <c r="B25" s="2743"/>
      <c r="C25" s="2743"/>
      <c r="D25" s="2743"/>
      <c r="E25" s="2743"/>
      <c r="F25" s="2743"/>
      <c r="G25" s="1012"/>
      <c r="H25" s="1012"/>
      <c r="I25" s="1012"/>
    </row>
    <row r="26" spans="1:9" ht="12.75">
      <c r="A26" s="1017">
        <v>68036</v>
      </c>
      <c r="B26" s="583" t="s">
        <v>14455</v>
      </c>
      <c r="C26" s="1013" t="s">
        <v>602</v>
      </c>
      <c r="D26" s="1014">
        <v>6</v>
      </c>
      <c r="E26" s="1013"/>
      <c r="F26" s="1003">
        <v>13.42</v>
      </c>
      <c r="G26" s="15"/>
      <c r="H26" s="15"/>
      <c r="I26" s="15"/>
    </row>
    <row r="27" spans="1:9" ht="12.75">
      <c r="A27" s="1017">
        <v>61445</v>
      </c>
      <c r="B27" s="583" t="s">
        <v>14456</v>
      </c>
      <c r="C27" s="1013" t="s">
        <v>602</v>
      </c>
      <c r="D27" s="1014">
        <v>6</v>
      </c>
      <c r="E27" s="1013"/>
      <c r="F27" s="1003">
        <v>12.56</v>
      </c>
    </row>
    <row r="28" spans="1:9" ht="12.75">
      <c r="A28" s="1017">
        <v>66427</v>
      </c>
      <c r="B28" s="583" t="s">
        <v>14457</v>
      </c>
      <c r="C28" s="1013" t="s">
        <v>602</v>
      </c>
      <c r="D28" s="1014">
        <v>6</v>
      </c>
      <c r="E28" s="1013"/>
      <c r="F28" s="1003">
        <v>13.42</v>
      </c>
    </row>
    <row r="29" spans="1:9" ht="12.75">
      <c r="A29" s="1017">
        <v>62694</v>
      </c>
      <c r="B29" s="583" t="s">
        <v>14458</v>
      </c>
      <c r="C29" s="1013" t="s">
        <v>602</v>
      </c>
      <c r="D29" s="1014">
        <v>6</v>
      </c>
      <c r="E29" s="1013"/>
      <c r="F29" s="1003">
        <v>14.31</v>
      </c>
    </row>
    <row r="30" spans="1:9" ht="12.75">
      <c r="A30" s="1017">
        <v>62695</v>
      </c>
      <c r="B30" s="583" t="s">
        <v>14459</v>
      </c>
      <c r="C30" s="1013" t="s">
        <v>602</v>
      </c>
      <c r="D30" s="1014">
        <v>6</v>
      </c>
      <c r="E30" s="1013"/>
      <c r="F30" s="1003">
        <v>14.31</v>
      </c>
    </row>
    <row r="31" spans="1:9" ht="12.75">
      <c r="A31" s="1017">
        <v>64725</v>
      </c>
      <c r="B31" s="583" t="s">
        <v>12183</v>
      </c>
      <c r="C31" s="1013" t="s">
        <v>602</v>
      </c>
      <c r="D31" s="1014">
        <v>6</v>
      </c>
      <c r="E31" s="1013"/>
      <c r="F31" s="1003">
        <v>32.18</v>
      </c>
    </row>
    <row r="32" spans="1:9" ht="12.75">
      <c r="A32" s="1017">
        <v>68037</v>
      </c>
      <c r="B32" s="141" t="s">
        <v>12184</v>
      </c>
      <c r="C32" s="1013" t="s">
        <v>602</v>
      </c>
      <c r="D32" s="1014">
        <v>6</v>
      </c>
      <c r="E32" s="1013"/>
      <c r="F32" s="1003">
        <v>13.42</v>
      </c>
    </row>
    <row r="33" spans="1:6" ht="12.75">
      <c r="A33" s="1017">
        <v>69579</v>
      </c>
      <c r="B33" s="583" t="s">
        <v>11866</v>
      </c>
      <c r="C33" s="1013" t="s">
        <v>602</v>
      </c>
      <c r="D33" s="1014">
        <v>6</v>
      </c>
      <c r="E33" s="1013"/>
      <c r="F33" s="1003">
        <v>15.44</v>
      </c>
    </row>
    <row r="34" spans="1:6" ht="12.75">
      <c r="A34" s="1022">
        <v>66430</v>
      </c>
      <c r="B34" s="675" t="s">
        <v>11897</v>
      </c>
      <c r="C34" s="678" t="s">
        <v>602</v>
      </c>
      <c r="D34" s="1023">
        <v>6</v>
      </c>
      <c r="E34" s="678"/>
      <c r="F34" s="1024">
        <v>15.52</v>
      </c>
    </row>
    <row r="35" spans="1:6" ht="12.75">
      <c r="A35" s="1022">
        <v>66429</v>
      </c>
      <c r="B35" s="675" t="s">
        <v>11898</v>
      </c>
      <c r="C35" s="678">
        <v>0.4</v>
      </c>
      <c r="D35" s="1023">
        <v>6</v>
      </c>
      <c r="E35" s="678"/>
      <c r="F35" s="1024">
        <v>13.42</v>
      </c>
    </row>
    <row r="36" spans="1:6" ht="12.75">
      <c r="A36" s="1017">
        <v>66431</v>
      </c>
      <c r="B36" s="583" t="s">
        <v>11909</v>
      </c>
      <c r="C36" s="1013" t="s">
        <v>11910</v>
      </c>
      <c r="D36" s="109">
        <v>12</v>
      </c>
      <c r="E36" s="1013"/>
      <c r="F36" s="1003">
        <v>13.42</v>
      </c>
    </row>
    <row r="37" spans="1:6" ht="13.5" thickBot="1">
      <c r="A37" s="1018">
        <v>68599</v>
      </c>
      <c r="B37" s="1019" t="s">
        <v>11911</v>
      </c>
      <c r="C37" s="1020" t="s">
        <v>11910</v>
      </c>
      <c r="D37" s="1025">
        <v>12</v>
      </c>
      <c r="E37" s="1020"/>
      <c r="F37" s="1011">
        <v>14.31</v>
      </c>
    </row>
    <row r="38" spans="1:6" ht="15.75">
      <c r="A38" s="2742" t="s">
        <v>14460</v>
      </c>
      <c r="B38" s="2743"/>
      <c r="C38" s="2743"/>
      <c r="D38" s="2743"/>
      <c r="E38" s="2743"/>
      <c r="F38" s="2743"/>
    </row>
    <row r="39" spans="1:6" ht="12.75">
      <c r="A39" s="1022">
        <v>61084</v>
      </c>
      <c r="B39" s="675" t="s">
        <v>14461</v>
      </c>
      <c r="C39" s="678" t="s">
        <v>917</v>
      </c>
      <c r="D39" s="1023">
        <v>12</v>
      </c>
      <c r="E39" s="678">
        <v>25.9</v>
      </c>
      <c r="F39" s="2739">
        <f>E39+E40</f>
        <v>36.82</v>
      </c>
    </row>
    <row r="40" spans="1:6" ht="12.75">
      <c r="A40" s="1022">
        <v>61254</v>
      </c>
      <c r="B40" s="675" t="s">
        <v>14462</v>
      </c>
      <c r="C40" s="678" t="s">
        <v>597</v>
      </c>
      <c r="D40" s="1023">
        <v>12</v>
      </c>
      <c r="E40" s="678">
        <v>10.92</v>
      </c>
      <c r="F40" s="2739"/>
    </row>
    <row r="41" spans="1:6" ht="12.75">
      <c r="A41" s="1022">
        <v>61086</v>
      </c>
      <c r="B41" s="675" t="s">
        <v>14463</v>
      </c>
      <c r="C41" s="678" t="s">
        <v>3291</v>
      </c>
      <c r="D41" s="1023">
        <v>4</v>
      </c>
      <c r="E41" s="678">
        <v>92.35</v>
      </c>
      <c r="F41" s="2739">
        <f>E41+E42</f>
        <v>128.38999999999999</v>
      </c>
    </row>
    <row r="42" spans="1:6" ht="12.75">
      <c r="A42" s="1022">
        <v>61255</v>
      </c>
      <c r="B42" s="675" t="s">
        <v>14464</v>
      </c>
      <c r="C42" s="678" t="s">
        <v>170</v>
      </c>
      <c r="D42" s="1023">
        <v>6</v>
      </c>
      <c r="E42" s="1024">
        <v>36.04</v>
      </c>
      <c r="F42" s="2739"/>
    </row>
    <row r="43" spans="1:6" ht="12.75">
      <c r="A43" s="1022">
        <v>61086</v>
      </c>
      <c r="B43" s="675" t="s">
        <v>14463</v>
      </c>
      <c r="C43" s="678" t="s">
        <v>3291</v>
      </c>
      <c r="D43" s="1023">
        <v>4</v>
      </c>
      <c r="E43" s="678">
        <v>92.35</v>
      </c>
      <c r="F43" s="2739">
        <f>E43+E44</f>
        <v>128.38999999999999</v>
      </c>
    </row>
    <row r="44" spans="1:6" ht="12.75">
      <c r="A44" s="1022">
        <v>61257</v>
      </c>
      <c r="B44" s="675" t="s">
        <v>14465</v>
      </c>
      <c r="C44" s="678" t="s">
        <v>170</v>
      </c>
      <c r="D44" s="1023">
        <v>6</v>
      </c>
      <c r="E44" s="1024">
        <v>36.04</v>
      </c>
      <c r="F44" s="2739"/>
    </row>
    <row r="45" spans="1:6" ht="12.75">
      <c r="A45" s="1022">
        <v>62704</v>
      </c>
      <c r="B45" s="675" t="s">
        <v>14466</v>
      </c>
      <c r="C45" s="678" t="s">
        <v>917</v>
      </c>
      <c r="D45" s="1023">
        <v>12</v>
      </c>
      <c r="E45" s="678">
        <v>25.9</v>
      </c>
      <c r="F45" s="2739">
        <f>E45+E46</f>
        <v>36.82</v>
      </c>
    </row>
    <row r="46" spans="1:6" ht="12.75">
      <c r="A46" s="1022">
        <v>61254</v>
      </c>
      <c r="B46" s="675" t="s">
        <v>14462</v>
      </c>
      <c r="C46" s="678" t="s">
        <v>597</v>
      </c>
      <c r="D46" s="1023">
        <v>12</v>
      </c>
      <c r="E46" s="678">
        <v>10.92</v>
      </c>
      <c r="F46" s="2739"/>
    </row>
    <row r="47" spans="1:6" ht="12.75">
      <c r="A47" s="1022">
        <v>62705</v>
      </c>
      <c r="B47" s="675" t="s">
        <v>14467</v>
      </c>
      <c r="C47" s="678" t="s">
        <v>3291</v>
      </c>
      <c r="D47" s="1023">
        <v>4</v>
      </c>
      <c r="E47" s="678">
        <v>92.35</v>
      </c>
      <c r="F47" s="2739">
        <f>E47+E48</f>
        <v>128.38999999999999</v>
      </c>
    </row>
    <row r="48" spans="1:6" ht="12.75">
      <c r="A48" s="1022">
        <v>61255</v>
      </c>
      <c r="B48" s="675" t="s">
        <v>14464</v>
      </c>
      <c r="C48" s="678" t="s">
        <v>170</v>
      </c>
      <c r="D48" s="1023">
        <v>6</v>
      </c>
      <c r="E48" s="1024">
        <v>36.04</v>
      </c>
      <c r="F48" s="2739"/>
    </row>
    <row r="49" spans="1:6" ht="12.75">
      <c r="A49" s="1022">
        <v>62705</v>
      </c>
      <c r="B49" s="675" t="s">
        <v>14467</v>
      </c>
      <c r="C49" s="678" t="s">
        <v>3291</v>
      </c>
      <c r="D49" s="1023">
        <v>4</v>
      </c>
      <c r="E49" s="678">
        <v>92.35</v>
      </c>
      <c r="F49" s="2739">
        <f>E49+E50</f>
        <v>128.38999999999999</v>
      </c>
    </row>
    <row r="50" spans="1:6" ht="13.5" thickBot="1">
      <c r="A50" s="1026">
        <v>61257</v>
      </c>
      <c r="B50" s="1027" t="s">
        <v>14465</v>
      </c>
      <c r="C50" s="1028" t="s">
        <v>170</v>
      </c>
      <c r="D50" s="1029">
        <v>6</v>
      </c>
      <c r="E50" s="1030">
        <v>36.04</v>
      </c>
      <c r="F50" s="2744"/>
    </row>
    <row r="51" spans="1:6" ht="15.75">
      <c r="A51" s="2742" t="s">
        <v>14468</v>
      </c>
      <c r="B51" s="2743"/>
      <c r="C51" s="2743"/>
      <c r="D51" s="2743"/>
      <c r="E51" s="2743"/>
      <c r="F51" s="2743"/>
    </row>
    <row r="52" spans="1:6" ht="12.75">
      <c r="A52" s="1022">
        <v>62743</v>
      </c>
      <c r="B52" s="675" t="s">
        <v>14469</v>
      </c>
      <c r="C52" s="678" t="s">
        <v>599</v>
      </c>
      <c r="D52" s="1023">
        <v>4</v>
      </c>
      <c r="E52" s="678">
        <v>75.930000000000007</v>
      </c>
      <c r="F52" s="2739">
        <f>E52+E53</f>
        <v>105.73</v>
      </c>
    </row>
    <row r="53" spans="1:6" ht="12.75">
      <c r="A53" s="1022">
        <v>62640</v>
      </c>
      <c r="B53" s="675" t="s">
        <v>14470</v>
      </c>
      <c r="C53" s="678" t="s">
        <v>598</v>
      </c>
      <c r="D53" s="1023">
        <v>12</v>
      </c>
      <c r="E53" s="1024">
        <v>29.8</v>
      </c>
      <c r="F53" s="2739"/>
    </row>
    <row r="54" spans="1:6" ht="12.75">
      <c r="A54" s="1022">
        <v>62744</v>
      </c>
      <c r="B54" s="675" t="s">
        <v>14471</v>
      </c>
      <c r="C54" s="678" t="s">
        <v>599</v>
      </c>
      <c r="D54" s="1023">
        <v>4</v>
      </c>
      <c r="E54" s="678">
        <v>75.930000000000007</v>
      </c>
      <c r="F54" s="2739">
        <f>E54+E55</f>
        <v>105.73</v>
      </c>
    </row>
    <row r="55" spans="1:6" ht="12.75">
      <c r="A55" s="1022">
        <v>62640</v>
      </c>
      <c r="B55" s="675" t="s">
        <v>14470</v>
      </c>
      <c r="C55" s="678" t="s">
        <v>598</v>
      </c>
      <c r="D55" s="1023">
        <v>12</v>
      </c>
      <c r="E55" s="1024">
        <v>29.8</v>
      </c>
      <c r="F55" s="2739"/>
    </row>
    <row r="56" spans="1:6" ht="12.75">
      <c r="A56" s="1022">
        <v>62745</v>
      </c>
      <c r="B56" s="675" t="s">
        <v>14472</v>
      </c>
      <c r="C56" s="678" t="s">
        <v>599</v>
      </c>
      <c r="D56" s="1023">
        <v>4</v>
      </c>
      <c r="E56" s="678">
        <v>75.930000000000007</v>
      </c>
      <c r="F56" s="2739">
        <f>E56+E57</f>
        <v>105.73</v>
      </c>
    </row>
    <row r="57" spans="1:6" ht="13.5" thickBot="1">
      <c r="A57" s="1026">
        <v>62640</v>
      </c>
      <c r="B57" s="1027" t="s">
        <v>14470</v>
      </c>
      <c r="C57" s="1028" t="s">
        <v>598</v>
      </c>
      <c r="D57" s="1029">
        <v>12</v>
      </c>
      <c r="E57" s="1030">
        <v>29.8</v>
      </c>
      <c r="F57" s="2744"/>
    </row>
    <row r="58" spans="1:6" ht="15.75">
      <c r="A58" s="2742" t="s">
        <v>14473</v>
      </c>
      <c r="B58" s="2743"/>
      <c r="C58" s="2743"/>
      <c r="D58" s="2743"/>
      <c r="E58" s="2743"/>
      <c r="F58" s="2743"/>
    </row>
    <row r="59" spans="1:6" ht="12.75">
      <c r="A59" s="1022">
        <v>65737</v>
      </c>
      <c r="B59" s="675" t="s">
        <v>14474</v>
      </c>
      <c r="C59" s="678" t="s">
        <v>3291</v>
      </c>
      <c r="D59" s="1023">
        <v>4</v>
      </c>
      <c r="E59" s="678">
        <v>81.239999999999995</v>
      </c>
      <c r="F59" s="2739">
        <f>E59+E60</f>
        <v>115.72</v>
      </c>
    </row>
    <row r="60" spans="1:6" ht="12.75">
      <c r="A60" s="1022">
        <v>61308</v>
      </c>
      <c r="B60" s="675" t="s">
        <v>14475</v>
      </c>
      <c r="C60" s="678" t="s">
        <v>917</v>
      </c>
      <c r="D60" s="1023">
        <v>12</v>
      </c>
      <c r="E60" s="1024">
        <v>34.479999999999997</v>
      </c>
      <c r="F60" s="2739"/>
    </row>
    <row r="61" spans="1:6" ht="12.75">
      <c r="A61" s="1022">
        <v>65737</v>
      </c>
      <c r="B61" s="675" t="s">
        <v>14474</v>
      </c>
      <c r="C61" s="678" t="s">
        <v>3291</v>
      </c>
      <c r="D61" s="1023">
        <v>4</v>
      </c>
      <c r="E61" s="678">
        <v>81.239999999999995</v>
      </c>
      <c r="F61" s="2739">
        <f>E61+E62</f>
        <v>115.72</v>
      </c>
    </row>
    <row r="62" spans="1:6" ht="12.75">
      <c r="A62" s="1022">
        <v>61312</v>
      </c>
      <c r="B62" s="675" t="s">
        <v>14476</v>
      </c>
      <c r="C62" s="678" t="s">
        <v>917</v>
      </c>
      <c r="D62" s="1023">
        <v>12</v>
      </c>
      <c r="E62" s="1024">
        <v>34.479999999999997</v>
      </c>
      <c r="F62" s="2739"/>
    </row>
    <row r="63" spans="1:6" ht="12.75">
      <c r="A63" s="1022">
        <v>62885</v>
      </c>
      <c r="B63" s="675" t="s">
        <v>14477</v>
      </c>
      <c r="C63" s="678" t="s">
        <v>917</v>
      </c>
      <c r="D63" s="1023">
        <v>12</v>
      </c>
      <c r="E63" s="678">
        <v>22.54</v>
      </c>
      <c r="F63" s="2739">
        <f>E63+E64</f>
        <v>35.450000000000003</v>
      </c>
    </row>
    <row r="64" spans="1:6" ht="12.75">
      <c r="A64" s="1022">
        <v>61947</v>
      </c>
      <c r="B64" s="675" t="s">
        <v>14478</v>
      </c>
      <c r="C64" s="678" t="s">
        <v>14479</v>
      </c>
      <c r="D64" s="1023">
        <v>12</v>
      </c>
      <c r="E64" s="1024">
        <v>12.91</v>
      </c>
      <c r="F64" s="2739"/>
    </row>
    <row r="65" spans="1:6" ht="12.75">
      <c r="A65" s="1022">
        <v>62885</v>
      </c>
      <c r="B65" s="675" t="s">
        <v>14477</v>
      </c>
      <c r="C65" s="678" t="s">
        <v>917</v>
      </c>
      <c r="D65" s="1023">
        <v>12</v>
      </c>
      <c r="E65" s="678">
        <v>22.54</v>
      </c>
      <c r="F65" s="2739">
        <f>E65+E66</f>
        <v>35.450000000000003</v>
      </c>
    </row>
    <row r="66" spans="1:6" ht="12.75">
      <c r="A66" s="1022">
        <v>62855</v>
      </c>
      <c r="B66" s="675" t="s">
        <v>14480</v>
      </c>
      <c r="C66" s="678" t="s">
        <v>14479</v>
      </c>
      <c r="D66" s="1023">
        <v>12</v>
      </c>
      <c r="E66" s="1024">
        <v>12.91</v>
      </c>
      <c r="F66" s="2739"/>
    </row>
    <row r="67" spans="1:6" ht="12.75">
      <c r="A67" s="1022">
        <v>62386</v>
      </c>
      <c r="B67" s="675" t="s">
        <v>14481</v>
      </c>
      <c r="C67" s="678" t="s">
        <v>3291</v>
      </c>
      <c r="D67" s="1023">
        <v>4</v>
      </c>
      <c r="E67" s="678">
        <v>81.239999999999995</v>
      </c>
      <c r="F67" s="2739">
        <f>E67+E68</f>
        <v>115.72</v>
      </c>
    </row>
    <row r="68" spans="1:6" ht="12.75">
      <c r="A68" s="1022">
        <v>61308</v>
      </c>
      <c r="B68" s="675" t="s">
        <v>14475</v>
      </c>
      <c r="C68" s="678" t="s">
        <v>917</v>
      </c>
      <c r="D68" s="1023">
        <v>12</v>
      </c>
      <c r="E68" s="1024">
        <v>34.479999999999997</v>
      </c>
      <c r="F68" s="2739"/>
    </row>
    <row r="69" spans="1:6" ht="12.75">
      <c r="A69" s="1022">
        <v>62386</v>
      </c>
      <c r="B69" s="675" t="s">
        <v>11867</v>
      </c>
      <c r="C69" s="678" t="s">
        <v>3291</v>
      </c>
      <c r="D69" s="1023">
        <v>4</v>
      </c>
      <c r="E69" s="678">
        <v>81.239999999999995</v>
      </c>
      <c r="F69" s="2739">
        <f>E69+E70</f>
        <v>115.72</v>
      </c>
    </row>
    <row r="70" spans="1:6" ht="12.75">
      <c r="A70" s="1022">
        <v>61312</v>
      </c>
      <c r="B70" s="675" t="s">
        <v>14476</v>
      </c>
      <c r="C70" s="678" t="s">
        <v>917</v>
      </c>
      <c r="D70" s="1023">
        <v>12</v>
      </c>
      <c r="E70" s="1024">
        <v>34.479999999999997</v>
      </c>
      <c r="F70" s="2739"/>
    </row>
    <row r="71" spans="1:6" ht="12.75">
      <c r="A71" s="1022">
        <v>65067</v>
      </c>
      <c r="B71" s="675" t="s">
        <v>14482</v>
      </c>
      <c r="C71" s="678" t="s">
        <v>917</v>
      </c>
      <c r="D71" s="1023">
        <v>12</v>
      </c>
      <c r="E71" s="678">
        <v>22.54</v>
      </c>
      <c r="F71" s="2739">
        <f>E71+E72</f>
        <v>35.450000000000003</v>
      </c>
    </row>
    <row r="72" spans="1:6" ht="12.75">
      <c r="A72" s="1022">
        <v>61947</v>
      </c>
      <c r="B72" s="675" t="s">
        <v>14478</v>
      </c>
      <c r="C72" s="678" t="s">
        <v>14479</v>
      </c>
      <c r="D72" s="1023">
        <v>12</v>
      </c>
      <c r="E72" s="1024">
        <v>12.91</v>
      </c>
      <c r="F72" s="2739"/>
    </row>
    <row r="73" spans="1:6" ht="12.75">
      <c r="A73" s="1022">
        <v>65067</v>
      </c>
      <c r="B73" s="675" t="s">
        <v>14482</v>
      </c>
      <c r="C73" s="678" t="s">
        <v>917</v>
      </c>
      <c r="D73" s="1023">
        <v>12</v>
      </c>
      <c r="E73" s="678">
        <v>22.54</v>
      </c>
      <c r="F73" s="2739">
        <f>E73+E74</f>
        <v>35.450000000000003</v>
      </c>
    </row>
    <row r="74" spans="1:6" ht="12.75">
      <c r="A74" s="1022">
        <v>62855</v>
      </c>
      <c r="B74" s="675" t="s">
        <v>14480</v>
      </c>
      <c r="C74" s="678" t="s">
        <v>14479</v>
      </c>
      <c r="D74" s="1023">
        <v>12</v>
      </c>
      <c r="E74" s="1024">
        <v>12.91</v>
      </c>
      <c r="F74" s="2739"/>
    </row>
    <row r="75" spans="1:6" ht="12.75">
      <c r="A75" s="1022">
        <v>64630</v>
      </c>
      <c r="B75" s="675" t="s">
        <v>14483</v>
      </c>
      <c r="C75" s="678" t="s">
        <v>3291</v>
      </c>
      <c r="D75" s="1023">
        <v>4</v>
      </c>
      <c r="E75" s="678">
        <v>81.239999999999995</v>
      </c>
      <c r="F75" s="2739">
        <f>E75+E76</f>
        <v>115.72</v>
      </c>
    </row>
    <row r="76" spans="1:6" ht="12.75">
      <c r="A76" s="1022">
        <v>61308</v>
      </c>
      <c r="B76" s="675" t="s">
        <v>14475</v>
      </c>
      <c r="C76" s="678" t="s">
        <v>917</v>
      </c>
      <c r="D76" s="1023">
        <v>12</v>
      </c>
      <c r="E76" s="1024">
        <v>34.479999999999997</v>
      </c>
      <c r="F76" s="2739"/>
    </row>
    <row r="77" spans="1:6" ht="12.75">
      <c r="A77" s="1022">
        <v>64630</v>
      </c>
      <c r="B77" s="675" t="s">
        <v>14483</v>
      </c>
      <c r="C77" s="678" t="s">
        <v>3291</v>
      </c>
      <c r="D77" s="1023">
        <v>4</v>
      </c>
      <c r="E77" s="678">
        <v>81.239999999999995</v>
      </c>
      <c r="F77" s="2739">
        <f>E77+E78</f>
        <v>115.72</v>
      </c>
    </row>
    <row r="78" spans="1:6" ht="12.75">
      <c r="A78" s="1022">
        <v>61312</v>
      </c>
      <c r="B78" s="675" t="s">
        <v>14476</v>
      </c>
      <c r="C78" s="678" t="s">
        <v>917</v>
      </c>
      <c r="D78" s="1023">
        <v>12</v>
      </c>
      <c r="E78" s="1024">
        <v>34.479999999999997</v>
      </c>
      <c r="F78" s="2739"/>
    </row>
    <row r="79" spans="1:6" ht="12.75">
      <c r="A79" s="1022">
        <v>65186</v>
      </c>
      <c r="B79" s="675" t="s">
        <v>14484</v>
      </c>
      <c r="C79" s="678" t="s">
        <v>917</v>
      </c>
      <c r="D79" s="1023">
        <v>12</v>
      </c>
      <c r="E79" s="678">
        <v>22.54</v>
      </c>
      <c r="F79" s="2739">
        <f>E79+E80</f>
        <v>35.450000000000003</v>
      </c>
    </row>
    <row r="80" spans="1:6" ht="12.75">
      <c r="A80" s="1022">
        <v>61947</v>
      </c>
      <c r="B80" s="675" t="s">
        <v>14478</v>
      </c>
      <c r="C80" s="678" t="s">
        <v>14479</v>
      </c>
      <c r="D80" s="1023">
        <v>12</v>
      </c>
      <c r="E80" s="1024">
        <v>12.91</v>
      </c>
      <c r="F80" s="2739"/>
    </row>
    <row r="81" spans="1:6" ht="12.75">
      <c r="A81" s="1022">
        <v>65186</v>
      </c>
      <c r="B81" s="675" t="s">
        <v>14484</v>
      </c>
      <c r="C81" s="678" t="s">
        <v>917</v>
      </c>
      <c r="D81" s="1023">
        <v>12</v>
      </c>
      <c r="E81" s="678">
        <v>22.54</v>
      </c>
      <c r="F81" s="2739">
        <f>E81+E82</f>
        <v>35.450000000000003</v>
      </c>
    </row>
    <row r="82" spans="1:6" ht="12.75">
      <c r="A82" s="1022">
        <v>62855</v>
      </c>
      <c r="B82" s="675" t="s">
        <v>14480</v>
      </c>
      <c r="C82" s="678" t="s">
        <v>14479</v>
      </c>
      <c r="D82" s="1023">
        <v>12</v>
      </c>
      <c r="E82" s="1024">
        <v>12.91</v>
      </c>
      <c r="F82" s="2739"/>
    </row>
    <row r="83" spans="1:6" ht="12.75">
      <c r="A83" s="1022">
        <v>65068</v>
      </c>
      <c r="B83" s="675" t="s">
        <v>14485</v>
      </c>
      <c r="C83" s="678" t="s">
        <v>3291</v>
      </c>
      <c r="D83" s="1023">
        <v>4</v>
      </c>
      <c r="E83" s="678">
        <v>81.239999999999995</v>
      </c>
      <c r="F83" s="2739">
        <f>E83+E84</f>
        <v>115.72</v>
      </c>
    </row>
    <row r="84" spans="1:6" ht="12.75">
      <c r="A84" s="1022">
        <v>61308</v>
      </c>
      <c r="B84" s="675" t="s">
        <v>14475</v>
      </c>
      <c r="C84" s="678" t="s">
        <v>917</v>
      </c>
      <c r="D84" s="1023">
        <v>12</v>
      </c>
      <c r="E84" s="1024">
        <v>34.479999999999997</v>
      </c>
      <c r="F84" s="2739"/>
    </row>
    <row r="85" spans="1:6" ht="12.75">
      <c r="A85" s="1022">
        <v>65068</v>
      </c>
      <c r="B85" s="675" t="s">
        <v>14485</v>
      </c>
      <c r="C85" s="678" t="s">
        <v>3291</v>
      </c>
      <c r="D85" s="1023">
        <v>4</v>
      </c>
      <c r="E85" s="678">
        <v>81.239999999999995</v>
      </c>
      <c r="F85" s="2739">
        <f>E85+E86</f>
        <v>115.72</v>
      </c>
    </row>
    <row r="86" spans="1:6" ht="13.5" thickBot="1">
      <c r="A86" s="1026">
        <v>61312</v>
      </c>
      <c r="B86" s="1027" t="s">
        <v>14476</v>
      </c>
      <c r="C86" s="1028" t="s">
        <v>917</v>
      </c>
      <c r="D86" s="1029">
        <v>12</v>
      </c>
      <c r="E86" s="1030">
        <v>34.479999999999997</v>
      </c>
      <c r="F86" s="2744"/>
    </row>
    <row r="87" spans="1:6" ht="15.75">
      <c r="A87" s="2742" t="s">
        <v>14486</v>
      </c>
      <c r="B87" s="2743"/>
      <c r="C87" s="2743"/>
      <c r="D87" s="2743"/>
      <c r="E87" s="2743"/>
      <c r="F87" s="2743"/>
    </row>
    <row r="88" spans="1:6" ht="12.75">
      <c r="A88" s="1022">
        <v>61093</v>
      </c>
      <c r="B88" s="675" t="s">
        <v>14487</v>
      </c>
      <c r="C88" s="678" t="s">
        <v>917</v>
      </c>
      <c r="D88" s="1023">
        <v>12</v>
      </c>
      <c r="E88" s="678">
        <v>33.07</v>
      </c>
      <c r="F88" s="2739">
        <f>E88+E89</f>
        <v>44.730000000000004</v>
      </c>
    </row>
    <row r="89" spans="1:6" ht="12.75">
      <c r="A89" s="1022">
        <v>61262</v>
      </c>
      <c r="B89" s="675" t="s">
        <v>14488</v>
      </c>
      <c r="C89" s="678" t="s">
        <v>1935</v>
      </c>
      <c r="D89" s="1023">
        <v>12</v>
      </c>
      <c r="E89" s="1024">
        <v>11.66</v>
      </c>
      <c r="F89" s="2739"/>
    </row>
    <row r="90" spans="1:6" ht="12.75">
      <c r="A90" s="1022">
        <v>61094</v>
      </c>
      <c r="B90" s="675" t="s">
        <v>14489</v>
      </c>
      <c r="C90" s="678" t="s">
        <v>3291</v>
      </c>
      <c r="D90" s="1023">
        <v>4</v>
      </c>
      <c r="E90" s="678">
        <v>124.76</v>
      </c>
      <c r="F90" s="2739">
        <f>E90+E91</f>
        <v>168.13</v>
      </c>
    </row>
    <row r="91" spans="1:6" ht="12.75">
      <c r="A91" s="1022">
        <v>61263</v>
      </c>
      <c r="B91" s="675" t="s">
        <v>14490</v>
      </c>
      <c r="C91" s="678" t="s">
        <v>917</v>
      </c>
      <c r="D91" s="1023">
        <v>6</v>
      </c>
      <c r="E91" s="1024">
        <v>43.37</v>
      </c>
      <c r="F91" s="2739"/>
    </row>
    <row r="92" spans="1:6" ht="12.75">
      <c r="A92" s="1022">
        <v>61095</v>
      </c>
      <c r="B92" s="675" t="s">
        <v>14491</v>
      </c>
      <c r="C92" s="678" t="s">
        <v>917</v>
      </c>
      <c r="D92" s="1023">
        <v>12</v>
      </c>
      <c r="E92" s="678">
        <v>33.07</v>
      </c>
      <c r="F92" s="2739">
        <f>E92+E93</f>
        <v>44.730000000000004</v>
      </c>
    </row>
    <row r="93" spans="1:6" ht="12.75">
      <c r="A93" s="1022">
        <v>61262</v>
      </c>
      <c r="B93" s="675" t="s">
        <v>14488</v>
      </c>
      <c r="C93" s="678" t="s">
        <v>1935</v>
      </c>
      <c r="D93" s="1023">
        <v>12</v>
      </c>
      <c r="E93" s="1024">
        <v>11.66</v>
      </c>
      <c r="F93" s="2739"/>
    </row>
    <row r="94" spans="1:6" ht="12.75">
      <c r="A94" s="1022">
        <v>61096</v>
      </c>
      <c r="B94" s="675" t="s">
        <v>14491</v>
      </c>
      <c r="C94" s="678" t="s">
        <v>3291</v>
      </c>
      <c r="D94" s="1023">
        <v>4</v>
      </c>
      <c r="E94" s="678">
        <v>124.76</v>
      </c>
      <c r="F94" s="2739">
        <f>E94+E95</f>
        <v>168.13</v>
      </c>
    </row>
    <row r="95" spans="1:6" ht="13.5" thickBot="1">
      <c r="A95" s="1026">
        <v>61263</v>
      </c>
      <c r="B95" s="1027" t="s">
        <v>14490</v>
      </c>
      <c r="C95" s="1028" t="s">
        <v>917</v>
      </c>
      <c r="D95" s="1029">
        <v>6</v>
      </c>
      <c r="E95" s="1030">
        <v>43.37</v>
      </c>
      <c r="F95" s="2744"/>
    </row>
    <row r="96" spans="1:6" ht="15.75">
      <c r="A96" s="2742" t="s">
        <v>14492</v>
      </c>
      <c r="B96" s="2743"/>
      <c r="C96" s="2743"/>
      <c r="D96" s="2743"/>
      <c r="E96" s="2743"/>
      <c r="F96" s="2743"/>
    </row>
    <row r="97" spans="1:6" ht="12.75">
      <c r="A97" s="1022">
        <v>68407</v>
      </c>
      <c r="B97" s="675" t="s">
        <v>14878</v>
      </c>
      <c r="C97" s="678" t="s">
        <v>917</v>
      </c>
      <c r="D97" s="1023">
        <v>12</v>
      </c>
      <c r="E97" s="678">
        <v>33.659999999999997</v>
      </c>
      <c r="F97" s="2739">
        <f>E97+E98</f>
        <v>46.569999999999993</v>
      </c>
    </row>
    <row r="98" spans="1:6" ht="12.75">
      <c r="A98" s="1022">
        <v>61947</v>
      </c>
      <c r="B98" s="675" t="s">
        <v>14478</v>
      </c>
      <c r="C98" s="678" t="s">
        <v>14479</v>
      </c>
      <c r="D98" s="1023">
        <v>12</v>
      </c>
      <c r="E98" s="678">
        <v>12.91</v>
      </c>
      <c r="F98" s="2739"/>
    </row>
    <row r="99" spans="1:6" ht="12.75">
      <c r="A99" s="1022">
        <v>68407</v>
      </c>
      <c r="B99" s="675" t="s">
        <v>14878</v>
      </c>
      <c r="C99" s="678" t="s">
        <v>917</v>
      </c>
      <c r="D99" s="1023">
        <v>12</v>
      </c>
      <c r="E99" s="678">
        <v>33.659999999999997</v>
      </c>
      <c r="F99" s="2739">
        <f>E99+E100</f>
        <v>46.569999999999993</v>
      </c>
    </row>
    <row r="100" spans="1:6" ht="12.75">
      <c r="A100" s="1022">
        <v>62855</v>
      </c>
      <c r="B100" s="675" t="s">
        <v>14480</v>
      </c>
      <c r="C100" s="678" t="s">
        <v>14479</v>
      </c>
      <c r="D100" s="1023">
        <v>12</v>
      </c>
      <c r="E100" s="678">
        <v>12.91</v>
      </c>
      <c r="F100" s="2739"/>
    </row>
    <row r="101" spans="1:6" ht="12.75">
      <c r="A101" s="1022">
        <v>69664</v>
      </c>
      <c r="B101" s="675" t="s">
        <v>14879</v>
      </c>
      <c r="C101" s="678" t="s">
        <v>917</v>
      </c>
      <c r="D101" s="1023">
        <v>12</v>
      </c>
      <c r="E101" s="678">
        <v>31.28</v>
      </c>
      <c r="F101" s="2739">
        <f>E101+E102</f>
        <v>44.19</v>
      </c>
    </row>
    <row r="102" spans="1:6" ht="12.75">
      <c r="A102" s="1022">
        <v>61947</v>
      </c>
      <c r="B102" s="675" t="s">
        <v>14478</v>
      </c>
      <c r="C102" s="678" t="s">
        <v>14479</v>
      </c>
      <c r="D102" s="1023">
        <v>12</v>
      </c>
      <c r="E102" s="678">
        <v>12.91</v>
      </c>
      <c r="F102" s="2739"/>
    </row>
    <row r="103" spans="1:6" ht="12.75">
      <c r="A103" s="1022">
        <v>69664</v>
      </c>
      <c r="B103" s="675" t="s">
        <v>14879</v>
      </c>
      <c r="C103" s="678" t="s">
        <v>917</v>
      </c>
      <c r="D103" s="1023">
        <v>12</v>
      </c>
      <c r="E103" s="678">
        <v>31.28</v>
      </c>
      <c r="F103" s="2739">
        <f>E103+E104</f>
        <v>44.19</v>
      </c>
    </row>
    <row r="104" spans="1:6" ht="12.75">
      <c r="A104" s="1022">
        <v>62855</v>
      </c>
      <c r="B104" s="675" t="s">
        <v>14480</v>
      </c>
      <c r="C104" s="678" t="s">
        <v>14479</v>
      </c>
      <c r="D104" s="1023">
        <v>12</v>
      </c>
      <c r="E104" s="678">
        <v>12.91</v>
      </c>
      <c r="F104" s="2739"/>
    </row>
    <row r="105" spans="1:6" ht="12.75">
      <c r="A105" s="1022">
        <v>69663</v>
      </c>
      <c r="B105" s="675" t="s">
        <v>14880</v>
      </c>
      <c r="C105" s="678" t="s">
        <v>917</v>
      </c>
      <c r="D105" s="1023">
        <v>12</v>
      </c>
      <c r="E105" s="678">
        <v>31.28</v>
      </c>
      <c r="F105" s="2739">
        <f>E105+E106</f>
        <v>44.19</v>
      </c>
    </row>
    <row r="106" spans="1:6" ht="12.75">
      <c r="A106" s="1022">
        <v>61947</v>
      </c>
      <c r="B106" s="675" t="s">
        <v>14478</v>
      </c>
      <c r="C106" s="678" t="s">
        <v>14479</v>
      </c>
      <c r="D106" s="1023">
        <v>12</v>
      </c>
      <c r="E106" s="678">
        <v>12.91</v>
      </c>
      <c r="F106" s="2739"/>
    </row>
    <row r="107" spans="1:6" ht="12.75">
      <c r="A107" s="1022">
        <v>68887</v>
      </c>
      <c r="B107" s="675" t="s">
        <v>14881</v>
      </c>
      <c r="C107" s="678" t="s">
        <v>14882</v>
      </c>
      <c r="D107" s="1023">
        <v>2</v>
      </c>
      <c r="E107" s="678">
        <v>118.83</v>
      </c>
      <c r="F107" s="2739">
        <f>E107+E108</f>
        <v>153.31</v>
      </c>
    </row>
    <row r="108" spans="1:6" ht="12.75">
      <c r="A108" s="1022">
        <v>61308</v>
      </c>
      <c r="B108" s="675" t="s">
        <v>14475</v>
      </c>
      <c r="C108" s="678" t="s">
        <v>917</v>
      </c>
      <c r="D108" s="1023">
        <v>12</v>
      </c>
      <c r="E108" s="678">
        <v>34.479999999999997</v>
      </c>
      <c r="F108" s="2739"/>
    </row>
    <row r="109" spans="1:6" ht="12.75">
      <c r="A109" s="1022">
        <v>68803</v>
      </c>
      <c r="B109" s="675" t="s">
        <v>14883</v>
      </c>
      <c r="C109" s="678" t="s">
        <v>14882</v>
      </c>
      <c r="D109" s="1023">
        <v>2</v>
      </c>
      <c r="E109" s="678">
        <v>118.83</v>
      </c>
      <c r="F109" s="2739">
        <f>E109+E110</f>
        <v>153.31</v>
      </c>
    </row>
    <row r="110" spans="1:6" ht="12.75">
      <c r="A110" s="1022">
        <v>61308</v>
      </c>
      <c r="B110" s="675" t="s">
        <v>14475</v>
      </c>
      <c r="C110" s="678" t="s">
        <v>917</v>
      </c>
      <c r="D110" s="1023">
        <v>12</v>
      </c>
      <c r="E110" s="678">
        <v>34.479999999999997</v>
      </c>
      <c r="F110" s="2739"/>
    </row>
    <row r="111" spans="1:6" ht="12.75">
      <c r="A111" s="1022">
        <v>68886</v>
      </c>
      <c r="B111" s="675" t="s">
        <v>14884</v>
      </c>
      <c r="C111" s="678" t="s">
        <v>14882</v>
      </c>
      <c r="D111" s="1023">
        <v>2</v>
      </c>
      <c r="E111" s="678">
        <v>118.83</v>
      </c>
      <c r="F111" s="2739">
        <f>E111+E112</f>
        <v>153.31</v>
      </c>
    </row>
    <row r="112" spans="1:6" ht="13.5" thickBot="1">
      <c r="A112" s="1026">
        <v>61308</v>
      </c>
      <c r="B112" s="1027" t="s">
        <v>14475</v>
      </c>
      <c r="C112" s="1028" t="s">
        <v>917</v>
      </c>
      <c r="D112" s="1029">
        <v>12</v>
      </c>
      <c r="E112" s="1028">
        <v>34.479999999999997</v>
      </c>
      <c r="F112" s="2744"/>
    </row>
    <row r="113" spans="1:6" ht="15.75">
      <c r="A113" s="2742" t="s">
        <v>14493</v>
      </c>
      <c r="B113" s="2743"/>
      <c r="C113" s="2743"/>
      <c r="D113" s="2743"/>
      <c r="E113" s="2743"/>
      <c r="F113" s="2743"/>
    </row>
    <row r="114" spans="1:6" ht="12.75">
      <c r="A114" s="1022">
        <v>66953</v>
      </c>
      <c r="B114" s="675" t="s">
        <v>14494</v>
      </c>
      <c r="C114" s="678" t="s">
        <v>4109</v>
      </c>
      <c r="D114" s="1023">
        <v>6</v>
      </c>
      <c r="E114" s="678">
        <v>35.450000000000003</v>
      </c>
      <c r="F114" s="2739">
        <f>E114+E115</f>
        <v>51.13</v>
      </c>
    </row>
    <row r="115" spans="1:6" ht="13.5" thickBot="1">
      <c r="A115" s="1026">
        <v>66954</v>
      </c>
      <c r="B115" s="1027" t="s">
        <v>14495</v>
      </c>
      <c r="C115" s="1028" t="s">
        <v>14496</v>
      </c>
      <c r="D115" s="1029">
        <v>12</v>
      </c>
      <c r="E115" s="1028">
        <v>15.68</v>
      </c>
      <c r="F115" s="2744"/>
    </row>
    <row r="116" spans="1:6" ht="15.75">
      <c r="A116" s="2742" t="s">
        <v>14497</v>
      </c>
      <c r="B116" s="2743"/>
      <c r="C116" s="2743"/>
      <c r="D116" s="2743"/>
      <c r="E116" s="2743"/>
      <c r="F116" s="2743"/>
    </row>
    <row r="117" spans="1:6" ht="12.75">
      <c r="A117" s="1022">
        <v>65810</v>
      </c>
      <c r="B117" s="675" t="s">
        <v>14498</v>
      </c>
      <c r="C117" s="678" t="s">
        <v>917</v>
      </c>
      <c r="D117" s="1023">
        <v>6</v>
      </c>
      <c r="E117" s="678">
        <v>32.57</v>
      </c>
      <c r="F117" s="2739">
        <f>E117+E118</f>
        <v>58.58</v>
      </c>
    </row>
    <row r="118" spans="1:6" ht="13.5" thickBot="1">
      <c r="A118" s="1026">
        <v>65811</v>
      </c>
      <c r="B118" s="1027" t="s">
        <v>14499</v>
      </c>
      <c r="C118" s="1028" t="s">
        <v>917</v>
      </c>
      <c r="D118" s="1029">
        <v>6</v>
      </c>
      <c r="E118" s="1028">
        <v>26.01</v>
      </c>
      <c r="F118" s="2744"/>
    </row>
    <row r="119" spans="1:6" ht="15">
      <c r="A119" s="2747" t="s">
        <v>64</v>
      </c>
      <c r="B119" s="2748"/>
      <c r="C119" s="2748"/>
      <c r="D119" s="2748"/>
      <c r="E119" s="2748"/>
      <c r="F119" s="2748"/>
    </row>
    <row r="120" spans="1:6" ht="15.75">
      <c r="A120" s="2749" t="s">
        <v>14500</v>
      </c>
      <c r="B120" s="2750"/>
      <c r="C120" s="2750"/>
      <c r="D120" s="2750"/>
      <c r="E120" s="2750"/>
      <c r="F120" s="2750"/>
    </row>
    <row r="121" spans="1:6" ht="12.75">
      <c r="A121" s="1022">
        <v>68187</v>
      </c>
      <c r="B121" s="675" t="s">
        <v>14501</v>
      </c>
      <c r="C121" s="678" t="s">
        <v>917</v>
      </c>
      <c r="D121" s="1023">
        <v>12</v>
      </c>
      <c r="E121" s="678">
        <v>23.36</v>
      </c>
      <c r="F121" s="2739">
        <f>E121+E122</f>
        <v>41.26</v>
      </c>
    </row>
    <row r="122" spans="1:6" ht="12.75">
      <c r="A122" s="1022">
        <v>61307</v>
      </c>
      <c r="B122" s="675" t="s">
        <v>14502</v>
      </c>
      <c r="C122" s="678" t="s">
        <v>598</v>
      </c>
      <c r="D122" s="1023">
        <v>12</v>
      </c>
      <c r="E122" s="1024">
        <v>17.899999999999999</v>
      </c>
      <c r="F122" s="2739"/>
    </row>
    <row r="123" spans="1:6" ht="12.75">
      <c r="A123" s="1022">
        <v>68187</v>
      </c>
      <c r="B123" s="675" t="s">
        <v>14501</v>
      </c>
      <c r="C123" s="678" t="s">
        <v>917</v>
      </c>
      <c r="D123" s="1023">
        <v>12</v>
      </c>
      <c r="E123" s="678">
        <v>23.36</v>
      </c>
      <c r="F123" s="2739">
        <f>E123+E124</f>
        <v>41.26</v>
      </c>
    </row>
    <row r="124" spans="1:6" ht="12.75">
      <c r="A124" s="1022">
        <v>61311</v>
      </c>
      <c r="B124" s="675" t="s">
        <v>14503</v>
      </c>
      <c r="C124" s="678" t="s">
        <v>598</v>
      </c>
      <c r="D124" s="1023">
        <v>12</v>
      </c>
      <c r="E124" s="1024">
        <v>17.899999999999999</v>
      </c>
      <c r="F124" s="2739"/>
    </row>
    <row r="125" spans="1:6" ht="12.75">
      <c r="A125" s="1022">
        <v>68188</v>
      </c>
      <c r="B125" s="675" t="s">
        <v>14504</v>
      </c>
      <c r="C125" s="678" t="s">
        <v>918</v>
      </c>
      <c r="D125" s="1023">
        <v>3</v>
      </c>
      <c r="E125" s="678">
        <v>107.33</v>
      </c>
      <c r="F125" s="2739">
        <f>E125+E126</f>
        <v>193.6</v>
      </c>
    </row>
    <row r="126" spans="1:6" ht="12.75">
      <c r="A126" s="1022">
        <v>61309</v>
      </c>
      <c r="B126" s="675" t="s">
        <v>14505</v>
      </c>
      <c r="C126" s="678" t="s">
        <v>599</v>
      </c>
      <c r="D126" s="1023">
        <v>3</v>
      </c>
      <c r="E126" s="1024">
        <v>86.27</v>
      </c>
      <c r="F126" s="2739"/>
    </row>
    <row r="127" spans="1:6" ht="12.75">
      <c r="A127" s="1022">
        <v>68188</v>
      </c>
      <c r="B127" s="675" t="s">
        <v>14504</v>
      </c>
      <c r="C127" s="678" t="s">
        <v>918</v>
      </c>
      <c r="D127" s="1023">
        <v>3</v>
      </c>
      <c r="E127" s="678">
        <v>107.33</v>
      </c>
      <c r="F127" s="2739">
        <f>E127+E128</f>
        <v>193.6</v>
      </c>
    </row>
    <row r="128" spans="1:6" ht="13.5" thickBot="1">
      <c r="A128" s="1026">
        <v>61313</v>
      </c>
      <c r="B128" s="1027" t="s">
        <v>14506</v>
      </c>
      <c r="C128" s="1028" t="s">
        <v>599</v>
      </c>
      <c r="D128" s="1029">
        <v>3</v>
      </c>
      <c r="E128" s="1030">
        <v>86.27</v>
      </c>
      <c r="F128" s="2744"/>
    </row>
    <row r="129" spans="1:6" ht="15.75">
      <c r="A129" s="2745" t="s">
        <v>14507</v>
      </c>
      <c r="B129" s="2746"/>
      <c r="C129" s="2746"/>
      <c r="D129" s="2746"/>
      <c r="E129" s="2746"/>
      <c r="F129" s="2746"/>
    </row>
    <row r="130" spans="1:6" ht="12.75">
      <c r="A130" s="1022">
        <v>67948</v>
      </c>
      <c r="B130" s="675" t="s">
        <v>14508</v>
      </c>
      <c r="C130" s="678" t="s">
        <v>917</v>
      </c>
      <c r="D130" s="1023">
        <v>12</v>
      </c>
      <c r="E130" s="678">
        <v>30.03</v>
      </c>
      <c r="F130" s="2739">
        <f>E130+E131</f>
        <v>51.44</v>
      </c>
    </row>
    <row r="131" spans="1:6" ht="12.75">
      <c r="A131" s="1022">
        <v>62082</v>
      </c>
      <c r="B131" s="675" t="s">
        <v>14509</v>
      </c>
      <c r="C131" s="678" t="s">
        <v>598</v>
      </c>
      <c r="D131" s="1023">
        <v>12</v>
      </c>
      <c r="E131" s="1024">
        <v>21.41</v>
      </c>
      <c r="F131" s="2739"/>
    </row>
    <row r="132" spans="1:6" ht="25.5">
      <c r="A132" s="1022">
        <v>67947</v>
      </c>
      <c r="B132" s="675" t="s">
        <v>14885</v>
      </c>
      <c r="C132" s="678" t="s">
        <v>918</v>
      </c>
      <c r="D132" s="1023">
        <v>3</v>
      </c>
      <c r="E132" s="678">
        <v>133.65</v>
      </c>
      <c r="F132" s="2739">
        <f>E132+E133</f>
        <v>233.41000000000003</v>
      </c>
    </row>
    <row r="133" spans="1:6" ht="12.75">
      <c r="A133" s="1022">
        <v>62084</v>
      </c>
      <c r="B133" s="675" t="s">
        <v>14515</v>
      </c>
      <c r="C133" s="678" t="s">
        <v>599</v>
      </c>
      <c r="D133" s="1023">
        <v>3</v>
      </c>
      <c r="E133" s="1024">
        <v>99.76</v>
      </c>
      <c r="F133" s="2739"/>
    </row>
    <row r="134" spans="1:6" ht="12.75">
      <c r="A134" s="1022">
        <v>67948</v>
      </c>
      <c r="B134" s="675" t="s">
        <v>14508</v>
      </c>
      <c r="C134" s="678" t="s">
        <v>917</v>
      </c>
      <c r="D134" s="1023">
        <v>12</v>
      </c>
      <c r="E134" s="678">
        <v>30.03</v>
      </c>
      <c r="F134" s="2739">
        <f>E134+E135</f>
        <v>51.44</v>
      </c>
    </row>
    <row r="135" spans="1:6" ht="12.75">
      <c r="A135" s="1022">
        <v>62085</v>
      </c>
      <c r="B135" s="675" t="s">
        <v>14510</v>
      </c>
      <c r="C135" s="678" t="s">
        <v>598</v>
      </c>
      <c r="D135" s="1023">
        <v>12</v>
      </c>
      <c r="E135" s="1024">
        <v>21.41</v>
      </c>
      <c r="F135" s="2739"/>
    </row>
    <row r="136" spans="1:6" ht="25.5">
      <c r="A136" s="1022">
        <v>67947</v>
      </c>
      <c r="B136" s="675" t="s">
        <v>14885</v>
      </c>
      <c r="C136" s="678" t="s">
        <v>918</v>
      </c>
      <c r="D136" s="1023">
        <v>3</v>
      </c>
      <c r="E136" s="678">
        <v>133.65</v>
      </c>
      <c r="F136" s="2739">
        <f>E136+E137</f>
        <v>233.41000000000003</v>
      </c>
    </row>
    <row r="137" spans="1:6" ht="13.5" thickBot="1">
      <c r="A137" s="1026">
        <v>62087</v>
      </c>
      <c r="B137" s="1027" t="s">
        <v>14516</v>
      </c>
      <c r="C137" s="1028" t="s">
        <v>599</v>
      </c>
      <c r="D137" s="1029">
        <v>3</v>
      </c>
      <c r="E137" s="1030">
        <v>99.76</v>
      </c>
      <c r="F137" s="2744"/>
    </row>
    <row r="138" spans="1:6" ht="15.75">
      <c r="A138" s="2745" t="s">
        <v>14511</v>
      </c>
      <c r="B138" s="2746"/>
      <c r="C138" s="2746"/>
      <c r="D138" s="2746"/>
      <c r="E138" s="2746"/>
      <c r="F138" s="2746"/>
    </row>
    <row r="139" spans="1:6" ht="12.75">
      <c r="A139" s="1022">
        <v>69275</v>
      </c>
      <c r="B139" s="675" t="s">
        <v>14512</v>
      </c>
      <c r="C139" s="678" t="s">
        <v>917</v>
      </c>
      <c r="D139" s="1023">
        <v>12</v>
      </c>
      <c r="E139" s="678">
        <v>33.35</v>
      </c>
      <c r="F139" s="2739">
        <f>E139+E140</f>
        <v>54.760000000000005</v>
      </c>
    </row>
    <row r="140" spans="1:6" ht="13.5" thickBot="1">
      <c r="A140" s="1026">
        <v>62082</v>
      </c>
      <c r="B140" s="1027" t="s">
        <v>14509</v>
      </c>
      <c r="C140" s="1028" t="s">
        <v>598</v>
      </c>
      <c r="D140" s="1029">
        <v>12</v>
      </c>
      <c r="E140" s="1030">
        <v>21.41</v>
      </c>
      <c r="F140" s="2744"/>
    </row>
    <row r="141" spans="1:6" ht="15.75">
      <c r="A141" s="2745" t="s">
        <v>14513</v>
      </c>
      <c r="B141" s="2746"/>
      <c r="C141" s="2746"/>
      <c r="D141" s="2746"/>
      <c r="E141" s="2746"/>
      <c r="F141" s="2746"/>
    </row>
    <row r="142" spans="1:6" ht="12.75">
      <c r="A142" s="1022">
        <v>62949</v>
      </c>
      <c r="B142" s="675" t="s">
        <v>14514</v>
      </c>
      <c r="C142" s="678" t="s">
        <v>918</v>
      </c>
      <c r="D142" s="1023">
        <v>3</v>
      </c>
      <c r="E142" s="678">
        <v>109.86</v>
      </c>
      <c r="F142" s="2739">
        <f>E142+E143</f>
        <v>209.62</v>
      </c>
    </row>
    <row r="143" spans="1:6" ht="12.75">
      <c r="A143" s="1022">
        <v>62084</v>
      </c>
      <c r="B143" s="675" t="s">
        <v>14515</v>
      </c>
      <c r="C143" s="678" t="s">
        <v>599</v>
      </c>
      <c r="D143" s="1023">
        <v>3</v>
      </c>
      <c r="E143" s="678">
        <v>99.76</v>
      </c>
      <c r="F143" s="2739"/>
    </row>
    <row r="144" spans="1:6" ht="12.75">
      <c r="A144" s="1022">
        <v>62949</v>
      </c>
      <c r="B144" s="675" t="s">
        <v>14514</v>
      </c>
      <c r="C144" s="678" t="s">
        <v>918</v>
      </c>
      <c r="D144" s="1023">
        <v>3</v>
      </c>
      <c r="E144" s="678">
        <v>109.86</v>
      </c>
      <c r="F144" s="2739">
        <f>E144+E145</f>
        <v>209.62</v>
      </c>
    </row>
    <row r="145" spans="1:6" ht="13.5" thickBot="1">
      <c r="A145" s="1026">
        <v>62087</v>
      </c>
      <c r="B145" s="1027" t="s">
        <v>14516</v>
      </c>
      <c r="C145" s="1028" t="s">
        <v>599</v>
      </c>
      <c r="D145" s="1029">
        <v>3</v>
      </c>
      <c r="E145" s="1028">
        <v>99.76</v>
      </c>
      <c r="F145" s="2744"/>
    </row>
    <row r="146" spans="1:6" ht="15.75">
      <c r="A146" s="2745" t="s">
        <v>14517</v>
      </c>
      <c r="B146" s="2746"/>
      <c r="C146" s="2746"/>
      <c r="D146" s="2746"/>
      <c r="E146" s="2746"/>
      <c r="F146" s="2746"/>
    </row>
    <row r="147" spans="1:6" ht="12.75">
      <c r="A147" s="1022">
        <v>66036</v>
      </c>
      <c r="B147" s="675" t="s">
        <v>14518</v>
      </c>
      <c r="C147" s="678" t="s">
        <v>917</v>
      </c>
      <c r="D147" s="1023">
        <v>12</v>
      </c>
      <c r="E147" s="678">
        <v>40.72</v>
      </c>
      <c r="F147" s="2739">
        <f>E147+E148</f>
        <v>70.52</v>
      </c>
    </row>
    <row r="148" spans="1:6" ht="12.75">
      <c r="A148" s="1022">
        <v>62640</v>
      </c>
      <c r="B148" s="675" t="s">
        <v>14470</v>
      </c>
      <c r="C148" s="678" t="s">
        <v>598</v>
      </c>
      <c r="D148" s="1023">
        <v>12</v>
      </c>
      <c r="E148" s="1024">
        <v>29.8</v>
      </c>
      <c r="F148" s="2739"/>
    </row>
    <row r="149" spans="1:6" ht="12.75">
      <c r="A149" s="1022">
        <v>66037</v>
      </c>
      <c r="B149" s="675" t="s">
        <v>14519</v>
      </c>
      <c r="C149" s="678" t="s">
        <v>918</v>
      </c>
      <c r="D149" s="1023">
        <v>3</v>
      </c>
      <c r="E149" s="678">
        <v>200.66</v>
      </c>
      <c r="F149" s="2739">
        <f>E149+E150</f>
        <v>334.59000000000003</v>
      </c>
    </row>
    <row r="150" spans="1:6" ht="13.5" thickBot="1">
      <c r="A150" s="1026">
        <v>62642</v>
      </c>
      <c r="B150" s="1027" t="s">
        <v>14520</v>
      </c>
      <c r="C150" s="1028" t="s">
        <v>599</v>
      </c>
      <c r="D150" s="1029">
        <v>3</v>
      </c>
      <c r="E150" s="1030">
        <v>133.93</v>
      </c>
      <c r="F150" s="2744"/>
    </row>
    <row r="151" spans="1:6" ht="15.75">
      <c r="A151" s="2745" t="s">
        <v>14521</v>
      </c>
      <c r="B151" s="2746"/>
      <c r="C151" s="2746"/>
      <c r="D151" s="2746"/>
      <c r="E151" s="2746"/>
      <c r="F151" s="2746"/>
    </row>
    <row r="152" spans="1:6" ht="12.75">
      <c r="A152" s="1022">
        <v>68025</v>
      </c>
      <c r="B152" s="675" t="s">
        <v>14522</v>
      </c>
      <c r="C152" s="678" t="s">
        <v>917</v>
      </c>
      <c r="D152" s="1023">
        <v>6</v>
      </c>
      <c r="E152" s="678">
        <v>22</v>
      </c>
      <c r="F152" s="2739">
        <f>E152+E153</f>
        <v>37.17</v>
      </c>
    </row>
    <row r="153" spans="1:6" ht="13.5" thickBot="1">
      <c r="A153" s="1026">
        <v>64929</v>
      </c>
      <c r="B153" s="1027" t="s">
        <v>14523</v>
      </c>
      <c r="C153" s="1028" t="s">
        <v>598</v>
      </c>
      <c r="D153" s="1029">
        <v>6</v>
      </c>
      <c r="E153" s="1030">
        <v>15.17</v>
      </c>
      <c r="F153" s="2744"/>
    </row>
    <row r="154" spans="1:6" ht="15">
      <c r="A154" s="2761" t="s">
        <v>4385</v>
      </c>
      <c r="B154" s="2762"/>
      <c r="C154" s="2762"/>
      <c r="D154" s="2762"/>
      <c r="E154" s="2762"/>
      <c r="F154" s="2762"/>
    </row>
    <row r="155" spans="1:6" ht="15.75" thickBot="1">
      <c r="A155" s="1031">
        <v>61304</v>
      </c>
      <c r="B155" s="1032" t="s">
        <v>14886</v>
      </c>
      <c r="C155" s="1028" t="s">
        <v>917</v>
      </c>
      <c r="D155" s="1029">
        <v>12</v>
      </c>
      <c r="E155" s="1033"/>
      <c r="F155" s="1030">
        <v>34.479999999999997</v>
      </c>
    </row>
    <row r="156" spans="1:6" ht="15.75">
      <c r="A156" s="2763" t="s">
        <v>14524</v>
      </c>
      <c r="B156" s="2764"/>
      <c r="C156" s="2764"/>
      <c r="D156" s="2764"/>
      <c r="E156" s="2764"/>
      <c r="F156" s="2764"/>
    </row>
    <row r="157" spans="1:6" ht="12.75">
      <c r="A157" s="1017">
        <v>62082</v>
      </c>
      <c r="B157" s="583" t="s">
        <v>11868</v>
      </c>
      <c r="C157" s="1013" t="s">
        <v>598</v>
      </c>
      <c r="D157" s="1014">
        <v>12</v>
      </c>
      <c r="E157" s="1013"/>
      <c r="F157" s="1003">
        <v>21.41</v>
      </c>
    </row>
    <row r="158" spans="1:6" ht="12.75">
      <c r="A158" s="1017">
        <v>62084</v>
      </c>
      <c r="B158" s="583" t="s">
        <v>14887</v>
      </c>
      <c r="C158" s="1013" t="s">
        <v>599</v>
      </c>
      <c r="D158" s="1014">
        <v>3</v>
      </c>
      <c r="E158" s="1013"/>
      <c r="F158" s="1003">
        <v>99.76</v>
      </c>
    </row>
    <row r="159" spans="1:6" ht="12.75">
      <c r="A159" s="1017">
        <v>62085</v>
      </c>
      <c r="B159" s="583" t="s">
        <v>11869</v>
      </c>
      <c r="C159" s="1013" t="s">
        <v>598</v>
      </c>
      <c r="D159" s="1014">
        <v>12</v>
      </c>
      <c r="E159" s="1013"/>
      <c r="F159" s="1003">
        <v>21.41</v>
      </c>
    </row>
    <row r="160" spans="1:6" ht="13.5" thickBot="1">
      <c r="A160" s="1018">
        <v>62087</v>
      </c>
      <c r="B160" s="1019" t="s">
        <v>14888</v>
      </c>
      <c r="C160" s="1020" t="s">
        <v>599</v>
      </c>
      <c r="D160" s="1021">
        <v>3</v>
      </c>
      <c r="E160" s="1020"/>
      <c r="F160" s="1011">
        <v>99.76</v>
      </c>
    </row>
    <row r="161" spans="1:6" ht="15.75">
      <c r="A161" s="2763" t="s">
        <v>11870</v>
      </c>
      <c r="B161" s="2764"/>
      <c r="C161" s="2764"/>
      <c r="D161" s="2764"/>
      <c r="E161" s="2764"/>
      <c r="F161" s="2764"/>
    </row>
    <row r="162" spans="1:6" ht="12.75">
      <c r="A162" s="1017">
        <v>61262</v>
      </c>
      <c r="B162" s="583" t="s">
        <v>11871</v>
      </c>
      <c r="C162" s="1013" t="s">
        <v>1935</v>
      </c>
      <c r="D162" s="1014">
        <v>12</v>
      </c>
      <c r="E162" s="1013"/>
      <c r="F162" s="1003">
        <v>11.66</v>
      </c>
    </row>
    <row r="163" spans="1:6" ht="13.5" thickBot="1">
      <c r="A163" s="1018">
        <v>61263</v>
      </c>
      <c r="B163" s="1019" t="s">
        <v>11872</v>
      </c>
      <c r="C163" s="1020" t="s">
        <v>11873</v>
      </c>
      <c r="D163" s="1021">
        <v>6</v>
      </c>
      <c r="E163" s="1020"/>
      <c r="F163" s="1011">
        <v>43.37</v>
      </c>
    </row>
    <row r="164" spans="1:6" ht="15.75">
      <c r="A164" s="2763" t="s">
        <v>11874</v>
      </c>
      <c r="B164" s="2764"/>
      <c r="C164" s="2764"/>
      <c r="D164" s="2764"/>
      <c r="E164" s="2764"/>
      <c r="F164" s="2764"/>
    </row>
    <row r="165" spans="1:6" ht="12.75">
      <c r="A165" s="1017">
        <v>62640</v>
      </c>
      <c r="B165" s="583" t="s">
        <v>11875</v>
      </c>
      <c r="C165" s="1013" t="s">
        <v>598</v>
      </c>
      <c r="D165" s="1014">
        <v>12</v>
      </c>
      <c r="E165" s="1013"/>
      <c r="F165" s="1003">
        <v>29.8</v>
      </c>
    </row>
    <row r="166" spans="1:6" ht="13.5" thickBot="1">
      <c r="A166" s="1018">
        <v>62642</v>
      </c>
      <c r="B166" s="1019" t="s">
        <v>11876</v>
      </c>
      <c r="C166" s="1020" t="s">
        <v>599</v>
      </c>
      <c r="D166" s="1021">
        <v>3</v>
      </c>
      <c r="E166" s="1020"/>
      <c r="F166" s="1011">
        <v>133.93</v>
      </c>
    </row>
    <row r="167" spans="1:6" ht="15.75">
      <c r="A167" s="2763" t="s">
        <v>11877</v>
      </c>
      <c r="B167" s="2764"/>
      <c r="C167" s="2764"/>
      <c r="D167" s="2764"/>
      <c r="E167" s="2764"/>
      <c r="F167" s="2764"/>
    </row>
    <row r="168" spans="1:6" ht="12.75">
      <c r="A168" s="1017">
        <v>61254</v>
      </c>
      <c r="B168" s="583" t="s">
        <v>11878</v>
      </c>
      <c r="C168" s="1013" t="s">
        <v>597</v>
      </c>
      <c r="D168" s="1014">
        <v>12</v>
      </c>
      <c r="E168" s="1013"/>
      <c r="F168" s="1003">
        <v>10.92</v>
      </c>
    </row>
    <row r="169" spans="1:6" ht="12.75">
      <c r="A169" s="1017">
        <v>61255</v>
      </c>
      <c r="B169" s="583" t="s">
        <v>11879</v>
      </c>
      <c r="C169" s="1013" t="s">
        <v>170</v>
      </c>
      <c r="D169" s="1014">
        <v>6</v>
      </c>
      <c r="E169" s="1013"/>
      <c r="F169" s="1003">
        <v>36.04</v>
      </c>
    </row>
    <row r="170" spans="1:6" ht="13.5" thickBot="1">
      <c r="A170" s="1018">
        <v>61257</v>
      </c>
      <c r="B170" s="1019" t="s">
        <v>11880</v>
      </c>
      <c r="C170" s="1020" t="s">
        <v>170</v>
      </c>
      <c r="D170" s="1021">
        <v>6</v>
      </c>
      <c r="E170" s="1020"/>
      <c r="F170" s="1011">
        <v>36.04</v>
      </c>
    </row>
    <row r="171" spans="1:6" ht="15.75">
      <c r="A171" s="2763" t="s">
        <v>11881</v>
      </c>
      <c r="B171" s="2764"/>
      <c r="C171" s="2764"/>
      <c r="D171" s="2764"/>
      <c r="E171" s="2764"/>
      <c r="F171" s="2764"/>
    </row>
    <row r="172" spans="1:6" ht="12.75">
      <c r="A172" s="1017">
        <v>61947</v>
      </c>
      <c r="B172" s="583" t="s">
        <v>11882</v>
      </c>
      <c r="C172" s="1013" t="s">
        <v>1935</v>
      </c>
      <c r="D172" s="1014">
        <v>12</v>
      </c>
      <c r="E172" s="1013"/>
      <c r="F172" s="1003">
        <v>12.91</v>
      </c>
    </row>
    <row r="173" spans="1:6" ht="12.75">
      <c r="A173" s="1017">
        <v>61307</v>
      </c>
      <c r="B173" s="583" t="s">
        <v>11883</v>
      </c>
      <c r="C173" s="1013" t="s">
        <v>598</v>
      </c>
      <c r="D173" s="1014">
        <v>12</v>
      </c>
      <c r="E173" s="1013"/>
      <c r="F173" s="1003">
        <v>17.899999999999999</v>
      </c>
    </row>
    <row r="174" spans="1:6" ht="12.75">
      <c r="A174" s="1017">
        <v>61308</v>
      </c>
      <c r="B174" s="583" t="s">
        <v>11884</v>
      </c>
      <c r="C174" s="1013" t="s">
        <v>917</v>
      </c>
      <c r="D174" s="1014">
        <v>12</v>
      </c>
      <c r="E174" s="1013"/>
      <c r="F174" s="1003">
        <v>34.479999999999997</v>
      </c>
    </row>
    <row r="175" spans="1:6" ht="12.75">
      <c r="A175" s="1017">
        <v>61309</v>
      </c>
      <c r="B175" s="583" t="s">
        <v>11885</v>
      </c>
      <c r="C175" s="1013" t="s">
        <v>599</v>
      </c>
      <c r="D175" s="1014">
        <v>3</v>
      </c>
      <c r="E175" s="1013"/>
      <c r="F175" s="1003">
        <v>86.27</v>
      </c>
    </row>
    <row r="176" spans="1:6" ht="12.75">
      <c r="A176" s="1017">
        <v>62855</v>
      </c>
      <c r="B176" s="583" t="s">
        <v>11886</v>
      </c>
      <c r="C176" s="1013" t="s">
        <v>1935</v>
      </c>
      <c r="D176" s="1014">
        <v>12</v>
      </c>
      <c r="E176" s="1013"/>
      <c r="F176" s="1003">
        <v>12.91</v>
      </c>
    </row>
    <row r="177" spans="1:6" ht="12.75">
      <c r="A177" s="1017">
        <v>61311</v>
      </c>
      <c r="B177" s="583" t="s">
        <v>11887</v>
      </c>
      <c r="C177" s="1013" t="s">
        <v>598</v>
      </c>
      <c r="D177" s="1014">
        <v>12</v>
      </c>
      <c r="E177" s="1013"/>
      <c r="F177" s="1003">
        <v>17.899999999999999</v>
      </c>
    </row>
    <row r="178" spans="1:6" ht="12.75">
      <c r="A178" s="1017">
        <v>61312</v>
      </c>
      <c r="B178" s="583" t="s">
        <v>11888</v>
      </c>
      <c r="C178" s="1013" t="s">
        <v>917</v>
      </c>
      <c r="D178" s="1014">
        <v>12</v>
      </c>
      <c r="E178" s="1013"/>
      <c r="F178" s="1003">
        <v>34.479999999999997</v>
      </c>
    </row>
    <row r="179" spans="1:6" ht="13.5" thickBot="1">
      <c r="A179" s="1018">
        <v>61313</v>
      </c>
      <c r="B179" s="1019" t="s">
        <v>11889</v>
      </c>
      <c r="C179" s="1020" t="s">
        <v>599</v>
      </c>
      <c r="D179" s="1021">
        <v>3</v>
      </c>
      <c r="E179" s="1020"/>
      <c r="F179" s="1011">
        <v>86.27</v>
      </c>
    </row>
    <row r="180" spans="1:6" ht="15.75">
      <c r="A180" s="2763" t="s">
        <v>11890</v>
      </c>
      <c r="B180" s="2764"/>
      <c r="C180" s="2764"/>
      <c r="D180" s="2764"/>
      <c r="E180" s="2764"/>
      <c r="F180" s="2764"/>
    </row>
    <row r="181" spans="1:6" ht="13.5" thickBot="1">
      <c r="A181" s="1018">
        <v>64929</v>
      </c>
      <c r="B181" s="1019" t="s">
        <v>11891</v>
      </c>
      <c r="C181" s="1020">
        <v>0.5</v>
      </c>
      <c r="D181" s="1021">
        <v>6</v>
      </c>
      <c r="E181" s="1020"/>
      <c r="F181" s="1030">
        <v>15.17</v>
      </c>
    </row>
    <row r="182" spans="1:6" ht="15">
      <c r="A182" s="2765" t="s">
        <v>11892</v>
      </c>
      <c r="B182" s="2766"/>
      <c r="C182" s="2766"/>
      <c r="D182" s="2766"/>
      <c r="E182" s="2766"/>
      <c r="F182" s="2766"/>
    </row>
    <row r="183" spans="1:6" ht="12.75">
      <c r="A183" s="1017">
        <v>61158</v>
      </c>
      <c r="B183" s="583" t="s">
        <v>11893</v>
      </c>
      <c r="C183" s="1013" t="s">
        <v>917</v>
      </c>
      <c r="D183" s="1014">
        <v>12</v>
      </c>
      <c r="E183" s="1013"/>
      <c r="F183" s="1003">
        <v>25.08</v>
      </c>
    </row>
    <row r="184" spans="1:6" ht="12.75">
      <c r="A184" s="1017">
        <v>61159</v>
      </c>
      <c r="B184" s="583" t="s">
        <v>11894</v>
      </c>
      <c r="C184" s="1013" t="s">
        <v>917</v>
      </c>
      <c r="D184" s="1014">
        <v>12</v>
      </c>
      <c r="E184" s="1013"/>
      <c r="F184" s="1003">
        <v>25.08</v>
      </c>
    </row>
    <row r="185" spans="1:6" ht="12.75">
      <c r="A185" s="1017">
        <v>61160</v>
      </c>
      <c r="B185" s="583" t="s">
        <v>11895</v>
      </c>
      <c r="C185" s="1013" t="s">
        <v>917</v>
      </c>
      <c r="D185" s="1014">
        <v>12</v>
      </c>
      <c r="E185" s="1013"/>
      <c r="F185" s="1003">
        <v>25.08</v>
      </c>
    </row>
    <row r="186" spans="1:6" ht="13.5" thickBot="1">
      <c r="A186" s="1018">
        <v>61161</v>
      </c>
      <c r="B186" s="1019" t="s">
        <v>11896</v>
      </c>
      <c r="C186" s="1020" t="s">
        <v>917</v>
      </c>
      <c r="D186" s="1021">
        <v>12</v>
      </c>
      <c r="E186" s="1020"/>
      <c r="F186" s="1011">
        <v>25.08</v>
      </c>
    </row>
    <row r="187" spans="1:6" ht="15">
      <c r="A187" s="2765" t="s">
        <v>11899</v>
      </c>
      <c r="B187" s="2766"/>
      <c r="C187" s="2766"/>
      <c r="D187" s="2766"/>
      <c r="E187" s="2766"/>
      <c r="F187" s="2766"/>
    </row>
    <row r="188" spans="1:6" ht="12.75">
      <c r="A188" s="1017">
        <v>67745</v>
      </c>
      <c r="B188" s="583" t="s">
        <v>11900</v>
      </c>
      <c r="C188" s="1013" t="s">
        <v>598</v>
      </c>
      <c r="D188" s="1014">
        <v>12</v>
      </c>
      <c r="E188" s="1013"/>
      <c r="F188" s="1003">
        <v>20.05</v>
      </c>
    </row>
    <row r="189" spans="1:6" ht="12.75">
      <c r="A189" s="1034">
        <v>61318</v>
      </c>
      <c r="B189" s="1005" t="s">
        <v>11901</v>
      </c>
      <c r="C189" s="1001" t="s">
        <v>917</v>
      </c>
      <c r="D189" s="1002">
        <v>6</v>
      </c>
      <c r="E189" s="1001"/>
      <c r="F189" s="1001">
        <v>17.239999999999998</v>
      </c>
    </row>
    <row r="190" spans="1:6" ht="12.75">
      <c r="A190" s="1017">
        <v>61319</v>
      </c>
      <c r="B190" s="583" t="s">
        <v>11902</v>
      </c>
      <c r="C190" s="1013" t="s">
        <v>918</v>
      </c>
      <c r="D190" s="1014">
        <v>4</v>
      </c>
      <c r="E190" s="1013"/>
      <c r="F190" s="1013">
        <v>80.03</v>
      </c>
    </row>
    <row r="191" spans="1:6" ht="12.75">
      <c r="A191" s="1017">
        <v>62136</v>
      </c>
      <c r="B191" s="583" t="s">
        <v>11903</v>
      </c>
      <c r="C191" s="1013" t="s">
        <v>917</v>
      </c>
      <c r="D191" s="1014">
        <v>6</v>
      </c>
      <c r="E191" s="1013"/>
      <c r="F191" s="1003">
        <v>22.07</v>
      </c>
    </row>
    <row r="192" spans="1:6" ht="12.75">
      <c r="A192" s="1017">
        <v>62137</v>
      </c>
      <c r="B192" s="583" t="s">
        <v>11904</v>
      </c>
      <c r="C192" s="1013" t="s">
        <v>918</v>
      </c>
      <c r="D192" s="1014">
        <v>4</v>
      </c>
      <c r="E192" s="1013"/>
      <c r="F192" s="1013">
        <v>95.43</v>
      </c>
    </row>
    <row r="193" spans="1:9" ht="12.75">
      <c r="A193" s="1034">
        <v>62160</v>
      </c>
      <c r="B193" s="1005" t="s">
        <v>11905</v>
      </c>
      <c r="C193" s="1001" t="s">
        <v>917</v>
      </c>
      <c r="D193" s="1002">
        <v>6</v>
      </c>
      <c r="E193" s="1001"/>
      <c r="F193" s="1001">
        <v>24.41</v>
      </c>
    </row>
    <row r="194" spans="1:9" ht="13.5" thickBot="1">
      <c r="A194" s="1018">
        <v>64020</v>
      </c>
      <c r="B194" s="1019" t="s">
        <v>11906</v>
      </c>
      <c r="C194" s="1020" t="s">
        <v>917</v>
      </c>
      <c r="D194" s="1021">
        <v>6</v>
      </c>
      <c r="E194" s="1020"/>
      <c r="F194" s="1020">
        <v>16.46</v>
      </c>
    </row>
    <row r="195" spans="1:9" ht="15">
      <c r="A195" s="2765" t="s">
        <v>11907</v>
      </c>
      <c r="B195" s="2766"/>
      <c r="C195" s="2766"/>
      <c r="D195" s="2766"/>
      <c r="E195" s="2766"/>
      <c r="F195" s="2766"/>
    </row>
    <row r="196" spans="1:9" ht="12.75">
      <c r="A196" s="1017">
        <v>61132</v>
      </c>
      <c r="B196" s="583" t="s">
        <v>11908</v>
      </c>
      <c r="C196" s="1013" t="s">
        <v>63</v>
      </c>
      <c r="D196" s="109">
        <v>12</v>
      </c>
      <c r="E196" s="1013"/>
      <c r="F196" s="1003">
        <v>20.12</v>
      </c>
    </row>
    <row r="197" spans="1:9" ht="12.75">
      <c r="A197" s="1017">
        <v>61133</v>
      </c>
      <c r="B197" s="583" t="s">
        <v>11920</v>
      </c>
      <c r="C197" s="1013" t="s">
        <v>63</v>
      </c>
      <c r="D197" s="109">
        <v>12</v>
      </c>
      <c r="E197" s="1013"/>
      <c r="F197" s="1003">
        <v>20.12</v>
      </c>
    </row>
    <row r="198" spans="1:9" ht="12.75">
      <c r="A198" s="1017">
        <v>64545</v>
      </c>
      <c r="B198" s="583" t="s">
        <v>11912</v>
      </c>
      <c r="C198" s="1013" t="s">
        <v>63</v>
      </c>
      <c r="D198" s="1014">
        <v>12</v>
      </c>
      <c r="E198" s="1013"/>
      <c r="F198" s="1003">
        <v>20.399999999999999</v>
      </c>
    </row>
    <row r="199" spans="1:9" ht="12.75">
      <c r="A199" s="1017">
        <v>61251</v>
      </c>
      <c r="B199" s="583" t="s">
        <v>11913</v>
      </c>
      <c r="C199" s="1013" t="s">
        <v>917</v>
      </c>
      <c r="D199" s="1014">
        <v>12</v>
      </c>
      <c r="E199" s="1013"/>
      <c r="F199" s="1003">
        <v>23.99</v>
      </c>
    </row>
    <row r="200" spans="1:9" ht="13.5" thickBot="1">
      <c r="A200" s="1035">
        <v>61249</v>
      </c>
      <c r="B200" s="1008" t="s">
        <v>13136</v>
      </c>
      <c r="C200" s="1009" t="s">
        <v>917</v>
      </c>
      <c r="D200" s="1010">
        <v>12</v>
      </c>
      <c r="E200" s="1009"/>
      <c r="F200" s="1009">
        <v>25.35</v>
      </c>
    </row>
    <row r="201" spans="1:9" ht="15">
      <c r="A201" s="2765" t="s">
        <v>11914</v>
      </c>
      <c r="B201" s="2766"/>
      <c r="C201" s="2766"/>
      <c r="D201" s="2766"/>
      <c r="E201" s="2766"/>
      <c r="F201" s="2766"/>
    </row>
    <row r="202" spans="1:9" ht="25.5">
      <c r="A202" s="1017">
        <v>69231</v>
      </c>
      <c r="B202" s="583" t="s">
        <v>14901</v>
      </c>
      <c r="C202" s="1013" t="s">
        <v>3833</v>
      </c>
      <c r="D202" s="1014"/>
      <c r="E202" s="1013"/>
      <c r="F202" s="1003">
        <v>128.08000000000001</v>
      </c>
    </row>
    <row r="203" spans="1:9" ht="25.5">
      <c r="A203" s="1017">
        <v>69232</v>
      </c>
      <c r="B203" s="583" t="s">
        <v>14902</v>
      </c>
      <c r="C203" s="1013" t="s">
        <v>3833</v>
      </c>
      <c r="D203" s="1014"/>
      <c r="E203" s="1013"/>
      <c r="F203" s="1003">
        <v>133.26</v>
      </c>
    </row>
    <row r="204" spans="1:9" ht="12.75">
      <c r="A204" s="1022">
        <v>66599</v>
      </c>
      <c r="B204" s="675" t="s">
        <v>14903</v>
      </c>
      <c r="C204" s="678" t="s">
        <v>14525</v>
      </c>
      <c r="D204" s="1023">
        <v>12</v>
      </c>
      <c r="E204" s="678">
        <v>22.19</v>
      </c>
      <c r="F204" s="2739">
        <f>E204+E205</f>
        <v>33.620000000000005</v>
      </c>
    </row>
    <row r="205" spans="1:9" ht="12.75">
      <c r="A205" s="1022">
        <v>66600</v>
      </c>
      <c r="B205" s="675" t="s">
        <v>14526</v>
      </c>
      <c r="C205" s="678" t="s">
        <v>597</v>
      </c>
      <c r="D205" s="1023">
        <v>12</v>
      </c>
      <c r="E205" s="678">
        <v>11.43</v>
      </c>
      <c r="F205" s="2739"/>
    </row>
    <row r="206" spans="1:9" ht="12.75">
      <c r="A206" s="1022">
        <v>68257</v>
      </c>
      <c r="B206" s="675" t="s">
        <v>14904</v>
      </c>
      <c r="C206" s="678" t="s">
        <v>14525</v>
      </c>
      <c r="D206" s="1023">
        <v>12</v>
      </c>
      <c r="E206" s="678">
        <v>23.56</v>
      </c>
      <c r="F206" s="2739">
        <f>E206+E207</f>
        <v>34.989999999999995</v>
      </c>
    </row>
    <row r="207" spans="1:9" ht="13.5" thickBot="1">
      <c r="A207" s="1026">
        <v>66600</v>
      </c>
      <c r="B207" s="1027" t="s">
        <v>14526</v>
      </c>
      <c r="C207" s="1028" t="s">
        <v>597</v>
      </c>
      <c r="D207" s="1029">
        <v>12</v>
      </c>
      <c r="E207" s="1028">
        <v>11.43</v>
      </c>
      <c r="F207" s="2744"/>
      <c r="G207" s="15"/>
      <c r="H207" s="15"/>
      <c r="I207" s="15"/>
    </row>
    <row r="208" spans="1:9" ht="15">
      <c r="A208" s="2765" t="s">
        <v>14889</v>
      </c>
      <c r="B208" s="2766"/>
      <c r="C208" s="2766"/>
      <c r="D208" s="2766"/>
      <c r="E208" s="2766"/>
      <c r="F208" s="2766"/>
      <c r="G208" s="15"/>
      <c r="H208" s="15"/>
      <c r="I208" s="15"/>
    </row>
    <row r="209" spans="1:9" ht="13.5" thickBot="1">
      <c r="A209" s="1026">
        <v>61941</v>
      </c>
      <c r="B209" s="1027" t="s">
        <v>14890</v>
      </c>
      <c r="C209" s="1028" t="s">
        <v>917</v>
      </c>
      <c r="D209" s="1029">
        <v>8</v>
      </c>
      <c r="E209" s="1028"/>
      <c r="F209" s="1030">
        <v>30.62</v>
      </c>
      <c r="G209" s="15"/>
      <c r="H209" s="15"/>
      <c r="I209" s="15"/>
    </row>
    <row r="210" spans="1:9" ht="15">
      <c r="A210" s="2765" t="s">
        <v>11915</v>
      </c>
      <c r="B210" s="2766"/>
      <c r="C210" s="2766"/>
      <c r="D210" s="2766"/>
      <c r="E210" s="2766"/>
      <c r="F210" s="2766"/>
      <c r="G210" s="1012"/>
      <c r="H210" s="1012"/>
      <c r="I210" s="1012"/>
    </row>
    <row r="211" spans="1:9" ht="15.75">
      <c r="A211" s="2767" t="s">
        <v>113</v>
      </c>
      <c r="B211" s="2768"/>
      <c r="C211" s="2768"/>
      <c r="D211" s="2768"/>
      <c r="E211" s="2768"/>
      <c r="F211" s="2768"/>
      <c r="G211" s="1012"/>
      <c r="H211" s="1012"/>
      <c r="I211" s="1012"/>
    </row>
    <row r="212" spans="1:9" ht="26.25" thickBot="1">
      <c r="A212" s="1035">
        <v>64209</v>
      </c>
      <c r="B212" s="1008" t="s">
        <v>11916</v>
      </c>
      <c r="C212" s="1009" t="s">
        <v>17</v>
      </c>
      <c r="D212" s="1010">
        <v>20</v>
      </c>
      <c r="E212" s="1009"/>
      <c r="F212" s="1009">
        <v>5.89</v>
      </c>
      <c r="G212" s="995"/>
      <c r="H212" s="995"/>
      <c r="I212" s="995"/>
    </row>
    <row r="213" spans="1:9" ht="15.75">
      <c r="A213" s="2769" t="s">
        <v>4868</v>
      </c>
      <c r="B213" s="2769"/>
      <c r="C213" s="2769"/>
      <c r="D213" s="2769"/>
      <c r="E213" s="2769"/>
      <c r="F213" s="2769"/>
      <c r="G213" s="1012"/>
      <c r="H213" s="1012"/>
      <c r="I213" s="1012"/>
    </row>
    <row r="214" spans="1:9" ht="12.75">
      <c r="A214" s="1036">
        <v>61515</v>
      </c>
      <c r="B214" s="1005" t="s">
        <v>11917</v>
      </c>
      <c r="C214" s="1001" t="s">
        <v>17</v>
      </c>
      <c r="D214" s="1002"/>
      <c r="E214" s="1001"/>
      <c r="F214" s="1001">
        <v>11.31</v>
      </c>
      <c r="G214" s="995"/>
      <c r="H214" s="995"/>
      <c r="I214" s="995"/>
    </row>
    <row r="215" spans="1:9" ht="12.75">
      <c r="A215" s="1036">
        <v>61519</v>
      </c>
      <c r="B215" s="1005" t="s">
        <v>11918</v>
      </c>
      <c r="C215" s="1001" t="s">
        <v>17</v>
      </c>
      <c r="D215" s="1002"/>
      <c r="E215" s="1001"/>
      <c r="F215" s="1001">
        <v>11.7</v>
      </c>
      <c r="G215" s="995"/>
      <c r="H215" s="995"/>
      <c r="I215" s="995"/>
    </row>
    <row r="216" spans="1:9" ht="12.75">
      <c r="A216" s="1036">
        <v>61513</v>
      </c>
      <c r="B216" s="1005" t="s">
        <v>11919</v>
      </c>
      <c r="C216" s="1001" t="s">
        <v>17</v>
      </c>
      <c r="D216" s="1002"/>
      <c r="E216" s="1001"/>
      <c r="F216" s="1001">
        <v>10.96</v>
      </c>
      <c r="G216" s="995"/>
      <c r="H216" s="995"/>
      <c r="I216" s="995"/>
    </row>
    <row r="217" spans="1:9" ht="12.75">
      <c r="A217" s="21"/>
      <c r="B217" s="21"/>
      <c r="C217" s="1037"/>
      <c r="D217" s="21"/>
      <c r="E217" s="1037"/>
      <c r="F217" s="21"/>
      <c r="G217" s="3"/>
      <c r="H217" s="3"/>
      <c r="I217" s="3"/>
    </row>
  </sheetData>
  <mergeCells count="89">
    <mergeCell ref="A208:F208"/>
    <mergeCell ref="A210:F210"/>
    <mergeCell ref="A211:F211"/>
    <mergeCell ref="A213:F213"/>
    <mergeCell ref="A201:F201"/>
    <mergeCell ref="F204:F205"/>
    <mergeCell ref="F206:F207"/>
    <mergeCell ref="A171:F171"/>
    <mergeCell ref="A180:F180"/>
    <mergeCell ref="A182:F182"/>
    <mergeCell ref="A187:F187"/>
    <mergeCell ref="A195:F195"/>
    <mergeCell ref="A154:F154"/>
    <mergeCell ref="A156:F156"/>
    <mergeCell ref="A161:F161"/>
    <mergeCell ref="A164:F164"/>
    <mergeCell ref="A167:F167"/>
    <mergeCell ref="F149:F150"/>
    <mergeCell ref="A151:F151"/>
    <mergeCell ref="F152:F153"/>
    <mergeCell ref="F136:F137"/>
    <mergeCell ref="A138:F138"/>
    <mergeCell ref="F139:F140"/>
    <mergeCell ref="A141:F141"/>
    <mergeCell ref="F142:F143"/>
    <mergeCell ref="F144:F145"/>
    <mergeCell ref="A146:F146"/>
    <mergeCell ref="F147:F148"/>
    <mergeCell ref="F111:F112"/>
    <mergeCell ref="A113:F113"/>
    <mergeCell ref="F114:F115"/>
    <mergeCell ref="F105:F106"/>
    <mergeCell ref="F107:F108"/>
    <mergeCell ref="F109:F110"/>
    <mergeCell ref="F83:F84"/>
    <mergeCell ref="F85:F86"/>
    <mergeCell ref="F79:F80"/>
    <mergeCell ref="F81:F82"/>
    <mergeCell ref="F75:F76"/>
    <mergeCell ref="F77:F78"/>
    <mergeCell ref="F71:F72"/>
    <mergeCell ref="F73:F74"/>
    <mergeCell ref="F67:F68"/>
    <mergeCell ref="F69:F70"/>
    <mergeCell ref="F63:F64"/>
    <mergeCell ref="F65:F66"/>
    <mergeCell ref="A58:F58"/>
    <mergeCell ref="F59:F60"/>
    <mergeCell ref="F61:F62"/>
    <mergeCell ref="F54:F55"/>
    <mergeCell ref="F56:F57"/>
    <mergeCell ref="F49:F50"/>
    <mergeCell ref="A51:F51"/>
    <mergeCell ref="F52:F53"/>
    <mergeCell ref="F45:F46"/>
    <mergeCell ref="F47:F48"/>
    <mergeCell ref="A6:F6"/>
    <mergeCell ref="A7:F7"/>
    <mergeCell ref="A8:F8"/>
    <mergeCell ref="A16:F16"/>
    <mergeCell ref="A21:F21"/>
    <mergeCell ref="A129:F129"/>
    <mergeCell ref="F130:F131"/>
    <mergeCell ref="F132:F133"/>
    <mergeCell ref="F134:F135"/>
    <mergeCell ref="A116:F116"/>
    <mergeCell ref="F123:F124"/>
    <mergeCell ref="F125:F126"/>
    <mergeCell ref="F127:F128"/>
    <mergeCell ref="F117:F118"/>
    <mergeCell ref="A119:F119"/>
    <mergeCell ref="A120:F120"/>
    <mergeCell ref="F121:F122"/>
    <mergeCell ref="A96:F96"/>
    <mergeCell ref="F97:F98"/>
    <mergeCell ref="F99:F100"/>
    <mergeCell ref="F101:F102"/>
    <mergeCell ref="F103:F104"/>
    <mergeCell ref="A87:F87"/>
    <mergeCell ref="F88:F89"/>
    <mergeCell ref="F90:F91"/>
    <mergeCell ref="F92:F93"/>
    <mergeCell ref="F94:F95"/>
    <mergeCell ref="F43:F44"/>
    <mergeCell ref="A22:F22"/>
    <mergeCell ref="A25:F25"/>
    <mergeCell ref="A38:F38"/>
    <mergeCell ref="F39:F40"/>
    <mergeCell ref="F41:F42"/>
  </mergeCells>
  <hyperlinks>
    <hyperlink ref="E1" location="Содержание!R1C1" display="главная" xr:uid="{00000000-0004-0000-2400-000000000000}"/>
  </hyperlinks>
  <pageMargins left="0.25" right="0.25" top="0.75" bottom="0.75" header="0.3" footer="0.3"/>
  <pageSetup paperSize="9" scale="82"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H1513"/>
  <sheetViews>
    <sheetView workbookViewId="0">
      <selection activeCell="F1" sqref="F1"/>
    </sheetView>
  </sheetViews>
  <sheetFormatPr defaultRowHeight="12"/>
  <cols>
    <col min="1" max="1" width="10" style="1" customWidth="1"/>
    <col min="2" max="2" width="10.85546875" style="1" customWidth="1"/>
    <col min="3" max="3" width="87" style="1" customWidth="1"/>
    <col min="4" max="4" width="11.85546875" style="1" customWidth="1"/>
    <col min="5" max="5" width="9" style="1" customWidth="1"/>
    <col min="6" max="6" width="9.85546875" style="1" bestFit="1" customWidth="1"/>
    <col min="7" max="16384" width="9.140625" style="1"/>
  </cols>
  <sheetData>
    <row r="1" spans="1:8" ht="12.75">
      <c r="F1" s="56" t="s">
        <v>3261</v>
      </c>
    </row>
    <row r="2" spans="1:8" ht="15.75">
      <c r="A2" s="2782" t="s">
        <v>808</v>
      </c>
      <c r="B2" s="2782"/>
      <c r="C2" s="2782"/>
      <c r="D2" s="2782"/>
      <c r="E2" s="2782"/>
    </row>
    <row r="3" spans="1:8" ht="15.75">
      <c r="A3" s="2782" t="s">
        <v>4652</v>
      </c>
      <c r="B3" s="2782"/>
      <c r="C3" s="2782"/>
      <c r="D3" s="2782"/>
      <c r="E3" s="2782"/>
    </row>
    <row r="4" spans="1:8" ht="12.75" thickBot="1">
      <c r="F4" s="1318">
        <v>45314</v>
      </c>
    </row>
    <row r="5" spans="1:8" ht="24.75" thickBot="1">
      <c r="A5" s="1289" t="s">
        <v>8481</v>
      </c>
      <c r="B5" s="656" t="s">
        <v>952</v>
      </c>
      <c r="C5" s="432" t="s">
        <v>603</v>
      </c>
      <c r="D5" s="432" t="s">
        <v>4427</v>
      </c>
      <c r="E5" s="432" t="s">
        <v>533</v>
      </c>
      <c r="F5" s="432" t="s">
        <v>4904</v>
      </c>
    </row>
    <row r="6" spans="1:8">
      <c r="A6" s="1290"/>
      <c r="B6" s="2783" t="s">
        <v>9351</v>
      </c>
      <c r="C6" s="2784"/>
      <c r="D6" s="2784"/>
      <c r="E6" s="2784"/>
      <c r="F6" s="2784"/>
    </row>
    <row r="7" spans="1:8">
      <c r="A7" s="1291"/>
      <c r="B7" s="1292" t="s">
        <v>9352</v>
      </c>
      <c r="C7" s="725"/>
      <c r="D7" s="725"/>
      <c r="E7" s="734"/>
      <c r="F7" s="445"/>
    </row>
    <row r="8" spans="1:8">
      <c r="A8" s="1291">
        <v>0</v>
      </c>
      <c r="B8" s="1293" t="s">
        <v>16239</v>
      </c>
      <c r="C8" s="725" t="s">
        <v>16240</v>
      </c>
      <c r="D8" s="725" t="s">
        <v>14682</v>
      </c>
      <c r="E8" s="734" t="s">
        <v>3390</v>
      </c>
      <c r="F8" s="445">
        <v>0.32</v>
      </c>
    </row>
    <row r="9" spans="1:8">
      <c r="A9" s="1291">
        <v>0</v>
      </c>
      <c r="B9" s="1293" t="s">
        <v>16241</v>
      </c>
      <c r="C9" s="725" t="s">
        <v>16240</v>
      </c>
      <c r="D9" s="725" t="s">
        <v>8278</v>
      </c>
      <c r="E9" s="734" t="s">
        <v>3390</v>
      </c>
      <c r="F9" s="445">
        <v>0.32</v>
      </c>
    </row>
    <row r="10" spans="1:8">
      <c r="A10" s="1291">
        <v>0</v>
      </c>
      <c r="B10" s="1293" t="s">
        <v>16242</v>
      </c>
      <c r="C10" s="725" t="s">
        <v>16240</v>
      </c>
      <c r="D10" s="725" t="s">
        <v>16243</v>
      </c>
      <c r="E10" s="734" t="s">
        <v>3390</v>
      </c>
      <c r="F10" s="445">
        <v>0.32</v>
      </c>
    </row>
    <row r="11" spans="1:8">
      <c r="A11" s="1291"/>
      <c r="B11" s="1293"/>
      <c r="C11" s="725"/>
      <c r="D11" s="725"/>
      <c r="E11" s="734"/>
      <c r="F11" s="445"/>
      <c r="H11" s="1" t="s">
        <v>810</v>
      </c>
    </row>
    <row r="12" spans="1:8">
      <c r="A12" s="1294">
        <v>-6.2</v>
      </c>
      <c r="B12" s="1293" t="s">
        <v>16244</v>
      </c>
      <c r="C12" s="725" t="s">
        <v>11962</v>
      </c>
      <c r="D12" s="725" t="s">
        <v>16245</v>
      </c>
      <c r="E12" s="734" t="s">
        <v>3749</v>
      </c>
      <c r="F12" s="445">
        <v>0.76</v>
      </c>
    </row>
    <row r="13" spans="1:8">
      <c r="A13" s="1294">
        <v>-5.9</v>
      </c>
      <c r="B13" s="1293" t="s">
        <v>16246</v>
      </c>
      <c r="C13" s="725" t="s">
        <v>11962</v>
      </c>
      <c r="D13" s="725" t="s">
        <v>16247</v>
      </c>
      <c r="E13" s="734" t="s">
        <v>3749</v>
      </c>
      <c r="F13" s="445">
        <v>0.64</v>
      </c>
    </row>
    <row r="14" spans="1:8">
      <c r="A14" s="1294">
        <v>-5.9</v>
      </c>
      <c r="B14" s="1293" t="s">
        <v>11961</v>
      </c>
      <c r="C14" s="725" t="s">
        <v>11962</v>
      </c>
      <c r="D14" s="725" t="s">
        <v>16248</v>
      </c>
      <c r="E14" s="734" t="s">
        <v>3390</v>
      </c>
      <c r="F14" s="445">
        <v>0.48</v>
      </c>
    </row>
    <row r="15" spans="1:8">
      <c r="A15" s="1294">
        <v>-6.4</v>
      </c>
      <c r="B15" s="1293" t="s">
        <v>11963</v>
      </c>
      <c r="C15" s="725" t="s">
        <v>11962</v>
      </c>
      <c r="D15" s="725" t="s">
        <v>2131</v>
      </c>
      <c r="E15" s="734" t="s">
        <v>3390</v>
      </c>
      <c r="F15" s="445">
        <v>0.44</v>
      </c>
    </row>
    <row r="16" spans="1:8">
      <c r="A16" s="1294">
        <v>-6.4</v>
      </c>
      <c r="B16" s="1293" t="s">
        <v>11964</v>
      </c>
      <c r="C16" s="725" t="s">
        <v>11962</v>
      </c>
      <c r="D16" s="725" t="s">
        <v>14682</v>
      </c>
      <c r="E16" s="734" t="s">
        <v>3390</v>
      </c>
      <c r="F16" s="445">
        <v>0.44</v>
      </c>
    </row>
    <row r="17" spans="1:6">
      <c r="A17" s="1294">
        <v>-6.4</v>
      </c>
      <c r="B17" s="1293" t="s">
        <v>11965</v>
      </c>
      <c r="C17" s="725" t="s">
        <v>11962</v>
      </c>
      <c r="D17" s="725" t="s">
        <v>16249</v>
      </c>
      <c r="E17" s="734" t="s">
        <v>3390</v>
      </c>
      <c r="F17" s="445">
        <v>0.44</v>
      </c>
    </row>
    <row r="18" spans="1:6">
      <c r="A18" s="1294">
        <v>-6.4</v>
      </c>
      <c r="B18" s="1293" t="s">
        <v>11966</v>
      </c>
      <c r="C18" s="725" t="s">
        <v>11962</v>
      </c>
      <c r="D18" s="725" t="s">
        <v>8278</v>
      </c>
      <c r="E18" s="734" t="s">
        <v>3390</v>
      </c>
      <c r="F18" s="445">
        <v>0.44</v>
      </c>
    </row>
    <row r="19" spans="1:6">
      <c r="A19" s="1294">
        <v>-6.4</v>
      </c>
      <c r="B19" s="1293" t="s">
        <v>11967</v>
      </c>
      <c r="C19" s="725" t="s">
        <v>11962</v>
      </c>
      <c r="D19" s="725" t="s">
        <v>16250</v>
      </c>
      <c r="E19" s="734" t="s">
        <v>3390</v>
      </c>
      <c r="F19" s="445">
        <v>0.44</v>
      </c>
    </row>
    <row r="20" spans="1:6">
      <c r="A20" s="1294">
        <v>-6.4</v>
      </c>
      <c r="B20" s="1293" t="s">
        <v>11968</v>
      </c>
      <c r="C20" s="725" t="s">
        <v>11962</v>
      </c>
      <c r="D20" s="725" t="s">
        <v>8323</v>
      </c>
      <c r="E20" s="734" t="s">
        <v>3390</v>
      </c>
      <c r="F20" s="445">
        <v>0.44</v>
      </c>
    </row>
    <row r="21" spans="1:6">
      <c r="A21" s="1294">
        <v>-6.4</v>
      </c>
      <c r="B21" s="1293" t="s">
        <v>11969</v>
      </c>
      <c r="C21" s="725" t="s">
        <v>11962</v>
      </c>
      <c r="D21" s="725" t="s">
        <v>16243</v>
      </c>
      <c r="E21" s="734" t="s">
        <v>3390</v>
      </c>
      <c r="F21" s="445">
        <v>0.44</v>
      </c>
    </row>
    <row r="22" spans="1:6">
      <c r="A22" s="1294">
        <v>-6.4</v>
      </c>
      <c r="B22" s="1293" t="s">
        <v>11970</v>
      </c>
      <c r="C22" s="725" t="s">
        <v>11962</v>
      </c>
      <c r="D22" s="725" t="s">
        <v>16251</v>
      </c>
      <c r="E22" s="734" t="s">
        <v>3390</v>
      </c>
      <c r="F22" s="445">
        <v>0.44</v>
      </c>
    </row>
    <row r="23" spans="1:6">
      <c r="A23" s="1291"/>
      <c r="B23" s="1293"/>
      <c r="C23" s="725"/>
      <c r="D23" s="725"/>
      <c r="E23" s="734"/>
      <c r="F23" s="445"/>
    </row>
    <row r="24" spans="1:6">
      <c r="A24" s="1294">
        <v>-8.8000000000000007</v>
      </c>
      <c r="B24" s="1293" t="s">
        <v>16252</v>
      </c>
      <c r="C24" s="725" t="s">
        <v>9354</v>
      </c>
      <c r="D24" s="725" t="s">
        <v>16245</v>
      </c>
      <c r="E24" s="734" t="s">
        <v>3749</v>
      </c>
      <c r="F24" s="445">
        <v>0.93</v>
      </c>
    </row>
    <row r="25" spans="1:6">
      <c r="A25" s="1294">
        <v>-9.4</v>
      </c>
      <c r="B25" s="1293" t="s">
        <v>16253</v>
      </c>
      <c r="C25" s="725" t="s">
        <v>9354</v>
      </c>
      <c r="D25" s="725" t="s">
        <v>16247</v>
      </c>
      <c r="E25" s="734" t="s">
        <v>3749</v>
      </c>
      <c r="F25" s="445">
        <v>0.77</v>
      </c>
    </row>
    <row r="26" spans="1:6">
      <c r="A26" s="1294">
        <v>-3.1</v>
      </c>
      <c r="B26" s="1293" t="s">
        <v>9353</v>
      </c>
      <c r="C26" s="725" t="s">
        <v>9354</v>
      </c>
      <c r="D26" s="725" t="s">
        <v>16248</v>
      </c>
      <c r="E26" s="734" t="s">
        <v>3390</v>
      </c>
      <c r="F26" s="445">
        <v>0.62</v>
      </c>
    </row>
    <row r="27" spans="1:6">
      <c r="A27" s="1294">
        <v>-8.5</v>
      </c>
      <c r="B27" s="1293" t="s">
        <v>9355</v>
      </c>
      <c r="C27" s="725" t="s">
        <v>9354</v>
      </c>
      <c r="D27" s="725" t="s">
        <v>2131</v>
      </c>
      <c r="E27" s="734" t="s">
        <v>3390</v>
      </c>
      <c r="F27" s="445">
        <v>0.54</v>
      </c>
    </row>
    <row r="28" spans="1:6">
      <c r="A28" s="1294">
        <v>-8.5</v>
      </c>
      <c r="B28" s="1293" t="s">
        <v>9356</v>
      </c>
      <c r="C28" s="725" t="s">
        <v>9354</v>
      </c>
      <c r="D28" s="725" t="s">
        <v>14682</v>
      </c>
      <c r="E28" s="734" t="s">
        <v>3390</v>
      </c>
      <c r="F28" s="445">
        <v>0.54</v>
      </c>
    </row>
    <row r="29" spans="1:6">
      <c r="A29" s="1294">
        <v>-8.5</v>
      </c>
      <c r="B29" s="1293" t="s">
        <v>9357</v>
      </c>
      <c r="C29" s="725" t="s">
        <v>9354</v>
      </c>
      <c r="D29" s="725" t="s">
        <v>16249</v>
      </c>
      <c r="E29" s="734" t="s">
        <v>3390</v>
      </c>
      <c r="F29" s="445">
        <v>0.54</v>
      </c>
    </row>
    <row r="30" spans="1:6">
      <c r="A30" s="1294">
        <v>-8.5</v>
      </c>
      <c r="B30" s="1293" t="s">
        <v>9358</v>
      </c>
      <c r="C30" s="725" t="s">
        <v>9354</v>
      </c>
      <c r="D30" s="725" t="s">
        <v>8278</v>
      </c>
      <c r="E30" s="734" t="s">
        <v>3390</v>
      </c>
      <c r="F30" s="445">
        <v>0.54</v>
      </c>
    </row>
    <row r="31" spans="1:6">
      <c r="A31" s="1294">
        <v>-8.5</v>
      </c>
      <c r="B31" s="1293" t="s">
        <v>9359</v>
      </c>
      <c r="C31" s="725" t="s">
        <v>9354</v>
      </c>
      <c r="D31" s="725" t="s">
        <v>16250</v>
      </c>
      <c r="E31" s="734" t="s">
        <v>3390</v>
      </c>
      <c r="F31" s="445">
        <v>0.54</v>
      </c>
    </row>
    <row r="32" spans="1:6">
      <c r="A32" s="1294">
        <v>-8.5</v>
      </c>
      <c r="B32" s="1293" t="s">
        <v>9360</v>
      </c>
      <c r="C32" s="725" t="s">
        <v>9354</v>
      </c>
      <c r="D32" s="725" t="s">
        <v>8323</v>
      </c>
      <c r="E32" s="734" t="s">
        <v>3390</v>
      </c>
      <c r="F32" s="445">
        <v>0.54</v>
      </c>
    </row>
    <row r="33" spans="1:6">
      <c r="A33" s="1294">
        <v>-8.5</v>
      </c>
      <c r="B33" s="1293" t="s">
        <v>9361</v>
      </c>
      <c r="C33" s="725" t="s">
        <v>9354</v>
      </c>
      <c r="D33" s="725" t="s">
        <v>16243</v>
      </c>
      <c r="E33" s="734" t="s">
        <v>3390</v>
      </c>
      <c r="F33" s="445">
        <v>0.54</v>
      </c>
    </row>
    <row r="34" spans="1:6">
      <c r="A34" s="1294">
        <v>-8.5</v>
      </c>
      <c r="B34" s="1293" t="s">
        <v>10369</v>
      </c>
      <c r="C34" s="725" t="s">
        <v>9354</v>
      </c>
      <c r="D34" s="725" t="s">
        <v>16251</v>
      </c>
      <c r="E34" s="734" t="s">
        <v>3390</v>
      </c>
      <c r="F34" s="445">
        <v>0.54</v>
      </c>
    </row>
    <row r="35" spans="1:6">
      <c r="A35" s="1294">
        <v>-8.5</v>
      </c>
      <c r="B35" s="1293" t="s">
        <v>13391</v>
      </c>
      <c r="C35" s="725" t="s">
        <v>9354</v>
      </c>
      <c r="D35" s="725" t="s">
        <v>16254</v>
      </c>
      <c r="E35" s="734" t="s">
        <v>3390</v>
      </c>
      <c r="F35" s="445">
        <v>0.54</v>
      </c>
    </row>
    <row r="36" spans="1:6">
      <c r="A36" s="1294">
        <v>-8.5</v>
      </c>
      <c r="B36" s="1293" t="s">
        <v>13392</v>
      </c>
      <c r="C36" s="725" t="s">
        <v>9354</v>
      </c>
      <c r="D36" s="725" t="s">
        <v>8366</v>
      </c>
      <c r="E36" s="734" t="s">
        <v>3390</v>
      </c>
      <c r="F36" s="445">
        <v>0.54</v>
      </c>
    </row>
    <row r="37" spans="1:6">
      <c r="A37" s="1294">
        <v>-8.5</v>
      </c>
      <c r="B37" s="1293" t="s">
        <v>13393</v>
      </c>
      <c r="C37" s="725" t="s">
        <v>9354</v>
      </c>
      <c r="D37" s="725" t="s">
        <v>16255</v>
      </c>
      <c r="E37" s="734" t="s">
        <v>3390</v>
      </c>
      <c r="F37" s="445">
        <v>0.54</v>
      </c>
    </row>
    <row r="38" spans="1:6">
      <c r="A38" s="1291"/>
      <c r="B38" s="1293"/>
      <c r="C38" s="725"/>
      <c r="D38" s="725"/>
      <c r="E38" s="734"/>
      <c r="F38" s="445"/>
    </row>
    <row r="39" spans="1:6">
      <c r="A39" s="1291">
        <v>0</v>
      </c>
      <c r="B39" s="1293" t="s">
        <v>16256</v>
      </c>
      <c r="C39" s="725" t="s">
        <v>16257</v>
      </c>
      <c r="D39" s="725" t="s">
        <v>16245</v>
      </c>
      <c r="E39" s="734" t="s">
        <v>3749</v>
      </c>
      <c r="F39" s="445">
        <v>1.58</v>
      </c>
    </row>
    <row r="40" spans="1:6">
      <c r="A40" s="1291">
        <v>0</v>
      </c>
      <c r="B40" s="1293" t="s">
        <v>16258</v>
      </c>
      <c r="C40" s="725" t="s">
        <v>16257</v>
      </c>
      <c r="D40" s="725" t="s">
        <v>16247</v>
      </c>
      <c r="E40" s="734" t="s">
        <v>3749</v>
      </c>
      <c r="F40" s="445">
        <v>1.51</v>
      </c>
    </row>
    <row r="41" spans="1:6">
      <c r="A41" s="1291">
        <v>0</v>
      </c>
      <c r="B41" s="1293" t="s">
        <v>16259</v>
      </c>
      <c r="C41" s="725" t="s">
        <v>16257</v>
      </c>
      <c r="D41" s="725" t="s">
        <v>16248</v>
      </c>
      <c r="E41" s="734" t="s">
        <v>3390</v>
      </c>
      <c r="F41" s="445">
        <v>1.29</v>
      </c>
    </row>
    <row r="42" spans="1:6">
      <c r="A42" s="1291">
        <v>0</v>
      </c>
      <c r="B42" s="1293" t="s">
        <v>16260</v>
      </c>
      <c r="C42" s="725" t="s">
        <v>16257</v>
      </c>
      <c r="D42" s="725" t="s">
        <v>14682</v>
      </c>
      <c r="E42" s="734" t="s">
        <v>3390</v>
      </c>
      <c r="F42" s="445">
        <v>1.1200000000000001</v>
      </c>
    </row>
    <row r="43" spans="1:6">
      <c r="A43" s="1291"/>
      <c r="B43" s="1293"/>
      <c r="C43" s="725"/>
      <c r="D43" s="725"/>
      <c r="E43" s="734"/>
      <c r="F43" s="445"/>
    </row>
    <row r="44" spans="1:6">
      <c r="A44" s="1291">
        <v>0</v>
      </c>
      <c r="B44" s="1293" t="s">
        <v>10370</v>
      </c>
      <c r="C44" s="725" t="s">
        <v>16261</v>
      </c>
      <c r="D44" s="725" t="s">
        <v>16248</v>
      </c>
      <c r="E44" s="734" t="s">
        <v>3531</v>
      </c>
      <c r="F44" s="445">
        <v>30.56</v>
      </c>
    </row>
    <row r="45" spans="1:6">
      <c r="A45" s="1291">
        <v>0</v>
      </c>
      <c r="B45" s="1293" t="s">
        <v>10371</v>
      </c>
      <c r="C45" s="725" t="s">
        <v>16261</v>
      </c>
      <c r="D45" s="725" t="s">
        <v>2131</v>
      </c>
      <c r="E45" s="734" t="s">
        <v>3531</v>
      </c>
      <c r="F45" s="445">
        <v>28.98</v>
      </c>
    </row>
    <row r="46" spans="1:6">
      <c r="A46" s="1294">
        <v>-1.6</v>
      </c>
      <c r="B46" s="1293" t="s">
        <v>10372</v>
      </c>
      <c r="C46" s="725" t="s">
        <v>16261</v>
      </c>
      <c r="D46" s="725" t="s">
        <v>14682</v>
      </c>
      <c r="E46" s="734" t="s">
        <v>3531</v>
      </c>
      <c r="F46" s="445">
        <v>28.47</v>
      </c>
    </row>
    <row r="47" spans="1:6">
      <c r="A47" s="1294">
        <v>-4.7</v>
      </c>
      <c r="B47" s="1293" t="s">
        <v>10373</v>
      </c>
      <c r="C47" s="725" t="s">
        <v>16261</v>
      </c>
      <c r="D47" s="725" t="s">
        <v>16249</v>
      </c>
      <c r="E47" s="734" t="s">
        <v>3531</v>
      </c>
      <c r="F47" s="445">
        <v>27.69</v>
      </c>
    </row>
    <row r="48" spans="1:6">
      <c r="A48" s="1294">
        <v>-4.7</v>
      </c>
      <c r="B48" s="1293" t="s">
        <v>10374</v>
      </c>
      <c r="C48" s="725" t="s">
        <v>16261</v>
      </c>
      <c r="D48" s="725" t="s">
        <v>8278</v>
      </c>
      <c r="E48" s="734" t="s">
        <v>3531</v>
      </c>
      <c r="F48" s="445">
        <v>27.69</v>
      </c>
    </row>
    <row r="49" spans="1:6">
      <c r="A49" s="1294">
        <v>-4.7</v>
      </c>
      <c r="B49" s="1293" t="s">
        <v>10375</v>
      </c>
      <c r="C49" s="725" t="s">
        <v>16261</v>
      </c>
      <c r="D49" s="725" t="s">
        <v>16250</v>
      </c>
      <c r="E49" s="734" t="s">
        <v>3531</v>
      </c>
      <c r="F49" s="445">
        <v>27.69</v>
      </c>
    </row>
    <row r="50" spans="1:6">
      <c r="A50" s="1294">
        <v>-4.7</v>
      </c>
      <c r="B50" s="1293" t="s">
        <v>10376</v>
      </c>
      <c r="C50" s="725" t="s">
        <v>16261</v>
      </c>
      <c r="D50" s="725" t="s">
        <v>8323</v>
      </c>
      <c r="E50" s="734" t="s">
        <v>3531</v>
      </c>
      <c r="F50" s="445">
        <v>27.69</v>
      </c>
    </row>
    <row r="51" spans="1:6">
      <c r="A51" s="1294">
        <v>-4.7</v>
      </c>
      <c r="B51" s="1293" t="s">
        <v>10377</v>
      </c>
      <c r="C51" s="725" t="s">
        <v>16261</v>
      </c>
      <c r="D51" s="725" t="s">
        <v>16243</v>
      </c>
      <c r="E51" s="734" t="s">
        <v>3531</v>
      </c>
      <c r="F51" s="445">
        <v>27.69</v>
      </c>
    </row>
    <row r="52" spans="1:6">
      <c r="A52" s="1294">
        <v>-4.7</v>
      </c>
      <c r="B52" s="1293" t="s">
        <v>10378</v>
      </c>
      <c r="C52" s="1293" t="s">
        <v>16261</v>
      </c>
      <c r="D52" s="1293" t="s">
        <v>16251</v>
      </c>
      <c r="E52" s="1295" t="s">
        <v>3531</v>
      </c>
      <c r="F52" s="1296">
        <v>27.69</v>
      </c>
    </row>
    <row r="53" spans="1:6">
      <c r="A53" s="1291"/>
      <c r="B53" s="1293"/>
      <c r="C53" s="1293"/>
      <c r="D53" s="1293"/>
      <c r="E53" s="1295"/>
      <c r="F53" s="1296"/>
    </row>
    <row r="54" spans="1:6">
      <c r="A54" s="1291">
        <v>0</v>
      </c>
      <c r="B54" s="1293" t="s">
        <v>16262</v>
      </c>
      <c r="C54" s="1293" t="s">
        <v>16263</v>
      </c>
      <c r="D54" s="1293" t="s">
        <v>16248</v>
      </c>
      <c r="E54" s="1295" t="s">
        <v>3531</v>
      </c>
      <c r="F54" s="1296">
        <v>56.44</v>
      </c>
    </row>
    <row r="55" spans="1:6">
      <c r="A55" s="1291">
        <v>0</v>
      </c>
      <c r="B55" s="1293" t="s">
        <v>16264</v>
      </c>
      <c r="C55" s="1293" t="s">
        <v>16263</v>
      </c>
      <c r="D55" s="1293" t="s">
        <v>14682</v>
      </c>
      <c r="E55" s="1295" t="s">
        <v>3531</v>
      </c>
      <c r="F55" s="1296">
        <v>51.75</v>
      </c>
    </row>
    <row r="56" spans="1:6">
      <c r="A56" s="1291">
        <v>0</v>
      </c>
      <c r="B56" s="1293" t="s">
        <v>16265</v>
      </c>
      <c r="C56" s="1293" t="s">
        <v>16263</v>
      </c>
      <c r="D56" s="1293" t="s">
        <v>8278</v>
      </c>
      <c r="E56" s="1295" t="s">
        <v>3531</v>
      </c>
      <c r="F56" s="1296">
        <v>50.27</v>
      </c>
    </row>
    <row r="57" spans="1:6">
      <c r="A57" s="1291">
        <v>0</v>
      </c>
      <c r="B57" s="1293" t="s">
        <v>16266</v>
      </c>
      <c r="C57" s="1293" t="s">
        <v>16263</v>
      </c>
      <c r="D57" s="1293" t="s">
        <v>16250</v>
      </c>
      <c r="E57" s="1295" t="s">
        <v>3531</v>
      </c>
      <c r="F57" s="1296">
        <v>50.27</v>
      </c>
    </row>
    <row r="58" spans="1:6">
      <c r="A58" s="1291">
        <v>0</v>
      </c>
      <c r="B58" s="1293" t="s">
        <v>16267</v>
      </c>
      <c r="C58" s="1293" t="s">
        <v>16263</v>
      </c>
      <c r="D58" s="1293" t="s">
        <v>16243</v>
      </c>
      <c r="E58" s="1295" t="s">
        <v>3531</v>
      </c>
      <c r="F58" s="1296">
        <v>50.27</v>
      </c>
    </row>
    <row r="59" spans="1:6">
      <c r="A59" s="1291"/>
      <c r="B59" s="1293"/>
      <c r="C59" s="1293"/>
      <c r="D59" s="1293"/>
      <c r="E59" s="1295"/>
      <c r="F59" s="1296"/>
    </row>
    <row r="60" spans="1:6">
      <c r="A60" s="1291"/>
      <c r="B60" s="2776" t="s">
        <v>16268</v>
      </c>
      <c r="C60" s="2776"/>
      <c r="D60" s="2776"/>
      <c r="E60" s="2776"/>
      <c r="F60" s="2776"/>
    </row>
    <row r="61" spans="1:6">
      <c r="A61" s="1291"/>
      <c r="B61" s="1292" t="s">
        <v>8973</v>
      </c>
      <c r="C61" s="1297"/>
      <c r="D61" s="1297"/>
      <c r="E61" s="1297"/>
      <c r="F61" s="1297"/>
    </row>
    <row r="62" spans="1:6">
      <c r="A62" s="1291">
        <v>0</v>
      </c>
      <c r="B62" s="1293" t="s">
        <v>16269</v>
      </c>
      <c r="C62" s="1293" t="s">
        <v>16270</v>
      </c>
      <c r="D62" s="1293" t="s">
        <v>16248</v>
      </c>
      <c r="E62" s="1295" t="s">
        <v>3390</v>
      </c>
      <c r="F62" s="1296">
        <v>0.74</v>
      </c>
    </row>
    <row r="63" spans="1:6">
      <c r="A63" s="1291">
        <v>0</v>
      </c>
      <c r="B63" s="1293" t="s">
        <v>16271</v>
      </c>
      <c r="C63" s="1293" t="s">
        <v>16270</v>
      </c>
      <c r="D63" s="1293" t="s">
        <v>2131</v>
      </c>
      <c r="E63" s="1295" t="s">
        <v>3390</v>
      </c>
      <c r="F63" s="1296">
        <v>0.64</v>
      </c>
    </row>
    <row r="64" spans="1:6">
      <c r="A64" s="1291">
        <v>0</v>
      </c>
      <c r="B64" s="1293" t="s">
        <v>16272</v>
      </c>
      <c r="C64" s="1293" t="s">
        <v>16270</v>
      </c>
      <c r="D64" s="1293" t="s">
        <v>14682</v>
      </c>
      <c r="E64" s="1295" t="s">
        <v>3390</v>
      </c>
      <c r="F64" s="1296">
        <v>0.64</v>
      </c>
    </row>
    <row r="65" spans="1:6">
      <c r="A65" s="1291">
        <v>0</v>
      </c>
      <c r="B65" s="1293" t="s">
        <v>16273</v>
      </c>
      <c r="C65" s="1293" t="s">
        <v>16270</v>
      </c>
      <c r="D65" s="1293" t="s">
        <v>16249</v>
      </c>
      <c r="E65" s="1295" t="s">
        <v>3390</v>
      </c>
      <c r="F65" s="1296">
        <v>0.64</v>
      </c>
    </row>
    <row r="66" spans="1:6">
      <c r="A66" s="1291">
        <v>0</v>
      </c>
      <c r="B66" s="1293" t="s">
        <v>16274</v>
      </c>
      <c r="C66" s="1293" t="s">
        <v>16270</v>
      </c>
      <c r="D66" s="1293" t="s">
        <v>8278</v>
      </c>
      <c r="E66" s="1295" t="s">
        <v>3390</v>
      </c>
      <c r="F66" s="1296">
        <v>0.64</v>
      </c>
    </row>
    <row r="67" spans="1:6">
      <c r="A67" s="1291">
        <v>0</v>
      </c>
      <c r="B67" s="1293" t="s">
        <v>16275</v>
      </c>
      <c r="C67" s="1293" t="s">
        <v>16270</v>
      </c>
      <c r="D67" s="1293" t="s">
        <v>16250</v>
      </c>
      <c r="E67" s="1295" t="s">
        <v>3390</v>
      </c>
      <c r="F67" s="1296">
        <v>0.64</v>
      </c>
    </row>
    <row r="68" spans="1:6">
      <c r="A68" s="1291">
        <v>0</v>
      </c>
      <c r="B68" s="1293" t="s">
        <v>16276</v>
      </c>
      <c r="C68" s="1293" t="s">
        <v>16270</v>
      </c>
      <c r="D68" s="1293" t="s">
        <v>8323</v>
      </c>
      <c r="E68" s="1295" t="s">
        <v>3390</v>
      </c>
      <c r="F68" s="1296">
        <v>0.64</v>
      </c>
    </row>
    <row r="69" spans="1:6">
      <c r="A69" s="1291">
        <v>0</v>
      </c>
      <c r="B69" s="1293" t="s">
        <v>16277</v>
      </c>
      <c r="C69" s="1293" t="s">
        <v>16270</v>
      </c>
      <c r="D69" s="1293" t="s">
        <v>16243</v>
      </c>
      <c r="E69" s="1295" t="s">
        <v>3390</v>
      </c>
      <c r="F69" s="1296">
        <v>0.64</v>
      </c>
    </row>
    <row r="70" spans="1:6">
      <c r="A70" s="1291">
        <v>0</v>
      </c>
      <c r="B70" s="1293" t="s">
        <v>16278</v>
      </c>
      <c r="C70" s="1293" t="s">
        <v>16270</v>
      </c>
      <c r="D70" s="1293" t="s">
        <v>16251</v>
      </c>
      <c r="E70" s="1295" t="s">
        <v>3390</v>
      </c>
      <c r="F70" s="1296">
        <v>0.64</v>
      </c>
    </row>
    <row r="71" spans="1:6">
      <c r="A71" s="1291">
        <v>0</v>
      </c>
      <c r="B71" s="1293" t="s">
        <v>16279</v>
      </c>
      <c r="C71" s="1293" t="s">
        <v>16270</v>
      </c>
      <c r="D71" s="1293" t="s">
        <v>16254</v>
      </c>
      <c r="E71" s="1295" t="s">
        <v>3390</v>
      </c>
      <c r="F71" s="1296">
        <v>0.64</v>
      </c>
    </row>
    <row r="72" spans="1:6">
      <c r="A72" s="1291">
        <v>0</v>
      </c>
      <c r="B72" s="1293" t="s">
        <v>16280</v>
      </c>
      <c r="C72" s="1293" t="s">
        <v>16270</v>
      </c>
      <c r="D72" s="1293" t="s">
        <v>8366</v>
      </c>
      <c r="E72" s="1295" t="s">
        <v>3390</v>
      </c>
      <c r="F72" s="1296">
        <v>0.64</v>
      </c>
    </row>
    <row r="73" spans="1:6">
      <c r="A73" s="1291">
        <v>0</v>
      </c>
      <c r="B73" s="1293" t="s">
        <v>16281</v>
      </c>
      <c r="C73" s="1293" t="s">
        <v>16270</v>
      </c>
      <c r="D73" s="1293" t="s">
        <v>16255</v>
      </c>
      <c r="E73" s="1295" t="s">
        <v>3390</v>
      </c>
      <c r="F73" s="1296">
        <v>0.64</v>
      </c>
    </row>
    <row r="74" spans="1:6">
      <c r="A74" s="1291"/>
      <c r="B74" s="1293"/>
      <c r="C74" s="1293"/>
      <c r="D74" s="1293"/>
      <c r="E74" s="1295"/>
      <c r="F74" s="1296"/>
    </row>
    <row r="75" spans="1:6">
      <c r="A75" s="1291">
        <v>0</v>
      </c>
      <c r="B75" s="1293" t="s">
        <v>16282</v>
      </c>
      <c r="C75" s="1293" t="s">
        <v>16283</v>
      </c>
      <c r="D75" s="1293" t="s">
        <v>16248</v>
      </c>
      <c r="E75" s="1295" t="s">
        <v>3390</v>
      </c>
      <c r="F75" s="1296">
        <v>0.97</v>
      </c>
    </row>
    <row r="76" spans="1:6">
      <c r="A76" s="1291">
        <v>0</v>
      </c>
      <c r="B76" s="1293" t="s">
        <v>16284</v>
      </c>
      <c r="C76" s="1293" t="s">
        <v>16283</v>
      </c>
      <c r="D76" s="1293" t="s">
        <v>2131</v>
      </c>
      <c r="E76" s="1295" t="s">
        <v>3390</v>
      </c>
      <c r="F76" s="1296">
        <v>0.84</v>
      </c>
    </row>
    <row r="77" spans="1:6">
      <c r="A77" s="1291">
        <v>0</v>
      </c>
      <c r="B77" s="1293" t="s">
        <v>16285</v>
      </c>
      <c r="C77" s="1293" t="s">
        <v>16283</v>
      </c>
      <c r="D77" s="1293" t="s">
        <v>14682</v>
      </c>
      <c r="E77" s="1295" t="s">
        <v>3390</v>
      </c>
      <c r="F77" s="1296">
        <v>0.84</v>
      </c>
    </row>
    <row r="78" spans="1:6">
      <c r="A78" s="1291">
        <v>0</v>
      </c>
      <c r="B78" s="1293" t="s">
        <v>8561</v>
      </c>
      <c r="C78" s="1293" t="s">
        <v>16283</v>
      </c>
      <c r="D78" s="1293" t="s">
        <v>16249</v>
      </c>
      <c r="E78" s="1295" t="s">
        <v>3390</v>
      </c>
      <c r="F78" s="1296">
        <v>0.84</v>
      </c>
    </row>
    <row r="79" spans="1:6">
      <c r="A79" s="1291">
        <v>0</v>
      </c>
      <c r="B79" s="1293" t="s">
        <v>8562</v>
      </c>
      <c r="C79" s="1293" t="s">
        <v>16283</v>
      </c>
      <c r="D79" s="1293" t="s">
        <v>8278</v>
      </c>
      <c r="E79" s="1295" t="s">
        <v>3390</v>
      </c>
      <c r="F79" s="1296">
        <v>0.84</v>
      </c>
    </row>
    <row r="80" spans="1:6">
      <c r="A80" s="1291">
        <v>0</v>
      </c>
      <c r="B80" s="1293" t="s">
        <v>8563</v>
      </c>
      <c r="C80" s="1293" t="s">
        <v>16283</v>
      </c>
      <c r="D80" s="1293" t="s">
        <v>16250</v>
      </c>
      <c r="E80" s="1295" t="s">
        <v>3390</v>
      </c>
      <c r="F80" s="1296">
        <v>0.84</v>
      </c>
    </row>
    <row r="81" spans="1:6">
      <c r="A81" s="1291">
        <v>0</v>
      </c>
      <c r="B81" s="1293" t="s">
        <v>8564</v>
      </c>
      <c r="C81" s="1293" t="s">
        <v>16283</v>
      </c>
      <c r="D81" s="1293" t="s">
        <v>8323</v>
      </c>
      <c r="E81" s="1295" t="s">
        <v>3390</v>
      </c>
      <c r="F81" s="1296">
        <v>0.84</v>
      </c>
    </row>
    <row r="82" spans="1:6">
      <c r="A82" s="1291">
        <v>0</v>
      </c>
      <c r="B82" s="1293" t="s">
        <v>8566</v>
      </c>
      <c r="C82" s="1293" t="s">
        <v>16283</v>
      </c>
      <c r="D82" s="1293" t="s">
        <v>16243</v>
      </c>
      <c r="E82" s="1295" t="s">
        <v>3390</v>
      </c>
      <c r="F82" s="1296">
        <v>0.84</v>
      </c>
    </row>
    <row r="83" spans="1:6">
      <c r="A83" s="1291">
        <v>0</v>
      </c>
      <c r="B83" s="1293" t="s">
        <v>8568</v>
      </c>
      <c r="C83" s="1293" t="s">
        <v>16283</v>
      </c>
      <c r="D83" s="1293" t="s">
        <v>16251</v>
      </c>
      <c r="E83" s="1295" t="s">
        <v>3390</v>
      </c>
      <c r="F83" s="1296">
        <v>0.84</v>
      </c>
    </row>
    <row r="84" spans="1:6">
      <c r="A84" s="1291">
        <v>0</v>
      </c>
      <c r="B84" s="1293" t="s">
        <v>16286</v>
      </c>
      <c r="C84" s="1293" t="s">
        <v>16283</v>
      </c>
      <c r="D84" s="1293" t="s">
        <v>16254</v>
      </c>
      <c r="E84" s="1295" t="s">
        <v>3390</v>
      </c>
      <c r="F84" s="1296">
        <v>0.84</v>
      </c>
    </row>
    <row r="85" spans="1:6">
      <c r="A85" s="1291">
        <v>0</v>
      </c>
      <c r="B85" s="1293" t="s">
        <v>16287</v>
      </c>
      <c r="C85" s="1293" t="s">
        <v>16283</v>
      </c>
      <c r="D85" s="1293" t="s">
        <v>8366</v>
      </c>
      <c r="E85" s="1295" t="s">
        <v>3390</v>
      </c>
      <c r="F85" s="1296">
        <v>0.84</v>
      </c>
    </row>
    <row r="86" spans="1:6">
      <c r="A86" s="1291">
        <v>0</v>
      </c>
      <c r="B86" s="1293" t="s">
        <v>16288</v>
      </c>
      <c r="C86" s="1293" t="s">
        <v>16283</v>
      </c>
      <c r="D86" s="1293" t="s">
        <v>16255</v>
      </c>
      <c r="E86" s="1295" t="s">
        <v>3390</v>
      </c>
      <c r="F86" s="1296">
        <v>0.84</v>
      </c>
    </row>
    <row r="87" spans="1:6">
      <c r="A87" s="1291"/>
      <c r="B87" s="1293"/>
      <c r="C87" s="1293"/>
      <c r="D87" s="1293"/>
      <c r="E87" s="1295"/>
      <c r="F87" s="1296"/>
    </row>
    <row r="88" spans="1:6">
      <c r="A88" s="1291">
        <v>0</v>
      </c>
      <c r="B88" s="1293" t="s">
        <v>16289</v>
      </c>
      <c r="C88" s="1293" t="s">
        <v>16290</v>
      </c>
      <c r="D88" s="1293" t="s">
        <v>16248</v>
      </c>
      <c r="E88" s="1295" t="s">
        <v>3390</v>
      </c>
      <c r="F88" s="1296">
        <v>1.39</v>
      </c>
    </row>
    <row r="89" spans="1:6">
      <c r="A89" s="1291">
        <v>0</v>
      </c>
      <c r="B89" s="1293" t="s">
        <v>16291</v>
      </c>
      <c r="C89" s="1293" t="s">
        <v>16290</v>
      </c>
      <c r="D89" s="1293" t="s">
        <v>2131</v>
      </c>
      <c r="E89" s="1295" t="s">
        <v>3390</v>
      </c>
      <c r="F89" s="1296">
        <v>1.26</v>
      </c>
    </row>
    <row r="90" spans="1:6">
      <c r="A90" s="1291">
        <v>0</v>
      </c>
      <c r="B90" s="1293" t="s">
        <v>16292</v>
      </c>
      <c r="C90" s="1293" t="s">
        <v>16290</v>
      </c>
      <c r="D90" s="1293" t="s">
        <v>14682</v>
      </c>
      <c r="E90" s="1295" t="s">
        <v>3390</v>
      </c>
      <c r="F90" s="1296">
        <v>1.26</v>
      </c>
    </row>
    <row r="91" spans="1:6">
      <c r="A91" s="1291">
        <v>0</v>
      </c>
      <c r="B91" s="1293" t="s">
        <v>16293</v>
      </c>
      <c r="C91" s="1293" t="s">
        <v>16290</v>
      </c>
      <c r="D91" s="1293" t="s">
        <v>16249</v>
      </c>
      <c r="E91" s="1295" t="s">
        <v>3390</v>
      </c>
      <c r="F91" s="1296">
        <v>1.26</v>
      </c>
    </row>
    <row r="92" spans="1:6">
      <c r="A92" s="1291">
        <v>0</v>
      </c>
      <c r="B92" s="1293" t="s">
        <v>16294</v>
      </c>
      <c r="C92" s="1293" t="s">
        <v>16290</v>
      </c>
      <c r="D92" s="1293" t="s">
        <v>8278</v>
      </c>
      <c r="E92" s="1295" t="s">
        <v>3390</v>
      </c>
      <c r="F92" s="1296">
        <v>1.26</v>
      </c>
    </row>
    <row r="93" spans="1:6">
      <c r="A93" s="1291">
        <v>0</v>
      </c>
      <c r="B93" s="1293" t="s">
        <v>16295</v>
      </c>
      <c r="C93" s="1293" t="s">
        <v>16290</v>
      </c>
      <c r="D93" s="1293" t="s">
        <v>8323</v>
      </c>
      <c r="E93" s="1295" t="s">
        <v>3390</v>
      </c>
      <c r="F93" s="1296">
        <v>1.26</v>
      </c>
    </row>
    <row r="94" spans="1:6">
      <c r="A94" s="1291">
        <v>0</v>
      </c>
      <c r="B94" s="1293" t="s">
        <v>16296</v>
      </c>
      <c r="C94" s="1293" t="s">
        <v>16290</v>
      </c>
      <c r="D94" s="1293" t="s">
        <v>16243</v>
      </c>
      <c r="E94" s="1295" t="s">
        <v>3390</v>
      </c>
      <c r="F94" s="1296">
        <v>1.26</v>
      </c>
    </row>
    <row r="95" spans="1:6">
      <c r="A95" s="1291">
        <v>0</v>
      </c>
      <c r="B95" s="1293" t="s">
        <v>16297</v>
      </c>
      <c r="C95" s="1293" t="s">
        <v>16290</v>
      </c>
      <c r="D95" s="1293" t="s">
        <v>16251</v>
      </c>
      <c r="E95" s="1295" t="s">
        <v>3390</v>
      </c>
      <c r="F95" s="1296">
        <v>1.26</v>
      </c>
    </row>
    <row r="96" spans="1:6">
      <c r="A96" s="1291"/>
      <c r="B96" s="1293"/>
      <c r="C96" s="1293"/>
      <c r="D96" s="1293"/>
      <c r="E96" s="1295"/>
      <c r="F96" s="1296"/>
    </row>
    <row r="97" spans="1:6">
      <c r="A97" s="1291"/>
      <c r="B97" s="2776" t="s">
        <v>8972</v>
      </c>
      <c r="C97" s="2776"/>
      <c r="D97" s="2776"/>
      <c r="E97" s="2776"/>
      <c r="F97" s="2776"/>
    </row>
    <row r="98" spans="1:6">
      <c r="A98" s="1291"/>
      <c r="B98" s="1292" t="s">
        <v>8973</v>
      </c>
      <c r="C98" s="1297"/>
      <c r="D98" s="1297"/>
      <c r="E98" s="1297"/>
      <c r="F98" s="1297"/>
    </row>
    <row r="99" spans="1:6">
      <c r="A99" s="1291">
        <v>0</v>
      </c>
      <c r="B99" s="1293" t="s">
        <v>6173</v>
      </c>
      <c r="C99" s="725" t="s">
        <v>6174</v>
      </c>
      <c r="D99" s="725" t="s">
        <v>3396</v>
      </c>
      <c r="E99" s="734" t="s">
        <v>3390</v>
      </c>
      <c r="F99" s="445">
        <v>0.62</v>
      </c>
    </row>
    <row r="100" spans="1:6">
      <c r="A100" s="1291">
        <v>0</v>
      </c>
      <c r="B100" s="1293" t="s">
        <v>6175</v>
      </c>
      <c r="C100" s="725" t="s">
        <v>6174</v>
      </c>
      <c r="D100" s="725" t="s">
        <v>3399</v>
      </c>
      <c r="E100" s="734" t="s">
        <v>3390</v>
      </c>
      <c r="F100" s="445">
        <v>0.54</v>
      </c>
    </row>
    <row r="101" spans="1:6">
      <c r="A101" s="1291">
        <v>0</v>
      </c>
      <c r="B101" s="1293" t="s">
        <v>6176</v>
      </c>
      <c r="C101" s="725" t="s">
        <v>6174</v>
      </c>
      <c r="D101" s="725" t="s">
        <v>3401</v>
      </c>
      <c r="E101" s="734" t="s">
        <v>3390</v>
      </c>
      <c r="F101" s="445">
        <v>0.54</v>
      </c>
    </row>
    <row r="102" spans="1:6">
      <c r="A102" s="1291">
        <v>0</v>
      </c>
      <c r="B102" s="1293" t="s">
        <v>6177</v>
      </c>
      <c r="C102" s="725" t="s">
        <v>6174</v>
      </c>
      <c r="D102" s="725" t="s">
        <v>3403</v>
      </c>
      <c r="E102" s="734" t="s">
        <v>3390</v>
      </c>
      <c r="F102" s="445">
        <v>0.54</v>
      </c>
    </row>
    <row r="103" spans="1:6">
      <c r="A103" s="1291">
        <v>0</v>
      </c>
      <c r="B103" s="1293" t="s">
        <v>6178</v>
      </c>
      <c r="C103" s="725" t="s">
        <v>6174</v>
      </c>
      <c r="D103" s="725" t="s">
        <v>3405</v>
      </c>
      <c r="E103" s="734" t="s">
        <v>3390</v>
      </c>
      <c r="F103" s="445">
        <v>0.54</v>
      </c>
    </row>
    <row r="104" spans="1:6">
      <c r="A104" s="1291">
        <v>0</v>
      </c>
      <c r="B104" s="1293" t="s">
        <v>6179</v>
      </c>
      <c r="C104" s="725" t="s">
        <v>6174</v>
      </c>
      <c r="D104" s="725" t="s">
        <v>3409</v>
      </c>
      <c r="E104" s="734" t="s">
        <v>3390</v>
      </c>
      <c r="F104" s="445">
        <v>0.54</v>
      </c>
    </row>
    <row r="105" spans="1:6">
      <c r="A105" s="1291">
        <v>0</v>
      </c>
      <c r="B105" s="1293" t="s">
        <v>6180</v>
      </c>
      <c r="C105" s="725" t="s">
        <v>6174</v>
      </c>
      <c r="D105" s="725" t="s">
        <v>3413</v>
      </c>
      <c r="E105" s="734" t="s">
        <v>3390</v>
      </c>
      <c r="F105" s="445">
        <v>0.54</v>
      </c>
    </row>
    <row r="106" spans="1:6">
      <c r="A106" s="1291">
        <v>0</v>
      </c>
      <c r="B106" s="1293" t="s">
        <v>6181</v>
      </c>
      <c r="C106" s="725" t="s">
        <v>6174</v>
      </c>
      <c r="D106" s="725" t="s">
        <v>3417</v>
      </c>
      <c r="E106" s="734" t="s">
        <v>3390</v>
      </c>
      <c r="F106" s="445">
        <v>0.54</v>
      </c>
    </row>
    <row r="107" spans="1:6">
      <c r="A107" s="1291">
        <v>0</v>
      </c>
      <c r="B107" s="1293" t="s">
        <v>6182</v>
      </c>
      <c r="C107" s="725" t="s">
        <v>6174</v>
      </c>
      <c r="D107" s="725" t="s">
        <v>3419</v>
      </c>
      <c r="E107" s="734" t="s">
        <v>3390</v>
      </c>
      <c r="F107" s="445">
        <v>0.54</v>
      </c>
    </row>
    <row r="108" spans="1:6">
      <c r="A108" s="1291">
        <v>0</v>
      </c>
      <c r="B108" s="1293" t="s">
        <v>6183</v>
      </c>
      <c r="C108" s="725" t="s">
        <v>6174</v>
      </c>
      <c r="D108" s="725" t="s">
        <v>3421</v>
      </c>
      <c r="E108" s="734" t="s">
        <v>3390</v>
      </c>
      <c r="F108" s="445">
        <v>0.54</v>
      </c>
    </row>
    <row r="109" spans="1:6">
      <c r="A109" s="1291"/>
      <c r="B109" s="1293"/>
      <c r="C109" s="725"/>
      <c r="D109" s="725"/>
      <c r="E109" s="734"/>
      <c r="F109" s="445"/>
    </row>
    <row r="110" spans="1:6">
      <c r="A110" s="1291">
        <v>0</v>
      </c>
      <c r="B110" s="1293" t="s">
        <v>6184</v>
      </c>
      <c r="C110" s="725" t="s">
        <v>6185</v>
      </c>
      <c r="D110" s="725" t="s">
        <v>3396</v>
      </c>
      <c r="E110" s="734" t="s">
        <v>3390</v>
      </c>
      <c r="F110" s="445">
        <v>0.82</v>
      </c>
    </row>
    <row r="111" spans="1:6">
      <c r="A111" s="1291">
        <v>0</v>
      </c>
      <c r="B111" s="1293" t="s">
        <v>6186</v>
      </c>
      <c r="C111" s="725" t="s">
        <v>6185</v>
      </c>
      <c r="D111" s="725" t="s">
        <v>3399</v>
      </c>
      <c r="E111" s="734" t="s">
        <v>3390</v>
      </c>
      <c r="F111" s="445">
        <v>0.71</v>
      </c>
    </row>
    <row r="112" spans="1:6">
      <c r="A112" s="1291">
        <v>0</v>
      </c>
      <c r="B112" s="1293" t="s">
        <v>6187</v>
      </c>
      <c r="C112" s="725" t="s">
        <v>6185</v>
      </c>
      <c r="D112" s="725" t="s">
        <v>3401</v>
      </c>
      <c r="E112" s="734" t="s">
        <v>3390</v>
      </c>
      <c r="F112" s="445">
        <v>0.71</v>
      </c>
    </row>
    <row r="113" spans="1:6">
      <c r="A113" s="1291">
        <v>0</v>
      </c>
      <c r="B113" s="1293" t="s">
        <v>6188</v>
      </c>
      <c r="C113" s="725" t="s">
        <v>6185</v>
      </c>
      <c r="D113" s="725" t="s">
        <v>3403</v>
      </c>
      <c r="E113" s="734" t="s">
        <v>3390</v>
      </c>
      <c r="F113" s="445">
        <v>0.71</v>
      </c>
    </row>
    <row r="114" spans="1:6">
      <c r="A114" s="1291">
        <v>0</v>
      </c>
      <c r="B114" s="1293" t="s">
        <v>6189</v>
      </c>
      <c r="C114" s="725" t="s">
        <v>6185</v>
      </c>
      <c r="D114" s="725" t="s">
        <v>3405</v>
      </c>
      <c r="E114" s="734" t="s">
        <v>3390</v>
      </c>
      <c r="F114" s="445">
        <v>0.71</v>
      </c>
    </row>
    <row r="115" spans="1:6">
      <c r="A115" s="1291">
        <v>0</v>
      </c>
      <c r="B115" s="1293" t="s">
        <v>6190</v>
      </c>
      <c r="C115" s="725" t="s">
        <v>6185</v>
      </c>
      <c r="D115" s="725" t="s">
        <v>3409</v>
      </c>
      <c r="E115" s="734" t="s">
        <v>3390</v>
      </c>
      <c r="F115" s="445">
        <v>0.71</v>
      </c>
    </row>
    <row r="116" spans="1:6">
      <c r="A116" s="1291">
        <v>0</v>
      </c>
      <c r="B116" s="1293" t="s">
        <v>6191</v>
      </c>
      <c r="C116" s="725" t="s">
        <v>6185</v>
      </c>
      <c r="D116" s="725" t="s">
        <v>3413</v>
      </c>
      <c r="E116" s="734" t="s">
        <v>3390</v>
      </c>
      <c r="F116" s="445">
        <v>0.71</v>
      </c>
    </row>
    <row r="117" spans="1:6">
      <c r="A117" s="1291">
        <v>0</v>
      </c>
      <c r="B117" s="1293" t="s">
        <v>6192</v>
      </c>
      <c r="C117" s="725" t="s">
        <v>6185</v>
      </c>
      <c r="D117" s="725" t="s">
        <v>3417</v>
      </c>
      <c r="E117" s="734" t="s">
        <v>3390</v>
      </c>
      <c r="F117" s="445">
        <v>0.71</v>
      </c>
    </row>
    <row r="118" spans="1:6">
      <c r="A118" s="1291">
        <v>0</v>
      </c>
      <c r="B118" s="1293" t="s">
        <v>6193</v>
      </c>
      <c r="C118" s="725" t="s">
        <v>6185</v>
      </c>
      <c r="D118" s="725" t="s">
        <v>3419</v>
      </c>
      <c r="E118" s="734" t="s">
        <v>3390</v>
      </c>
      <c r="F118" s="445">
        <v>0.71</v>
      </c>
    </row>
    <row r="119" spans="1:6">
      <c r="A119" s="1291">
        <v>0</v>
      </c>
      <c r="B119" s="1293" t="s">
        <v>6194</v>
      </c>
      <c r="C119" s="725" t="s">
        <v>6185</v>
      </c>
      <c r="D119" s="725" t="s">
        <v>3421</v>
      </c>
      <c r="E119" s="734" t="s">
        <v>3390</v>
      </c>
      <c r="F119" s="445">
        <v>0.71</v>
      </c>
    </row>
    <row r="120" spans="1:6">
      <c r="A120" s="1291">
        <v>0</v>
      </c>
      <c r="B120" s="1293" t="s">
        <v>16298</v>
      </c>
      <c r="C120" s="725" t="s">
        <v>6185</v>
      </c>
      <c r="D120" s="725" t="s">
        <v>3422</v>
      </c>
      <c r="E120" s="734" t="s">
        <v>3390</v>
      </c>
      <c r="F120" s="445">
        <v>0.71</v>
      </c>
    </row>
    <row r="121" spans="1:6">
      <c r="A121" s="1291"/>
      <c r="B121" s="1293"/>
      <c r="C121" s="725"/>
      <c r="D121" s="725"/>
      <c r="E121" s="734"/>
      <c r="F121" s="445"/>
    </row>
    <row r="122" spans="1:6">
      <c r="A122" s="1291">
        <v>0</v>
      </c>
      <c r="B122" s="1293" t="s">
        <v>6195</v>
      </c>
      <c r="C122" s="725" t="s">
        <v>6196</v>
      </c>
      <c r="D122" s="725" t="s">
        <v>3396</v>
      </c>
      <c r="E122" s="734" t="s">
        <v>3390</v>
      </c>
      <c r="F122" s="445">
        <v>1.1599999999999999</v>
      </c>
    </row>
    <row r="123" spans="1:6">
      <c r="A123" s="1291">
        <v>0</v>
      </c>
      <c r="B123" s="1293" t="s">
        <v>6197</v>
      </c>
      <c r="C123" s="725" t="s">
        <v>6196</v>
      </c>
      <c r="D123" s="725" t="s">
        <v>3399</v>
      </c>
      <c r="E123" s="734" t="s">
        <v>3390</v>
      </c>
      <c r="F123" s="445">
        <v>1.05</v>
      </c>
    </row>
    <row r="124" spans="1:6">
      <c r="A124" s="1291">
        <v>0</v>
      </c>
      <c r="B124" s="1293" t="s">
        <v>6198</v>
      </c>
      <c r="C124" s="725" t="s">
        <v>6196</v>
      </c>
      <c r="D124" s="725" t="s">
        <v>3401</v>
      </c>
      <c r="E124" s="734" t="s">
        <v>3390</v>
      </c>
      <c r="F124" s="445">
        <v>1.05</v>
      </c>
    </row>
    <row r="125" spans="1:6">
      <c r="A125" s="1291">
        <v>0</v>
      </c>
      <c r="B125" s="1293" t="s">
        <v>6199</v>
      </c>
      <c r="C125" s="725" t="s">
        <v>6196</v>
      </c>
      <c r="D125" s="725" t="s">
        <v>3403</v>
      </c>
      <c r="E125" s="734" t="s">
        <v>3390</v>
      </c>
      <c r="F125" s="445">
        <v>1.05</v>
      </c>
    </row>
    <row r="126" spans="1:6">
      <c r="A126" s="1291">
        <v>0</v>
      </c>
      <c r="B126" s="1293" t="s">
        <v>6200</v>
      </c>
      <c r="C126" s="725" t="s">
        <v>6196</v>
      </c>
      <c r="D126" s="725" t="s">
        <v>3405</v>
      </c>
      <c r="E126" s="734" t="s">
        <v>3390</v>
      </c>
      <c r="F126" s="445">
        <v>1.05</v>
      </c>
    </row>
    <row r="127" spans="1:6">
      <c r="A127" s="1291">
        <v>0</v>
      </c>
      <c r="B127" s="1293" t="s">
        <v>6201</v>
      </c>
      <c r="C127" s="725" t="s">
        <v>6196</v>
      </c>
      <c r="D127" s="725" t="s">
        <v>3409</v>
      </c>
      <c r="E127" s="734" t="s">
        <v>3390</v>
      </c>
      <c r="F127" s="445">
        <v>1.05</v>
      </c>
    </row>
    <row r="128" spans="1:6">
      <c r="A128" s="1291">
        <v>0</v>
      </c>
      <c r="B128" s="1293" t="s">
        <v>6202</v>
      </c>
      <c r="C128" s="725" t="s">
        <v>6196</v>
      </c>
      <c r="D128" s="725" t="s">
        <v>3413</v>
      </c>
      <c r="E128" s="734" t="s">
        <v>3390</v>
      </c>
      <c r="F128" s="445">
        <v>1.05</v>
      </c>
    </row>
    <row r="129" spans="1:6">
      <c r="A129" s="1291">
        <v>0</v>
      </c>
      <c r="B129" s="1293" t="s">
        <v>6203</v>
      </c>
      <c r="C129" s="725" t="s">
        <v>6196</v>
      </c>
      <c r="D129" s="725" t="s">
        <v>3417</v>
      </c>
      <c r="E129" s="734" t="s">
        <v>3390</v>
      </c>
      <c r="F129" s="445">
        <v>1.05</v>
      </c>
    </row>
    <row r="130" spans="1:6">
      <c r="A130" s="1291"/>
      <c r="B130" s="1293"/>
      <c r="C130" s="725"/>
      <c r="D130" s="725"/>
      <c r="E130" s="734"/>
      <c r="F130" s="445"/>
    </row>
    <row r="131" spans="1:6">
      <c r="A131" s="1291">
        <v>0</v>
      </c>
      <c r="B131" s="1293" t="s">
        <v>16299</v>
      </c>
      <c r="C131" s="725" t="s">
        <v>16300</v>
      </c>
      <c r="D131" s="725" t="s">
        <v>3401</v>
      </c>
      <c r="E131" s="734" t="s">
        <v>3390</v>
      </c>
      <c r="F131" s="445">
        <v>0.56000000000000005</v>
      </c>
    </row>
    <row r="132" spans="1:6">
      <c r="A132" s="1291">
        <v>0</v>
      </c>
      <c r="B132" s="1293" t="s">
        <v>16301</v>
      </c>
      <c r="C132" s="725" t="s">
        <v>16300</v>
      </c>
      <c r="D132" s="725" t="s">
        <v>3405</v>
      </c>
      <c r="E132" s="734" t="s">
        <v>3390</v>
      </c>
      <c r="F132" s="445">
        <v>0.56000000000000005</v>
      </c>
    </row>
    <row r="133" spans="1:6">
      <c r="A133" s="1291">
        <v>0</v>
      </c>
      <c r="B133" s="1293" t="s">
        <v>16302</v>
      </c>
      <c r="C133" s="725" t="s">
        <v>16300</v>
      </c>
      <c r="D133" s="725" t="s">
        <v>3409</v>
      </c>
      <c r="E133" s="734" t="s">
        <v>3390</v>
      </c>
      <c r="F133" s="445">
        <v>0.56000000000000005</v>
      </c>
    </row>
    <row r="134" spans="1:6">
      <c r="A134" s="1291">
        <v>0</v>
      </c>
      <c r="B134" s="1293" t="s">
        <v>16303</v>
      </c>
      <c r="C134" s="725" t="s">
        <v>16300</v>
      </c>
      <c r="D134" s="725" t="s">
        <v>3413</v>
      </c>
      <c r="E134" s="734" t="s">
        <v>3390</v>
      </c>
      <c r="F134" s="445">
        <v>0.56000000000000005</v>
      </c>
    </row>
    <row r="135" spans="1:6">
      <c r="A135" s="1291"/>
      <c r="B135" s="1293"/>
      <c r="C135" s="725"/>
      <c r="D135" s="725"/>
      <c r="E135" s="734"/>
      <c r="F135" s="445"/>
    </row>
    <row r="136" spans="1:6">
      <c r="A136" s="1291">
        <v>0</v>
      </c>
      <c r="B136" s="1293" t="s">
        <v>16304</v>
      </c>
      <c r="C136" s="725" t="s">
        <v>16305</v>
      </c>
      <c r="D136" s="725" t="s">
        <v>3396</v>
      </c>
      <c r="E136" s="734" t="s">
        <v>3390</v>
      </c>
      <c r="F136" s="445">
        <v>1.07</v>
      </c>
    </row>
    <row r="137" spans="1:6">
      <c r="A137" s="1291">
        <v>0</v>
      </c>
      <c r="B137" s="1293" t="s">
        <v>16306</v>
      </c>
      <c r="C137" s="725" t="s">
        <v>16305</v>
      </c>
      <c r="D137" s="725" t="s">
        <v>3401</v>
      </c>
      <c r="E137" s="734" t="s">
        <v>3390</v>
      </c>
      <c r="F137" s="445">
        <v>0.96</v>
      </c>
    </row>
    <row r="138" spans="1:6">
      <c r="A138" s="1291">
        <v>0</v>
      </c>
      <c r="B138" s="1293" t="s">
        <v>16307</v>
      </c>
      <c r="C138" s="725" t="s">
        <v>16305</v>
      </c>
      <c r="D138" s="725" t="s">
        <v>3405</v>
      </c>
      <c r="E138" s="734" t="s">
        <v>3390</v>
      </c>
      <c r="F138" s="445">
        <v>0.96</v>
      </c>
    </row>
    <row r="139" spans="1:6">
      <c r="A139" s="1291">
        <v>0</v>
      </c>
      <c r="B139" s="1293" t="s">
        <v>16308</v>
      </c>
      <c r="C139" s="725" t="s">
        <v>16305</v>
      </c>
      <c r="D139" s="725" t="s">
        <v>3409</v>
      </c>
      <c r="E139" s="734" t="s">
        <v>3390</v>
      </c>
      <c r="F139" s="445">
        <v>0.96</v>
      </c>
    </row>
    <row r="140" spans="1:6">
      <c r="A140" s="1291">
        <v>0</v>
      </c>
      <c r="B140" s="1293" t="s">
        <v>16309</v>
      </c>
      <c r="C140" s="725" t="s">
        <v>16305</v>
      </c>
      <c r="D140" s="725" t="s">
        <v>3413</v>
      </c>
      <c r="E140" s="734" t="s">
        <v>3390</v>
      </c>
      <c r="F140" s="445">
        <v>0.96</v>
      </c>
    </row>
    <row r="141" spans="1:6">
      <c r="A141" s="1291"/>
      <c r="B141" s="1293"/>
      <c r="C141" s="725"/>
      <c r="D141" s="725"/>
      <c r="E141" s="734"/>
      <c r="F141" s="445"/>
    </row>
    <row r="142" spans="1:6">
      <c r="A142" s="1291">
        <v>0</v>
      </c>
      <c r="B142" s="1293" t="s">
        <v>16310</v>
      </c>
      <c r="C142" s="725" t="s">
        <v>16311</v>
      </c>
      <c r="D142" s="725" t="s">
        <v>3396</v>
      </c>
      <c r="E142" s="734" t="s">
        <v>3390</v>
      </c>
      <c r="F142" s="445">
        <v>1.41</v>
      </c>
    </row>
    <row r="143" spans="1:6">
      <c r="A143" s="1291">
        <v>0</v>
      </c>
      <c r="B143" s="1293" t="s">
        <v>16312</v>
      </c>
      <c r="C143" s="725" t="s">
        <v>16311</v>
      </c>
      <c r="D143" s="725" t="s">
        <v>3401</v>
      </c>
      <c r="E143" s="734" t="s">
        <v>3390</v>
      </c>
      <c r="F143" s="445">
        <v>1.25</v>
      </c>
    </row>
    <row r="144" spans="1:6">
      <c r="A144" s="1291">
        <v>0</v>
      </c>
      <c r="B144" s="1293" t="s">
        <v>16313</v>
      </c>
      <c r="C144" s="725" t="s">
        <v>16311</v>
      </c>
      <c r="D144" s="725" t="s">
        <v>3405</v>
      </c>
      <c r="E144" s="734" t="s">
        <v>3390</v>
      </c>
      <c r="F144" s="445">
        <v>1.25</v>
      </c>
    </row>
    <row r="145" spans="1:6">
      <c r="A145" s="1291">
        <v>0</v>
      </c>
      <c r="B145" s="1293" t="s">
        <v>16314</v>
      </c>
      <c r="C145" s="725" t="s">
        <v>16311</v>
      </c>
      <c r="D145" s="725" t="s">
        <v>3409</v>
      </c>
      <c r="E145" s="734" t="s">
        <v>3390</v>
      </c>
      <c r="F145" s="445">
        <v>1.25</v>
      </c>
    </row>
    <row r="146" spans="1:6">
      <c r="A146" s="1291">
        <v>0</v>
      </c>
      <c r="B146" s="1293" t="s">
        <v>16315</v>
      </c>
      <c r="C146" s="725" t="s">
        <v>16311</v>
      </c>
      <c r="D146" s="725" t="s">
        <v>3413</v>
      </c>
      <c r="E146" s="734" t="s">
        <v>3390</v>
      </c>
      <c r="F146" s="445">
        <v>1.25</v>
      </c>
    </row>
    <row r="147" spans="1:6">
      <c r="A147" s="1291"/>
      <c r="B147" s="1293"/>
      <c r="C147" s="725"/>
      <c r="D147" s="725"/>
      <c r="E147" s="734"/>
      <c r="F147" s="445"/>
    </row>
    <row r="148" spans="1:6">
      <c r="A148" s="1291">
        <v>0</v>
      </c>
      <c r="B148" s="1293" t="s">
        <v>7516</v>
      </c>
      <c r="C148" s="725" t="s">
        <v>7517</v>
      </c>
      <c r="D148" s="725" t="s">
        <v>3396</v>
      </c>
      <c r="E148" s="734" t="s">
        <v>3535</v>
      </c>
      <c r="F148" s="445">
        <v>45.51</v>
      </c>
    </row>
    <row r="149" spans="1:6">
      <c r="A149" s="1291">
        <v>0</v>
      </c>
      <c r="B149" s="1293" t="s">
        <v>7518</v>
      </c>
      <c r="C149" s="725" t="s">
        <v>7517</v>
      </c>
      <c r="D149" s="725" t="s">
        <v>3399</v>
      </c>
      <c r="E149" s="734" t="s">
        <v>3535</v>
      </c>
      <c r="F149" s="445">
        <v>41.7</v>
      </c>
    </row>
    <row r="150" spans="1:6">
      <c r="A150" s="1291">
        <v>0</v>
      </c>
      <c r="B150" s="1293" t="s">
        <v>7519</v>
      </c>
      <c r="C150" s="725" t="s">
        <v>7517</v>
      </c>
      <c r="D150" s="725" t="s">
        <v>3401</v>
      </c>
      <c r="E150" s="734" t="s">
        <v>3535</v>
      </c>
      <c r="F150" s="445">
        <v>41.7</v>
      </c>
    </row>
    <row r="151" spans="1:6">
      <c r="A151" s="1291">
        <v>0</v>
      </c>
      <c r="B151" s="1293" t="s">
        <v>7520</v>
      </c>
      <c r="C151" s="725" t="s">
        <v>7517</v>
      </c>
      <c r="D151" s="725" t="s">
        <v>3403</v>
      </c>
      <c r="E151" s="734" t="s">
        <v>3535</v>
      </c>
      <c r="F151" s="445">
        <v>41.7</v>
      </c>
    </row>
    <row r="152" spans="1:6">
      <c r="A152" s="1291">
        <v>0</v>
      </c>
      <c r="B152" s="1293" t="s">
        <v>7521</v>
      </c>
      <c r="C152" s="725" t="s">
        <v>7517</v>
      </c>
      <c r="D152" s="725" t="s">
        <v>3405</v>
      </c>
      <c r="E152" s="734" t="s">
        <v>3535</v>
      </c>
      <c r="F152" s="445">
        <v>41.7</v>
      </c>
    </row>
    <row r="153" spans="1:6">
      <c r="A153" s="1291">
        <v>0</v>
      </c>
      <c r="B153" s="1293" t="s">
        <v>7522</v>
      </c>
      <c r="C153" s="725" t="s">
        <v>7517</v>
      </c>
      <c r="D153" s="725" t="s">
        <v>3409</v>
      </c>
      <c r="E153" s="734" t="s">
        <v>3535</v>
      </c>
      <c r="F153" s="445">
        <v>41.7</v>
      </c>
    </row>
    <row r="154" spans="1:6">
      <c r="A154" s="1291">
        <v>0</v>
      </c>
      <c r="B154" s="1293" t="s">
        <v>7523</v>
      </c>
      <c r="C154" s="725" t="s">
        <v>7517</v>
      </c>
      <c r="D154" s="725" t="s">
        <v>3413</v>
      </c>
      <c r="E154" s="734" t="s">
        <v>3535</v>
      </c>
      <c r="F154" s="445">
        <v>41.7</v>
      </c>
    </row>
    <row r="155" spans="1:6">
      <c r="A155" s="1291">
        <v>0</v>
      </c>
      <c r="B155" s="1293" t="s">
        <v>7524</v>
      </c>
      <c r="C155" s="725" t="s">
        <v>7517</v>
      </c>
      <c r="D155" s="725" t="s">
        <v>3417</v>
      </c>
      <c r="E155" s="734" t="s">
        <v>3535</v>
      </c>
      <c r="F155" s="445">
        <v>41.7</v>
      </c>
    </row>
    <row r="156" spans="1:6" ht="12.75" thickBot="1">
      <c r="A156" s="1291"/>
      <c r="B156" s="1293"/>
      <c r="C156" s="725"/>
      <c r="D156" s="725"/>
      <c r="E156" s="734"/>
      <c r="F156" s="445"/>
    </row>
    <row r="157" spans="1:6">
      <c r="A157" s="1291"/>
      <c r="B157" s="2777" t="s">
        <v>13394</v>
      </c>
      <c r="C157" s="2778"/>
      <c r="D157" s="2778"/>
      <c r="E157" s="2778"/>
      <c r="F157" s="2778"/>
    </row>
    <row r="158" spans="1:6">
      <c r="A158" s="1291"/>
      <c r="B158" s="1298" t="s">
        <v>8974</v>
      </c>
      <c r="C158" s="1299"/>
      <c r="D158" s="1300"/>
      <c r="E158" s="734"/>
      <c r="F158" s="1301"/>
    </row>
    <row r="159" spans="1:6">
      <c r="A159" s="1302">
        <v>6.7</v>
      </c>
      <c r="B159" s="1293" t="s">
        <v>13395</v>
      </c>
      <c r="C159" s="1293" t="s">
        <v>13396</v>
      </c>
      <c r="D159" s="1293" t="s">
        <v>3394</v>
      </c>
      <c r="E159" s="734" t="s">
        <v>3390</v>
      </c>
      <c r="F159" s="445">
        <v>0.48</v>
      </c>
    </row>
    <row r="160" spans="1:6">
      <c r="A160" s="1302">
        <v>7.5</v>
      </c>
      <c r="B160" s="1293" t="s">
        <v>13397</v>
      </c>
      <c r="C160" s="1293" t="s">
        <v>13396</v>
      </c>
      <c r="D160" s="1293" t="s">
        <v>3396</v>
      </c>
      <c r="E160" s="734" t="s">
        <v>3397</v>
      </c>
      <c r="F160" s="445">
        <v>0.43</v>
      </c>
    </row>
    <row r="161" spans="1:6">
      <c r="A161" s="1302">
        <v>5.4</v>
      </c>
      <c r="B161" s="1293" t="s">
        <v>13398</v>
      </c>
      <c r="C161" s="1293" t="s">
        <v>13396</v>
      </c>
      <c r="D161" s="1293" t="s">
        <v>3399</v>
      </c>
      <c r="E161" s="734" t="s">
        <v>3397</v>
      </c>
      <c r="F161" s="445">
        <v>0.39</v>
      </c>
    </row>
    <row r="162" spans="1:6">
      <c r="A162" s="1302">
        <v>5.4</v>
      </c>
      <c r="B162" s="1293" t="s">
        <v>13399</v>
      </c>
      <c r="C162" s="1293" t="s">
        <v>13396</v>
      </c>
      <c r="D162" s="1293" t="s">
        <v>3401</v>
      </c>
      <c r="E162" s="734" t="s">
        <v>3397</v>
      </c>
      <c r="F162" s="445">
        <v>0.39</v>
      </c>
    </row>
    <row r="163" spans="1:6">
      <c r="A163" s="1302">
        <v>5.4</v>
      </c>
      <c r="B163" s="1293" t="s">
        <v>13400</v>
      </c>
      <c r="C163" s="1293" t="s">
        <v>13396</v>
      </c>
      <c r="D163" s="1293" t="s">
        <v>3403</v>
      </c>
      <c r="E163" s="734" t="s">
        <v>3397</v>
      </c>
      <c r="F163" s="445">
        <v>0.39</v>
      </c>
    </row>
    <row r="164" spans="1:6">
      <c r="A164" s="1302">
        <v>5.4</v>
      </c>
      <c r="B164" s="1293" t="s">
        <v>13401</v>
      </c>
      <c r="C164" s="1293" t="s">
        <v>13396</v>
      </c>
      <c r="D164" s="1293" t="s">
        <v>3405</v>
      </c>
      <c r="E164" s="734" t="s">
        <v>3397</v>
      </c>
      <c r="F164" s="445">
        <v>0.39</v>
      </c>
    </row>
    <row r="165" spans="1:6">
      <c r="A165" s="1302">
        <v>5.4</v>
      </c>
      <c r="B165" s="1293" t="s">
        <v>13402</v>
      </c>
      <c r="C165" s="1293" t="s">
        <v>13396</v>
      </c>
      <c r="D165" s="1293" t="s">
        <v>3407</v>
      </c>
      <c r="E165" s="734" t="s">
        <v>3397</v>
      </c>
      <c r="F165" s="445">
        <v>0.39</v>
      </c>
    </row>
    <row r="166" spans="1:6">
      <c r="A166" s="1302">
        <v>5.4</v>
      </c>
      <c r="B166" s="1293" t="s">
        <v>13403</v>
      </c>
      <c r="C166" s="1293" t="s">
        <v>13396</v>
      </c>
      <c r="D166" s="1293" t="s">
        <v>3409</v>
      </c>
      <c r="E166" s="734" t="s">
        <v>3397</v>
      </c>
      <c r="F166" s="445">
        <v>0.39</v>
      </c>
    </row>
    <row r="167" spans="1:6">
      <c r="A167" s="1291"/>
      <c r="B167" s="1293"/>
      <c r="C167" s="1293"/>
      <c r="D167" s="1293"/>
      <c r="E167" s="734"/>
      <c r="F167" s="445"/>
    </row>
    <row r="168" spans="1:6">
      <c r="A168" s="1302">
        <v>4.5</v>
      </c>
      <c r="B168" s="1293" t="s">
        <v>3388</v>
      </c>
      <c r="C168" s="725" t="s">
        <v>6204</v>
      </c>
      <c r="D168" s="725" t="s">
        <v>3389</v>
      </c>
      <c r="E168" s="734" t="s">
        <v>3390</v>
      </c>
      <c r="F168" s="445">
        <v>0.7</v>
      </c>
    </row>
    <row r="169" spans="1:6">
      <c r="A169" s="1302">
        <v>5.0999999999999996</v>
      </c>
      <c r="B169" s="1293" t="s">
        <v>3391</v>
      </c>
      <c r="C169" s="1293" t="s">
        <v>6204</v>
      </c>
      <c r="D169" s="1293" t="s">
        <v>3392</v>
      </c>
      <c r="E169" s="734" t="s">
        <v>3390</v>
      </c>
      <c r="F169" s="445">
        <v>0.62</v>
      </c>
    </row>
    <row r="170" spans="1:6">
      <c r="A170" s="1302">
        <v>6.7</v>
      </c>
      <c r="B170" s="1293" t="s">
        <v>3393</v>
      </c>
      <c r="C170" s="1293" t="s">
        <v>6204</v>
      </c>
      <c r="D170" s="1293" t="s">
        <v>3394</v>
      </c>
      <c r="E170" s="734" t="s">
        <v>3390</v>
      </c>
      <c r="F170" s="445">
        <v>0.48</v>
      </c>
    </row>
    <row r="171" spans="1:6">
      <c r="A171" s="1302">
        <v>7.5</v>
      </c>
      <c r="B171" s="1293" t="s">
        <v>3395</v>
      </c>
      <c r="C171" s="1293" t="s">
        <v>6204</v>
      </c>
      <c r="D171" s="1293" t="s">
        <v>3396</v>
      </c>
      <c r="E171" s="734" t="s">
        <v>3397</v>
      </c>
      <c r="F171" s="445">
        <v>0.43</v>
      </c>
    </row>
    <row r="172" spans="1:6">
      <c r="A172" s="1302">
        <v>5.4</v>
      </c>
      <c r="B172" s="1293" t="s">
        <v>3398</v>
      </c>
      <c r="C172" s="1293" t="s">
        <v>6204</v>
      </c>
      <c r="D172" s="1293" t="s">
        <v>3399</v>
      </c>
      <c r="E172" s="734" t="s">
        <v>3397</v>
      </c>
      <c r="F172" s="445">
        <v>0.39</v>
      </c>
    </row>
    <row r="173" spans="1:6">
      <c r="A173" s="1302">
        <v>5.4</v>
      </c>
      <c r="B173" s="1293" t="s">
        <v>3400</v>
      </c>
      <c r="C173" s="1293" t="s">
        <v>6204</v>
      </c>
      <c r="D173" s="1293" t="s">
        <v>3401</v>
      </c>
      <c r="E173" s="734" t="s">
        <v>3397</v>
      </c>
      <c r="F173" s="445">
        <v>0.39</v>
      </c>
    </row>
    <row r="174" spans="1:6">
      <c r="A174" s="1302">
        <v>5.4</v>
      </c>
      <c r="B174" s="1293" t="s">
        <v>3402</v>
      </c>
      <c r="C174" s="1293" t="s">
        <v>6204</v>
      </c>
      <c r="D174" s="1293" t="s">
        <v>3403</v>
      </c>
      <c r="E174" s="734" t="s">
        <v>3397</v>
      </c>
      <c r="F174" s="445">
        <v>0.39</v>
      </c>
    </row>
    <row r="175" spans="1:6">
      <c r="A175" s="1302">
        <v>5.4</v>
      </c>
      <c r="B175" s="1293" t="s">
        <v>3404</v>
      </c>
      <c r="C175" s="1293" t="s">
        <v>6204</v>
      </c>
      <c r="D175" s="1293" t="s">
        <v>3405</v>
      </c>
      <c r="E175" s="734" t="s">
        <v>3397</v>
      </c>
      <c r="F175" s="445">
        <v>0.39</v>
      </c>
    </row>
    <row r="176" spans="1:6">
      <c r="A176" s="1302">
        <v>5.4</v>
      </c>
      <c r="B176" s="1293" t="s">
        <v>3406</v>
      </c>
      <c r="C176" s="1293" t="s">
        <v>6204</v>
      </c>
      <c r="D176" s="1293" t="s">
        <v>3407</v>
      </c>
      <c r="E176" s="734" t="s">
        <v>3397</v>
      </c>
      <c r="F176" s="445">
        <v>0.39</v>
      </c>
    </row>
    <row r="177" spans="1:6">
      <c r="A177" s="1302">
        <v>5.4</v>
      </c>
      <c r="B177" s="1293" t="s">
        <v>3408</v>
      </c>
      <c r="C177" s="1293" t="s">
        <v>6204</v>
      </c>
      <c r="D177" s="1293" t="s">
        <v>3409</v>
      </c>
      <c r="E177" s="734" t="s">
        <v>3397</v>
      </c>
      <c r="F177" s="445">
        <v>0.39</v>
      </c>
    </row>
    <row r="178" spans="1:6">
      <c r="A178" s="1302">
        <v>5.4</v>
      </c>
      <c r="B178" s="1293" t="s">
        <v>3410</v>
      </c>
      <c r="C178" s="1293" t="s">
        <v>6204</v>
      </c>
      <c r="D178" s="1293" t="s">
        <v>3411</v>
      </c>
      <c r="E178" s="734" t="s">
        <v>3397</v>
      </c>
      <c r="F178" s="445">
        <v>0.39</v>
      </c>
    </row>
    <row r="179" spans="1:6">
      <c r="A179" s="1302">
        <v>5.4</v>
      </c>
      <c r="B179" s="1293" t="s">
        <v>3412</v>
      </c>
      <c r="C179" s="1293" t="s">
        <v>6204</v>
      </c>
      <c r="D179" s="1293" t="s">
        <v>3413</v>
      </c>
      <c r="E179" s="734" t="s">
        <v>3397</v>
      </c>
      <c r="F179" s="445">
        <v>0.39</v>
      </c>
    </row>
    <row r="180" spans="1:6">
      <c r="A180" s="1302">
        <v>5.4</v>
      </c>
      <c r="B180" s="1293" t="s">
        <v>3414</v>
      </c>
      <c r="C180" s="1293" t="s">
        <v>6204</v>
      </c>
      <c r="D180" s="1293" t="s">
        <v>3415</v>
      </c>
      <c r="E180" s="734" t="s">
        <v>3397</v>
      </c>
      <c r="F180" s="445">
        <v>0.39</v>
      </c>
    </row>
    <row r="181" spans="1:6">
      <c r="A181" s="1302">
        <v>5.4</v>
      </c>
      <c r="B181" s="1293" t="s">
        <v>3416</v>
      </c>
      <c r="C181" s="1293" t="s">
        <v>6204</v>
      </c>
      <c r="D181" s="1293" t="s">
        <v>3417</v>
      </c>
      <c r="E181" s="734" t="s">
        <v>3397</v>
      </c>
      <c r="F181" s="445">
        <v>0.39</v>
      </c>
    </row>
    <row r="182" spans="1:6">
      <c r="A182" s="1302">
        <v>5.4</v>
      </c>
      <c r="B182" s="1293" t="s">
        <v>3418</v>
      </c>
      <c r="C182" s="1293" t="s">
        <v>6204</v>
      </c>
      <c r="D182" s="1293" t="s">
        <v>3419</v>
      </c>
      <c r="E182" s="734" t="s">
        <v>3397</v>
      </c>
      <c r="F182" s="445">
        <v>0.39</v>
      </c>
    </row>
    <row r="183" spans="1:6">
      <c r="A183" s="1302">
        <v>5.4</v>
      </c>
      <c r="B183" s="1293" t="s">
        <v>3420</v>
      </c>
      <c r="C183" s="1293" t="s">
        <v>6204</v>
      </c>
      <c r="D183" s="1293" t="s">
        <v>3421</v>
      </c>
      <c r="E183" s="734" t="s">
        <v>3397</v>
      </c>
      <c r="F183" s="445">
        <v>0.39</v>
      </c>
    </row>
    <row r="184" spans="1:6">
      <c r="A184" s="1302">
        <v>3.8</v>
      </c>
      <c r="B184" s="1293" t="s">
        <v>9362</v>
      </c>
      <c r="C184" s="1293" t="s">
        <v>6205</v>
      </c>
      <c r="D184" s="1293" t="s">
        <v>3422</v>
      </c>
      <c r="E184" s="734" t="s">
        <v>3397</v>
      </c>
      <c r="F184" s="445">
        <v>0.54</v>
      </c>
    </row>
    <row r="185" spans="1:6">
      <c r="A185" s="1302">
        <v>3.8</v>
      </c>
      <c r="B185" s="1293" t="s">
        <v>9363</v>
      </c>
      <c r="C185" s="1293" t="s">
        <v>6205</v>
      </c>
      <c r="D185" s="1293" t="s">
        <v>3423</v>
      </c>
      <c r="E185" s="734" t="s">
        <v>3397</v>
      </c>
      <c r="F185" s="445">
        <v>0.54</v>
      </c>
    </row>
    <row r="186" spans="1:6">
      <c r="A186" s="1302">
        <v>3.8</v>
      </c>
      <c r="B186" s="1293" t="s">
        <v>9364</v>
      </c>
      <c r="C186" s="1293" t="s">
        <v>6205</v>
      </c>
      <c r="D186" s="1293" t="s">
        <v>3424</v>
      </c>
      <c r="E186" s="734" t="s">
        <v>3397</v>
      </c>
      <c r="F186" s="445">
        <v>0.54</v>
      </c>
    </row>
    <row r="187" spans="1:6">
      <c r="A187" s="1302">
        <v>3.8</v>
      </c>
      <c r="B187" s="1293" t="s">
        <v>9365</v>
      </c>
      <c r="C187" s="1293" t="s">
        <v>6205</v>
      </c>
      <c r="D187" s="1293" t="s">
        <v>3425</v>
      </c>
      <c r="E187" s="734" t="s">
        <v>3397</v>
      </c>
      <c r="F187" s="445">
        <v>0.54</v>
      </c>
    </row>
    <row r="188" spans="1:6">
      <c r="A188" s="1302">
        <v>3.8</v>
      </c>
      <c r="B188" s="1293" t="s">
        <v>9366</v>
      </c>
      <c r="C188" s="1293" t="s">
        <v>6205</v>
      </c>
      <c r="D188" s="1293" t="s">
        <v>3426</v>
      </c>
      <c r="E188" s="734" t="s">
        <v>3397</v>
      </c>
      <c r="F188" s="445">
        <v>0.54</v>
      </c>
    </row>
    <row r="189" spans="1:6">
      <c r="A189" s="1291"/>
      <c r="B189" s="1293"/>
      <c r="C189" s="1293"/>
      <c r="D189" s="1293"/>
      <c r="E189" s="734"/>
      <c r="F189" s="735"/>
    </row>
    <row r="190" spans="1:6">
      <c r="A190" s="1302">
        <v>5.3</v>
      </c>
      <c r="B190" s="1293" t="s">
        <v>13404</v>
      </c>
      <c r="C190" s="1293" t="s">
        <v>13405</v>
      </c>
      <c r="D190" s="1293" t="s">
        <v>3394</v>
      </c>
      <c r="E190" s="734" t="s">
        <v>3390</v>
      </c>
      <c r="F190" s="1296">
        <v>0.6</v>
      </c>
    </row>
    <row r="191" spans="1:6">
      <c r="A191" s="1302">
        <v>5.7</v>
      </c>
      <c r="B191" s="1293" t="s">
        <v>13406</v>
      </c>
      <c r="C191" s="1293" t="s">
        <v>13405</v>
      </c>
      <c r="D191" s="1293" t="s">
        <v>3396</v>
      </c>
      <c r="E191" s="734" t="s">
        <v>3397</v>
      </c>
      <c r="F191" s="1296">
        <v>0.56000000000000005</v>
      </c>
    </row>
    <row r="192" spans="1:6">
      <c r="A192" s="1302">
        <v>4</v>
      </c>
      <c r="B192" s="1293" t="s">
        <v>13407</v>
      </c>
      <c r="C192" s="1293" t="s">
        <v>13405</v>
      </c>
      <c r="D192" s="1293" t="s">
        <v>3399</v>
      </c>
      <c r="E192" s="734" t="s">
        <v>3397</v>
      </c>
      <c r="F192" s="1296">
        <v>0.52</v>
      </c>
    </row>
    <row r="193" spans="1:6">
      <c r="A193" s="1302">
        <v>4</v>
      </c>
      <c r="B193" s="1293" t="s">
        <v>13408</v>
      </c>
      <c r="C193" s="1293" t="s">
        <v>13405</v>
      </c>
      <c r="D193" s="1293" t="s">
        <v>3401</v>
      </c>
      <c r="E193" s="734" t="s">
        <v>3397</v>
      </c>
      <c r="F193" s="1296">
        <v>0.52</v>
      </c>
    </row>
    <row r="194" spans="1:6">
      <c r="A194" s="1302">
        <v>4</v>
      </c>
      <c r="B194" s="1293" t="s">
        <v>13409</v>
      </c>
      <c r="C194" s="1293" t="s">
        <v>13405</v>
      </c>
      <c r="D194" s="1293" t="s">
        <v>3403</v>
      </c>
      <c r="E194" s="734" t="s">
        <v>3397</v>
      </c>
      <c r="F194" s="1296">
        <v>0.52</v>
      </c>
    </row>
    <row r="195" spans="1:6">
      <c r="A195" s="1302">
        <v>4</v>
      </c>
      <c r="B195" s="1293" t="s">
        <v>13410</v>
      </c>
      <c r="C195" s="1293" t="s">
        <v>13405</v>
      </c>
      <c r="D195" s="1293" t="s">
        <v>3405</v>
      </c>
      <c r="E195" s="734" t="s">
        <v>3397</v>
      </c>
      <c r="F195" s="1296">
        <v>0.52</v>
      </c>
    </row>
    <row r="196" spans="1:6">
      <c r="A196" s="1302">
        <v>4</v>
      </c>
      <c r="B196" s="1293" t="s">
        <v>13411</v>
      </c>
      <c r="C196" s="1293" t="s">
        <v>13405</v>
      </c>
      <c r="D196" s="1293" t="s">
        <v>3407</v>
      </c>
      <c r="E196" s="734" t="s">
        <v>3397</v>
      </c>
      <c r="F196" s="1296">
        <v>0.52</v>
      </c>
    </row>
    <row r="197" spans="1:6">
      <c r="A197" s="1302">
        <v>4</v>
      </c>
      <c r="B197" s="1293" t="s">
        <v>13412</v>
      </c>
      <c r="C197" s="1293" t="s">
        <v>13405</v>
      </c>
      <c r="D197" s="1293" t="s">
        <v>3409</v>
      </c>
      <c r="E197" s="734" t="s">
        <v>3397</v>
      </c>
      <c r="F197" s="1296">
        <v>0.52</v>
      </c>
    </row>
    <row r="198" spans="1:6">
      <c r="A198" s="1291"/>
      <c r="B198" s="1293"/>
      <c r="C198" s="1293"/>
      <c r="D198" s="1293"/>
      <c r="E198" s="734"/>
      <c r="F198" s="1296"/>
    </row>
    <row r="199" spans="1:6">
      <c r="A199" s="1302">
        <v>5.5</v>
      </c>
      <c r="B199" s="1293" t="s">
        <v>3427</v>
      </c>
      <c r="C199" s="1293" t="s">
        <v>6206</v>
      </c>
      <c r="D199" s="1293" t="s">
        <v>3389</v>
      </c>
      <c r="E199" s="734" t="s">
        <v>3390</v>
      </c>
      <c r="F199" s="1296">
        <v>0.96</v>
      </c>
    </row>
    <row r="200" spans="1:6">
      <c r="A200" s="1302">
        <v>6</v>
      </c>
      <c r="B200" s="1293" t="s">
        <v>3428</v>
      </c>
      <c r="C200" s="1293" t="s">
        <v>6206</v>
      </c>
      <c r="D200" s="1293" t="s">
        <v>3392</v>
      </c>
      <c r="E200" s="734" t="s">
        <v>3390</v>
      </c>
      <c r="F200" s="1296">
        <v>0.88</v>
      </c>
    </row>
    <row r="201" spans="1:6">
      <c r="A201" s="1302">
        <v>5.3</v>
      </c>
      <c r="B201" s="1293" t="s">
        <v>3429</v>
      </c>
      <c r="C201" s="1293" t="s">
        <v>6206</v>
      </c>
      <c r="D201" s="1293" t="s">
        <v>3394</v>
      </c>
      <c r="E201" s="734" t="s">
        <v>3390</v>
      </c>
      <c r="F201" s="1296">
        <v>0.6</v>
      </c>
    </row>
    <row r="202" spans="1:6">
      <c r="A202" s="1302">
        <v>5.7</v>
      </c>
      <c r="B202" s="1293" t="s">
        <v>3430</v>
      </c>
      <c r="C202" s="1293" t="s">
        <v>6206</v>
      </c>
      <c r="D202" s="1293" t="s">
        <v>3396</v>
      </c>
      <c r="E202" s="734" t="s">
        <v>3397</v>
      </c>
      <c r="F202" s="1296">
        <v>0.56000000000000005</v>
      </c>
    </row>
    <row r="203" spans="1:6">
      <c r="A203" s="1302">
        <v>4</v>
      </c>
      <c r="B203" s="1293" t="s">
        <v>3431</v>
      </c>
      <c r="C203" s="1293" t="s">
        <v>6206</v>
      </c>
      <c r="D203" s="1293" t="s">
        <v>3399</v>
      </c>
      <c r="E203" s="734" t="s">
        <v>3397</v>
      </c>
      <c r="F203" s="1296">
        <v>0.52</v>
      </c>
    </row>
    <row r="204" spans="1:6">
      <c r="A204" s="1302">
        <v>4</v>
      </c>
      <c r="B204" s="1293" t="s">
        <v>3432</v>
      </c>
      <c r="C204" s="1293" t="s">
        <v>6206</v>
      </c>
      <c r="D204" s="1293" t="s">
        <v>3401</v>
      </c>
      <c r="E204" s="734" t="s">
        <v>3397</v>
      </c>
      <c r="F204" s="1296">
        <v>0.52</v>
      </c>
    </row>
    <row r="205" spans="1:6">
      <c r="A205" s="1302">
        <v>4</v>
      </c>
      <c r="B205" s="1293" t="s">
        <v>3433</v>
      </c>
      <c r="C205" s="1293" t="s">
        <v>6206</v>
      </c>
      <c r="D205" s="1293" t="s">
        <v>3403</v>
      </c>
      <c r="E205" s="734" t="s">
        <v>3397</v>
      </c>
      <c r="F205" s="1296">
        <v>0.52</v>
      </c>
    </row>
    <row r="206" spans="1:6">
      <c r="A206" s="1302">
        <v>4</v>
      </c>
      <c r="B206" s="1293" t="s">
        <v>3434</v>
      </c>
      <c r="C206" s="1293" t="s">
        <v>6206</v>
      </c>
      <c r="D206" s="1293" t="s">
        <v>3405</v>
      </c>
      <c r="E206" s="734" t="s">
        <v>3397</v>
      </c>
      <c r="F206" s="1296">
        <v>0.52</v>
      </c>
    </row>
    <row r="207" spans="1:6">
      <c r="A207" s="1302">
        <v>4</v>
      </c>
      <c r="B207" s="1293" t="s">
        <v>3435</v>
      </c>
      <c r="C207" s="1293" t="s">
        <v>6206</v>
      </c>
      <c r="D207" s="1293" t="s">
        <v>3407</v>
      </c>
      <c r="E207" s="734" t="s">
        <v>3397</v>
      </c>
      <c r="F207" s="1296">
        <v>0.52</v>
      </c>
    </row>
    <row r="208" spans="1:6">
      <c r="A208" s="1302">
        <v>4</v>
      </c>
      <c r="B208" s="1293" t="s">
        <v>3436</v>
      </c>
      <c r="C208" s="1293" t="s">
        <v>6206</v>
      </c>
      <c r="D208" s="1293" t="s">
        <v>3409</v>
      </c>
      <c r="E208" s="734" t="s">
        <v>3397</v>
      </c>
      <c r="F208" s="1296">
        <v>0.52</v>
      </c>
    </row>
    <row r="209" spans="1:6">
      <c r="A209" s="1302">
        <v>4</v>
      </c>
      <c r="B209" s="1293" t="s">
        <v>3437</v>
      </c>
      <c r="C209" s="1293" t="s">
        <v>6206</v>
      </c>
      <c r="D209" s="1293" t="s">
        <v>3411</v>
      </c>
      <c r="E209" s="734" t="s">
        <v>3397</v>
      </c>
      <c r="F209" s="1296">
        <v>0.52</v>
      </c>
    </row>
    <row r="210" spans="1:6">
      <c r="A210" s="1302">
        <v>4</v>
      </c>
      <c r="B210" s="1293" t="s">
        <v>3438</v>
      </c>
      <c r="C210" s="1293" t="s">
        <v>6206</v>
      </c>
      <c r="D210" s="1293" t="s">
        <v>3413</v>
      </c>
      <c r="E210" s="734" t="s">
        <v>3397</v>
      </c>
      <c r="F210" s="1296">
        <v>0.52</v>
      </c>
    </row>
    <row r="211" spans="1:6">
      <c r="A211" s="1302">
        <v>4</v>
      </c>
      <c r="B211" s="1293" t="s">
        <v>3439</v>
      </c>
      <c r="C211" s="1293" t="s">
        <v>6206</v>
      </c>
      <c r="D211" s="1293" t="s">
        <v>3415</v>
      </c>
      <c r="E211" s="734" t="s">
        <v>3397</v>
      </c>
      <c r="F211" s="1296">
        <v>0.52</v>
      </c>
    </row>
    <row r="212" spans="1:6">
      <c r="A212" s="1302">
        <v>4</v>
      </c>
      <c r="B212" s="1293" t="s">
        <v>3440</v>
      </c>
      <c r="C212" s="1293" t="s">
        <v>6206</v>
      </c>
      <c r="D212" s="1293" t="s">
        <v>3417</v>
      </c>
      <c r="E212" s="734" t="s">
        <v>3397</v>
      </c>
      <c r="F212" s="1296">
        <v>0.52</v>
      </c>
    </row>
    <row r="213" spans="1:6">
      <c r="A213" s="1302">
        <v>4</v>
      </c>
      <c r="B213" s="1293" t="s">
        <v>3441</v>
      </c>
      <c r="C213" s="1293" t="s">
        <v>6206</v>
      </c>
      <c r="D213" s="1293" t="s">
        <v>3419</v>
      </c>
      <c r="E213" s="734" t="s">
        <v>3397</v>
      </c>
      <c r="F213" s="1296">
        <v>0.52</v>
      </c>
    </row>
    <row r="214" spans="1:6">
      <c r="A214" s="1302">
        <v>4</v>
      </c>
      <c r="B214" s="1293" t="s">
        <v>3442</v>
      </c>
      <c r="C214" s="1293" t="s">
        <v>6206</v>
      </c>
      <c r="D214" s="1293" t="s">
        <v>3421</v>
      </c>
      <c r="E214" s="734" t="s">
        <v>3397</v>
      </c>
      <c r="F214" s="1296">
        <v>0.52</v>
      </c>
    </row>
    <row r="215" spans="1:6">
      <c r="A215" s="1302">
        <v>4.7</v>
      </c>
      <c r="B215" s="1293" t="s">
        <v>9367</v>
      </c>
      <c r="C215" s="1293" t="s">
        <v>6207</v>
      </c>
      <c r="D215" s="1293" t="s">
        <v>3422</v>
      </c>
      <c r="E215" s="734" t="s">
        <v>3397</v>
      </c>
      <c r="F215" s="1296">
        <v>0.67</v>
      </c>
    </row>
    <row r="216" spans="1:6">
      <c r="A216" s="1302">
        <v>4.7</v>
      </c>
      <c r="B216" s="1293" t="s">
        <v>9368</v>
      </c>
      <c r="C216" s="1293" t="s">
        <v>6207</v>
      </c>
      <c r="D216" s="1293" t="s">
        <v>3423</v>
      </c>
      <c r="E216" s="734" t="s">
        <v>3397</v>
      </c>
      <c r="F216" s="1296">
        <v>0.67</v>
      </c>
    </row>
    <row r="217" spans="1:6">
      <c r="A217" s="1302">
        <v>4.7</v>
      </c>
      <c r="B217" s="1293" t="s">
        <v>9369</v>
      </c>
      <c r="C217" s="1293" t="s">
        <v>6207</v>
      </c>
      <c r="D217" s="1293" t="s">
        <v>3424</v>
      </c>
      <c r="E217" s="734" t="s">
        <v>3397</v>
      </c>
      <c r="F217" s="1296">
        <v>0.67</v>
      </c>
    </row>
    <row r="218" spans="1:6">
      <c r="A218" s="1302">
        <v>4.7</v>
      </c>
      <c r="B218" s="1293" t="s">
        <v>9370</v>
      </c>
      <c r="C218" s="1293" t="s">
        <v>6207</v>
      </c>
      <c r="D218" s="1293" t="s">
        <v>3425</v>
      </c>
      <c r="E218" s="734" t="s">
        <v>3397</v>
      </c>
      <c r="F218" s="1296">
        <v>0.67</v>
      </c>
    </row>
    <row r="219" spans="1:6">
      <c r="A219" s="1302">
        <v>4.7</v>
      </c>
      <c r="B219" s="1293" t="s">
        <v>9371</v>
      </c>
      <c r="C219" s="1293" t="s">
        <v>6207</v>
      </c>
      <c r="D219" s="1293" t="s">
        <v>3426</v>
      </c>
      <c r="E219" s="734" t="s">
        <v>3397</v>
      </c>
      <c r="F219" s="1296">
        <v>0.67</v>
      </c>
    </row>
    <row r="220" spans="1:6">
      <c r="A220" s="1291"/>
      <c r="B220" s="1293"/>
      <c r="C220" s="1293"/>
      <c r="D220" s="1293"/>
      <c r="E220" s="734"/>
      <c r="F220" s="1296"/>
    </row>
    <row r="221" spans="1:6">
      <c r="A221" s="1302">
        <v>5.5</v>
      </c>
      <c r="B221" s="1293" t="s">
        <v>3443</v>
      </c>
      <c r="C221" s="1293" t="s">
        <v>6208</v>
      </c>
      <c r="D221" s="1293" t="s">
        <v>3389</v>
      </c>
      <c r="E221" s="734" t="s">
        <v>3390</v>
      </c>
      <c r="F221" s="1296">
        <v>0.96</v>
      </c>
    </row>
    <row r="222" spans="1:6">
      <c r="A222" s="1302">
        <v>6</v>
      </c>
      <c r="B222" s="1293" t="s">
        <v>3444</v>
      </c>
      <c r="C222" s="1293" t="s">
        <v>6208</v>
      </c>
      <c r="D222" s="1293" t="s">
        <v>3392</v>
      </c>
      <c r="E222" s="734" t="s">
        <v>3390</v>
      </c>
      <c r="F222" s="1296">
        <v>0.88</v>
      </c>
    </row>
    <row r="223" spans="1:6">
      <c r="A223" s="1302">
        <v>5.3</v>
      </c>
      <c r="B223" s="1293" t="s">
        <v>3445</v>
      </c>
      <c r="C223" s="1293" t="s">
        <v>6208</v>
      </c>
      <c r="D223" s="1293" t="s">
        <v>3394</v>
      </c>
      <c r="E223" s="734" t="s">
        <v>3390</v>
      </c>
      <c r="F223" s="1296">
        <v>0.6</v>
      </c>
    </row>
    <row r="224" spans="1:6">
      <c r="A224" s="1302">
        <v>5.7</v>
      </c>
      <c r="B224" s="1293" t="s">
        <v>3446</v>
      </c>
      <c r="C224" s="1293" t="s">
        <v>6208</v>
      </c>
      <c r="D224" s="1293" t="s">
        <v>3396</v>
      </c>
      <c r="E224" s="734" t="s">
        <v>3397</v>
      </c>
      <c r="F224" s="1296">
        <v>0.56000000000000005</v>
      </c>
    </row>
    <row r="225" spans="1:6">
      <c r="A225" s="1302">
        <v>4</v>
      </c>
      <c r="B225" s="1293" t="s">
        <v>3447</v>
      </c>
      <c r="C225" s="1293" t="s">
        <v>6208</v>
      </c>
      <c r="D225" s="1293" t="s">
        <v>3399</v>
      </c>
      <c r="E225" s="734" t="s">
        <v>3397</v>
      </c>
      <c r="F225" s="1296">
        <v>0.52</v>
      </c>
    </row>
    <row r="226" spans="1:6">
      <c r="A226" s="1302">
        <v>4</v>
      </c>
      <c r="B226" s="1293" t="s">
        <v>3448</v>
      </c>
      <c r="C226" s="1293" t="s">
        <v>6208</v>
      </c>
      <c r="D226" s="1293" t="s">
        <v>3401</v>
      </c>
      <c r="E226" s="734" t="s">
        <v>3397</v>
      </c>
      <c r="F226" s="1296">
        <v>0.52</v>
      </c>
    </row>
    <row r="227" spans="1:6">
      <c r="A227" s="1302">
        <v>4</v>
      </c>
      <c r="B227" s="1293" t="s">
        <v>3449</v>
      </c>
      <c r="C227" s="1293" t="s">
        <v>6208</v>
      </c>
      <c r="D227" s="1293" t="s">
        <v>3403</v>
      </c>
      <c r="E227" s="734" t="s">
        <v>3397</v>
      </c>
      <c r="F227" s="1296">
        <v>0.52</v>
      </c>
    </row>
    <row r="228" spans="1:6">
      <c r="A228" s="1302">
        <v>4</v>
      </c>
      <c r="B228" s="1293" t="s">
        <v>3450</v>
      </c>
      <c r="C228" s="1293" t="s">
        <v>6208</v>
      </c>
      <c r="D228" s="1293" t="s">
        <v>3405</v>
      </c>
      <c r="E228" s="734" t="s">
        <v>3397</v>
      </c>
      <c r="F228" s="1296">
        <v>0.52</v>
      </c>
    </row>
    <row r="229" spans="1:6">
      <c r="A229" s="1302">
        <v>4</v>
      </c>
      <c r="B229" s="1293" t="s">
        <v>3451</v>
      </c>
      <c r="C229" s="1293" t="s">
        <v>6208</v>
      </c>
      <c r="D229" s="1293" t="s">
        <v>3407</v>
      </c>
      <c r="E229" s="734" t="s">
        <v>3397</v>
      </c>
      <c r="F229" s="1296">
        <v>0.52</v>
      </c>
    </row>
    <row r="230" spans="1:6">
      <c r="A230" s="1302">
        <v>4</v>
      </c>
      <c r="B230" s="1293" t="s">
        <v>3452</v>
      </c>
      <c r="C230" s="1293" t="s">
        <v>6208</v>
      </c>
      <c r="D230" s="1293" t="s">
        <v>3409</v>
      </c>
      <c r="E230" s="734" t="s">
        <v>3397</v>
      </c>
      <c r="F230" s="1296">
        <v>0.52</v>
      </c>
    </row>
    <row r="231" spans="1:6">
      <c r="A231" s="1302">
        <v>4</v>
      </c>
      <c r="B231" s="1293" t="s">
        <v>3453</v>
      </c>
      <c r="C231" s="1293" t="s">
        <v>6208</v>
      </c>
      <c r="D231" s="1293" t="s">
        <v>3411</v>
      </c>
      <c r="E231" s="734" t="s">
        <v>3397</v>
      </c>
      <c r="F231" s="1296">
        <v>0.52</v>
      </c>
    </row>
    <row r="232" spans="1:6">
      <c r="A232" s="1302">
        <v>4</v>
      </c>
      <c r="B232" s="1293" t="s">
        <v>3454</v>
      </c>
      <c r="C232" s="1293" t="s">
        <v>6208</v>
      </c>
      <c r="D232" s="1293" t="s">
        <v>3413</v>
      </c>
      <c r="E232" s="734" t="s">
        <v>3397</v>
      </c>
      <c r="F232" s="1296">
        <v>0.52</v>
      </c>
    </row>
    <row r="233" spans="1:6">
      <c r="A233" s="1302">
        <v>4</v>
      </c>
      <c r="B233" s="1293" t="s">
        <v>3455</v>
      </c>
      <c r="C233" s="1293" t="s">
        <v>6208</v>
      </c>
      <c r="D233" s="1293" t="s">
        <v>3415</v>
      </c>
      <c r="E233" s="734" t="s">
        <v>3397</v>
      </c>
      <c r="F233" s="1296">
        <v>0.52</v>
      </c>
    </row>
    <row r="234" spans="1:6">
      <c r="A234" s="1302">
        <v>4</v>
      </c>
      <c r="B234" s="1293" t="s">
        <v>3456</v>
      </c>
      <c r="C234" s="1293" t="s">
        <v>6208</v>
      </c>
      <c r="D234" s="1293" t="s">
        <v>3417</v>
      </c>
      <c r="E234" s="734" t="s">
        <v>3397</v>
      </c>
      <c r="F234" s="1296">
        <v>0.52</v>
      </c>
    </row>
    <row r="235" spans="1:6">
      <c r="A235" s="1302">
        <v>4</v>
      </c>
      <c r="B235" s="1293" t="s">
        <v>3457</v>
      </c>
      <c r="C235" s="1293" t="s">
        <v>6208</v>
      </c>
      <c r="D235" s="1293" t="s">
        <v>3419</v>
      </c>
      <c r="E235" s="734" t="s">
        <v>3397</v>
      </c>
      <c r="F235" s="1296">
        <v>0.52</v>
      </c>
    </row>
    <row r="236" spans="1:6">
      <c r="A236" s="1302">
        <v>4</v>
      </c>
      <c r="B236" s="1293" t="s">
        <v>3458</v>
      </c>
      <c r="C236" s="1293" t="s">
        <v>6208</v>
      </c>
      <c r="D236" s="1293" t="s">
        <v>3421</v>
      </c>
      <c r="E236" s="734" t="s">
        <v>3397</v>
      </c>
      <c r="F236" s="1296">
        <v>0.52</v>
      </c>
    </row>
    <row r="237" spans="1:6">
      <c r="A237" s="1302">
        <v>4.7</v>
      </c>
      <c r="B237" s="1293" t="s">
        <v>9372</v>
      </c>
      <c r="C237" s="1293" t="s">
        <v>6209</v>
      </c>
      <c r="D237" s="1293" t="s">
        <v>3422</v>
      </c>
      <c r="E237" s="734" t="s">
        <v>3397</v>
      </c>
      <c r="F237" s="1296">
        <v>0.67</v>
      </c>
    </row>
    <row r="238" spans="1:6">
      <c r="A238" s="1302">
        <v>4.7</v>
      </c>
      <c r="B238" s="1293" t="s">
        <v>9373</v>
      </c>
      <c r="C238" s="1293" t="s">
        <v>6209</v>
      </c>
      <c r="D238" s="1293" t="s">
        <v>3423</v>
      </c>
      <c r="E238" s="734" t="s">
        <v>3397</v>
      </c>
      <c r="F238" s="1296">
        <v>0.67</v>
      </c>
    </row>
    <row r="239" spans="1:6">
      <c r="A239" s="1302">
        <v>4.7</v>
      </c>
      <c r="B239" s="1293" t="s">
        <v>9374</v>
      </c>
      <c r="C239" s="1293" t="s">
        <v>6209</v>
      </c>
      <c r="D239" s="1293" t="s">
        <v>3424</v>
      </c>
      <c r="E239" s="734" t="s">
        <v>3397</v>
      </c>
      <c r="F239" s="1296">
        <v>0.67</v>
      </c>
    </row>
    <row r="240" spans="1:6">
      <c r="A240" s="1302">
        <v>4.7</v>
      </c>
      <c r="B240" s="1293" t="s">
        <v>9375</v>
      </c>
      <c r="C240" s="1293" t="s">
        <v>6209</v>
      </c>
      <c r="D240" s="1293" t="s">
        <v>3425</v>
      </c>
      <c r="E240" s="734" t="s">
        <v>3397</v>
      </c>
      <c r="F240" s="1296">
        <v>0.67</v>
      </c>
    </row>
    <row r="241" spans="1:6">
      <c r="A241" s="1302">
        <v>4.7</v>
      </c>
      <c r="B241" s="1293" t="s">
        <v>9376</v>
      </c>
      <c r="C241" s="1293" t="s">
        <v>6209</v>
      </c>
      <c r="D241" s="1293" t="s">
        <v>3426</v>
      </c>
      <c r="E241" s="734" t="s">
        <v>3397</v>
      </c>
      <c r="F241" s="1296">
        <v>0.67</v>
      </c>
    </row>
    <row r="242" spans="1:6">
      <c r="A242" s="1291"/>
      <c r="B242" s="1293"/>
      <c r="C242" s="1293"/>
      <c r="D242" s="1293"/>
      <c r="E242" s="734"/>
      <c r="F242" s="1296"/>
    </row>
    <row r="243" spans="1:6">
      <c r="A243" s="1302">
        <v>5.5</v>
      </c>
      <c r="B243" s="1293" t="s">
        <v>3459</v>
      </c>
      <c r="C243" s="1293" t="s">
        <v>6210</v>
      </c>
      <c r="D243" s="1293" t="s">
        <v>3389</v>
      </c>
      <c r="E243" s="734" t="s">
        <v>3390</v>
      </c>
      <c r="F243" s="1296">
        <v>0.96</v>
      </c>
    </row>
    <row r="244" spans="1:6">
      <c r="A244" s="1302">
        <v>6</v>
      </c>
      <c r="B244" s="1293" t="s">
        <v>3460</v>
      </c>
      <c r="C244" s="1293" t="s">
        <v>6210</v>
      </c>
      <c r="D244" s="1293" t="s">
        <v>3392</v>
      </c>
      <c r="E244" s="734" t="s">
        <v>3390</v>
      </c>
      <c r="F244" s="1296">
        <v>0.88</v>
      </c>
    </row>
    <row r="245" spans="1:6">
      <c r="A245" s="1302">
        <v>5.4</v>
      </c>
      <c r="B245" s="1293" t="s">
        <v>3461</v>
      </c>
      <c r="C245" s="1293" t="s">
        <v>6210</v>
      </c>
      <c r="D245" s="1293" t="s">
        <v>3394</v>
      </c>
      <c r="E245" s="734" t="s">
        <v>3390</v>
      </c>
      <c r="F245" s="1296">
        <v>0.59</v>
      </c>
    </row>
    <row r="246" spans="1:6">
      <c r="A246" s="1302">
        <v>5.9</v>
      </c>
      <c r="B246" s="1293" t="s">
        <v>3462</v>
      </c>
      <c r="C246" s="1293" t="s">
        <v>6210</v>
      </c>
      <c r="D246" s="1293" t="s">
        <v>3396</v>
      </c>
      <c r="E246" s="734" t="s">
        <v>3397</v>
      </c>
      <c r="F246" s="1296">
        <v>0.54</v>
      </c>
    </row>
    <row r="247" spans="1:6">
      <c r="A247" s="1302">
        <v>4.2</v>
      </c>
      <c r="B247" s="1293" t="s">
        <v>3463</v>
      </c>
      <c r="C247" s="1293" t="s">
        <v>6210</v>
      </c>
      <c r="D247" s="1293" t="s">
        <v>3399</v>
      </c>
      <c r="E247" s="734" t="s">
        <v>3397</v>
      </c>
      <c r="F247" s="1296">
        <v>0.5</v>
      </c>
    </row>
    <row r="248" spans="1:6">
      <c r="A248" s="1302">
        <v>4.2</v>
      </c>
      <c r="B248" s="1293" t="s">
        <v>3464</v>
      </c>
      <c r="C248" s="1293" t="s">
        <v>6210</v>
      </c>
      <c r="D248" s="1293" t="s">
        <v>3401</v>
      </c>
      <c r="E248" s="734" t="s">
        <v>3397</v>
      </c>
      <c r="F248" s="1296">
        <v>0.5</v>
      </c>
    </row>
    <row r="249" spans="1:6">
      <c r="A249" s="1302">
        <v>4.2</v>
      </c>
      <c r="B249" s="1293" t="s">
        <v>3465</v>
      </c>
      <c r="C249" s="1293" t="s">
        <v>6210</v>
      </c>
      <c r="D249" s="1293" t="s">
        <v>3403</v>
      </c>
      <c r="E249" s="734" t="s">
        <v>3397</v>
      </c>
      <c r="F249" s="1296">
        <v>0.5</v>
      </c>
    </row>
    <row r="250" spans="1:6">
      <c r="A250" s="1302">
        <v>4.2</v>
      </c>
      <c r="B250" s="1293" t="s">
        <v>3466</v>
      </c>
      <c r="C250" s="1293" t="s">
        <v>6210</v>
      </c>
      <c r="D250" s="1293" t="s">
        <v>3405</v>
      </c>
      <c r="E250" s="734" t="s">
        <v>3397</v>
      </c>
      <c r="F250" s="1296">
        <v>0.5</v>
      </c>
    </row>
    <row r="251" spans="1:6">
      <c r="A251" s="1302">
        <v>4.2</v>
      </c>
      <c r="B251" s="1293" t="s">
        <v>3467</v>
      </c>
      <c r="C251" s="1293" t="s">
        <v>6210</v>
      </c>
      <c r="D251" s="1293" t="s">
        <v>3407</v>
      </c>
      <c r="E251" s="734" t="s">
        <v>3397</v>
      </c>
      <c r="F251" s="1296">
        <v>0.5</v>
      </c>
    </row>
    <row r="252" spans="1:6">
      <c r="A252" s="1302">
        <v>4.2</v>
      </c>
      <c r="B252" s="1293" t="s">
        <v>3468</v>
      </c>
      <c r="C252" s="1293" t="s">
        <v>6210</v>
      </c>
      <c r="D252" s="1293" t="s">
        <v>3409</v>
      </c>
      <c r="E252" s="734" t="s">
        <v>3397</v>
      </c>
      <c r="F252" s="1296">
        <v>0.5</v>
      </c>
    </row>
    <row r="253" spans="1:6">
      <c r="A253" s="1302">
        <v>4.2</v>
      </c>
      <c r="B253" s="1293" t="s">
        <v>3469</v>
      </c>
      <c r="C253" s="1293" t="s">
        <v>6210</v>
      </c>
      <c r="D253" s="1293" t="s">
        <v>3411</v>
      </c>
      <c r="E253" s="734" t="s">
        <v>3397</v>
      </c>
      <c r="F253" s="1296">
        <v>0.5</v>
      </c>
    </row>
    <row r="254" spans="1:6">
      <c r="A254" s="1302">
        <v>4.2</v>
      </c>
      <c r="B254" s="1293" t="s">
        <v>3470</v>
      </c>
      <c r="C254" s="1293" t="s">
        <v>6210</v>
      </c>
      <c r="D254" s="1293" t="s">
        <v>3413</v>
      </c>
      <c r="E254" s="734" t="s">
        <v>3397</v>
      </c>
      <c r="F254" s="1296">
        <v>0.5</v>
      </c>
    </row>
    <row r="255" spans="1:6">
      <c r="A255" s="1302">
        <v>4.2</v>
      </c>
      <c r="B255" s="1293" t="s">
        <v>3471</v>
      </c>
      <c r="C255" s="1293" t="s">
        <v>6210</v>
      </c>
      <c r="D255" s="1293" t="s">
        <v>3415</v>
      </c>
      <c r="E255" s="734" t="s">
        <v>3397</v>
      </c>
      <c r="F255" s="1296">
        <v>0.5</v>
      </c>
    </row>
    <row r="256" spans="1:6">
      <c r="A256" s="1302">
        <v>4.2</v>
      </c>
      <c r="B256" s="1293" t="s">
        <v>3472</v>
      </c>
      <c r="C256" s="1293" t="s">
        <v>6210</v>
      </c>
      <c r="D256" s="1293" t="s">
        <v>3417</v>
      </c>
      <c r="E256" s="734" t="s">
        <v>3397</v>
      </c>
      <c r="F256" s="1296">
        <v>0.5</v>
      </c>
    </row>
    <row r="257" spans="1:6">
      <c r="A257" s="1302">
        <v>4.2</v>
      </c>
      <c r="B257" s="1293" t="s">
        <v>3473</v>
      </c>
      <c r="C257" s="1293" t="s">
        <v>6210</v>
      </c>
      <c r="D257" s="1293" t="s">
        <v>3419</v>
      </c>
      <c r="E257" s="734" t="s">
        <v>3397</v>
      </c>
      <c r="F257" s="1296">
        <v>0.5</v>
      </c>
    </row>
    <row r="258" spans="1:6">
      <c r="A258" s="1302">
        <v>4.2</v>
      </c>
      <c r="B258" s="1293" t="s">
        <v>3474</v>
      </c>
      <c r="C258" s="1293" t="s">
        <v>6210</v>
      </c>
      <c r="D258" s="1293" t="s">
        <v>3421</v>
      </c>
      <c r="E258" s="734" t="s">
        <v>3397</v>
      </c>
      <c r="F258" s="1296">
        <v>0.5</v>
      </c>
    </row>
    <row r="259" spans="1:6">
      <c r="A259" s="1302">
        <v>4.7</v>
      </c>
      <c r="B259" s="1293" t="s">
        <v>9377</v>
      </c>
      <c r="C259" s="1293" t="s">
        <v>6211</v>
      </c>
      <c r="D259" s="1293" t="s">
        <v>3422</v>
      </c>
      <c r="E259" s="734" t="s">
        <v>3397</v>
      </c>
      <c r="F259" s="1296">
        <v>0.67</v>
      </c>
    </row>
    <row r="260" spans="1:6">
      <c r="A260" s="1302">
        <v>4.7</v>
      </c>
      <c r="B260" s="1293" t="s">
        <v>9378</v>
      </c>
      <c r="C260" s="1293" t="s">
        <v>6211</v>
      </c>
      <c r="D260" s="1293" t="s">
        <v>3423</v>
      </c>
      <c r="E260" s="734" t="s">
        <v>3397</v>
      </c>
      <c r="F260" s="1296">
        <v>0.67</v>
      </c>
    </row>
    <row r="261" spans="1:6">
      <c r="A261" s="1302">
        <v>4.7</v>
      </c>
      <c r="B261" s="1293" t="s">
        <v>9379</v>
      </c>
      <c r="C261" s="1293" t="s">
        <v>6211</v>
      </c>
      <c r="D261" s="1293" t="s">
        <v>3424</v>
      </c>
      <c r="E261" s="734" t="s">
        <v>3397</v>
      </c>
      <c r="F261" s="1296">
        <v>0.67</v>
      </c>
    </row>
    <row r="262" spans="1:6">
      <c r="A262" s="1302">
        <v>4.7</v>
      </c>
      <c r="B262" s="1293" t="s">
        <v>9380</v>
      </c>
      <c r="C262" s="1293" t="s">
        <v>6211</v>
      </c>
      <c r="D262" s="1293" t="s">
        <v>3425</v>
      </c>
      <c r="E262" s="734" t="s">
        <v>3397</v>
      </c>
      <c r="F262" s="1296">
        <v>0.67</v>
      </c>
    </row>
    <row r="263" spans="1:6">
      <c r="A263" s="1302">
        <v>4.7</v>
      </c>
      <c r="B263" s="1293" t="s">
        <v>9381</v>
      </c>
      <c r="C263" s="1293" t="s">
        <v>6211</v>
      </c>
      <c r="D263" s="1293" t="s">
        <v>3426</v>
      </c>
      <c r="E263" s="734" t="s">
        <v>3397</v>
      </c>
      <c r="F263" s="1296">
        <v>0.67</v>
      </c>
    </row>
    <row r="264" spans="1:6">
      <c r="A264" s="1291"/>
      <c r="B264" s="1293"/>
      <c r="C264" s="1293"/>
      <c r="D264" s="1293"/>
      <c r="E264" s="734"/>
      <c r="F264" s="1296"/>
    </row>
    <row r="265" spans="1:6">
      <c r="A265" s="1302">
        <v>5.4</v>
      </c>
      <c r="B265" s="1293" t="s">
        <v>3475</v>
      </c>
      <c r="C265" s="1293" t="s">
        <v>6212</v>
      </c>
      <c r="D265" s="1293" t="s">
        <v>3392</v>
      </c>
      <c r="E265" s="734" t="s">
        <v>3390</v>
      </c>
      <c r="F265" s="1296">
        <v>0.97</v>
      </c>
    </row>
    <row r="266" spans="1:6">
      <c r="A266" s="1302">
        <v>4.5</v>
      </c>
      <c r="B266" s="1293" t="s">
        <v>3476</v>
      </c>
      <c r="C266" s="1293" t="s">
        <v>6212</v>
      </c>
      <c r="D266" s="1293" t="s">
        <v>3394</v>
      </c>
      <c r="E266" s="734" t="s">
        <v>3390</v>
      </c>
      <c r="F266" s="1296">
        <v>0.93</v>
      </c>
    </row>
    <row r="267" spans="1:6">
      <c r="A267" s="1302">
        <v>4.9000000000000004</v>
      </c>
      <c r="B267" s="1293" t="s">
        <v>3477</v>
      </c>
      <c r="C267" s="1293" t="s">
        <v>6212</v>
      </c>
      <c r="D267" s="1293" t="s">
        <v>3396</v>
      </c>
      <c r="E267" s="734" t="s">
        <v>3397</v>
      </c>
      <c r="F267" s="1296">
        <v>0.86</v>
      </c>
    </row>
    <row r="268" spans="1:6">
      <c r="A268" s="1302">
        <v>5</v>
      </c>
      <c r="B268" s="1293" t="s">
        <v>3478</v>
      </c>
      <c r="C268" s="1293" t="s">
        <v>6212</v>
      </c>
      <c r="D268" s="1293" t="s">
        <v>3399</v>
      </c>
      <c r="E268" s="734" t="s">
        <v>3397</v>
      </c>
      <c r="F268" s="1296">
        <v>0.84</v>
      </c>
    </row>
    <row r="269" spans="1:6">
      <c r="A269" s="1302">
        <v>5</v>
      </c>
      <c r="B269" s="1293" t="s">
        <v>3479</v>
      </c>
      <c r="C269" s="1293" t="s">
        <v>6212</v>
      </c>
      <c r="D269" s="1293" t="s">
        <v>3401</v>
      </c>
      <c r="E269" s="734" t="s">
        <v>3397</v>
      </c>
      <c r="F269" s="1296">
        <v>0.84</v>
      </c>
    </row>
    <row r="270" spans="1:6">
      <c r="A270" s="1302">
        <v>5</v>
      </c>
      <c r="B270" s="1293" t="s">
        <v>3480</v>
      </c>
      <c r="C270" s="1293" t="s">
        <v>6212</v>
      </c>
      <c r="D270" s="1293" t="s">
        <v>3403</v>
      </c>
      <c r="E270" s="734" t="s">
        <v>3397</v>
      </c>
      <c r="F270" s="1296">
        <v>0.84</v>
      </c>
    </row>
    <row r="271" spans="1:6">
      <c r="A271" s="1302">
        <v>5.3</v>
      </c>
      <c r="B271" s="1293" t="s">
        <v>3481</v>
      </c>
      <c r="C271" s="1293" t="s">
        <v>6212</v>
      </c>
      <c r="D271" s="1293" t="s">
        <v>3405</v>
      </c>
      <c r="E271" s="734" t="s">
        <v>3397</v>
      </c>
      <c r="F271" s="1296">
        <v>0.8</v>
      </c>
    </row>
    <row r="272" spans="1:6">
      <c r="A272" s="1302">
        <v>5.3</v>
      </c>
      <c r="B272" s="1293" t="s">
        <v>3482</v>
      </c>
      <c r="C272" s="1293" t="s">
        <v>6212</v>
      </c>
      <c r="D272" s="1293" t="s">
        <v>3407</v>
      </c>
      <c r="E272" s="734" t="s">
        <v>3397</v>
      </c>
      <c r="F272" s="1296">
        <v>0.8</v>
      </c>
    </row>
    <row r="273" spans="1:6">
      <c r="A273" s="1302">
        <v>5.3</v>
      </c>
      <c r="B273" s="1293" t="s">
        <v>3483</v>
      </c>
      <c r="C273" s="1293" t="s">
        <v>6212</v>
      </c>
      <c r="D273" s="1293" t="s">
        <v>3409</v>
      </c>
      <c r="E273" s="734" t="s">
        <v>3397</v>
      </c>
      <c r="F273" s="1296">
        <v>0.8</v>
      </c>
    </row>
    <row r="274" spans="1:6">
      <c r="A274" s="1302">
        <v>5.3</v>
      </c>
      <c r="B274" s="1293" t="s">
        <v>3484</v>
      </c>
      <c r="C274" s="1293" t="s">
        <v>6212</v>
      </c>
      <c r="D274" s="1293" t="s">
        <v>3413</v>
      </c>
      <c r="E274" s="734" t="s">
        <v>3397</v>
      </c>
      <c r="F274" s="1296">
        <v>0.8</v>
      </c>
    </row>
    <row r="275" spans="1:6">
      <c r="A275" s="1302">
        <v>5.3</v>
      </c>
      <c r="B275" s="1293" t="s">
        <v>3485</v>
      </c>
      <c r="C275" s="1293" t="s">
        <v>6212</v>
      </c>
      <c r="D275" s="1293" t="s">
        <v>3417</v>
      </c>
      <c r="E275" s="734" t="s">
        <v>3397</v>
      </c>
      <c r="F275" s="1296">
        <v>0.8</v>
      </c>
    </row>
    <row r="276" spans="1:6">
      <c r="A276" s="1291"/>
      <c r="B276" s="1293"/>
      <c r="C276" s="1293"/>
      <c r="D276" s="1293"/>
      <c r="E276" s="734"/>
      <c r="F276" s="1296"/>
    </row>
    <row r="277" spans="1:6">
      <c r="A277" s="1302">
        <v>5.4</v>
      </c>
      <c r="B277" s="1293" t="s">
        <v>3486</v>
      </c>
      <c r="C277" s="1293" t="s">
        <v>6213</v>
      </c>
      <c r="D277" s="1293" t="s">
        <v>3392</v>
      </c>
      <c r="E277" s="734" t="s">
        <v>3390</v>
      </c>
      <c r="F277" s="1296">
        <v>0.97</v>
      </c>
    </row>
    <row r="278" spans="1:6">
      <c r="A278" s="1302">
        <v>4.5</v>
      </c>
      <c r="B278" s="1293" t="s">
        <v>3487</v>
      </c>
      <c r="C278" s="1293" t="s">
        <v>6213</v>
      </c>
      <c r="D278" s="1293" t="s">
        <v>3394</v>
      </c>
      <c r="E278" s="734" t="s">
        <v>3390</v>
      </c>
      <c r="F278" s="1296">
        <v>0.93</v>
      </c>
    </row>
    <row r="279" spans="1:6">
      <c r="A279" s="1302">
        <v>4.9000000000000004</v>
      </c>
      <c r="B279" s="1293" t="s">
        <v>3488</v>
      </c>
      <c r="C279" s="1293" t="s">
        <v>6213</v>
      </c>
      <c r="D279" s="1293" t="s">
        <v>3396</v>
      </c>
      <c r="E279" s="734" t="s">
        <v>3397</v>
      </c>
      <c r="F279" s="1296">
        <v>0.86</v>
      </c>
    </row>
    <row r="280" spans="1:6">
      <c r="A280" s="1302">
        <v>5</v>
      </c>
      <c r="B280" s="1293" t="s">
        <v>3489</v>
      </c>
      <c r="C280" s="1293" t="s">
        <v>6213</v>
      </c>
      <c r="D280" s="1293" t="s">
        <v>3399</v>
      </c>
      <c r="E280" s="734" t="s">
        <v>3397</v>
      </c>
      <c r="F280" s="1296">
        <v>0.84</v>
      </c>
    </row>
    <row r="281" spans="1:6">
      <c r="A281" s="1302">
        <v>5</v>
      </c>
      <c r="B281" s="1293" t="s">
        <v>3490</v>
      </c>
      <c r="C281" s="1293" t="s">
        <v>6213</v>
      </c>
      <c r="D281" s="1293" t="s">
        <v>3401</v>
      </c>
      <c r="E281" s="734" t="s">
        <v>3397</v>
      </c>
      <c r="F281" s="1296">
        <v>0.84</v>
      </c>
    </row>
    <row r="282" spans="1:6">
      <c r="A282" s="1302">
        <v>5</v>
      </c>
      <c r="B282" s="1293" t="s">
        <v>3491</v>
      </c>
      <c r="C282" s="1293" t="s">
        <v>6213</v>
      </c>
      <c r="D282" s="1293" t="s">
        <v>3403</v>
      </c>
      <c r="E282" s="734" t="s">
        <v>3397</v>
      </c>
      <c r="F282" s="1296">
        <v>0.84</v>
      </c>
    </row>
    <row r="283" spans="1:6">
      <c r="A283" s="1302">
        <v>5.3</v>
      </c>
      <c r="B283" s="1293" t="s">
        <v>2027</v>
      </c>
      <c r="C283" s="1293" t="s">
        <v>6213</v>
      </c>
      <c r="D283" s="1293" t="s">
        <v>3405</v>
      </c>
      <c r="E283" s="734" t="s">
        <v>3397</v>
      </c>
      <c r="F283" s="1296">
        <v>0.8</v>
      </c>
    </row>
    <row r="284" spans="1:6">
      <c r="A284" s="1302">
        <v>5.3</v>
      </c>
      <c r="B284" s="1293" t="s">
        <v>2026</v>
      </c>
      <c r="C284" s="1293" t="s">
        <v>6213</v>
      </c>
      <c r="D284" s="1293" t="s">
        <v>3407</v>
      </c>
      <c r="E284" s="734" t="s">
        <v>3397</v>
      </c>
      <c r="F284" s="1296">
        <v>0.8</v>
      </c>
    </row>
    <row r="285" spans="1:6">
      <c r="A285" s="1302">
        <v>5.3</v>
      </c>
      <c r="B285" s="1293" t="s">
        <v>3492</v>
      </c>
      <c r="C285" s="1293" t="s">
        <v>6213</v>
      </c>
      <c r="D285" s="1293" t="s">
        <v>3409</v>
      </c>
      <c r="E285" s="734" t="s">
        <v>3397</v>
      </c>
      <c r="F285" s="1296">
        <v>0.8</v>
      </c>
    </row>
    <row r="286" spans="1:6">
      <c r="A286" s="1302">
        <v>5.3</v>
      </c>
      <c r="B286" s="1293" t="s">
        <v>3493</v>
      </c>
      <c r="C286" s="1293" t="s">
        <v>6213</v>
      </c>
      <c r="D286" s="1293" t="s">
        <v>3413</v>
      </c>
      <c r="E286" s="734" t="s">
        <v>3397</v>
      </c>
      <c r="F286" s="1296">
        <v>0.8</v>
      </c>
    </row>
    <row r="287" spans="1:6">
      <c r="A287" s="1302">
        <v>5.3</v>
      </c>
      <c r="B287" s="1293" t="s">
        <v>3494</v>
      </c>
      <c r="C287" s="1293" t="s">
        <v>6213</v>
      </c>
      <c r="D287" s="1293" t="s">
        <v>3417</v>
      </c>
      <c r="E287" s="734" t="s">
        <v>3397</v>
      </c>
      <c r="F287" s="1296">
        <v>0.8</v>
      </c>
    </row>
    <row r="288" spans="1:6">
      <c r="A288" s="1291"/>
      <c r="B288" s="1293"/>
      <c r="C288" s="1293"/>
      <c r="D288" s="1293"/>
      <c r="E288" s="734"/>
      <c r="F288" s="1296"/>
    </row>
    <row r="289" spans="1:6">
      <c r="A289" s="1302">
        <v>4.2</v>
      </c>
      <c r="B289" s="1293" t="s">
        <v>60</v>
      </c>
      <c r="C289" s="1293" t="s">
        <v>6214</v>
      </c>
      <c r="D289" s="1293" t="s">
        <v>3392</v>
      </c>
      <c r="E289" s="734" t="s">
        <v>3390</v>
      </c>
      <c r="F289" s="1296">
        <v>0.5</v>
      </c>
    </row>
    <row r="290" spans="1:6">
      <c r="A290" s="1302">
        <v>2.9</v>
      </c>
      <c r="B290" s="1293" t="s">
        <v>3495</v>
      </c>
      <c r="C290" s="1293" t="s">
        <v>6214</v>
      </c>
      <c r="D290" s="1293" t="s">
        <v>3396</v>
      </c>
      <c r="E290" s="734" t="s">
        <v>3397</v>
      </c>
      <c r="F290" s="1296">
        <v>0.35</v>
      </c>
    </row>
    <row r="291" spans="1:6">
      <c r="A291" s="1302">
        <v>5.9</v>
      </c>
      <c r="B291" s="1293" t="s">
        <v>3496</v>
      </c>
      <c r="C291" s="1293" t="s">
        <v>6214</v>
      </c>
      <c r="D291" s="1293" t="s">
        <v>3399</v>
      </c>
      <c r="E291" s="734" t="s">
        <v>3397</v>
      </c>
      <c r="F291" s="1296">
        <v>0.36</v>
      </c>
    </row>
    <row r="292" spans="1:6">
      <c r="A292" s="1302">
        <v>5.9</v>
      </c>
      <c r="B292" s="1293" t="s">
        <v>59</v>
      </c>
      <c r="C292" s="1293" t="s">
        <v>6214</v>
      </c>
      <c r="D292" s="1293" t="s">
        <v>3401</v>
      </c>
      <c r="E292" s="734" t="s">
        <v>3397</v>
      </c>
      <c r="F292" s="1296">
        <v>0.36</v>
      </c>
    </row>
    <row r="293" spans="1:6">
      <c r="A293" s="1302">
        <v>5.9</v>
      </c>
      <c r="B293" s="1293" t="s">
        <v>3497</v>
      </c>
      <c r="C293" s="1293" t="s">
        <v>6214</v>
      </c>
      <c r="D293" s="1293" t="s">
        <v>3403</v>
      </c>
      <c r="E293" s="734" t="s">
        <v>3397</v>
      </c>
      <c r="F293" s="1296">
        <v>0.36</v>
      </c>
    </row>
    <row r="294" spans="1:6">
      <c r="A294" s="1302">
        <v>6.1</v>
      </c>
      <c r="B294" s="1293" t="s">
        <v>3498</v>
      </c>
      <c r="C294" s="1293" t="s">
        <v>6214</v>
      </c>
      <c r="D294" s="1293" t="s">
        <v>3405</v>
      </c>
      <c r="E294" s="734" t="s">
        <v>3397</v>
      </c>
      <c r="F294" s="1296">
        <v>0.35</v>
      </c>
    </row>
    <row r="295" spans="1:6">
      <c r="A295" s="1302">
        <v>6.1</v>
      </c>
      <c r="B295" s="1293" t="s">
        <v>3499</v>
      </c>
      <c r="C295" s="1293" t="s">
        <v>6214</v>
      </c>
      <c r="D295" s="1293" t="s">
        <v>3407</v>
      </c>
      <c r="E295" s="734" t="s">
        <v>3397</v>
      </c>
      <c r="F295" s="1296">
        <v>0.35</v>
      </c>
    </row>
    <row r="296" spans="1:6">
      <c r="A296" s="1302">
        <v>6.1</v>
      </c>
      <c r="B296" s="1293" t="s">
        <v>3500</v>
      </c>
      <c r="C296" s="1293" t="s">
        <v>6214</v>
      </c>
      <c r="D296" s="1293" t="s">
        <v>3409</v>
      </c>
      <c r="E296" s="734" t="s">
        <v>3397</v>
      </c>
      <c r="F296" s="1296">
        <v>0.35</v>
      </c>
    </row>
    <row r="297" spans="1:6">
      <c r="A297" s="1302">
        <v>6.1</v>
      </c>
      <c r="B297" s="1293" t="s">
        <v>3501</v>
      </c>
      <c r="C297" s="1293" t="s">
        <v>6214</v>
      </c>
      <c r="D297" s="1293" t="s">
        <v>3413</v>
      </c>
      <c r="E297" s="734" t="s">
        <v>3397</v>
      </c>
      <c r="F297" s="1296">
        <v>0.35</v>
      </c>
    </row>
    <row r="298" spans="1:6">
      <c r="A298" s="1302">
        <v>6.1</v>
      </c>
      <c r="B298" s="1293" t="s">
        <v>3502</v>
      </c>
      <c r="C298" s="1293" t="s">
        <v>6214</v>
      </c>
      <c r="D298" s="1293" t="s">
        <v>3417</v>
      </c>
      <c r="E298" s="734" t="s">
        <v>3397</v>
      </c>
      <c r="F298" s="1296">
        <v>0.35</v>
      </c>
    </row>
    <row r="299" spans="1:6">
      <c r="A299" s="1302">
        <v>6.1</v>
      </c>
      <c r="B299" s="1293" t="s">
        <v>3503</v>
      </c>
      <c r="C299" s="1293" t="s">
        <v>6214</v>
      </c>
      <c r="D299" s="1293" t="s">
        <v>3419</v>
      </c>
      <c r="E299" s="734" t="s">
        <v>3397</v>
      </c>
      <c r="F299" s="1296">
        <v>0.35</v>
      </c>
    </row>
    <row r="300" spans="1:6">
      <c r="A300" s="1302">
        <v>6.1</v>
      </c>
      <c r="B300" s="1293" t="s">
        <v>3504</v>
      </c>
      <c r="C300" s="1293" t="s">
        <v>6214</v>
      </c>
      <c r="D300" s="1293" t="s">
        <v>3421</v>
      </c>
      <c r="E300" s="734" t="s">
        <v>3397</v>
      </c>
      <c r="F300" s="1296">
        <v>0.35</v>
      </c>
    </row>
    <row r="301" spans="1:6">
      <c r="A301" s="1291"/>
      <c r="B301" s="1293"/>
      <c r="C301" s="1293"/>
      <c r="D301" s="1293"/>
      <c r="E301" s="734"/>
      <c r="F301" s="1296"/>
    </row>
    <row r="302" spans="1:6">
      <c r="A302" s="1302">
        <v>4.4000000000000004</v>
      </c>
      <c r="B302" s="1293" t="s">
        <v>3505</v>
      </c>
      <c r="C302" s="1293" t="s">
        <v>6215</v>
      </c>
      <c r="D302" s="1293" t="s">
        <v>3392</v>
      </c>
      <c r="E302" s="734" t="s">
        <v>3390</v>
      </c>
      <c r="F302" s="1296">
        <v>0.95</v>
      </c>
    </row>
    <row r="303" spans="1:6">
      <c r="A303" s="1302">
        <v>4</v>
      </c>
      <c r="B303" s="1293" t="s">
        <v>3506</v>
      </c>
      <c r="C303" s="1293" t="s">
        <v>6215</v>
      </c>
      <c r="D303" s="1293" t="s">
        <v>3394</v>
      </c>
      <c r="E303" s="734" t="s">
        <v>3390</v>
      </c>
      <c r="F303" s="1296">
        <v>0.78</v>
      </c>
    </row>
    <row r="304" spans="1:6">
      <c r="A304" s="1302">
        <v>5.7</v>
      </c>
      <c r="B304" s="1293" t="s">
        <v>3507</v>
      </c>
      <c r="C304" s="1293" t="s">
        <v>6215</v>
      </c>
      <c r="D304" s="1293" t="s">
        <v>3396</v>
      </c>
      <c r="E304" s="734" t="s">
        <v>3397</v>
      </c>
      <c r="F304" s="1296">
        <v>0.74</v>
      </c>
    </row>
    <row r="305" spans="1:6">
      <c r="A305" s="1302">
        <v>4.5</v>
      </c>
      <c r="B305" s="1293" t="s">
        <v>3508</v>
      </c>
      <c r="C305" s="1293" t="s">
        <v>6215</v>
      </c>
      <c r="D305" s="1293" t="s">
        <v>3399</v>
      </c>
      <c r="E305" s="734" t="s">
        <v>3397</v>
      </c>
      <c r="F305" s="1296">
        <v>0.69</v>
      </c>
    </row>
    <row r="306" spans="1:6">
      <c r="A306" s="1302">
        <v>4.5</v>
      </c>
      <c r="B306" s="1293" t="s">
        <v>3509</v>
      </c>
      <c r="C306" s="1293" t="s">
        <v>6215</v>
      </c>
      <c r="D306" s="1293" t="s">
        <v>3401</v>
      </c>
      <c r="E306" s="734" t="s">
        <v>3397</v>
      </c>
      <c r="F306" s="1296">
        <v>0.69</v>
      </c>
    </row>
    <row r="307" spans="1:6">
      <c r="A307" s="1302">
        <v>4.5</v>
      </c>
      <c r="B307" s="1293" t="s">
        <v>3510</v>
      </c>
      <c r="C307" s="1293" t="s">
        <v>6215</v>
      </c>
      <c r="D307" s="1293" t="s">
        <v>3403</v>
      </c>
      <c r="E307" s="734" t="s">
        <v>3397</v>
      </c>
      <c r="F307" s="1296">
        <v>0.69</v>
      </c>
    </row>
    <row r="308" spans="1:6">
      <c r="A308" s="1302">
        <v>4.7</v>
      </c>
      <c r="B308" s="1293" t="s">
        <v>3511</v>
      </c>
      <c r="C308" s="1293" t="s">
        <v>6215</v>
      </c>
      <c r="D308" s="1293" t="s">
        <v>3405</v>
      </c>
      <c r="E308" s="734" t="s">
        <v>3397</v>
      </c>
      <c r="F308" s="1296">
        <v>0.67</v>
      </c>
    </row>
    <row r="309" spans="1:6">
      <c r="A309" s="1302">
        <v>4.7</v>
      </c>
      <c r="B309" s="1293" t="s">
        <v>3512</v>
      </c>
      <c r="C309" s="1293" t="s">
        <v>6215</v>
      </c>
      <c r="D309" s="1293" t="s">
        <v>3407</v>
      </c>
      <c r="E309" s="734" t="s">
        <v>3397</v>
      </c>
      <c r="F309" s="1296">
        <v>0.67</v>
      </c>
    </row>
    <row r="310" spans="1:6">
      <c r="A310" s="1302">
        <v>4.7</v>
      </c>
      <c r="B310" s="1293" t="s">
        <v>3513</v>
      </c>
      <c r="C310" s="1293" t="s">
        <v>6215</v>
      </c>
      <c r="D310" s="1293" t="s">
        <v>3409</v>
      </c>
      <c r="E310" s="734" t="s">
        <v>3397</v>
      </c>
      <c r="F310" s="1296">
        <v>0.67</v>
      </c>
    </row>
    <row r="311" spans="1:6">
      <c r="A311" s="1302">
        <v>4.7</v>
      </c>
      <c r="B311" s="1293" t="s">
        <v>3514</v>
      </c>
      <c r="C311" s="1293" t="s">
        <v>6215</v>
      </c>
      <c r="D311" s="1293" t="s">
        <v>3413</v>
      </c>
      <c r="E311" s="734" t="s">
        <v>3397</v>
      </c>
      <c r="F311" s="1296">
        <v>0.67</v>
      </c>
    </row>
    <row r="312" spans="1:6">
      <c r="A312" s="1302">
        <v>4.7</v>
      </c>
      <c r="B312" s="1293" t="s">
        <v>3515</v>
      </c>
      <c r="C312" s="1293" t="s">
        <v>6215</v>
      </c>
      <c r="D312" s="1293" t="s">
        <v>3417</v>
      </c>
      <c r="E312" s="734" t="s">
        <v>3397</v>
      </c>
      <c r="F312" s="1296">
        <v>0.67</v>
      </c>
    </row>
    <row r="313" spans="1:6">
      <c r="A313" s="1291"/>
      <c r="B313" s="1293"/>
      <c r="C313" s="1293"/>
      <c r="D313" s="1293"/>
      <c r="E313" s="734"/>
      <c r="F313" s="1296"/>
    </row>
    <row r="314" spans="1:6">
      <c r="A314" s="1302">
        <v>4.5</v>
      </c>
      <c r="B314" s="1293" t="s">
        <v>3516</v>
      </c>
      <c r="C314" s="1293" t="s">
        <v>6216</v>
      </c>
      <c r="D314" s="1293" t="s">
        <v>3392</v>
      </c>
      <c r="E314" s="734" t="s">
        <v>3517</v>
      </c>
      <c r="F314" s="1296">
        <v>1.4</v>
      </c>
    </row>
    <row r="315" spans="1:6">
      <c r="A315" s="1302">
        <v>4.5999999999999996</v>
      </c>
      <c r="B315" s="1293" t="s">
        <v>3518</v>
      </c>
      <c r="C315" s="1293" t="s">
        <v>6216</v>
      </c>
      <c r="D315" s="1293" t="s">
        <v>3394</v>
      </c>
      <c r="E315" s="734" t="s">
        <v>3517</v>
      </c>
      <c r="F315" s="1296">
        <v>1.1299999999999999</v>
      </c>
    </row>
    <row r="316" spans="1:6">
      <c r="A316" s="1302">
        <v>5.3</v>
      </c>
      <c r="B316" s="1293" t="s">
        <v>3519</v>
      </c>
      <c r="C316" s="1293" t="s">
        <v>6216</v>
      </c>
      <c r="D316" s="1293" t="s">
        <v>3396</v>
      </c>
      <c r="E316" s="734" t="s">
        <v>3517</v>
      </c>
      <c r="F316" s="1296">
        <v>0.99</v>
      </c>
    </row>
    <row r="317" spans="1:6">
      <c r="A317" s="1302">
        <v>5.7</v>
      </c>
      <c r="B317" s="1293" t="s">
        <v>3520</v>
      </c>
      <c r="C317" s="1293" t="s">
        <v>6216</v>
      </c>
      <c r="D317" s="1293" t="s">
        <v>3399</v>
      </c>
      <c r="E317" s="734" t="s">
        <v>3521</v>
      </c>
      <c r="F317" s="1296">
        <v>0.92</v>
      </c>
    </row>
    <row r="318" spans="1:6">
      <c r="A318" s="1302">
        <v>4.8</v>
      </c>
      <c r="B318" s="1293" t="s">
        <v>3522</v>
      </c>
      <c r="C318" s="1293" t="s">
        <v>6216</v>
      </c>
      <c r="D318" s="1293" t="s">
        <v>3401</v>
      </c>
      <c r="E318" s="734" t="s">
        <v>3521</v>
      </c>
      <c r="F318" s="1296">
        <v>0.88</v>
      </c>
    </row>
    <row r="319" spans="1:6">
      <c r="A319" s="1302">
        <v>5.0999999999999996</v>
      </c>
      <c r="B319" s="1293" t="s">
        <v>3523</v>
      </c>
      <c r="C319" s="1293" t="s">
        <v>6216</v>
      </c>
      <c r="D319" s="1293" t="s">
        <v>3403</v>
      </c>
      <c r="E319" s="734" t="s">
        <v>3521</v>
      </c>
      <c r="F319" s="1296">
        <v>0.83</v>
      </c>
    </row>
    <row r="320" spans="1:6">
      <c r="A320" s="1302">
        <v>5.0999999999999996</v>
      </c>
      <c r="B320" s="1293" t="s">
        <v>3524</v>
      </c>
      <c r="C320" s="1293" t="s">
        <v>6216</v>
      </c>
      <c r="D320" s="1293" t="s">
        <v>3405</v>
      </c>
      <c r="E320" s="734" t="s">
        <v>3521</v>
      </c>
      <c r="F320" s="1296">
        <v>0.83</v>
      </c>
    </row>
    <row r="321" spans="1:6">
      <c r="A321" s="1302">
        <v>5.0999999999999996</v>
      </c>
      <c r="B321" s="1293" t="s">
        <v>3525</v>
      </c>
      <c r="C321" s="1293" t="s">
        <v>6216</v>
      </c>
      <c r="D321" s="1293" t="s">
        <v>3407</v>
      </c>
      <c r="E321" s="734" t="s">
        <v>3521</v>
      </c>
      <c r="F321" s="1296">
        <v>0.83</v>
      </c>
    </row>
    <row r="322" spans="1:6">
      <c r="A322" s="1302">
        <v>5.0999999999999996</v>
      </c>
      <c r="B322" s="1293" t="s">
        <v>3526</v>
      </c>
      <c r="C322" s="1293" t="s">
        <v>6216</v>
      </c>
      <c r="D322" s="1293" t="s">
        <v>3409</v>
      </c>
      <c r="E322" s="734" t="s">
        <v>3521</v>
      </c>
      <c r="F322" s="1296">
        <v>0.83</v>
      </c>
    </row>
    <row r="323" spans="1:6">
      <c r="A323" s="1302">
        <v>5.0999999999999996</v>
      </c>
      <c r="B323" s="1293" t="s">
        <v>3527</v>
      </c>
      <c r="C323" s="1293" t="s">
        <v>6216</v>
      </c>
      <c r="D323" s="1293" t="s">
        <v>3411</v>
      </c>
      <c r="E323" s="734" t="s">
        <v>3521</v>
      </c>
      <c r="F323" s="1296">
        <v>0.83</v>
      </c>
    </row>
    <row r="324" spans="1:6">
      <c r="A324" s="1302">
        <v>5.0999999999999996</v>
      </c>
      <c r="B324" s="1293" t="s">
        <v>3528</v>
      </c>
      <c r="C324" s="1293" t="s">
        <v>6216</v>
      </c>
      <c r="D324" s="1293" t="s">
        <v>3413</v>
      </c>
      <c r="E324" s="734" t="s">
        <v>3521</v>
      </c>
      <c r="F324" s="1296">
        <v>0.83</v>
      </c>
    </row>
    <row r="325" spans="1:6">
      <c r="A325" s="1302">
        <v>5.0999999999999996</v>
      </c>
      <c r="B325" s="1293" t="s">
        <v>3529</v>
      </c>
      <c r="C325" s="1293" t="s">
        <v>6216</v>
      </c>
      <c r="D325" s="1293" t="s">
        <v>3417</v>
      </c>
      <c r="E325" s="734" t="s">
        <v>3521</v>
      </c>
      <c r="F325" s="1296">
        <v>0.83</v>
      </c>
    </row>
    <row r="326" spans="1:6">
      <c r="A326" s="1291"/>
      <c r="B326" s="1293"/>
      <c r="C326" s="1293"/>
      <c r="D326" s="1293"/>
      <c r="E326" s="734"/>
      <c r="F326" s="1296"/>
    </row>
    <row r="327" spans="1:6">
      <c r="A327" s="1302">
        <v>4.8</v>
      </c>
      <c r="B327" s="1293" t="s">
        <v>3530</v>
      </c>
      <c r="C327" s="1293" t="s">
        <v>6217</v>
      </c>
      <c r="D327" s="1293" t="s">
        <v>3389</v>
      </c>
      <c r="E327" s="734" t="s">
        <v>3531</v>
      </c>
      <c r="F327" s="1296">
        <v>78.23</v>
      </c>
    </row>
    <row r="328" spans="1:6">
      <c r="A328" s="1302">
        <v>4.8</v>
      </c>
      <c r="B328" s="1293" t="s">
        <v>3532</v>
      </c>
      <c r="C328" s="1293" t="s">
        <v>6217</v>
      </c>
      <c r="D328" s="1293" t="s">
        <v>3392</v>
      </c>
      <c r="E328" s="734" t="s">
        <v>3531</v>
      </c>
      <c r="F328" s="1296">
        <v>68.97</v>
      </c>
    </row>
    <row r="329" spans="1:6">
      <c r="A329" s="1302">
        <v>4.8</v>
      </c>
      <c r="B329" s="1293" t="s">
        <v>3533</v>
      </c>
      <c r="C329" s="1293" t="s">
        <v>6217</v>
      </c>
      <c r="D329" s="1293" t="s">
        <v>3394</v>
      </c>
      <c r="E329" s="734" t="s">
        <v>3531</v>
      </c>
      <c r="F329" s="1296">
        <v>59.25</v>
      </c>
    </row>
    <row r="330" spans="1:6">
      <c r="A330" s="1302">
        <v>4.8</v>
      </c>
      <c r="B330" s="1293" t="s">
        <v>3534</v>
      </c>
      <c r="C330" s="1293" t="s">
        <v>6217</v>
      </c>
      <c r="D330" s="1293" t="s">
        <v>3396</v>
      </c>
      <c r="E330" s="734" t="s">
        <v>3535</v>
      </c>
      <c r="F330" s="1296">
        <v>49.4</v>
      </c>
    </row>
    <row r="331" spans="1:6">
      <c r="A331" s="1302">
        <v>4.8</v>
      </c>
      <c r="B331" s="1293" t="s">
        <v>3536</v>
      </c>
      <c r="C331" s="1293" t="s">
        <v>6217</v>
      </c>
      <c r="D331" s="1293" t="s">
        <v>3399</v>
      </c>
      <c r="E331" s="734" t="s">
        <v>3535</v>
      </c>
      <c r="F331" s="1296">
        <v>48.88</v>
      </c>
    </row>
    <row r="332" spans="1:6">
      <c r="A332" s="1302">
        <v>4.8</v>
      </c>
      <c r="B332" s="1293" t="s">
        <v>3537</v>
      </c>
      <c r="C332" s="1293" t="s">
        <v>6217</v>
      </c>
      <c r="D332" s="1293" t="s">
        <v>3401</v>
      </c>
      <c r="E332" s="734" t="s">
        <v>3535</v>
      </c>
      <c r="F332" s="1296">
        <v>48.88</v>
      </c>
    </row>
    <row r="333" spans="1:6">
      <c r="A333" s="1302">
        <v>4.8</v>
      </c>
      <c r="B333" s="1293" t="s">
        <v>3538</v>
      </c>
      <c r="C333" s="1293" t="s">
        <v>6217</v>
      </c>
      <c r="D333" s="1293" t="s">
        <v>3403</v>
      </c>
      <c r="E333" s="734" t="s">
        <v>3535</v>
      </c>
      <c r="F333" s="1296">
        <v>48.88</v>
      </c>
    </row>
    <row r="334" spans="1:6">
      <c r="A334" s="1302">
        <v>4.8</v>
      </c>
      <c r="B334" s="1293" t="s">
        <v>3539</v>
      </c>
      <c r="C334" s="1293" t="s">
        <v>6217</v>
      </c>
      <c r="D334" s="1293" t="s">
        <v>3405</v>
      </c>
      <c r="E334" s="734" t="s">
        <v>3535</v>
      </c>
      <c r="F334" s="1296">
        <v>46.48</v>
      </c>
    </row>
    <row r="335" spans="1:6">
      <c r="A335" s="1302">
        <v>4.8</v>
      </c>
      <c r="B335" s="1293" t="s">
        <v>3540</v>
      </c>
      <c r="C335" s="1293" t="s">
        <v>6217</v>
      </c>
      <c r="D335" s="1293" t="s">
        <v>3407</v>
      </c>
      <c r="E335" s="734" t="s">
        <v>3535</v>
      </c>
      <c r="F335" s="1296">
        <v>46.48</v>
      </c>
    </row>
    <row r="336" spans="1:6">
      <c r="A336" s="1302">
        <v>4.8</v>
      </c>
      <c r="B336" s="1293" t="s">
        <v>3541</v>
      </c>
      <c r="C336" s="1293" t="s">
        <v>6217</v>
      </c>
      <c r="D336" s="1293" t="s">
        <v>3409</v>
      </c>
      <c r="E336" s="734" t="s">
        <v>3535</v>
      </c>
      <c r="F336" s="1296">
        <v>46.48</v>
      </c>
    </row>
    <row r="337" spans="1:6">
      <c r="A337" s="1302">
        <v>4.8</v>
      </c>
      <c r="B337" s="1293" t="s">
        <v>3542</v>
      </c>
      <c r="C337" s="1293" t="s">
        <v>6217</v>
      </c>
      <c r="D337" s="1293" t="s">
        <v>3411</v>
      </c>
      <c r="E337" s="734" t="s">
        <v>3535</v>
      </c>
      <c r="F337" s="1296">
        <v>46.48</v>
      </c>
    </row>
    <row r="338" spans="1:6">
      <c r="A338" s="1302">
        <v>4.8</v>
      </c>
      <c r="B338" s="1293" t="s">
        <v>3543</v>
      </c>
      <c r="C338" s="1293" t="s">
        <v>6217</v>
      </c>
      <c r="D338" s="1293" t="s">
        <v>3413</v>
      </c>
      <c r="E338" s="734" t="s">
        <v>3535</v>
      </c>
      <c r="F338" s="1296">
        <v>46.48</v>
      </c>
    </row>
    <row r="339" spans="1:6">
      <c r="A339" s="1302">
        <v>4.8</v>
      </c>
      <c r="B339" s="1293" t="s">
        <v>3544</v>
      </c>
      <c r="C339" s="1293" t="s">
        <v>6217</v>
      </c>
      <c r="D339" s="1293" t="s">
        <v>3415</v>
      </c>
      <c r="E339" s="734" t="s">
        <v>3535</v>
      </c>
      <c r="F339" s="1296">
        <v>46.48</v>
      </c>
    </row>
    <row r="340" spans="1:6">
      <c r="A340" s="1302">
        <v>4.8</v>
      </c>
      <c r="B340" s="1293" t="s">
        <v>3545</v>
      </c>
      <c r="C340" s="1293" t="s">
        <v>6217</v>
      </c>
      <c r="D340" s="1293" t="s">
        <v>3417</v>
      </c>
      <c r="E340" s="734" t="s">
        <v>3535</v>
      </c>
      <c r="F340" s="1296">
        <v>46.48</v>
      </c>
    </row>
    <row r="341" spans="1:6">
      <c r="A341" s="1291"/>
      <c r="B341" s="1293"/>
      <c r="C341" s="1293"/>
      <c r="D341" s="1293"/>
      <c r="E341" s="734"/>
      <c r="F341" s="1296"/>
    </row>
    <row r="342" spans="1:6">
      <c r="A342" s="1302">
        <v>5</v>
      </c>
      <c r="B342" s="1293" t="s">
        <v>3546</v>
      </c>
      <c r="C342" s="1293" t="s">
        <v>6218</v>
      </c>
      <c r="D342" s="1293" t="s">
        <v>3389</v>
      </c>
      <c r="E342" s="734" t="s">
        <v>3531</v>
      </c>
      <c r="F342" s="1296">
        <v>117.81</v>
      </c>
    </row>
    <row r="343" spans="1:6">
      <c r="A343" s="1302">
        <v>5</v>
      </c>
      <c r="B343" s="1293" t="s">
        <v>3547</v>
      </c>
      <c r="C343" s="1293" t="s">
        <v>6218</v>
      </c>
      <c r="D343" s="1293" t="s">
        <v>3392</v>
      </c>
      <c r="E343" s="734" t="s">
        <v>3531</v>
      </c>
      <c r="F343" s="1296">
        <v>104.08</v>
      </c>
    </row>
    <row r="344" spans="1:6">
      <c r="A344" s="1302">
        <v>5</v>
      </c>
      <c r="B344" s="1293" t="s">
        <v>3548</v>
      </c>
      <c r="C344" s="1293" t="s">
        <v>6218</v>
      </c>
      <c r="D344" s="1293" t="s">
        <v>3394</v>
      </c>
      <c r="E344" s="734" t="s">
        <v>3531</v>
      </c>
      <c r="F344" s="1296">
        <v>90.37</v>
      </c>
    </row>
    <row r="345" spans="1:6">
      <c r="A345" s="1302">
        <v>5</v>
      </c>
      <c r="B345" s="1293" t="s">
        <v>3549</v>
      </c>
      <c r="C345" s="1293" t="s">
        <v>6218</v>
      </c>
      <c r="D345" s="1293" t="s">
        <v>3396</v>
      </c>
      <c r="E345" s="734" t="s">
        <v>3535</v>
      </c>
      <c r="F345" s="1296">
        <v>74.47</v>
      </c>
    </row>
    <row r="346" spans="1:6">
      <c r="A346" s="1302">
        <v>5</v>
      </c>
      <c r="B346" s="1293" t="s">
        <v>3550</v>
      </c>
      <c r="C346" s="1293" t="s">
        <v>6218</v>
      </c>
      <c r="D346" s="1293" t="s">
        <v>3399</v>
      </c>
      <c r="E346" s="734" t="s">
        <v>3535</v>
      </c>
      <c r="F346" s="1296">
        <v>72.290000000000006</v>
      </c>
    </row>
    <row r="347" spans="1:6">
      <c r="A347" s="1302">
        <v>5</v>
      </c>
      <c r="B347" s="1293" t="s">
        <v>3551</v>
      </c>
      <c r="C347" s="1293" t="s">
        <v>6218</v>
      </c>
      <c r="D347" s="1293" t="s">
        <v>3401</v>
      </c>
      <c r="E347" s="734" t="s">
        <v>3535</v>
      </c>
      <c r="F347" s="1296">
        <v>72.290000000000006</v>
      </c>
    </row>
    <row r="348" spans="1:6">
      <c r="A348" s="1302">
        <v>5</v>
      </c>
      <c r="B348" s="1293" t="s">
        <v>3552</v>
      </c>
      <c r="C348" s="1293" t="s">
        <v>6218</v>
      </c>
      <c r="D348" s="1293" t="s">
        <v>3403</v>
      </c>
      <c r="E348" s="734" t="s">
        <v>3535</v>
      </c>
      <c r="F348" s="1296">
        <v>72.290000000000006</v>
      </c>
    </row>
    <row r="349" spans="1:6">
      <c r="A349" s="1302">
        <v>5</v>
      </c>
      <c r="B349" s="1293" t="s">
        <v>3553</v>
      </c>
      <c r="C349" s="1293" t="s">
        <v>6218</v>
      </c>
      <c r="D349" s="1293" t="s">
        <v>3405</v>
      </c>
      <c r="E349" s="734" t="s">
        <v>3535</v>
      </c>
      <c r="F349" s="1296">
        <v>68.760000000000005</v>
      </c>
    </row>
    <row r="350" spans="1:6">
      <c r="A350" s="1302">
        <v>5</v>
      </c>
      <c r="B350" s="1293" t="s">
        <v>3554</v>
      </c>
      <c r="C350" s="1293" t="s">
        <v>6218</v>
      </c>
      <c r="D350" s="1293" t="s">
        <v>3407</v>
      </c>
      <c r="E350" s="734" t="s">
        <v>3535</v>
      </c>
      <c r="F350" s="1296">
        <v>68.760000000000005</v>
      </c>
    </row>
    <row r="351" spans="1:6">
      <c r="A351" s="1302">
        <v>5</v>
      </c>
      <c r="B351" s="1293" t="s">
        <v>3555</v>
      </c>
      <c r="C351" s="1293" t="s">
        <v>6218</v>
      </c>
      <c r="D351" s="1293" t="s">
        <v>3409</v>
      </c>
      <c r="E351" s="734" t="s">
        <v>3535</v>
      </c>
      <c r="F351" s="1296">
        <v>68.760000000000005</v>
      </c>
    </row>
    <row r="352" spans="1:6">
      <c r="A352" s="1302">
        <v>5</v>
      </c>
      <c r="B352" s="1293" t="s">
        <v>3556</v>
      </c>
      <c r="C352" s="1293" t="s">
        <v>6218</v>
      </c>
      <c r="D352" s="1293" t="s">
        <v>3411</v>
      </c>
      <c r="E352" s="734" t="s">
        <v>3535</v>
      </c>
      <c r="F352" s="1296">
        <v>68.760000000000005</v>
      </c>
    </row>
    <row r="353" spans="1:6">
      <c r="A353" s="1302">
        <v>5</v>
      </c>
      <c r="B353" s="1293" t="s">
        <v>3557</v>
      </c>
      <c r="C353" s="1293" t="s">
        <v>6218</v>
      </c>
      <c r="D353" s="1293" t="s">
        <v>3413</v>
      </c>
      <c r="E353" s="734" t="s">
        <v>3535</v>
      </c>
      <c r="F353" s="1296">
        <v>68.760000000000005</v>
      </c>
    </row>
    <row r="354" spans="1:6">
      <c r="A354" s="1302">
        <v>5</v>
      </c>
      <c r="B354" s="1293" t="s">
        <v>3558</v>
      </c>
      <c r="C354" s="1293" t="s">
        <v>6218</v>
      </c>
      <c r="D354" s="1293" t="s">
        <v>3415</v>
      </c>
      <c r="E354" s="734" t="s">
        <v>3535</v>
      </c>
      <c r="F354" s="1296">
        <v>68.760000000000005</v>
      </c>
    </row>
    <row r="355" spans="1:6">
      <c r="A355" s="1302">
        <v>5</v>
      </c>
      <c r="B355" s="1293" t="s">
        <v>3559</v>
      </c>
      <c r="C355" s="1303" t="s">
        <v>6218</v>
      </c>
      <c r="D355" s="1303" t="s">
        <v>3417</v>
      </c>
      <c r="E355" s="734" t="s">
        <v>3535</v>
      </c>
      <c r="F355" s="1296">
        <v>68.760000000000005</v>
      </c>
    </row>
    <row r="356" spans="1:6">
      <c r="A356" s="1291"/>
      <c r="B356" s="1293"/>
      <c r="C356" s="1303"/>
      <c r="D356" s="1303"/>
      <c r="E356" s="734"/>
      <c r="F356" s="1296"/>
    </row>
    <row r="357" spans="1:6">
      <c r="A357" s="1302">
        <v>5</v>
      </c>
      <c r="B357" s="1293" t="s">
        <v>3560</v>
      </c>
      <c r="C357" s="1303" t="s">
        <v>6219</v>
      </c>
      <c r="D357" s="1303" t="s">
        <v>3389</v>
      </c>
      <c r="E357" s="734" t="s">
        <v>3531</v>
      </c>
      <c r="F357" s="1296">
        <v>91.02</v>
      </c>
    </row>
    <row r="358" spans="1:6">
      <c r="A358" s="1302">
        <v>5</v>
      </c>
      <c r="B358" s="1293" t="s">
        <v>3561</v>
      </c>
      <c r="C358" s="1303" t="s">
        <v>6219</v>
      </c>
      <c r="D358" s="1303" t="s">
        <v>3392</v>
      </c>
      <c r="E358" s="734" t="s">
        <v>3531</v>
      </c>
      <c r="F358" s="1296">
        <v>82.72</v>
      </c>
    </row>
    <row r="359" spans="1:6">
      <c r="A359" s="1302">
        <v>5</v>
      </c>
      <c r="B359" s="1293" t="s">
        <v>3562</v>
      </c>
      <c r="C359" s="1303" t="s">
        <v>6219</v>
      </c>
      <c r="D359" s="1303" t="s">
        <v>3394</v>
      </c>
      <c r="E359" s="734" t="s">
        <v>3531</v>
      </c>
      <c r="F359" s="1296">
        <v>78.89</v>
      </c>
    </row>
    <row r="360" spans="1:6">
      <c r="A360" s="1302">
        <v>5</v>
      </c>
      <c r="B360" s="1293" t="s">
        <v>3563</v>
      </c>
      <c r="C360" s="1303" t="s">
        <v>6219</v>
      </c>
      <c r="D360" s="1303" t="s">
        <v>3396</v>
      </c>
      <c r="E360" s="734" t="s">
        <v>3535</v>
      </c>
      <c r="F360" s="1296">
        <v>65.760000000000005</v>
      </c>
    </row>
    <row r="361" spans="1:6">
      <c r="A361" s="1302">
        <v>5</v>
      </c>
      <c r="B361" s="1293" t="s">
        <v>3564</v>
      </c>
      <c r="C361" s="1303" t="s">
        <v>6219</v>
      </c>
      <c r="D361" s="1303" t="s">
        <v>3399</v>
      </c>
      <c r="E361" s="734" t="s">
        <v>3535</v>
      </c>
      <c r="F361" s="1296">
        <v>65.05</v>
      </c>
    </row>
    <row r="362" spans="1:6">
      <c r="A362" s="1302">
        <v>5</v>
      </c>
      <c r="B362" s="1293" t="s">
        <v>3565</v>
      </c>
      <c r="C362" s="1303" t="s">
        <v>6219</v>
      </c>
      <c r="D362" s="1303" t="s">
        <v>3401</v>
      </c>
      <c r="E362" s="734" t="s">
        <v>3535</v>
      </c>
      <c r="F362" s="1296">
        <v>65.05</v>
      </c>
    </row>
    <row r="363" spans="1:6">
      <c r="A363" s="1302">
        <v>5</v>
      </c>
      <c r="B363" s="1293" t="s">
        <v>3566</v>
      </c>
      <c r="C363" s="1303" t="s">
        <v>6219</v>
      </c>
      <c r="D363" s="1303" t="s">
        <v>3403</v>
      </c>
      <c r="E363" s="734" t="s">
        <v>3535</v>
      </c>
      <c r="F363" s="1296">
        <v>65.05</v>
      </c>
    </row>
    <row r="364" spans="1:6">
      <c r="A364" s="1302">
        <v>5</v>
      </c>
      <c r="B364" s="1293" t="s">
        <v>3567</v>
      </c>
      <c r="C364" s="1303" t="s">
        <v>6219</v>
      </c>
      <c r="D364" s="1303" t="s">
        <v>3405</v>
      </c>
      <c r="E364" s="734" t="s">
        <v>3535</v>
      </c>
      <c r="F364" s="1296">
        <v>61.99</v>
      </c>
    </row>
    <row r="365" spans="1:6">
      <c r="A365" s="1302">
        <v>5</v>
      </c>
      <c r="B365" s="1293" t="s">
        <v>3568</v>
      </c>
      <c r="C365" s="1303" t="s">
        <v>6219</v>
      </c>
      <c r="D365" s="1303" t="s">
        <v>3409</v>
      </c>
      <c r="E365" s="734" t="s">
        <v>3535</v>
      </c>
      <c r="F365" s="1296">
        <v>61.99</v>
      </c>
    </row>
    <row r="366" spans="1:6">
      <c r="A366" s="1302">
        <v>5</v>
      </c>
      <c r="B366" s="1293" t="s">
        <v>3569</v>
      </c>
      <c r="C366" s="1303" t="s">
        <v>6219</v>
      </c>
      <c r="D366" s="1303" t="s">
        <v>3413</v>
      </c>
      <c r="E366" s="734" t="s">
        <v>3535</v>
      </c>
      <c r="F366" s="1296">
        <v>61.99</v>
      </c>
    </row>
    <row r="367" spans="1:6">
      <c r="A367" s="1302">
        <v>5</v>
      </c>
      <c r="B367" s="1293" t="s">
        <v>3570</v>
      </c>
      <c r="C367" s="1303" t="s">
        <v>6219</v>
      </c>
      <c r="D367" s="1303" t="s">
        <v>3417</v>
      </c>
      <c r="E367" s="734" t="s">
        <v>3535</v>
      </c>
      <c r="F367" s="1296">
        <v>61.99</v>
      </c>
    </row>
    <row r="368" spans="1:6">
      <c r="A368" s="1302">
        <v>5</v>
      </c>
      <c r="B368" s="1293" t="s">
        <v>3571</v>
      </c>
      <c r="C368" s="1303" t="s">
        <v>6219</v>
      </c>
      <c r="D368" s="1303" t="s">
        <v>3419</v>
      </c>
      <c r="E368" s="734" t="s">
        <v>3535</v>
      </c>
      <c r="F368" s="1296">
        <v>61.99</v>
      </c>
    </row>
    <row r="369" spans="1:6">
      <c r="A369" s="1302">
        <v>5</v>
      </c>
      <c r="B369" s="1293" t="s">
        <v>3572</v>
      </c>
      <c r="C369" s="1303" t="s">
        <v>6219</v>
      </c>
      <c r="D369" s="1303" t="s">
        <v>3421</v>
      </c>
      <c r="E369" s="734" t="s">
        <v>3535</v>
      </c>
      <c r="F369" s="1296">
        <v>61.99</v>
      </c>
    </row>
    <row r="370" spans="1:6">
      <c r="A370" s="1291"/>
      <c r="B370" s="1293"/>
      <c r="C370" s="1303"/>
      <c r="D370" s="1303"/>
      <c r="E370" s="734"/>
      <c r="F370" s="1296"/>
    </row>
    <row r="371" spans="1:6">
      <c r="A371" s="1302">
        <v>4.8</v>
      </c>
      <c r="B371" s="1293" t="s">
        <v>3573</v>
      </c>
      <c r="C371" s="1303" t="s">
        <v>6220</v>
      </c>
      <c r="D371" s="1303" t="s">
        <v>3389</v>
      </c>
      <c r="E371" s="734" t="s">
        <v>3531</v>
      </c>
      <c r="F371" s="1296">
        <v>171.67</v>
      </c>
    </row>
    <row r="372" spans="1:6">
      <c r="A372" s="1302">
        <v>4.8</v>
      </c>
      <c r="B372" s="1293" t="s">
        <v>3574</v>
      </c>
      <c r="C372" s="1303" t="s">
        <v>6220</v>
      </c>
      <c r="D372" s="1303" t="s">
        <v>3392</v>
      </c>
      <c r="E372" s="734" t="s">
        <v>3531</v>
      </c>
      <c r="F372" s="1296">
        <v>149.24</v>
      </c>
    </row>
    <row r="373" spans="1:6">
      <c r="A373" s="1302">
        <v>4.8</v>
      </c>
      <c r="B373" s="1293" t="s">
        <v>3575</v>
      </c>
      <c r="C373" s="1303" t="s">
        <v>6220</v>
      </c>
      <c r="D373" s="1303" t="s">
        <v>3394</v>
      </c>
      <c r="E373" s="734" t="s">
        <v>3531</v>
      </c>
      <c r="F373" s="1296">
        <v>128.96</v>
      </c>
    </row>
    <row r="374" spans="1:6">
      <c r="A374" s="1302">
        <v>4.8</v>
      </c>
      <c r="B374" s="1293" t="s">
        <v>3576</v>
      </c>
      <c r="C374" s="1303" t="s">
        <v>6220</v>
      </c>
      <c r="D374" s="1303" t="s">
        <v>3396</v>
      </c>
      <c r="E374" s="734" t="s">
        <v>3535</v>
      </c>
      <c r="F374" s="1296">
        <v>122.27</v>
      </c>
    </row>
    <row r="375" spans="1:6">
      <c r="A375" s="1302">
        <v>4.8</v>
      </c>
      <c r="B375" s="1293" t="s">
        <v>3577</v>
      </c>
      <c r="C375" s="1303" t="s">
        <v>6220</v>
      </c>
      <c r="D375" s="1303" t="s">
        <v>3399</v>
      </c>
      <c r="E375" s="734" t="s">
        <v>3535</v>
      </c>
      <c r="F375" s="1296">
        <v>112.06</v>
      </c>
    </row>
    <row r="376" spans="1:6">
      <c r="A376" s="1302">
        <v>4.8</v>
      </c>
      <c r="B376" s="1293" t="s">
        <v>3578</v>
      </c>
      <c r="C376" s="1303" t="s">
        <v>6220</v>
      </c>
      <c r="D376" s="1303" t="s">
        <v>3401</v>
      </c>
      <c r="E376" s="734" t="s">
        <v>3535</v>
      </c>
      <c r="F376" s="1296">
        <v>112.06</v>
      </c>
    </row>
    <row r="377" spans="1:6">
      <c r="A377" s="1302">
        <v>4.8</v>
      </c>
      <c r="B377" s="1293" t="s">
        <v>3579</v>
      </c>
      <c r="C377" s="1303" t="s">
        <v>6220</v>
      </c>
      <c r="D377" s="1303" t="s">
        <v>3403</v>
      </c>
      <c r="E377" s="734" t="s">
        <v>3535</v>
      </c>
      <c r="F377" s="1296">
        <v>112.06</v>
      </c>
    </row>
    <row r="378" spans="1:6">
      <c r="A378" s="1302">
        <v>4.8</v>
      </c>
      <c r="B378" s="1293" t="s">
        <v>3580</v>
      </c>
      <c r="C378" s="1303" t="s">
        <v>6220</v>
      </c>
      <c r="D378" s="1303" t="s">
        <v>3405</v>
      </c>
      <c r="E378" s="734" t="s">
        <v>3535</v>
      </c>
      <c r="F378" s="1296">
        <v>107.02</v>
      </c>
    </row>
    <row r="379" spans="1:6">
      <c r="A379" s="1302">
        <v>4.8</v>
      </c>
      <c r="B379" s="1293" t="s">
        <v>3581</v>
      </c>
      <c r="C379" s="1303" t="s">
        <v>6220</v>
      </c>
      <c r="D379" s="1303" t="s">
        <v>3409</v>
      </c>
      <c r="E379" s="734" t="s">
        <v>3535</v>
      </c>
      <c r="F379" s="1296">
        <v>107.02</v>
      </c>
    </row>
    <row r="380" spans="1:6">
      <c r="A380" s="1302">
        <v>4.8</v>
      </c>
      <c r="B380" s="1293" t="s">
        <v>3582</v>
      </c>
      <c r="C380" s="1303" t="s">
        <v>6220</v>
      </c>
      <c r="D380" s="1303" t="s">
        <v>3413</v>
      </c>
      <c r="E380" s="734" t="s">
        <v>3535</v>
      </c>
      <c r="F380" s="1296">
        <v>107.02</v>
      </c>
    </row>
    <row r="381" spans="1:6">
      <c r="A381" s="1302">
        <v>4.8</v>
      </c>
      <c r="B381" s="1293" t="s">
        <v>3583</v>
      </c>
      <c r="C381" s="1303" t="s">
        <v>6220</v>
      </c>
      <c r="D381" s="1303" t="s">
        <v>3417</v>
      </c>
      <c r="E381" s="734" t="s">
        <v>3535</v>
      </c>
      <c r="F381" s="1296">
        <v>107.02</v>
      </c>
    </row>
    <row r="382" spans="1:6">
      <c r="A382" s="1302">
        <v>4.8</v>
      </c>
      <c r="B382" s="1293" t="s">
        <v>3584</v>
      </c>
      <c r="C382" s="1303" t="s">
        <v>6220</v>
      </c>
      <c r="D382" s="1303" t="s">
        <v>3419</v>
      </c>
      <c r="E382" s="734" t="s">
        <v>3535</v>
      </c>
      <c r="F382" s="1296">
        <v>107.02</v>
      </c>
    </row>
    <row r="383" spans="1:6">
      <c r="A383" s="1302">
        <v>4.8</v>
      </c>
      <c r="B383" s="1293" t="s">
        <v>3585</v>
      </c>
      <c r="C383" s="1303" t="s">
        <v>6220</v>
      </c>
      <c r="D383" s="1303" t="s">
        <v>3421</v>
      </c>
      <c r="E383" s="734" t="s">
        <v>3535</v>
      </c>
      <c r="F383" s="1296">
        <v>107.02</v>
      </c>
    </row>
    <row r="384" spans="1:6">
      <c r="A384" s="1291"/>
      <c r="B384" s="1293"/>
      <c r="C384" s="1303"/>
      <c r="D384" s="1303"/>
      <c r="E384" s="734"/>
      <c r="F384" s="1296"/>
    </row>
    <row r="385" spans="1:6">
      <c r="A385" s="1302">
        <v>5.2</v>
      </c>
      <c r="B385" s="1293" t="s">
        <v>3586</v>
      </c>
      <c r="C385" s="1303" t="s">
        <v>6221</v>
      </c>
      <c r="D385" s="1303" t="s">
        <v>3394</v>
      </c>
      <c r="E385" s="734" t="s">
        <v>3531</v>
      </c>
      <c r="F385" s="1296">
        <v>56.85</v>
      </c>
    </row>
    <row r="386" spans="1:6">
      <c r="A386" s="1302">
        <v>5.2</v>
      </c>
      <c r="B386" s="1293" t="s">
        <v>3587</v>
      </c>
      <c r="C386" s="1303" t="s">
        <v>6221</v>
      </c>
      <c r="D386" s="1303" t="s">
        <v>3396</v>
      </c>
      <c r="E386" s="734" t="s">
        <v>3531</v>
      </c>
      <c r="F386" s="1296">
        <v>55.3</v>
      </c>
    </row>
    <row r="387" spans="1:6">
      <c r="A387" s="1302">
        <v>5.2</v>
      </c>
      <c r="B387" s="1293" t="s">
        <v>3588</v>
      </c>
      <c r="C387" s="1303" t="s">
        <v>6221</v>
      </c>
      <c r="D387" s="1303" t="s">
        <v>3399</v>
      </c>
      <c r="E387" s="734" t="s">
        <v>3531</v>
      </c>
      <c r="F387" s="1296">
        <v>54.66</v>
      </c>
    </row>
    <row r="388" spans="1:6">
      <c r="A388" s="1302">
        <v>5.2</v>
      </c>
      <c r="B388" s="1293" t="s">
        <v>3589</v>
      </c>
      <c r="C388" s="1303" t="s">
        <v>6221</v>
      </c>
      <c r="D388" s="1303" t="s">
        <v>3401</v>
      </c>
      <c r="E388" s="734" t="s">
        <v>3531</v>
      </c>
      <c r="F388" s="1296">
        <v>54.66</v>
      </c>
    </row>
    <row r="389" spans="1:6">
      <c r="A389" s="1302">
        <v>5.2</v>
      </c>
      <c r="B389" s="1293" t="s">
        <v>3590</v>
      </c>
      <c r="C389" s="1303" t="s">
        <v>6221</v>
      </c>
      <c r="D389" s="1303" t="s">
        <v>3403</v>
      </c>
      <c r="E389" s="734" t="s">
        <v>3531</v>
      </c>
      <c r="F389" s="1296">
        <v>49.99</v>
      </c>
    </row>
    <row r="390" spans="1:6">
      <c r="A390" s="1302">
        <v>5.2</v>
      </c>
      <c r="B390" s="1293" t="s">
        <v>3591</v>
      </c>
      <c r="C390" s="1303" t="s">
        <v>6221</v>
      </c>
      <c r="D390" s="1303" t="s">
        <v>3405</v>
      </c>
      <c r="E390" s="734" t="s">
        <v>3531</v>
      </c>
      <c r="F390" s="1296">
        <v>49.99</v>
      </c>
    </row>
    <row r="391" spans="1:6">
      <c r="A391" s="1302">
        <v>5.2</v>
      </c>
      <c r="B391" s="1293" t="s">
        <v>3592</v>
      </c>
      <c r="C391" s="1303" t="s">
        <v>6221</v>
      </c>
      <c r="D391" s="1303" t="s">
        <v>3409</v>
      </c>
      <c r="E391" s="734" t="s">
        <v>3531</v>
      </c>
      <c r="F391" s="1296">
        <v>49.99</v>
      </c>
    </row>
    <row r="392" spans="1:6">
      <c r="A392" s="1302">
        <v>5.2</v>
      </c>
      <c r="B392" s="1293" t="s">
        <v>3593</v>
      </c>
      <c r="C392" s="1303" t="s">
        <v>6221</v>
      </c>
      <c r="D392" s="1303" t="s">
        <v>3413</v>
      </c>
      <c r="E392" s="734" t="s">
        <v>3531</v>
      </c>
      <c r="F392" s="1296">
        <v>49.99</v>
      </c>
    </row>
    <row r="393" spans="1:6">
      <c r="A393" s="1302">
        <v>5.2</v>
      </c>
      <c r="B393" s="1293" t="s">
        <v>3594</v>
      </c>
      <c r="C393" s="1303" t="s">
        <v>6221</v>
      </c>
      <c r="D393" s="1303" t="s">
        <v>3417</v>
      </c>
      <c r="E393" s="734" t="s">
        <v>3531</v>
      </c>
      <c r="F393" s="1296">
        <v>49.99</v>
      </c>
    </row>
    <row r="394" spans="1:6">
      <c r="A394" s="1302">
        <v>5.2</v>
      </c>
      <c r="B394" s="1293" t="s">
        <v>3595</v>
      </c>
      <c r="C394" s="1303" t="s">
        <v>6221</v>
      </c>
      <c r="D394" s="1303" t="s">
        <v>3419</v>
      </c>
      <c r="E394" s="734" t="s">
        <v>3531</v>
      </c>
      <c r="F394" s="1296">
        <v>49.99</v>
      </c>
    </row>
    <row r="395" spans="1:6">
      <c r="A395" s="1302">
        <v>5.2</v>
      </c>
      <c r="B395" s="1293" t="s">
        <v>3596</v>
      </c>
      <c r="C395" s="1303" t="s">
        <v>6221</v>
      </c>
      <c r="D395" s="1303" t="s">
        <v>3421</v>
      </c>
      <c r="E395" s="734" t="s">
        <v>3531</v>
      </c>
      <c r="F395" s="1296">
        <v>49.99</v>
      </c>
    </row>
    <row r="396" spans="1:6">
      <c r="A396" s="1302">
        <v>5.0999999999999996</v>
      </c>
      <c r="B396" s="1293" t="s">
        <v>9382</v>
      </c>
      <c r="C396" s="1303" t="s">
        <v>8975</v>
      </c>
      <c r="D396" s="1303" t="s">
        <v>3422</v>
      </c>
      <c r="E396" s="734" t="s">
        <v>3531</v>
      </c>
      <c r="F396" s="1296">
        <v>55.55</v>
      </c>
    </row>
    <row r="397" spans="1:6">
      <c r="A397" s="1302">
        <v>5.0999999999999996</v>
      </c>
      <c r="B397" s="1293" t="s">
        <v>9383</v>
      </c>
      <c r="C397" s="1303" t="s">
        <v>8975</v>
      </c>
      <c r="D397" s="1303" t="s">
        <v>3423</v>
      </c>
      <c r="E397" s="734" t="s">
        <v>3531</v>
      </c>
      <c r="F397" s="1296">
        <v>55.55</v>
      </c>
    </row>
    <row r="398" spans="1:6">
      <c r="A398" s="1302">
        <v>5.0999999999999996</v>
      </c>
      <c r="B398" s="1293" t="s">
        <v>9384</v>
      </c>
      <c r="C398" s="1303" t="s">
        <v>8975</v>
      </c>
      <c r="D398" s="1303" t="s">
        <v>3424</v>
      </c>
      <c r="E398" s="734" t="s">
        <v>3531</v>
      </c>
      <c r="F398" s="1296">
        <v>55.55</v>
      </c>
    </row>
    <row r="399" spans="1:6">
      <c r="A399" s="1302">
        <v>5.0999999999999996</v>
      </c>
      <c r="B399" s="1293" t="s">
        <v>9385</v>
      </c>
      <c r="C399" s="1303" t="s">
        <v>8975</v>
      </c>
      <c r="D399" s="1303" t="s">
        <v>3425</v>
      </c>
      <c r="E399" s="734" t="s">
        <v>3531</v>
      </c>
      <c r="F399" s="1296">
        <v>55.55</v>
      </c>
    </row>
    <row r="400" spans="1:6">
      <c r="A400" s="1302">
        <v>5.0999999999999996</v>
      </c>
      <c r="B400" s="1293" t="s">
        <v>9386</v>
      </c>
      <c r="C400" s="1303" t="s">
        <v>8975</v>
      </c>
      <c r="D400" s="1303" t="s">
        <v>3426</v>
      </c>
      <c r="E400" s="734" t="s">
        <v>3531</v>
      </c>
      <c r="F400" s="1296">
        <v>55.55</v>
      </c>
    </row>
    <row r="401" spans="1:6" ht="12.75" thickBot="1">
      <c r="A401" s="1291"/>
      <c r="B401" s="1293"/>
      <c r="C401" s="1303"/>
      <c r="D401" s="1303"/>
      <c r="E401" s="734"/>
      <c r="F401" s="1296"/>
    </row>
    <row r="402" spans="1:6">
      <c r="A402" s="1291"/>
      <c r="B402" s="2777" t="s">
        <v>16316</v>
      </c>
      <c r="C402" s="2778"/>
      <c r="D402" s="2778"/>
      <c r="E402" s="2778"/>
      <c r="F402" s="2778"/>
    </row>
    <row r="403" spans="1:6">
      <c r="A403" s="1291"/>
      <c r="B403" s="1304" t="s">
        <v>16317</v>
      </c>
      <c r="C403" s="1303"/>
      <c r="D403" s="1303"/>
      <c r="E403" s="734"/>
      <c r="F403" s="1296"/>
    </row>
    <row r="404" spans="1:6">
      <c r="A404" s="1291"/>
      <c r="B404" s="1304" t="s">
        <v>16318</v>
      </c>
      <c r="C404" s="1303"/>
      <c r="D404" s="1303"/>
      <c r="E404" s="734"/>
      <c r="F404" s="1296"/>
    </row>
    <row r="405" spans="1:6">
      <c r="A405" s="1291">
        <v>0</v>
      </c>
      <c r="B405" s="1293" t="s">
        <v>16319</v>
      </c>
      <c r="C405" s="1303" t="s">
        <v>16320</v>
      </c>
      <c r="D405" s="1303" t="s">
        <v>3396</v>
      </c>
      <c r="E405" s="734" t="s">
        <v>3397</v>
      </c>
      <c r="F405" s="1296">
        <v>0.36</v>
      </c>
    </row>
    <row r="406" spans="1:6">
      <c r="A406" s="1291">
        <v>0</v>
      </c>
      <c r="B406" s="1293" t="s">
        <v>16321</v>
      </c>
      <c r="C406" s="1303" t="s">
        <v>16320</v>
      </c>
      <c r="D406" s="1303" t="s">
        <v>3399</v>
      </c>
      <c r="E406" s="734" t="s">
        <v>3397</v>
      </c>
      <c r="F406" s="1296">
        <v>0.32</v>
      </c>
    </row>
    <row r="407" spans="1:6">
      <c r="A407" s="1291">
        <v>0</v>
      </c>
      <c r="B407" s="1293" t="s">
        <v>16322</v>
      </c>
      <c r="C407" s="1303" t="s">
        <v>16320</v>
      </c>
      <c r="D407" s="1303" t="s">
        <v>3401</v>
      </c>
      <c r="E407" s="734" t="s">
        <v>3397</v>
      </c>
      <c r="F407" s="1296">
        <v>0.32</v>
      </c>
    </row>
    <row r="408" spans="1:6">
      <c r="A408" s="1291">
        <v>0</v>
      </c>
      <c r="B408" s="1293" t="s">
        <v>16323</v>
      </c>
      <c r="C408" s="1303" t="s">
        <v>16320</v>
      </c>
      <c r="D408" s="1303" t="s">
        <v>3403</v>
      </c>
      <c r="E408" s="734" t="s">
        <v>3397</v>
      </c>
      <c r="F408" s="1296">
        <v>0.32</v>
      </c>
    </row>
    <row r="409" spans="1:6">
      <c r="A409" s="1291">
        <v>0</v>
      </c>
      <c r="B409" s="1293" t="s">
        <v>16324</v>
      </c>
      <c r="C409" s="1303" t="s">
        <v>16320</v>
      </c>
      <c r="D409" s="1303" t="s">
        <v>3405</v>
      </c>
      <c r="E409" s="734" t="s">
        <v>3397</v>
      </c>
      <c r="F409" s="1296">
        <v>0.32</v>
      </c>
    </row>
    <row r="410" spans="1:6">
      <c r="A410" s="1291">
        <v>0</v>
      </c>
      <c r="B410" s="1293" t="s">
        <v>16325</v>
      </c>
      <c r="C410" s="1303" t="s">
        <v>16320</v>
      </c>
      <c r="D410" s="1303" t="s">
        <v>3409</v>
      </c>
      <c r="E410" s="734" t="s">
        <v>3397</v>
      </c>
      <c r="F410" s="1296">
        <v>0.32</v>
      </c>
    </row>
    <row r="411" spans="1:6">
      <c r="A411" s="1291">
        <v>0</v>
      </c>
      <c r="B411" s="1293" t="s">
        <v>16326</v>
      </c>
      <c r="C411" s="1303" t="s">
        <v>16320</v>
      </c>
      <c r="D411" s="1303" t="s">
        <v>3413</v>
      </c>
      <c r="E411" s="734" t="s">
        <v>3397</v>
      </c>
      <c r="F411" s="1296">
        <v>0.32</v>
      </c>
    </row>
    <row r="412" spans="1:6">
      <c r="A412" s="1291">
        <v>0</v>
      </c>
      <c r="B412" s="1293" t="s">
        <v>16327</v>
      </c>
      <c r="C412" s="1303" t="s">
        <v>16320</v>
      </c>
      <c r="D412" s="1303" t="s">
        <v>3417</v>
      </c>
      <c r="E412" s="734" t="s">
        <v>3397</v>
      </c>
      <c r="F412" s="1296">
        <v>0.32</v>
      </c>
    </row>
    <row r="413" spans="1:6">
      <c r="A413" s="1291"/>
      <c r="B413" s="1293"/>
      <c r="C413" s="1303"/>
      <c r="D413" s="1303"/>
      <c r="E413" s="734"/>
      <c r="F413" s="1296"/>
    </row>
    <row r="414" spans="1:6">
      <c r="A414" s="1291">
        <v>0</v>
      </c>
      <c r="B414" s="1293" t="s">
        <v>16328</v>
      </c>
      <c r="C414" s="1303" t="s">
        <v>16329</v>
      </c>
      <c r="D414" s="1303" t="s">
        <v>3396</v>
      </c>
      <c r="E414" s="734" t="s">
        <v>3397</v>
      </c>
      <c r="F414" s="1296">
        <v>0.44</v>
      </c>
    </row>
    <row r="415" spans="1:6">
      <c r="A415" s="1291">
        <v>0</v>
      </c>
      <c r="B415" s="1293" t="s">
        <v>16330</v>
      </c>
      <c r="C415" s="1303" t="s">
        <v>16329</v>
      </c>
      <c r="D415" s="1303" t="s">
        <v>3399</v>
      </c>
      <c r="E415" s="734" t="s">
        <v>3397</v>
      </c>
      <c r="F415" s="1296">
        <v>0.4</v>
      </c>
    </row>
    <row r="416" spans="1:6">
      <c r="A416" s="1291">
        <v>0</v>
      </c>
      <c r="B416" s="1293" t="s">
        <v>16331</v>
      </c>
      <c r="C416" s="1303" t="s">
        <v>16329</v>
      </c>
      <c r="D416" s="1303" t="s">
        <v>3401</v>
      </c>
      <c r="E416" s="734" t="s">
        <v>3397</v>
      </c>
      <c r="F416" s="1296">
        <v>0.4</v>
      </c>
    </row>
    <row r="417" spans="1:6">
      <c r="A417" s="1291">
        <v>0</v>
      </c>
      <c r="B417" s="1293" t="s">
        <v>16332</v>
      </c>
      <c r="C417" s="1303" t="s">
        <v>16329</v>
      </c>
      <c r="D417" s="1303" t="s">
        <v>3403</v>
      </c>
      <c r="E417" s="734" t="s">
        <v>3397</v>
      </c>
      <c r="F417" s="1296">
        <v>0.4</v>
      </c>
    </row>
    <row r="418" spans="1:6">
      <c r="A418" s="1291">
        <v>0</v>
      </c>
      <c r="B418" s="1293" t="s">
        <v>16333</v>
      </c>
      <c r="C418" s="1303" t="s">
        <v>16329</v>
      </c>
      <c r="D418" s="1303" t="s">
        <v>3405</v>
      </c>
      <c r="E418" s="734" t="s">
        <v>3397</v>
      </c>
      <c r="F418" s="1296">
        <v>0.4</v>
      </c>
    </row>
    <row r="419" spans="1:6">
      <c r="A419" s="1291">
        <v>0</v>
      </c>
      <c r="B419" s="1293" t="s">
        <v>16334</v>
      </c>
      <c r="C419" s="1303" t="s">
        <v>16329</v>
      </c>
      <c r="D419" s="1303" t="s">
        <v>3409</v>
      </c>
      <c r="E419" s="734" t="s">
        <v>3397</v>
      </c>
      <c r="F419" s="1296">
        <v>0.4</v>
      </c>
    </row>
    <row r="420" spans="1:6">
      <c r="A420" s="1291">
        <v>0</v>
      </c>
      <c r="B420" s="1293" t="s">
        <v>16335</v>
      </c>
      <c r="C420" s="1303" t="s">
        <v>16329</v>
      </c>
      <c r="D420" s="1303" t="s">
        <v>3413</v>
      </c>
      <c r="E420" s="734" t="s">
        <v>3397</v>
      </c>
      <c r="F420" s="1296">
        <v>0.4</v>
      </c>
    </row>
    <row r="421" spans="1:6">
      <c r="A421" s="1291">
        <v>0</v>
      </c>
      <c r="B421" s="1293" t="s">
        <v>16336</v>
      </c>
      <c r="C421" s="1303" t="s">
        <v>16329</v>
      </c>
      <c r="D421" s="1303" t="s">
        <v>3417</v>
      </c>
      <c r="E421" s="734" t="s">
        <v>3397</v>
      </c>
      <c r="F421" s="1296">
        <v>0.4</v>
      </c>
    </row>
    <row r="422" spans="1:6">
      <c r="A422" s="1291"/>
      <c r="B422" s="1293"/>
      <c r="C422" s="1303"/>
      <c r="D422" s="1303"/>
      <c r="E422" s="734"/>
      <c r="F422" s="1296"/>
    </row>
    <row r="423" spans="1:6">
      <c r="A423" s="1291">
        <v>0</v>
      </c>
      <c r="B423" s="1293" t="s">
        <v>16337</v>
      </c>
      <c r="C423" s="1303" t="s">
        <v>16338</v>
      </c>
      <c r="D423" s="1303" t="s">
        <v>3396</v>
      </c>
      <c r="E423" s="734" t="s">
        <v>3397</v>
      </c>
      <c r="F423" s="1296">
        <v>0.44</v>
      </c>
    </row>
    <row r="424" spans="1:6">
      <c r="A424" s="1291">
        <v>0</v>
      </c>
      <c r="B424" s="1293" t="s">
        <v>16339</v>
      </c>
      <c r="C424" s="1303" t="s">
        <v>16338</v>
      </c>
      <c r="D424" s="1303" t="s">
        <v>3399</v>
      </c>
      <c r="E424" s="734" t="s">
        <v>3397</v>
      </c>
      <c r="F424" s="1296">
        <v>0.4</v>
      </c>
    </row>
    <row r="425" spans="1:6">
      <c r="A425" s="1291">
        <v>0</v>
      </c>
      <c r="B425" s="1293" t="s">
        <v>16340</v>
      </c>
      <c r="C425" s="1303" t="s">
        <v>16338</v>
      </c>
      <c r="D425" s="1303" t="s">
        <v>3401</v>
      </c>
      <c r="E425" s="734" t="s">
        <v>3397</v>
      </c>
      <c r="F425" s="1296">
        <v>0.4</v>
      </c>
    </row>
    <row r="426" spans="1:6">
      <c r="A426" s="1291">
        <v>0</v>
      </c>
      <c r="B426" s="1293" t="s">
        <v>16341</v>
      </c>
      <c r="C426" s="1303" t="s">
        <v>16338</v>
      </c>
      <c r="D426" s="1303" t="s">
        <v>3403</v>
      </c>
      <c r="E426" s="734" t="s">
        <v>3397</v>
      </c>
      <c r="F426" s="1296">
        <v>0.4</v>
      </c>
    </row>
    <row r="427" spans="1:6">
      <c r="A427" s="1291">
        <v>0</v>
      </c>
      <c r="B427" s="1293" t="s">
        <v>16342</v>
      </c>
      <c r="C427" s="1303" t="s">
        <v>16338</v>
      </c>
      <c r="D427" s="1303" t="s">
        <v>3405</v>
      </c>
      <c r="E427" s="734" t="s">
        <v>3397</v>
      </c>
      <c r="F427" s="1296">
        <v>0.4</v>
      </c>
    </row>
    <row r="428" spans="1:6">
      <c r="A428" s="1291">
        <v>0</v>
      </c>
      <c r="B428" s="1293" t="s">
        <v>16343</v>
      </c>
      <c r="C428" s="1303" t="s">
        <v>16338</v>
      </c>
      <c r="D428" s="1303" t="s">
        <v>3409</v>
      </c>
      <c r="E428" s="734" t="s">
        <v>3397</v>
      </c>
      <c r="F428" s="1296">
        <v>0.4</v>
      </c>
    </row>
    <row r="429" spans="1:6">
      <c r="A429" s="1291">
        <v>0</v>
      </c>
      <c r="B429" s="1293" t="s">
        <v>16344</v>
      </c>
      <c r="C429" s="1303" t="s">
        <v>16338</v>
      </c>
      <c r="D429" s="1303" t="s">
        <v>3413</v>
      </c>
      <c r="E429" s="734" t="s">
        <v>3397</v>
      </c>
      <c r="F429" s="1296">
        <v>0.4</v>
      </c>
    </row>
    <row r="430" spans="1:6">
      <c r="A430" s="1291">
        <v>0</v>
      </c>
      <c r="B430" s="1293" t="s">
        <v>16345</v>
      </c>
      <c r="C430" s="1303" t="s">
        <v>16338</v>
      </c>
      <c r="D430" s="1303" t="s">
        <v>3417</v>
      </c>
      <c r="E430" s="734" t="s">
        <v>3397</v>
      </c>
      <c r="F430" s="1296">
        <v>0.4</v>
      </c>
    </row>
    <row r="431" spans="1:6" ht="12.75" thickBot="1">
      <c r="A431" s="1291"/>
      <c r="B431" s="1293"/>
      <c r="C431" s="1303"/>
      <c r="D431" s="1303"/>
      <c r="E431" s="734"/>
      <c r="F431" s="1305"/>
    </row>
    <row r="432" spans="1:6">
      <c r="A432" s="1291"/>
      <c r="B432" s="2777" t="s">
        <v>8976</v>
      </c>
      <c r="C432" s="2778"/>
      <c r="D432" s="2778"/>
      <c r="E432" s="2778"/>
      <c r="F432" s="2778"/>
    </row>
    <row r="433" spans="1:6">
      <c r="A433" s="1291"/>
      <c r="B433" s="1304" t="s">
        <v>8977</v>
      </c>
      <c r="C433" s="736"/>
      <c r="D433" s="736"/>
      <c r="E433" s="734"/>
      <c r="F433" s="736"/>
    </row>
    <row r="434" spans="1:6">
      <c r="A434" s="1291">
        <v>0</v>
      </c>
      <c r="B434" s="1293" t="s">
        <v>3597</v>
      </c>
      <c r="C434" s="1303" t="s">
        <v>6222</v>
      </c>
      <c r="D434" s="1303" t="s">
        <v>3392</v>
      </c>
      <c r="E434" s="734" t="s">
        <v>3390</v>
      </c>
      <c r="F434" s="1305">
        <v>0.38</v>
      </c>
    </row>
    <row r="435" spans="1:6">
      <c r="A435" s="1291">
        <v>0</v>
      </c>
      <c r="B435" s="1293" t="s">
        <v>3598</v>
      </c>
      <c r="C435" s="1303" t="s">
        <v>6222</v>
      </c>
      <c r="D435" s="1303" t="s">
        <v>3394</v>
      </c>
      <c r="E435" s="734" t="s">
        <v>3390</v>
      </c>
      <c r="F435" s="1305">
        <v>0.38</v>
      </c>
    </row>
    <row r="436" spans="1:6">
      <c r="A436" s="1291">
        <v>0</v>
      </c>
      <c r="B436" s="1293" t="s">
        <v>3599</v>
      </c>
      <c r="C436" s="1303" t="s">
        <v>6222</v>
      </c>
      <c r="D436" s="1303" t="s">
        <v>3396</v>
      </c>
      <c r="E436" s="734" t="s">
        <v>3397</v>
      </c>
      <c r="F436" s="1305">
        <v>0.33</v>
      </c>
    </row>
    <row r="437" spans="1:6">
      <c r="A437" s="1291">
        <v>0</v>
      </c>
      <c r="B437" s="1293" t="s">
        <v>3600</v>
      </c>
      <c r="C437" s="1303" t="s">
        <v>6222</v>
      </c>
      <c r="D437" s="1303" t="s">
        <v>3399</v>
      </c>
      <c r="E437" s="734" t="s">
        <v>3397</v>
      </c>
      <c r="F437" s="1305">
        <v>0.3</v>
      </c>
    </row>
    <row r="438" spans="1:6">
      <c r="A438" s="1291">
        <v>0</v>
      </c>
      <c r="B438" s="1293" t="s">
        <v>3601</v>
      </c>
      <c r="C438" s="1303" t="s">
        <v>6222</v>
      </c>
      <c r="D438" s="1303" t="s">
        <v>3401</v>
      </c>
      <c r="E438" s="734" t="s">
        <v>3397</v>
      </c>
      <c r="F438" s="1305">
        <v>0.3</v>
      </c>
    </row>
    <row r="439" spans="1:6">
      <c r="A439" s="1291">
        <v>0</v>
      </c>
      <c r="B439" s="1293" t="s">
        <v>3602</v>
      </c>
      <c r="C439" s="1303" t="s">
        <v>6222</v>
      </c>
      <c r="D439" s="1303" t="s">
        <v>3403</v>
      </c>
      <c r="E439" s="734" t="s">
        <v>3397</v>
      </c>
      <c r="F439" s="1305">
        <v>0.3</v>
      </c>
    </row>
    <row r="440" spans="1:6">
      <c r="A440" s="1291">
        <v>0</v>
      </c>
      <c r="B440" s="1293" t="s">
        <v>3603</v>
      </c>
      <c r="C440" s="1303" t="s">
        <v>6222</v>
      </c>
      <c r="D440" s="1303" t="s">
        <v>3405</v>
      </c>
      <c r="E440" s="734" t="s">
        <v>3397</v>
      </c>
      <c r="F440" s="1305">
        <v>0.3</v>
      </c>
    </row>
    <row r="441" spans="1:6">
      <c r="A441" s="1291">
        <v>0</v>
      </c>
      <c r="B441" s="1293" t="s">
        <v>9387</v>
      </c>
      <c r="C441" s="1303" t="s">
        <v>6222</v>
      </c>
      <c r="D441" s="1303" t="s">
        <v>3407</v>
      </c>
      <c r="E441" s="734" t="s">
        <v>3397</v>
      </c>
      <c r="F441" s="1305">
        <v>0.3</v>
      </c>
    </row>
    <row r="442" spans="1:6">
      <c r="A442" s="1291">
        <v>0</v>
      </c>
      <c r="B442" s="1293" t="s">
        <v>3604</v>
      </c>
      <c r="C442" s="1303" t="s">
        <v>6222</v>
      </c>
      <c r="D442" s="1303" t="s">
        <v>3409</v>
      </c>
      <c r="E442" s="734" t="s">
        <v>3397</v>
      </c>
      <c r="F442" s="1305">
        <v>0.3</v>
      </c>
    </row>
    <row r="443" spans="1:6">
      <c r="A443" s="1291">
        <v>0</v>
      </c>
      <c r="B443" s="1293" t="s">
        <v>3605</v>
      </c>
      <c r="C443" s="1303" t="s">
        <v>6222</v>
      </c>
      <c r="D443" s="1303" t="s">
        <v>3413</v>
      </c>
      <c r="E443" s="734" t="s">
        <v>3397</v>
      </c>
      <c r="F443" s="1305">
        <v>0.3</v>
      </c>
    </row>
    <row r="444" spans="1:6">
      <c r="A444" s="1291">
        <v>0</v>
      </c>
      <c r="B444" s="1293" t="s">
        <v>3606</v>
      </c>
      <c r="C444" s="1293" t="s">
        <v>6222</v>
      </c>
      <c r="D444" s="1293" t="s">
        <v>3417</v>
      </c>
      <c r="E444" s="734" t="s">
        <v>3397</v>
      </c>
      <c r="F444" s="1305">
        <v>0.3</v>
      </c>
    </row>
    <row r="445" spans="1:6">
      <c r="A445" s="1291">
        <v>0</v>
      </c>
      <c r="B445" s="1293" t="s">
        <v>3607</v>
      </c>
      <c r="C445" s="1293" t="s">
        <v>6222</v>
      </c>
      <c r="D445" s="1293" t="s">
        <v>3419</v>
      </c>
      <c r="E445" s="734" t="s">
        <v>3397</v>
      </c>
      <c r="F445" s="1305">
        <v>0.3</v>
      </c>
    </row>
    <row r="446" spans="1:6">
      <c r="A446" s="1291">
        <v>0</v>
      </c>
      <c r="B446" s="1293" t="s">
        <v>3608</v>
      </c>
      <c r="C446" s="1293" t="s">
        <v>6222</v>
      </c>
      <c r="D446" s="1293" t="s">
        <v>3421</v>
      </c>
      <c r="E446" s="734" t="s">
        <v>3397</v>
      </c>
      <c r="F446" s="1305">
        <v>0.3</v>
      </c>
    </row>
    <row r="447" spans="1:6">
      <c r="A447" s="1291">
        <v>0</v>
      </c>
      <c r="B447" s="1293" t="s">
        <v>9388</v>
      </c>
      <c r="C447" s="1293" t="s">
        <v>8978</v>
      </c>
      <c r="D447" s="1293" t="s">
        <v>3422</v>
      </c>
      <c r="E447" s="734" t="s">
        <v>3397</v>
      </c>
      <c r="F447" s="1305">
        <v>0.32</v>
      </c>
    </row>
    <row r="448" spans="1:6">
      <c r="A448" s="1291">
        <v>0</v>
      </c>
      <c r="B448" s="1293" t="s">
        <v>9389</v>
      </c>
      <c r="C448" s="1293" t="s">
        <v>8978</v>
      </c>
      <c r="D448" s="1293" t="s">
        <v>3423</v>
      </c>
      <c r="E448" s="734" t="s">
        <v>3397</v>
      </c>
      <c r="F448" s="1305">
        <v>0.35</v>
      </c>
    </row>
    <row r="449" spans="1:6">
      <c r="A449" s="1291">
        <v>0</v>
      </c>
      <c r="B449" s="1293" t="s">
        <v>9390</v>
      </c>
      <c r="C449" s="1293" t="s">
        <v>8978</v>
      </c>
      <c r="D449" s="1293" t="s">
        <v>3424</v>
      </c>
      <c r="E449" s="734" t="s">
        <v>3397</v>
      </c>
      <c r="F449" s="1305">
        <v>0.35</v>
      </c>
    </row>
    <row r="450" spans="1:6">
      <c r="A450" s="1291"/>
      <c r="B450" s="1293"/>
      <c r="C450" s="1304"/>
      <c r="D450" s="1304"/>
      <c r="E450" s="734"/>
      <c r="F450" s="1305"/>
    </row>
    <row r="451" spans="1:6">
      <c r="A451" s="1291">
        <v>0</v>
      </c>
      <c r="B451" s="1293" t="s">
        <v>3609</v>
      </c>
      <c r="C451" s="725" t="s">
        <v>6223</v>
      </c>
      <c r="D451" s="725" t="s">
        <v>3392</v>
      </c>
      <c r="E451" s="734" t="s">
        <v>3390</v>
      </c>
      <c r="F451" s="1305">
        <v>0.43</v>
      </c>
    </row>
    <row r="452" spans="1:6">
      <c r="A452" s="1291">
        <v>0</v>
      </c>
      <c r="B452" s="1293" t="s">
        <v>3610</v>
      </c>
      <c r="C452" s="725" t="s">
        <v>6223</v>
      </c>
      <c r="D452" s="725" t="s">
        <v>3394</v>
      </c>
      <c r="E452" s="734" t="s">
        <v>3390</v>
      </c>
      <c r="F452" s="1305">
        <v>0.43</v>
      </c>
    </row>
    <row r="453" spans="1:6">
      <c r="A453" s="1291">
        <v>0</v>
      </c>
      <c r="B453" s="1293" t="s">
        <v>3611</v>
      </c>
      <c r="C453" s="1293" t="s">
        <v>6223</v>
      </c>
      <c r="D453" s="1293" t="s">
        <v>3396</v>
      </c>
      <c r="E453" s="734" t="s">
        <v>3397</v>
      </c>
      <c r="F453" s="1305">
        <v>0.37</v>
      </c>
    </row>
    <row r="454" spans="1:6">
      <c r="A454" s="1291">
        <v>0</v>
      </c>
      <c r="B454" s="1293" t="s">
        <v>3612</v>
      </c>
      <c r="C454" s="1293" t="s">
        <v>6223</v>
      </c>
      <c r="D454" s="1293" t="s">
        <v>3399</v>
      </c>
      <c r="E454" s="734" t="s">
        <v>3397</v>
      </c>
      <c r="F454" s="1305">
        <v>0.33</v>
      </c>
    </row>
    <row r="455" spans="1:6">
      <c r="A455" s="1291">
        <v>0</v>
      </c>
      <c r="B455" s="1293" t="s">
        <v>3613</v>
      </c>
      <c r="C455" s="1293" t="s">
        <v>6223</v>
      </c>
      <c r="D455" s="1293" t="s">
        <v>3401</v>
      </c>
      <c r="E455" s="734" t="s">
        <v>3397</v>
      </c>
      <c r="F455" s="1305">
        <v>0.33</v>
      </c>
    </row>
    <row r="456" spans="1:6">
      <c r="A456" s="1291">
        <v>0</v>
      </c>
      <c r="B456" s="1293" t="s">
        <v>3614</v>
      </c>
      <c r="C456" s="1293" t="s">
        <v>6223</v>
      </c>
      <c r="D456" s="1293" t="s">
        <v>3403</v>
      </c>
      <c r="E456" s="734" t="s">
        <v>3397</v>
      </c>
      <c r="F456" s="1305">
        <v>0.33</v>
      </c>
    </row>
    <row r="457" spans="1:6">
      <c r="A457" s="1291">
        <v>0</v>
      </c>
      <c r="B457" s="1293" t="s">
        <v>3615</v>
      </c>
      <c r="C457" s="1293" t="s">
        <v>6223</v>
      </c>
      <c r="D457" s="1293" t="s">
        <v>3405</v>
      </c>
      <c r="E457" s="734" t="s">
        <v>3397</v>
      </c>
      <c r="F457" s="1305">
        <v>0.33</v>
      </c>
    </row>
    <row r="458" spans="1:6">
      <c r="A458" s="1291">
        <v>0</v>
      </c>
      <c r="B458" s="1293" t="s">
        <v>3616</v>
      </c>
      <c r="C458" s="1293" t="s">
        <v>6223</v>
      </c>
      <c r="D458" s="1293" t="s">
        <v>3407</v>
      </c>
      <c r="E458" s="734" t="s">
        <v>3397</v>
      </c>
      <c r="F458" s="1305">
        <v>0.33</v>
      </c>
    </row>
    <row r="459" spans="1:6">
      <c r="A459" s="1291">
        <v>0</v>
      </c>
      <c r="B459" s="1293" t="s">
        <v>3617</v>
      </c>
      <c r="C459" s="1293" t="s">
        <v>6223</v>
      </c>
      <c r="D459" s="1293" t="s">
        <v>3409</v>
      </c>
      <c r="E459" s="734" t="s">
        <v>3397</v>
      </c>
      <c r="F459" s="1305">
        <v>0.33</v>
      </c>
    </row>
    <row r="460" spans="1:6">
      <c r="A460" s="1291">
        <v>0</v>
      </c>
      <c r="B460" s="1293" t="s">
        <v>3618</v>
      </c>
      <c r="C460" s="1293" t="s">
        <v>6223</v>
      </c>
      <c r="D460" s="1293" t="s">
        <v>3411</v>
      </c>
      <c r="E460" s="734" t="s">
        <v>3397</v>
      </c>
      <c r="F460" s="1305">
        <v>0.33</v>
      </c>
    </row>
    <row r="461" spans="1:6">
      <c r="A461" s="1291">
        <v>0</v>
      </c>
      <c r="B461" s="1293" t="s">
        <v>3619</v>
      </c>
      <c r="C461" s="1293" t="s">
        <v>6223</v>
      </c>
      <c r="D461" s="1293" t="s">
        <v>3413</v>
      </c>
      <c r="E461" s="734" t="s">
        <v>3397</v>
      </c>
      <c r="F461" s="1305">
        <v>0.33</v>
      </c>
    </row>
    <row r="462" spans="1:6">
      <c r="A462" s="1291">
        <v>0</v>
      </c>
      <c r="B462" s="1293" t="s">
        <v>3620</v>
      </c>
      <c r="C462" s="1293" t="s">
        <v>6223</v>
      </c>
      <c r="D462" s="1293" t="s">
        <v>3415</v>
      </c>
      <c r="E462" s="734" t="s">
        <v>3397</v>
      </c>
      <c r="F462" s="1305">
        <v>0.33</v>
      </c>
    </row>
    <row r="463" spans="1:6">
      <c r="A463" s="1291">
        <v>0</v>
      </c>
      <c r="B463" s="1293" t="s">
        <v>3621</v>
      </c>
      <c r="C463" s="1293" t="s">
        <v>6223</v>
      </c>
      <c r="D463" s="1293" t="s">
        <v>3417</v>
      </c>
      <c r="E463" s="734" t="s">
        <v>3397</v>
      </c>
      <c r="F463" s="1305">
        <v>0.33</v>
      </c>
    </row>
    <row r="464" spans="1:6">
      <c r="A464" s="1291">
        <v>0</v>
      </c>
      <c r="B464" s="1293" t="s">
        <v>3622</v>
      </c>
      <c r="C464" s="1293" t="s">
        <v>6223</v>
      </c>
      <c r="D464" s="1293" t="s">
        <v>3419</v>
      </c>
      <c r="E464" s="734" t="s">
        <v>3397</v>
      </c>
      <c r="F464" s="1305">
        <v>0.33</v>
      </c>
    </row>
    <row r="465" spans="1:6">
      <c r="A465" s="1291">
        <v>0</v>
      </c>
      <c r="B465" s="1293" t="s">
        <v>3623</v>
      </c>
      <c r="C465" s="1293" t="s">
        <v>6223</v>
      </c>
      <c r="D465" s="1293" t="s">
        <v>3421</v>
      </c>
      <c r="E465" s="734" t="s">
        <v>3397</v>
      </c>
      <c r="F465" s="1305">
        <v>0.33</v>
      </c>
    </row>
    <row r="466" spans="1:6">
      <c r="A466" s="1291">
        <v>0</v>
      </c>
      <c r="B466" s="1293" t="s">
        <v>9391</v>
      </c>
      <c r="C466" s="1293" t="s">
        <v>8979</v>
      </c>
      <c r="D466" s="1293" t="s">
        <v>3422</v>
      </c>
      <c r="E466" s="734" t="s">
        <v>3397</v>
      </c>
      <c r="F466" s="1305">
        <v>0.36</v>
      </c>
    </row>
    <row r="467" spans="1:6">
      <c r="A467" s="1291">
        <v>0</v>
      </c>
      <c r="B467" s="1293" t="s">
        <v>9392</v>
      </c>
      <c r="C467" s="1293" t="s">
        <v>8979</v>
      </c>
      <c r="D467" s="1293" t="s">
        <v>3423</v>
      </c>
      <c r="E467" s="734" t="s">
        <v>3397</v>
      </c>
      <c r="F467" s="1305">
        <v>0.41</v>
      </c>
    </row>
    <row r="468" spans="1:6">
      <c r="A468" s="1291">
        <v>0</v>
      </c>
      <c r="B468" s="1293" t="s">
        <v>9393</v>
      </c>
      <c r="C468" s="1293" t="s">
        <v>8979</v>
      </c>
      <c r="D468" s="1293" t="s">
        <v>3424</v>
      </c>
      <c r="E468" s="734" t="s">
        <v>3397</v>
      </c>
      <c r="F468" s="1305">
        <v>0.41</v>
      </c>
    </row>
    <row r="469" spans="1:6">
      <c r="A469" s="1291"/>
      <c r="B469" s="1293"/>
      <c r="C469" s="1293"/>
      <c r="D469" s="1293"/>
      <c r="E469" s="734"/>
      <c r="F469" s="1305"/>
    </row>
    <row r="470" spans="1:6">
      <c r="A470" s="1291">
        <v>0</v>
      </c>
      <c r="B470" s="1293" t="s">
        <v>3624</v>
      </c>
      <c r="C470" s="1293" t="s">
        <v>6224</v>
      </c>
      <c r="D470" s="1293" t="s">
        <v>3392</v>
      </c>
      <c r="E470" s="734" t="s">
        <v>3390</v>
      </c>
      <c r="F470" s="1305">
        <v>0.43</v>
      </c>
    </row>
    <row r="471" spans="1:6">
      <c r="A471" s="1291">
        <v>0</v>
      </c>
      <c r="B471" s="1293" t="s">
        <v>3625</v>
      </c>
      <c r="C471" s="1293" t="s">
        <v>6224</v>
      </c>
      <c r="D471" s="1293" t="s">
        <v>3394</v>
      </c>
      <c r="E471" s="734" t="s">
        <v>3390</v>
      </c>
      <c r="F471" s="1305">
        <v>0.43</v>
      </c>
    </row>
    <row r="472" spans="1:6">
      <c r="A472" s="1291">
        <v>0</v>
      </c>
      <c r="B472" s="1293" t="s">
        <v>3626</v>
      </c>
      <c r="C472" s="1293" t="s">
        <v>6224</v>
      </c>
      <c r="D472" s="1293" t="s">
        <v>3396</v>
      </c>
      <c r="E472" s="734" t="s">
        <v>3397</v>
      </c>
      <c r="F472" s="1305">
        <v>0.37</v>
      </c>
    </row>
    <row r="473" spans="1:6">
      <c r="A473" s="1291">
        <v>0</v>
      </c>
      <c r="B473" s="1293" t="s">
        <v>3627</v>
      </c>
      <c r="C473" s="1293" t="s">
        <v>6224</v>
      </c>
      <c r="D473" s="1293" t="s">
        <v>3399</v>
      </c>
      <c r="E473" s="734" t="s">
        <v>3397</v>
      </c>
      <c r="F473" s="1305">
        <v>0.33</v>
      </c>
    </row>
    <row r="474" spans="1:6">
      <c r="A474" s="1291">
        <v>0</v>
      </c>
      <c r="B474" s="1293" t="s">
        <v>3628</v>
      </c>
      <c r="C474" s="1293" t="s">
        <v>6224</v>
      </c>
      <c r="D474" s="1293" t="s">
        <v>3401</v>
      </c>
      <c r="E474" s="734" t="s">
        <v>3397</v>
      </c>
      <c r="F474" s="1305">
        <v>0.33</v>
      </c>
    </row>
    <row r="475" spans="1:6">
      <c r="A475" s="1291">
        <v>0</v>
      </c>
      <c r="B475" s="1293" t="s">
        <v>3629</v>
      </c>
      <c r="C475" s="1293" t="s">
        <v>6224</v>
      </c>
      <c r="D475" s="1293" t="s">
        <v>3403</v>
      </c>
      <c r="E475" s="734" t="s">
        <v>3397</v>
      </c>
      <c r="F475" s="1305">
        <v>0.33</v>
      </c>
    </row>
    <row r="476" spans="1:6">
      <c r="A476" s="1291">
        <v>0</v>
      </c>
      <c r="B476" s="1293" t="s">
        <v>3630</v>
      </c>
      <c r="C476" s="1293" t="s">
        <v>6224</v>
      </c>
      <c r="D476" s="1293" t="s">
        <v>3405</v>
      </c>
      <c r="E476" s="734" t="s">
        <v>3397</v>
      </c>
      <c r="F476" s="1305">
        <v>0.33</v>
      </c>
    </row>
    <row r="477" spans="1:6">
      <c r="A477" s="1291">
        <v>0</v>
      </c>
      <c r="B477" s="1293" t="s">
        <v>3631</v>
      </c>
      <c r="C477" s="1293" t="s">
        <v>6224</v>
      </c>
      <c r="D477" s="1293" t="s">
        <v>3407</v>
      </c>
      <c r="E477" s="734" t="s">
        <v>3397</v>
      </c>
      <c r="F477" s="1305">
        <v>0.33</v>
      </c>
    </row>
    <row r="478" spans="1:6">
      <c r="A478" s="1291">
        <v>0</v>
      </c>
      <c r="B478" s="1293" t="s">
        <v>3632</v>
      </c>
      <c r="C478" s="1293" t="s">
        <v>6224</v>
      </c>
      <c r="D478" s="1293" t="s">
        <v>3409</v>
      </c>
      <c r="E478" s="734" t="s">
        <v>3397</v>
      </c>
      <c r="F478" s="1305">
        <v>0.33</v>
      </c>
    </row>
    <row r="479" spans="1:6">
      <c r="A479" s="1291">
        <v>0</v>
      </c>
      <c r="B479" s="1293" t="s">
        <v>3633</v>
      </c>
      <c r="C479" s="1293" t="s">
        <v>6224</v>
      </c>
      <c r="D479" s="1293" t="s">
        <v>3411</v>
      </c>
      <c r="E479" s="734" t="s">
        <v>3397</v>
      </c>
      <c r="F479" s="1305">
        <v>0.33</v>
      </c>
    </row>
    <row r="480" spans="1:6">
      <c r="A480" s="1291">
        <v>0</v>
      </c>
      <c r="B480" s="1293" t="s">
        <v>3634</v>
      </c>
      <c r="C480" s="1293" t="s">
        <v>6224</v>
      </c>
      <c r="D480" s="1293" t="s">
        <v>3413</v>
      </c>
      <c r="E480" s="734" t="s">
        <v>3397</v>
      </c>
      <c r="F480" s="1305">
        <v>0.33</v>
      </c>
    </row>
    <row r="481" spans="1:6">
      <c r="A481" s="1291">
        <v>0</v>
      </c>
      <c r="B481" s="1293" t="s">
        <v>3635</v>
      </c>
      <c r="C481" s="1293" t="s">
        <v>6224</v>
      </c>
      <c r="D481" s="1293" t="s">
        <v>3415</v>
      </c>
      <c r="E481" s="734" t="s">
        <v>3397</v>
      </c>
      <c r="F481" s="1305">
        <v>0.33</v>
      </c>
    </row>
    <row r="482" spans="1:6">
      <c r="A482" s="1291">
        <v>0</v>
      </c>
      <c r="B482" s="1293" t="s">
        <v>3636</v>
      </c>
      <c r="C482" s="1293" t="s">
        <v>6224</v>
      </c>
      <c r="D482" s="1293" t="s">
        <v>3417</v>
      </c>
      <c r="E482" s="734" t="s">
        <v>3397</v>
      </c>
      <c r="F482" s="1305">
        <v>0.33</v>
      </c>
    </row>
    <row r="483" spans="1:6">
      <c r="A483" s="1291">
        <v>0</v>
      </c>
      <c r="B483" s="1293" t="s">
        <v>3637</v>
      </c>
      <c r="C483" s="1293" t="s">
        <v>6224</v>
      </c>
      <c r="D483" s="1293" t="s">
        <v>3419</v>
      </c>
      <c r="E483" s="734" t="s">
        <v>3397</v>
      </c>
      <c r="F483" s="1305">
        <v>0.33</v>
      </c>
    </row>
    <row r="484" spans="1:6">
      <c r="A484" s="1291">
        <v>0</v>
      </c>
      <c r="B484" s="1293" t="s">
        <v>3638</v>
      </c>
      <c r="C484" s="1293" t="s">
        <v>6224</v>
      </c>
      <c r="D484" s="1293" t="s">
        <v>3421</v>
      </c>
      <c r="E484" s="734" t="s">
        <v>3397</v>
      </c>
      <c r="F484" s="1305">
        <v>0.33</v>
      </c>
    </row>
    <row r="485" spans="1:6">
      <c r="A485" s="1291">
        <v>0</v>
      </c>
      <c r="B485" s="1293" t="s">
        <v>9394</v>
      </c>
      <c r="C485" s="1293" t="s">
        <v>8980</v>
      </c>
      <c r="D485" s="1293" t="s">
        <v>3422</v>
      </c>
      <c r="E485" s="734" t="s">
        <v>3397</v>
      </c>
      <c r="F485" s="1305">
        <v>0.36</v>
      </c>
    </row>
    <row r="486" spans="1:6">
      <c r="A486" s="1291">
        <v>0</v>
      </c>
      <c r="B486" s="1293" t="s">
        <v>9395</v>
      </c>
      <c r="C486" s="1293" t="s">
        <v>8980</v>
      </c>
      <c r="D486" s="1293" t="s">
        <v>3423</v>
      </c>
      <c r="E486" s="734" t="s">
        <v>3397</v>
      </c>
      <c r="F486" s="1305">
        <v>0.41</v>
      </c>
    </row>
    <row r="487" spans="1:6">
      <c r="A487" s="1291">
        <v>0</v>
      </c>
      <c r="B487" s="1293" t="s">
        <v>9396</v>
      </c>
      <c r="C487" s="1293" t="s">
        <v>8980</v>
      </c>
      <c r="D487" s="1293" t="s">
        <v>3424</v>
      </c>
      <c r="E487" s="734" t="s">
        <v>3397</v>
      </c>
      <c r="F487" s="1305">
        <v>0.41</v>
      </c>
    </row>
    <row r="488" spans="1:6">
      <c r="A488" s="1291"/>
      <c r="B488" s="1293"/>
      <c r="C488" s="1293"/>
      <c r="D488" s="1293"/>
      <c r="E488" s="734"/>
      <c r="F488" s="1305"/>
    </row>
    <row r="489" spans="1:6">
      <c r="A489" s="1291">
        <v>0</v>
      </c>
      <c r="B489" s="1293" t="s">
        <v>3639</v>
      </c>
      <c r="C489" s="1293" t="s">
        <v>6225</v>
      </c>
      <c r="D489" s="1293" t="s">
        <v>3392</v>
      </c>
      <c r="E489" s="734" t="s">
        <v>3390</v>
      </c>
      <c r="F489" s="1305">
        <v>0.42</v>
      </c>
    </row>
    <row r="490" spans="1:6">
      <c r="A490" s="1291">
        <v>0</v>
      </c>
      <c r="B490" s="1293" t="s">
        <v>3640</v>
      </c>
      <c r="C490" s="1293" t="s">
        <v>6225</v>
      </c>
      <c r="D490" s="1293" t="s">
        <v>3394</v>
      </c>
      <c r="E490" s="734" t="s">
        <v>3390</v>
      </c>
      <c r="F490" s="1305">
        <v>0.42</v>
      </c>
    </row>
    <row r="491" spans="1:6">
      <c r="A491" s="1291">
        <v>0</v>
      </c>
      <c r="B491" s="1293" t="s">
        <v>3641</v>
      </c>
      <c r="C491" s="1293" t="s">
        <v>6225</v>
      </c>
      <c r="D491" s="1293" t="s">
        <v>3396</v>
      </c>
      <c r="E491" s="734" t="s">
        <v>3397</v>
      </c>
      <c r="F491" s="1305">
        <v>0.36</v>
      </c>
    </row>
    <row r="492" spans="1:6">
      <c r="A492" s="1291">
        <v>0</v>
      </c>
      <c r="B492" s="1293" t="s">
        <v>3642</v>
      </c>
      <c r="C492" s="1293" t="s">
        <v>6225</v>
      </c>
      <c r="D492" s="1293" t="s">
        <v>3399</v>
      </c>
      <c r="E492" s="734" t="s">
        <v>3397</v>
      </c>
      <c r="F492" s="1305">
        <v>0.32</v>
      </c>
    </row>
    <row r="493" spans="1:6">
      <c r="A493" s="1291">
        <v>0</v>
      </c>
      <c r="B493" s="1293" t="s">
        <v>3643</v>
      </c>
      <c r="C493" s="1293" t="s">
        <v>6225</v>
      </c>
      <c r="D493" s="1293" t="s">
        <v>3401</v>
      </c>
      <c r="E493" s="734" t="s">
        <v>3397</v>
      </c>
      <c r="F493" s="1305">
        <v>0.32</v>
      </c>
    </row>
    <row r="494" spans="1:6">
      <c r="A494" s="1291">
        <v>0</v>
      </c>
      <c r="B494" s="1293" t="s">
        <v>3644</v>
      </c>
      <c r="C494" s="1293" t="s">
        <v>6225</v>
      </c>
      <c r="D494" s="1293" t="s">
        <v>3403</v>
      </c>
      <c r="E494" s="734" t="s">
        <v>3397</v>
      </c>
      <c r="F494" s="1305">
        <v>0.32</v>
      </c>
    </row>
    <row r="495" spans="1:6">
      <c r="A495" s="1291">
        <v>0</v>
      </c>
      <c r="B495" s="1293" t="s">
        <v>3645</v>
      </c>
      <c r="C495" s="1293" t="s">
        <v>6225</v>
      </c>
      <c r="D495" s="1293" t="s">
        <v>3405</v>
      </c>
      <c r="E495" s="734" t="s">
        <v>3397</v>
      </c>
      <c r="F495" s="1305">
        <v>0.32</v>
      </c>
    </row>
    <row r="496" spans="1:6">
      <c r="A496" s="1291">
        <v>0</v>
      </c>
      <c r="B496" s="1293" t="s">
        <v>3646</v>
      </c>
      <c r="C496" s="1293" t="s">
        <v>6225</v>
      </c>
      <c r="D496" s="1293" t="s">
        <v>3407</v>
      </c>
      <c r="E496" s="734" t="s">
        <v>3397</v>
      </c>
      <c r="F496" s="1305">
        <v>0.32</v>
      </c>
    </row>
    <row r="497" spans="1:6">
      <c r="A497" s="1291">
        <v>0</v>
      </c>
      <c r="B497" s="1293" t="s">
        <v>3647</v>
      </c>
      <c r="C497" s="1293" t="s">
        <v>6225</v>
      </c>
      <c r="D497" s="1293" t="s">
        <v>3409</v>
      </c>
      <c r="E497" s="734" t="s">
        <v>3397</v>
      </c>
      <c r="F497" s="1305">
        <v>0.32</v>
      </c>
    </row>
    <row r="498" spans="1:6">
      <c r="A498" s="1291">
        <v>0</v>
      </c>
      <c r="B498" s="1293" t="s">
        <v>3648</v>
      </c>
      <c r="C498" s="1293" t="s">
        <v>6225</v>
      </c>
      <c r="D498" s="1293" t="s">
        <v>3411</v>
      </c>
      <c r="E498" s="734" t="s">
        <v>3397</v>
      </c>
      <c r="F498" s="1305">
        <v>0.32</v>
      </c>
    </row>
    <row r="499" spans="1:6">
      <c r="A499" s="1291">
        <v>0</v>
      </c>
      <c r="B499" s="1293" t="s">
        <v>3649</v>
      </c>
      <c r="C499" s="1293" t="s">
        <v>6225</v>
      </c>
      <c r="D499" s="1293" t="s">
        <v>3413</v>
      </c>
      <c r="E499" s="734" t="s">
        <v>3397</v>
      </c>
      <c r="F499" s="1305">
        <v>0.32</v>
      </c>
    </row>
    <row r="500" spans="1:6">
      <c r="A500" s="1291">
        <v>0</v>
      </c>
      <c r="B500" s="1293" t="s">
        <v>3650</v>
      </c>
      <c r="C500" s="1293" t="s">
        <v>6225</v>
      </c>
      <c r="D500" s="1293" t="s">
        <v>3415</v>
      </c>
      <c r="E500" s="734" t="s">
        <v>3397</v>
      </c>
      <c r="F500" s="1305">
        <v>0.32</v>
      </c>
    </row>
    <row r="501" spans="1:6">
      <c r="A501" s="1291">
        <v>0</v>
      </c>
      <c r="B501" s="1293" t="s">
        <v>3651</v>
      </c>
      <c r="C501" s="1293" t="s">
        <v>6225</v>
      </c>
      <c r="D501" s="1293" t="s">
        <v>3417</v>
      </c>
      <c r="E501" s="734" t="s">
        <v>3397</v>
      </c>
      <c r="F501" s="1305">
        <v>0.32</v>
      </c>
    </row>
    <row r="502" spans="1:6">
      <c r="A502" s="1291">
        <v>0</v>
      </c>
      <c r="B502" s="1293" t="s">
        <v>3652</v>
      </c>
      <c r="C502" s="1293" t="s">
        <v>6225</v>
      </c>
      <c r="D502" s="1293" t="s">
        <v>3419</v>
      </c>
      <c r="E502" s="734" t="s">
        <v>3397</v>
      </c>
      <c r="F502" s="1305">
        <v>0.32</v>
      </c>
    </row>
    <row r="503" spans="1:6">
      <c r="A503" s="1291">
        <v>0</v>
      </c>
      <c r="B503" s="1293" t="s">
        <v>3653</v>
      </c>
      <c r="C503" s="1293" t="s">
        <v>6225</v>
      </c>
      <c r="D503" s="1293" t="s">
        <v>3421</v>
      </c>
      <c r="E503" s="734" t="s">
        <v>3397</v>
      </c>
      <c r="F503" s="1305">
        <v>0.32</v>
      </c>
    </row>
    <row r="504" spans="1:6">
      <c r="A504" s="1291">
        <v>0</v>
      </c>
      <c r="B504" s="1293" t="s">
        <v>9397</v>
      </c>
      <c r="C504" s="1293" t="s">
        <v>8981</v>
      </c>
      <c r="D504" s="1293" t="s">
        <v>3422</v>
      </c>
      <c r="E504" s="734" t="s">
        <v>3397</v>
      </c>
      <c r="F504" s="1305">
        <v>0.35</v>
      </c>
    </row>
    <row r="505" spans="1:6">
      <c r="A505" s="1291">
        <v>0</v>
      </c>
      <c r="B505" s="1293" t="s">
        <v>9398</v>
      </c>
      <c r="C505" s="1293" t="s">
        <v>8981</v>
      </c>
      <c r="D505" s="1293" t="s">
        <v>3423</v>
      </c>
      <c r="E505" s="734" t="s">
        <v>3397</v>
      </c>
      <c r="F505" s="1305">
        <v>0.4</v>
      </c>
    </row>
    <row r="506" spans="1:6">
      <c r="A506" s="1291">
        <v>0</v>
      </c>
      <c r="B506" s="1293" t="s">
        <v>9399</v>
      </c>
      <c r="C506" s="1293" t="s">
        <v>8981</v>
      </c>
      <c r="D506" s="1293" t="s">
        <v>3424</v>
      </c>
      <c r="E506" s="734" t="s">
        <v>3397</v>
      </c>
      <c r="F506" s="1305">
        <v>0.4</v>
      </c>
    </row>
    <row r="507" spans="1:6">
      <c r="A507" s="1291"/>
      <c r="B507" s="1293"/>
      <c r="C507" s="1293"/>
      <c r="D507" s="1293"/>
      <c r="E507" s="734"/>
      <c r="F507" s="1305"/>
    </row>
    <row r="508" spans="1:6">
      <c r="A508" s="1291">
        <v>0</v>
      </c>
      <c r="B508" s="1293" t="s">
        <v>3655</v>
      </c>
      <c r="C508" s="1293" t="s">
        <v>6226</v>
      </c>
      <c r="D508" s="1293" t="s">
        <v>3392</v>
      </c>
      <c r="E508" s="734" t="s">
        <v>3390</v>
      </c>
      <c r="F508" s="1305">
        <v>0.71</v>
      </c>
    </row>
    <row r="509" spans="1:6">
      <c r="A509" s="1291">
        <v>0</v>
      </c>
      <c r="B509" s="1293" t="s">
        <v>3656</v>
      </c>
      <c r="C509" s="1293" t="s">
        <v>6226</v>
      </c>
      <c r="D509" s="1293" t="s">
        <v>3394</v>
      </c>
      <c r="E509" s="734" t="s">
        <v>3390</v>
      </c>
      <c r="F509" s="1305">
        <v>0.68</v>
      </c>
    </row>
    <row r="510" spans="1:6">
      <c r="A510" s="1291">
        <v>0</v>
      </c>
      <c r="B510" s="1293" t="s">
        <v>3657</v>
      </c>
      <c r="C510" s="1293" t="s">
        <v>6226</v>
      </c>
      <c r="D510" s="1293" t="s">
        <v>3396</v>
      </c>
      <c r="E510" s="734" t="s">
        <v>3397</v>
      </c>
      <c r="F510" s="1305">
        <v>0.59</v>
      </c>
    </row>
    <row r="511" spans="1:6">
      <c r="A511" s="1291">
        <v>0</v>
      </c>
      <c r="B511" s="1293" t="s">
        <v>3658</v>
      </c>
      <c r="C511" s="1293" t="s">
        <v>6226</v>
      </c>
      <c r="D511" s="1293" t="s">
        <v>3399</v>
      </c>
      <c r="E511" s="734" t="s">
        <v>3397</v>
      </c>
      <c r="F511" s="1305">
        <v>0.53</v>
      </c>
    </row>
    <row r="512" spans="1:6">
      <c r="A512" s="1291">
        <v>0</v>
      </c>
      <c r="B512" s="1293" t="s">
        <v>3659</v>
      </c>
      <c r="C512" s="1293" t="s">
        <v>6226</v>
      </c>
      <c r="D512" s="1293" t="s">
        <v>3401</v>
      </c>
      <c r="E512" s="734" t="s">
        <v>3397</v>
      </c>
      <c r="F512" s="1305">
        <v>0.53</v>
      </c>
    </row>
    <row r="513" spans="1:6">
      <c r="A513" s="1291">
        <v>0</v>
      </c>
      <c r="B513" s="1293" t="s">
        <v>3660</v>
      </c>
      <c r="C513" s="1293" t="s">
        <v>6226</v>
      </c>
      <c r="D513" s="1293" t="s">
        <v>3403</v>
      </c>
      <c r="E513" s="734" t="s">
        <v>3397</v>
      </c>
      <c r="F513" s="1305">
        <v>0.53</v>
      </c>
    </row>
    <row r="514" spans="1:6">
      <c r="A514" s="1291">
        <v>0</v>
      </c>
      <c r="B514" s="1293" t="s">
        <v>3661</v>
      </c>
      <c r="C514" s="1293" t="s">
        <v>6226</v>
      </c>
      <c r="D514" s="1293" t="s">
        <v>3405</v>
      </c>
      <c r="E514" s="734" t="s">
        <v>3397</v>
      </c>
      <c r="F514" s="1305">
        <v>0.51</v>
      </c>
    </row>
    <row r="515" spans="1:6">
      <c r="A515" s="1291">
        <v>0</v>
      </c>
      <c r="B515" s="1293" t="s">
        <v>3662</v>
      </c>
      <c r="C515" s="1293" t="s">
        <v>6226</v>
      </c>
      <c r="D515" s="1293" t="s">
        <v>3407</v>
      </c>
      <c r="E515" s="734" t="s">
        <v>3397</v>
      </c>
      <c r="F515" s="1305">
        <v>0.51</v>
      </c>
    </row>
    <row r="516" spans="1:6">
      <c r="A516" s="1291">
        <v>0</v>
      </c>
      <c r="B516" s="1293" t="s">
        <v>3663</v>
      </c>
      <c r="C516" s="1293" t="s">
        <v>6226</v>
      </c>
      <c r="D516" s="1293" t="s">
        <v>3409</v>
      </c>
      <c r="E516" s="734" t="s">
        <v>3397</v>
      </c>
      <c r="F516" s="1305">
        <v>0.51</v>
      </c>
    </row>
    <row r="517" spans="1:6">
      <c r="A517" s="1291">
        <v>0</v>
      </c>
      <c r="B517" s="1293" t="s">
        <v>3664</v>
      </c>
      <c r="C517" s="1293" t="s">
        <v>6226</v>
      </c>
      <c r="D517" s="1293" t="s">
        <v>3413</v>
      </c>
      <c r="E517" s="734" t="s">
        <v>3397</v>
      </c>
      <c r="F517" s="1305">
        <v>0.51</v>
      </c>
    </row>
    <row r="518" spans="1:6">
      <c r="A518" s="1291">
        <v>0</v>
      </c>
      <c r="B518" s="1293" t="s">
        <v>3665</v>
      </c>
      <c r="C518" s="1293" t="s">
        <v>6226</v>
      </c>
      <c r="D518" s="1293" t="s">
        <v>3417</v>
      </c>
      <c r="E518" s="734" t="s">
        <v>3397</v>
      </c>
      <c r="F518" s="1305">
        <v>0.51</v>
      </c>
    </row>
    <row r="519" spans="1:6">
      <c r="A519" s="1291"/>
      <c r="B519" s="1293"/>
      <c r="C519" s="1293"/>
      <c r="D519" s="1293"/>
      <c r="E519" s="734"/>
      <c r="F519" s="1305"/>
    </row>
    <row r="520" spans="1:6">
      <c r="A520" s="1291">
        <v>0</v>
      </c>
      <c r="B520" s="1293" t="s">
        <v>3666</v>
      </c>
      <c r="C520" s="1293" t="s">
        <v>6227</v>
      </c>
      <c r="D520" s="1293" t="s">
        <v>3392</v>
      </c>
      <c r="E520" s="734" t="s">
        <v>3390</v>
      </c>
      <c r="F520" s="1305">
        <v>0.73</v>
      </c>
    </row>
    <row r="521" spans="1:6">
      <c r="A521" s="1291">
        <v>0</v>
      </c>
      <c r="B521" s="1293" t="s">
        <v>3667</v>
      </c>
      <c r="C521" s="1293" t="s">
        <v>6227</v>
      </c>
      <c r="D521" s="1293" t="s">
        <v>3394</v>
      </c>
      <c r="E521" s="734" t="s">
        <v>3390</v>
      </c>
      <c r="F521" s="1305">
        <v>0.69</v>
      </c>
    </row>
    <row r="522" spans="1:6">
      <c r="A522" s="1291">
        <v>0</v>
      </c>
      <c r="B522" s="1293" t="s">
        <v>3668</v>
      </c>
      <c r="C522" s="1293" t="s">
        <v>6227</v>
      </c>
      <c r="D522" s="1293" t="s">
        <v>3396</v>
      </c>
      <c r="E522" s="734" t="s">
        <v>3397</v>
      </c>
      <c r="F522" s="1305">
        <v>0.6</v>
      </c>
    </row>
    <row r="523" spans="1:6">
      <c r="A523" s="1291">
        <v>0</v>
      </c>
      <c r="B523" s="1293" t="s">
        <v>3669</v>
      </c>
      <c r="C523" s="1293" t="s">
        <v>6227</v>
      </c>
      <c r="D523" s="1293" t="s">
        <v>3399</v>
      </c>
      <c r="E523" s="734" t="s">
        <v>3397</v>
      </c>
      <c r="F523" s="1305">
        <v>0.56999999999999995</v>
      </c>
    </row>
    <row r="524" spans="1:6">
      <c r="A524" s="1291">
        <v>0</v>
      </c>
      <c r="B524" s="1293" t="s">
        <v>3670</v>
      </c>
      <c r="C524" s="1293" t="s">
        <v>6227</v>
      </c>
      <c r="D524" s="1293" t="s">
        <v>3401</v>
      </c>
      <c r="E524" s="734" t="s">
        <v>3397</v>
      </c>
      <c r="F524" s="1305">
        <v>0.56999999999999995</v>
      </c>
    </row>
    <row r="525" spans="1:6">
      <c r="A525" s="1291">
        <v>0</v>
      </c>
      <c r="B525" s="1293" t="s">
        <v>3671</v>
      </c>
      <c r="C525" s="1293" t="s">
        <v>6227</v>
      </c>
      <c r="D525" s="1293" t="s">
        <v>3403</v>
      </c>
      <c r="E525" s="734" t="s">
        <v>3397</v>
      </c>
      <c r="F525" s="1305">
        <v>0.56999999999999995</v>
      </c>
    </row>
    <row r="526" spans="1:6">
      <c r="A526" s="1291">
        <v>0</v>
      </c>
      <c r="B526" s="1293" t="s">
        <v>3672</v>
      </c>
      <c r="C526" s="1293" t="s">
        <v>6227</v>
      </c>
      <c r="D526" s="1293" t="s">
        <v>3405</v>
      </c>
      <c r="E526" s="734" t="s">
        <v>3397</v>
      </c>
      <c r="F526" s="1305">
        <v>0.56999999999999995</v>
      </c>
    </row>
    <row r="527" spans="1:6">
      <c r="A527" s="1291">
        <v>0</v>
      </c>
      <c r="B527" s="1293" t="s">
        <v>3673</v>
      </c>
      <c r="C527" s="1293" t="s">
        <v>6227</v>
      </c>
      <c r="D527" s="1293" t="s">
        <v>3407</v>
      </c>
      <c r="E527" s="734" t="s">
        <v>3397</v>
      </c>
      <c r="F527" s="1305">
        <v>0.56999999999999995</v>
      </c>
    </row>
    <row r="528" spans="1:6">
      <c r="A528" s="1291">
        <v>0</v>
      </c>
      <c r="B528" s="1293" t="s">
        <v>3674</v>
      </c>
      <c r="C528" s="1293" t="s">
        <v>6227</v>
      </c>
      <c r="D528" s="1293" t="s">
        <v>3409</v>
      </c>
      <c r="E528" s="734" t="s">
        <v>3397</v>
      </c>
      <c r="F528" s="1305">
        <v>0.56999999999999995</v>
      </c>
    </row>
    <row r="529" spans="1:6">
      <c r="A529" s="1291">
        <v>0</v>
      </c>
      <c r="B529" s="1293" t="s">
        <v>3675</v>
      </c>
      <c r="C529" s="1293" t="s">
        <v>6227</v>
      </c>
      <c r="D529" s="1293" t="s">
        <v>3413</v>
      </c>
      <c r="E529" s="734" t="s">
        <v>3397</v>
      </c>
      <c r="F529" s="1305">
        <v>0.56999999999999995</v>
      </c>
    </row>
    <row r="530" spans="1:6">
      <c r="A530" s="1291">
        <v>0</v>
      </c>
      <c r="B530" s="1293" t="s">
        <v>3676</v>
      </c>
      <c r="C530" s="1293" t="s">
        <v>6227</v>
      </c>
      <c r="D530" s="1293" t="s">
        <v>3417</v>
      </c>
      <c r="E530" s="734" t="s">
        <v>3397</v>
      </c>
      <c r="F530" s="1305">
        <v>0.56999999999999995</v>
      </c>
    </row>
    <row r="531" spans="1:6">
      <c r="A531" s="1291"/>
      <c r="B531" s="1293"/>
      <c r="C531" s="1293"/>
      <c r="D531" s="1293"/>
      <c r="E531" s="734"/>
      <c r="F531" s="1305"/>
    </row>
    <row r="532" spans="1:6">
      <c r="A532" s="1291">
        <v>0</v>
      </c>
      <c r="B532" s="1293" t="s">
        <v>3677</v>
      </c>
      <c r="C532" s="1293" t="s">
        <v>6228</v>
      </c>
      <c r="D532" s="1293" t="s">
        <v>3394</v>
      </c>
      <c r="E532" s="734" t="s">
        <v>3390</v>
      </c>
      <c r="F532" s="1305">
        <v>0.3</v>
      </c>
    </row>
    <row r="533" spans="1:6">
      <c r="A533" s="1291">
        <v>0</v>
      </c>
      <c r="B533" s="1293" t="s">
        <v>3678</v>
      </c>
      <c r="C533" s="1293" t="s">
        <v>6228</v>
      </c>
      <c r="D533" s="1293" t="s">
        <v>3396</v>
      </c>
      <c r="E533" s="734" t="s">
        <v>3397</v>
      </c>
      <c r="F533" s="1305">
        <v>0.28999999999999998</v>
      </c>
    </row>
    <row r="534" spans="1:6">
      <c r="A534" s="1291">
        <v>0</v>
      </c>
      <c r="B534" s="1293" t="s">
        <v>3679</v>
      </c>
      <c r="C534" s="1293" t="s">
        <v>6228</v>
      </c>
      <c r="D534" s="1293" t="s">
        <v>3399</v>
      </c>
      <c r="E534" s="734" t="s">
        <v>3397</v>
      </c>
      <c r="F534" s="1305">
        <v>0.28999999999999998</v>
      </c>
    </row>
    <row r="535" spans="1:6">
      <c r="A535" s="1291">
        <v>0</v>
      </c>
      <c r="B535" s="1293" t="s">
        <v>3680</v>
      </c>
      <c r="C535" s="1293" t="s">
        <v>6228</v>
      </c>
      <c r="D535" s="1293" t="s">
        <v>3401</v>
      </c>
      <c r="E535" s="734" t="s">
        <v>3397</v>
      </c>
      <c r="F535" s="1305">
        <v>0.28000000000000003</v>
      </c>
    </row>
    <row r="536" spans="1:6">
      <c r="A536" s="1291">
        <v>0</v>
      </c>
      <c r="B536" s="1293" t="s">
        <v>3681</v>
      </c>
      <c r="C536" s="1293" t="s">
        <v>6228</v>
      </c>
      <c r="D536" s="1293" t="s">
        <v>3403</v>
      </c>
      <c r="E536" s="734" t="s">
        <v>3397</v>
      </c>
      <c r="F536" s="1305">
        <v>0.27</v>
      </c>
    </row>
    <row r="537" spans="1:6">
      <c r="A537" s="1291">
        <v>0</v>
      </c>
      <c r="B537" s="1293" t="s">
        <v>3682</v>
      </c>
      <c r="C537" s="1293" t="s">
        <v>6228</v>
      </c>
      <c r="D537" s="1293" t="s">
        <v>3405</v>
      </c>
      <c r="E537" s="734" t="s">
        <v>3397</v>
      </c>
      <c r="F537" s="1305">
        <v>0.27</v>
      </c>
    </row>
    <row r="538" spans="1:6">
      <c r="A538" s="1291">
        <v>0</v>
      </c>
      <c r="B538" s="1293" t="s">
        <v>3683</v>
      </c>
      <c r="C538" s="1293" t="s">
        <v>6228</v>
      </c>
      <c r="D538" s="1293" t="s">
        <v>3407</v>
      </c>
      <c r="E538" s="734" t="s">
        <v>3397</v>
      </c>
      <c r="F538" s="1305">
        <v>0.27</v>
      </c>
    </row>
    <row r="539" spans="1:6">
      <c r="A539" s="1291">
        <v>0</v>
      </c>
      <c r="B539" s="1293" t="s">
        <v>3684</v>
      </c>
      <c r="C539" s="1293" t="s">
        <v>6228</v>
      </c>
      <c r="D539" s="1293" t="s">
        <v>3409</v>
      </c>
      <c r="E539" s="734" t="s">
        <v>3397</v>
      </c>
      <c r="F539" s="1305">
        <v>0.27</v>
      </c>
    </row>
    <row r="540" spans="1:6">
      <c r="A540" s="1291">
        <v>0</v>
      </c>
      <c r="B540" s="1293" t="s">
        <v>3685</v>
      </c>
      <c r="C540" s="1293" t="s">
        <v>6228</v>
      </c>
      <c r="D540" s="1293" t="s">
        <v>3413</v>
      </c>
      <c r="E540" s="734" t="s">
        <v>3397</v>
      </c>
      <c r="F540" s="1305">
        <v>0.27</v>
      </c>
    </row>
    <row r="541" spans="1:6">
      <c r="A541" s="1291">
        <v>0</v>
      </c>
      <c r="B541" s="1293" t="s">
        <v>3686</v>
      </c>
      <c r="C541" s="1293" t="s">
        <v>6228</v>
      </c>
      <c r="D541" s="1293" t="s">
        <v>3417</v>
      </c>
      <c r="E541" s="734" t="s">
        <v>3397</v>
      </c>
      <c r="F541" s="1305">
        <v>0.27</v>
      </c>
    </row>
    <row r="542" spans="1:6">
      <c r="A542" s="1291"/>
      <c r="B542" s="1293"/>
      <c r="C542" s="1293"/>
      <c r="D542" s="1293"/>
      <c r="E542" s="734"/>
      <c r="F542" s="1305"/>
    </row>
    <row r="543" spans="1:6">
      <c r="A543" s="1291">
        <v>0</v>
      </c>
      <c r="B543" s="1293" t="s">
        <v>3687</v>
      </c>
      <c r="C543" s="1293" t="s">
        <v>6229</v>
      </c>
      <c r="D543" s="1293" t="s">
        <v>3392</v>
      </c>
      <c r="E543" s="734" t="s">
        <v>3517</v>
      </c>
      <c r="F543" s="1305">
        <v>0.83</v>
      </c>
    </row>
    <row r="544" spans="1:6">
      <c r="A544" s="1291">
        <v>0</v>
      </c>
      <c r="B544" s="1293" t="s">
        <v>3688</v>
      </c>
      <c r="C544" s="1293" t="s">
        <v>6229</v>
      </c>
      <c r="D544" s="1293" t="s">
        <v>3394</v>
      </c>
      <c r="E544" s="734" t="s">
        <v>3517</v>
      </c>
      <c r="F544" s="1305">
        <v>0.83</v>
      </c>
    </row>
    <row r="545" spans="1:6">
      <c r="A545" s="1291">
        <v>0</v>
      </c>
      <c r="B545" s="1293" t="s">
        <v>3689</v>
      </c>
      <c r="C545" s="1293" t="s">
        <v>6229</v>
      </c>
      <c r="D545" s="1293" t="s">
        <v>3396</v>
      </c>
      <c r="E545" s="734" t="s">
        <v>3690</v>
      </c>
      <c r="F545" s="1305">
        <v>0.71</v>
      </c>
    </row>
    <row r="546" spans="1:6">
      <c r="A546" s="1291">
        <v>0</v>
      </c>
      <c r="B546" s="1293" t="s">
        <v>3691</v>
      </c>
      <c r="C546" s="1293" t="s">
        <v>6229</v>
      </c>
      <c r="D546" s="1293" t="s">
        <v>3399</v>
      </c>
      <c r="E546" s="734" t="s">
        <v>3521</v>
      </c>
      <c r="F546" s="1305">
        <v>0.63</v>
      </c>
    </row>
    <row r="547" spans="1:6">
      <c r="A547" s="1291">
        <v>0</v>
      </c>
      <c r="B547" s="1293" t="s">
        <v>3692</v>
      </c>
      <c r="C547" s="1293" t="s">
        <v>6229</v>
      </c>
      <c r="D547" s="1293" t="s">
        <v>3401</v>
      </c>
      <c r="E547" s="734" t="s">
        <v>3521</v>
      </c>
      <c r="F547" s="1305">
        <v>0.59</v>
      </c>
    </row>
    <row r="548" spans="1:6">
      <c r="A548" s="1291">
        <v>0</v>
      </c>
      <c r="B548" s="1293" t="s">
        <v>3693</v>
      </c>
      <c r="C548" s="1293" t="s">
        <v>6229</v>
      </c>
      <c r="D548" s="1293" t="s">
        <v>3403</v>
      </c>
      <c r="E548" s="734" t="s">
        <v>3521</v>
      </c>
      <c r="F548" s="1305">
        <v>0.47</v>
      </c>
    </row>
    <row r="549" spans="1:6">
      <c r="A549" s="1291">
        <v>0</v>
      </c>
      <c r="B549" s="1293" t="s">
        <v>3694</v>
      </c>
      <c r="C549" s="1293" t="s">
        <v>6229</v>
      </c>
      <c r="D549" s="1293" t="s">
        <v>3405</v>
      </c>
      <c r="E549" s="734" t="s">
        <v>3521</v>
      </c>
      <c r="F549" s="1305">
        <v>0.47</v>
      </c>
    </row>
    <row r="550" spans="1:6">
      <c r="A550" s="1291">
        <v>0</v>
      </c>
      <c r="B550" s="1293" t="s">
        <v>3695</v>
      </c>
      <c r="C550" s="1293" t="s">
        <v>6229</v>
      </c>
      <c r="D550" s="1293" t="s">
        <v>3407</v>
      </c>
      <c r="E550" s="734" t="s">
        <v>3521</v>
      </c>
      <c r="F550" s="1305">
        <v>0.47</v>
      </c>
    </row>
    <row r="551" spans="1:6">
      <c r="A551" s="1291">
        <v>0</v>
      </c>
      <c r="B551" s="1293" t="s">
        <v>3696</v>
      </c>
      <c r="C551" s="1293" t="s">
        <v>6229</v>
      </c>
      <c r="D551" s="1293" t="s">
        <v>3409</v>
      </c>
      <c r="E551" s="734" t="s">
        <v>3521</v>
      </c>
      <c r="F551" s="1305">
        <v>0.47</v>
      </c>
    </row>
    <row r="552" spans="1:6">
      <c r="A552" s="1291">
        <v>0</v>
      </c>
      <c r="B552" s="1293" t="s">
        <v>3697</v>
      </c>
      <c r="C552" s="1293" t="s">
        <v>6229</v>
      </c>
      <c r="D552" s="1293" t="s">
        <v>3413</v>
      </c>
      <c r="E552" s="734" t="s">
        <v>3521</v>
      </c>
      <c r="F552" s="1305">
        <v>0.47</v>
      </c>
    </row>
    <row r="553" spans="1:6">
      <c r="A553" s="1291">
        <v>0</v>
      </c>
      <c r="B553" s="1293" t="s">
        <v>3698</v>
      </c>
      <c r="C553" s="1293" t="s">
        <v>6229</v>
      </c>
      <c r="D553" s="1293" t="s">
        <v>3417</v>
      </c>
      <c r="E553" s="734" t="s">
        <v>3521</v>
      </c>
      <c r="F553" s="1305">
        <v>0.47</v>
      </c>
    </row>
    <row r="554" spans="1:6">
      <c r="A554" s="1291">
        <v>0</v>
      </c>
      <c r="B554" s="1293" t="s">
        <v>3699</v>
      </c>
      <c r="C554" s="1293" t="s">
        <v>6229</v>
      </c>
      <c r="D554" s="1293" t="s">
        <v>3419</v>
      </c>
      <c r="E554" s="734" t="s">
        <v>3521</v>
      </c>
      <c r="F554" s="1305">
        <v>0.47</v>
      </c>
    </row>
    <row r="555" spans="1:6">
      <c r="A555" s="1291">
        <v>0</v>
      </c>
      <c r="B555" s="1293" t="s">
        <v>3700</v>
      </c>
      <c r="C555" s="1293" t="s">
        <v>6229</v>
      </c>
      <c r="D555" s="1293" t="s">
        <v>3421</v>
      </c>
      <c r="E555" s="734" t="s">
        <v>3521</v>
      </c>
      <c r="F555" s="1305">
        <v>0.47</v>
      </c>
    </row>
    <row r="556" spans="1:6">
      <c r="A556" s="1291"/>
      <c r="B556" s="1293"/>
      <c r="C556" s="1293"/>
      <c r="D556" s="1293"/>
      <c r="E556" s="734"/>
      <c r="F556" s="1305"/>
    </row>
    <row r="557" spans="1:6">
      <c r="A557" s="1291">
        <v>0</v>
      </c>
      <c r="B557" s="1293" t="s">
        <v>3701</v>
      </c>
      <c r="C557" s="1293" t="s">
        <v>6230</v>
      </c>
      <c r="D557" s="1293" t="s">
        <v>3392</v>
      </c>
      <c r="E557" s="734" t="s">
        <v>3531</v>
      </c>
      <c r="F557" s="1305">
        <v>57.44</v>
      </c>
    </row>
    <row r="558" spans="1:6">
      <c r="A558" s="1291">
        <v>0</v>
      </c>
      <c r="B558" s="1293" t="s">
        <v>3702</v>
      </c>
      <c r="C558" s="1293" t="s">
        <v>6230</v>
      </c>
      <c r="D558" s="1293" t="s">
        <v>3394</v>
      </c>
      <c r="E558" s="734" t="s">
        <v>3535</v>
      </c>
      <c r="F558" s="1305">
        <v>54.72</v>
      </c>
    </row>
    <row r="559" spans="1:6">
      <c r="A559" s="1291">
        <v>0</v>
      </c>
      <c r="B559" s="1293" t="s">
        <v>3703</v>
      </c>
      <c r="C559" s="1293" t="s">
        <v>6230</v>
      </c>
      <c r="D559" s="1293" t="s">
        <v>3396</v>
      </c>
      <c r="E559" s="734" t="s">
        <v>3535</v>
      </c>
      <c r="F559" s="1305">
        <v>47.91</v>
      </c>
    </row>
    <row r="560" spans="1:6">
      <c r="A560" s="1291">
        <v>0</v>
      </c>
      <c r="B560" s="1293" t="s">
        <v>3704</v>
      </c>
      <c r="C560" s="1293" t="s">
        <v>6230</v>
      </c>
      <c r="D560" s="1293" t="s">
        <v>3399</v>
      </c>
      <c r="E560" s="734" t="s">
        <v>3535</v>
      </c>
      <c r="F560" s="1305">
        <v>42.39</v>
      </c>
    </row>
    <row r="561" spans="1:6">
      <c r="A561" s="1291">
        <v>0</v>
      </c>
      <c r="B561" s="1293" t="s">
        <v>3705</v>
      </c>
      <c r="C561" s="1293" t="s">
        <v>6230</v>
      </c>
      <c r="D561" s="1293" t="s">
        <v>3401</v>
      </c>
      <c r="E561" s="734" t="s">
        <v>3535</v>
      </c>
      <c r="F561" s="1305">
        <v>42.39</v>
      </c>
    </row>
    <row r="562" spans="1:6">
      <c r="A562" s="1291">
        <v>0</v>
      </c>
      <c r="B562" s="1293" t="s">
        <v>3706</v>
      </c>
      <c r="C562" s="1293" t="s">
        <v>6230</v>
      </c>
      <c r="D562" s="1293" t="s">
        <v>3403</v>
      </c>
      <c r="E562" s="734" t="s">
        <v>3535</v>
      </c>
      <c r="F562" s="1305">
        <v>42.39</v>
      </c>
    </row>
    <row r="563" spans="1:6">
      <c r="A563" s="1291">
        <v>0</v>
      </c>
      <c r="B563" s="1293" t="s">
        <v>3707</v>
      </c>
      <c r="C563" s="1293" t="s">
        <v>6230</v>
      </c>
      <c r="D563" s="1293" t="s">
        <v>3405</v>
      </c>
      <c r="E563" s="734" t="s">
        <v>3535</v>
      </c>
      <c r="F563" s="1305">
        <v>40.299999999999997</v>
      </c>
    </row>
    <row r="564" spans="1:6">
      <c r="A564" s="1291">
        <v>0</v>
      </c>
      <c r="B564" s="1293" t="s">
        <v>3708</v>
      </c>
      <c r="C564" s="1293" t="s">
        <v>6230</v>
      </c>
      <c r="D564" s="1293" t="s">
        <v>3407</v>
      </c>
      <c r="E564" s="734" t="s">
        <v>3535</v>
      </c>
      <c r="F564" s="1305">
        <v>40.299999999999997</v>
      </c>
    </row>
    <row r="565" spans="1:6">
      <c r="A565" s="1291">
        <v>0</v>
      </c>
      <c r="B565" s="1293" t="s">
        <v>3709</v>
      </c>
      <c r="C565" s="1293" t="s">
        <v>6230</v>
      </c>
      <c r="D565" s="1293" t="s">
        <v>3409</v>
      </c>
      <c r="E565" s="734" t="s">
        <v>3535</v>
      </c>
      <c r="F565" s="1305">
        <v>40.299999999999997</v>
      </c>
    </row>
    <row r="566" spans="1:6">
      <c r="A566" s="1291">
        <v>0</v>
      </c>
      <c r="B566" s="1293" t="s">
        <v>3710</v>
      </c>
      <c r="C566" s="1293" t="s">
        <v>6230</v>
      </c>
      <c r="D566" s="1293" t="s">
        <v>3411</v>
      </c>
      <c r="E566" s="734" t="s">
        <v>3535</v>
      </c>
      <c r="F566" s="1305">
        <v>40.299999999999997</v>
      </c>
    </row>
    <row r="567" spans="1:6">
      <c r="A567" s="1291">
        <v>0</v>
      </c>
      <c r="B567" s="1293" t="s">
        <v>3711</v>
      </c>
      <c r="C567" s="1293" t="s">
        <v>6230</v>
      </c>
      <c r="D567" s="1293" t="s">
        <v>3413</v>
      </c>
      <c r="E567" s="734" t="s">
        <v>3535</v>
      </c>
      <c r="F567" s="1305">
        <v>40.299999999999997</v>
      </c>
    </row>
    <row r="568" spans="1:6">
      <c r="A568" s="1291">
        <v>0</v>
      </c>
      <c r="B568" s="1293" t="s">
        <v>3712</v>
      </c>
      <c r="C568" s="1293" t="s">
        <v>6230</v>
      </c>
      <c r="D568" s="1293" t="s">
        <v>3415</v>
      </c>
      <c r="E568" s="734" t="s">
        <v>3535</v>
      </c>
      <c r="F568" s="1305">
        <v>40.299999999999997</v>
      </c>
    </row>
    <row r="569" spans="1:6">
      <c r="A569" s="1291">
        <v>0</v>
      </c>
      <c r="B569" s="1293" t="s">
        <v>3713</v>
      </c>
      <c r="C569" s="1303" t="s">
        <v>6230</v>
      </c>
      <c r="D569" s="1303" t="s">
        <v>3417</v>
      </c>
      <c r="E569" s="734" t="s">
        <v>3535</v>
      </c>
      <c r="F569" s="1305">
        <v>40.299999999999997</v>
      </c>
    </row>
    <row r="570" spans="1:6">
      <c r="A570" s="1291"/>
      <c r="B570" s="1293"/>
      <c r="C570" s="1303"/>
      <c r="D570" s="1303"/>
      <c r="E570" s="734"/>
      <c r="F570" s="1305"/>
    </row>
    <row r="571" spans="1:6">
      <c r="A571" s="1291">
        <v>0</v>
      </c>
      <c r="B571" s="1293" t="s">
        <v>4885</v>
      </c>
      <c r="C571" s="1303" t="s">
        <v>6231</v>
      </c>
      <c r="D571" s="1303" t="s">
        <v>3392</v>
      </c>
      <c r="E571" s="734" t="s">
        <v>3531</v>
      </c>
      <c r="F571" s="1305">
        <v>75.05</v>
      </c>
    </row>
    <row r="572" spans="1:6">
      <c r="A572" s="1291">
        <v>0</v>
      </c>
      <c r="B572" s="1293" t="s">
        <v>4886</v>
      </c>
      <c r="C572" s="1303" t="s">
        <v>6231</v>
      </c>
      <c r="D572" s="1303" t="s">
        <v>3394</v>
      </c>
      <c r="E572" s="734" t="s">
        <v>3535</v>
      </c>
      <c r="F572" s="1305">
        <v>70.73</v>
      </c>
    </row>
    <row r="573" spans="1:6">
      <c r="A573" s="1291">
        <v>0</v>
      </c>
      <c r="B573" s="1293" t="s">
        <v>4887</v>
      </c>
      <c r="C573" s="1303" t="s">
        <v>6231</v>
      </c>
      <c r="D573" s="1303" t="s">
        <v>3396</v>
      </c>
      <c r="E573" s="734" t="s">
        <v>3535</v>
      </c>
      <c r="F573" s="1305">
        <v>59.36</v>
      </c>
    </row>
    <row r="574" spans="1:6">
      <c r="A574" s="1291">
        <v>0</v>
      </c>
      <c r="B574" s="1293" t="s">
        <v>4888</v>
      </c>
      <c r="C574" s="1303" t="s">
        <v>6231</v>
      </c>
      <c r="D574" s="1303" t="s">
        <v>3399</v>
      </c>
      <c r="E574" s="734" t="s">
        <v>3535</v>
      </c>
      <c r="F574" s="1305">
        <v>51.3</v>
      </c>
    </row>
    <row r="575" spans="1:6">
      <c r="A575" s="1291">
        <v>0</v>
      </c>
      <c r="B575" s="1293" t="s">
        <v>4889</v>
      </c>
      <c r="C575" s="1303" t="s">
        <v>6231</v>
      </c>
      <c r="D575" s="1303" t="s">
        <v>3401</v>
      </c>
      <c r="E575" s="734" t="s">
        <v>3535</v>
      </c>
      <c r="F575" s="1305">
        <v>51.3</v>
      </c>
    </row>
    <row r="576" spans="1:6">
      <c r="A576" s="1291">
        <v>0</v>
      </c>
      <c r="B576" s="1293" t="s">
        <v>4890</v>
      </c>
      <c r="C576" s="1303" t="s">
        <v>6231</v>
      </c>
      <c r="D576" s="1303" t="s">
        <v>3405</v>
      </c>
      <c r="E576" s="734" t="s">
        <v>3535</v>
      </c>
      <c r="F576" s="1305">
        <v>48.23</v>
      </c>
    </row>
    <row r="577" spans="1:6">
      <c r="A577" s="1291">
        <v>0</v>
      </c>
      <c r="B577" s="1293" t="s">
        <v>4891</v>
      </c>
      <c r="C577" s="1303" t="s">
        <v>6231</v>
      </c>
      <c r="D577" s="1303" t="s">
        <v>3409</v>
      </c>
      <c r="E577" s="734" t="s">
        <v>3535</v>
      </c>
      <c r="F577" s="1305">
        <v>48.23</v>
      </c>
    </row>
    <row r="578" spans="1:6">
      <c r="A578" s="1291">
        <v>0</v>
      </c>
      <c r="B578" s="1293" t="s">
        <v>4892</v>
      </c>
      <c r="C578" s="1303" t="s">
        <v>6231</v>
      </c>
      <c r="D578" s="1303" t="s">
        <v>3413</v>
      </c>
      <c r="E578" s="734" t="s">
        <v>3535</v>
      </c>
      <c r="F578" s="1305">
        <v>48.23</v>
      </c>
    </row>
    <row r="579" spans="1:6">
      <c r="A579" s="1291">
        <v>0</v>
      </c>
      <c r="B579" s="1293" t="s">
        <v>4893</v>
      </c>
      <c r="C579" s="1303" t="s">
        <v>6231</v>
      </c>
      <c r="D579" s="1303" t="s">
        <v>3417</v>
      </c>
      <c r="E579" s="734" t="s">
        <v>3535</v>
      </c>
      <c r="F579" s="1305">
        <v>48.23</v>
      </c>
    </row>
    <row r="580" spans="1:6">
      <c r="A580" s="1291"/>
      <c r="B580" s="1293"/>
      <c r="C580" s="1303"/>
      <c r="D580" s="1303"/>
      <c r="E580" s="734"/>
      <c r="F580" s="1305"/>
    </row>
    <row r="581" spans="1:6">
      <c r="A581" s="1291">
        <v>0</v>
      </c>
      <c r="B581" s="1293" t="s">
        <v>3714</v>
      </c>
      <c r="C581" s="1303" t="s">
        <v>6232</v>
      </c>
      <c r="D581" s="1303" t="s">
        <v>3394</v>
      </c>
      <c r="E581" s="734" t="s">
        <v>3531</v>
      </c>
      <c r="F581" s="1305">
        <v>49.18</v>
      </c>
    </row>
    <row r="582" spans="1:6">
      <c r="A582" s="1291">
        <v>0</v>
      </c>
      <c r="B582" s="1293" t="s">
        <v>117</v>
      </c>
      <c r="C582" s="1303" t="s">
        <v>6232</v>
      </c>
      <c r="D582" s="1303" t="s">
        <v>3396</v>
      </c>
      <c r="E582" s="734" t="s">
        <v>3531</v>
      </c>
      <c r="F582" s="1305">
        <v>47.91</v>
      </c>
    </row>
    <row r="583" spans="1:6">
      <c r="A583" s="1291">
        <v>0</v>
      </c>
      <c r="B583" s="1293" t="s">
        <v>3715</v>
      </c>
      <c r="C583" s="1303" t="s">
        <v>6232</v>
      </c>
      <c r="D583" s="1303" t="s">
        <v>3399</v>
      </c>
      <c r="E583" s="734" t="s">
        <v>3531</v>
      </c>
      <c r="F583" s="1305">
        <v>47.29</v>
      </c>
    </row>
    <row r="584" spans="1:6">
      <c r="A584" s="1291">
        <v>0</v>
      </c>
      <c r="B584" s="1293" t="s">
        <v>3716</v>
      </c>
      <c r="C584" s="1303" t="s">
        <v>6232</v>
      </c>
      <c r="D584" s="1303" t="s">
        <v>3401</v>
      </c>
      <c r="E584" s="734" t="s">
        <v>3531</v>
      </c>
      <c r="F584" s="1305">
        <v>47.29</v>
      </c>
    </row>
    <row r="585" spans="1:6">
      <c r="A585" s="1291">
        <v>0</v>
      </c>
      <c r="B585" s="1293" t="s">
        <v>3717</v>
      </c>
      <c r="C585" s="1303" t="s">
        <v>6232</v>
      </c>
      <c r="D585" s="1303" t="s">
        <v>3403</v>
      </c>
      <c r="E585" s="734" t="s">
        <v>3531</v>
      </c>
      <c r="F585" s="1305">
        <v>43.25</v>
      </c>
    </row>
    <row r="586" spans="1:6">
      <c r="A586" s="1291">
        <v>0</v>
      </c>
      <c r="B586" s="1293" t="s">
        <v>3718</v>
      </c>
      <c r="C586" s="1303" t="s">
        <v>6232</v>
      </c>
      <c r="D586" s="1303" t="s">
        <v>3405</v>
      </c>
      <c r="E586" s="734" t="s">
        <v>3531</v>
      </c>
      <c r="F586" s="1305">
        <v>43.25</v>
      </c>
    </row>
    <row r="587" spans="1:6">
      <c r="A587" s="1291">
        <v>0</v>
      </c>
      <c r="B587" s="1293" t="s">
        <v>3719</v>
      </c>
      <c r="C587" s="1303" t="s">
        <v>6232</v>
      </c>
      <c r="D587" s="1303" t="s">
        <v>3409</v>
      </c>
      <c r="E587" s="734" t="s">
        <v>3531</v>
      </c>
      <c r="F587" s="1305">
        <v>43.25</v>
      </c>
    </row>
    <row r="588" spans="1:6">
      <c r="A588" s="1291">
        <v>0</v>
      </c>
      <c r="B588" s="1293" t="s">
        <v>3720</v>
      </c>
      <c r="C588" s="1303" t="s">
        <v>6232</v>
      </c>
      <c r="D588" s="1303" t="s">
        <v>3413</v>
      </c>
      <c r="E588" s="734" t="s">
        <v>3531</v>
      </c>
      <c r="F588" s="1305">
        <v>43.25</v>
      </c>
    </row>
    <row r="589" spans="1:6">
      <c r="A589" s="1291">
        <v>0</v>
      </c>
      <c r="B589" s="1293" t="s">
        <v>118</v>
      </c>
      <c r="C589" s="1303" t="s">
        <v>6232</v>
      </c>
      <c r="D589" s="1303" t="s">
        <v>3417</v>
      </c>
      <c r="E589" s="734" t="s">
        <v>3531</v>
      </c>
      <c r="F589" s="1305">
        <v>43.25</v>
      </c>
    </row>
    <row r="590" spans="1:6">
      <c r="A590" s="1291">
        <v>0</v>
      </c>
      <c r="B590" s="1293" t="s">
        <v>3721</v>
      </c>
      <c r="C590" s="1303" t="s">
        <v>6232</v>
      </c>
      <c r="D590" s="1303" t="s">
        <v>3419</v>
      </c>
      <c r="E590" s="734" t="s">
        <v>3531</v>
      </c>
      <c r="F590" s="1305">
        <v>43.25</v>
      </c>
    </row>
    <row r="591" spans="1:6">
      <c r="A591" s="1291">
        <v>0</v>
      </c>
      <c r="B591" s="1293" t="s">
        <v>3722</v>
      </c>
      <c r="C591" s="1303" t="s">
        <v>6232</v>
      </c>
      <c r="D591" s="1303" t="s">
        <v>3421</v>
      </c>
      <c r="E591" s="734" t="s">
        <v>3531</v>
      </c>
      <c r="F591" s="1305">
        <v>43.25</v>
      </c>
    </row>
    <row r="592" spans="1:6">
      <c r="A592" s="1291">
        <v>0</v>
      </c>
      <c r="B592" s="1293" t="s">
        <v>9400</v>
      </c>
      <c r="C592" s="1303" t="s">
        <v>8982</v>
      </c>
      <c r="D592" s="1303" t="s">
        <v>3422</v>
      </c>
      <c r="E592" s="734" t="s">
        <v>3531</v>
      </c>
      <c r="F592" s="1305">
        <v>43.98</v>
      </c>
    </row>
    <row r="593" spans="1:6">
      <c r="A593" s="1291">
        <v>0</v>
      </c>
      <c r="B593" s="1293" t="s">
        <v>9401</v>
      </c>
      <c r="C593" s="1303" t="s">
        <v>8982</v>
      </c>
      <c r="D593" s="1303" t="s">
        <v>3423</v>
      </c>
      <c r="E593" s="734" t="s">
        <v>3531</v>
      </c>
      <c r="F593" s="1305">
        <v>49.65</v>
      </c>
    </row>
    <row r="594" spans="1:6">
      <c r="A594" s="1291">
        <v>0</v>
      </c>
      <c r="B594" s="1293" t="s">
        <v>9402</v>
      </c>
      <c r="C594" s="1303" t="s">
        <v>8982</v>
      </c>
      <c r="D594" s="1303" t="s">
        <v>3424</v>
      </c>
      <c r="E594" s="734" t="s">
        <v>3531</v>
      </c>
      <c r="F594" s="1305">
        <v>49.65</v>
      </c>
    </row>
    <row r="595" spans="1:6" ht="12.75" thickBot="1">
      <c r="A595" s="1291"/>
      <c r="B595" s="1293"/>
      <c r="C595" s="1303"/>
      <c r="D595" s="1303"/>
      <c r="E595" s="734"/>
      <c r="F595" s="1305"/>
    </row>
    <row r="596" spans="1:6">
      <c r="A596" s="1291"/>
      <c r="B596" s="2777" t="s">
        <v>13413</v>
      </c>
      <c r="C596" s="2778"/>
      <c r="D596" s="2778"/>
      <c r="E596" s="2778"/>
      <c r="F596" s="2778"/>
    </row>
    <row r="597" spans="1:6">
      <c r="A597" s="1291"/>
      <c r="B597" s="1304" t="s">
        <v>13414</v>
      </c>
      <c r="C597" s="1303"/>
      <c r="D597" s="1303"/>
      <c r="E597" s="734"/>
      <c r="F597" s="1305"/>
    </row>
    <row r="598" spans="1:6">
      <c r="A598" s="1302">
        <v>6.9</v>
      </c>
      <c r="B598" s="1293" t="s">
        <v>13415</v>
      </c>
      <c r="C598" s="1303" t="s">
        <v>13416</v>
      </c>
      <c r="D598" s="1303" t="s">
        <v>3396</v>
      </c>
      <c r="E598" s="734" t="s">
        <v>3397</v>
      </c>
      <c r="F598" s="1305">
        <v>0.31</v>
      </c>
    </row>
    <row r="599" spans="1:6">
      <c r="A599" s="1302">
        <v>7.7</v>
      </c>
      <c r="B599" s="1293" t="s">
        <v>13417</v>
      </c>
      <c r="C599" s="1303" t="s">
        <v>13416</v>
      </c>
      <c r="D599" s="1303" t="s">
        <v>3399</v>
      </c>
      <c r="E599" s="734" t="s">
        <v>3397</v>
      </c>
      <c r="F599" s="1305">
        <v>0.28000000000000003</v>
      </c>
    </row>
    <row r="600" spans="1:6">
      <c r="A600" s="1302">
        <v>7.7</v>
      </c>
      <c r="B600" s="1293" t="s">
        <v>13418</v>
      </c>
      <c r="C600" s="1303" t="s">
        <v>13416</v>
      </c>
      <c r="D600" s="1303" t="s">
        <v>3401</v>
      </c>
      <c r="E600" s="734" t="s">
        <v>3397</v>
      </c>
      <c r="F600" s="1305">
        <v>0.28000000000000003</v>
      </c>
    </row>
    <row r="601" spans="1:6">
      <c r="A601" s="1302">
        <v>7.7</v>
      </c>
      <c r="B601" s="1293" t="s">
        <v>13419</v>
      </c>
      <c r="C601" s="1303" t="s">
        <v>13416</v>
      </c>
      <c r="D601" s="1303" t="s">
        <v>3403</v>
      </c>
      <c r="E601" s="734" t="s">
        <v>3397</v>
      </c>
      <c r="F601" s="1305">
        <v>0.28000000000000003</v>
      </c>
    </row>
    <row r="602" spans="1:6">
      <c r="A602" s="1302">
        <v>7.7</v>
      </c>
      <c r="B602" s="1293" t="s">
        <v>13420</v>
      </c>
      <c r="C602" s="1303" t="s">
        <v>13416</v>
      </c>
      <c r="D602" s="1303" t="s">
        <v>3405</v>
      </c>
      <c r="E602" s="734" t="s">
        <v>3397</v>
      </c>
      <c r="F602" s="1305">
        <v>0.28000000000000003</v>
      </c>
    </row>
    <row r="603" spans="1:6">
      <c r="A603" s="1302">
        <v>7.7</v>
      </c>
      <c r="B603" s="1293" t="s">
        <v>13421</v>
      </c>
      <c r="C603" s="1303" t="s">
        <v>13416</v>
      </c>
      <c r="D603" s="1303" t="s">
        <v>3407</v>
      </c>
      <c r="E603" s="734" t="s">
        <v>3397</v>
      </c>
      <c r="F603" s="1305">
        <v>0.28000000000000003</v>
      </c>
    </row>
    <row r="604" spans="1:6">
      <c r="A604" s="1302">
        <v>7.7</v>
      </c>
      <c r="B604" s="1293" t="s">
        <v>13422</v>
      </c>
      <c r="C604" s="1303" t="s">
        <v>13416</v>
      </c>
      <c r="D604" s="1303" t="s">
        <v>3409</v>
      </c>
      <c r="E604" s="734" t="s">
        <v>3397</v>
      </c>
      <c r="F604" s="1305">
        <v>0.28000000000000003</v>
      </c>
    </row>
    <row r="605" spans="1:6">
      <c r="A605" s="1302">
        <v>7.7</v>
      </c>
      <c r="B605" s="1293" t="s">
        <v>13423</v>
      </c>
      <c r="C605" s="1303" t="s">
        <v>13416</v>
      </c>
      <c r="D605" s="1303" t="s">
        <v>3413</v>
      </c>
      <c r="E605" s="734" t="s">
        <v>3397</v>
      </c>
      <c r="F605" s="1305">
        <v>0.28000000000000003</v>
      </c>
    </row>
    <row r="606" spans="1:6">
      <c r="A606" s="1302">
        <v>7.7</v>
      </c>
      <c r="B606" s="1293" t="s">
        <v>13424</v>
      </c>
      <c r="C606" s="1303" t="s">
        <v>13416</v>
      </c>
      <c r="D606" s="1303" t="s">
        <v>3417</v>
      </c>
      <c r="E606" s="734" t="s">
        <v>3397</v>
      </c>
      <c r="F606" s="1305">
        <v>0.28000000000000003</v>
      </c>
    </row>
    <row r="607" spans="1:6">
      <c r="A607" s="1302">
        <v>7.7</v>
      </c>
      <c r="B607" s="1293" t="s">
        <v>13425</v>
      </c>
      <c r="C607" s="1303" t="s">
        <v>13416</v>
      </c>
      <c r="D607" s="1303" t="s">
        <v>3419</v>
      </c>
      <c r="E607" s="734" t="s">
        <v>3397</v>
      </c>
      <c r="F607" s="1305">
        <v>0.28000000000000003</v>
      </c>
    </row>
    <row r="608" spans="1:6" ht="12.75" thickBot="1">
      <c r="A608" s="1291"/>
      <c r="B608" s="1293"/>
      <c r="C608" s="1303"/>
      <c r="D608" s="1303"/>
      <c r="E608" s="734"/>
      <c r="F608" s="1305"/>
    </row>
    <row r="609" spans="1:6">
      <c r="A609" s="1291"/>
      <c r="B609" s="2777" t="s">
        <v>8983</v>
      </c>
      <c r="C609" s="2778"/>
      <c r="D609" s="2778"/>
      <c r="E609" s="2778"/>
      <c r="F609" s="2778"/>
    </row>
    <row r="610" spans="1:6">
      <c r="A610" s="1291"/>
      <c r="B610" s="1304" t="s">
        <v>8984</v>
      </c>
      <c r="C610" s="1303"/>
      <c r="D610" s="1303"/>
      <c r="E610" s="734"/>
      <c r="F610" s="1305"/>
    </row>
    <row r="611" spans="1:6">
      <c r="A611" s="1302">
        <v>6.5</v>
      </c>
      <c r="B611" s="1293" t="s">
        <v>13426</v>
      </c>
      <c r="C611" s="1303" t="s">
        <v>8986</v>
      </c>
      <c r="D611" s="1303" t="s">
        <v>3394</v>
      </c>
      <c r="E611" s="734" t="s">
        <v>3390</v>
      </c>
      <c r="F611" s="1305">
        <v>0.33</v>
      </c>
    </row>
    <row r="612" spans="1:6">
      <c r="A612" s="1302">
        <v>6.9</v>
      </c>
      <c r="B612" s="1293" t="s">
        <v>8985</v>
      </c>
      <c r="C612" s="1303" t="s">
        <v>8986</v>
      </c>
      <c r="D612" s="1303" t="s">
        <v>3396</v>
      </c>
      <c r="E612" s="734" t="s">
        <v>3397</v>
      </c>
      <c r="F612" s="1305">
        <v>0.31</v>
      </c>
    </row>
    <row r="613" spans="1:6">
      <c r="A613" s="1302">
        <v>7.4</v>
      </c>
      <c r="B613" s="1293" t="s">
        <v>8987</v>
      </c>
      <c r="C613" s="1303" t="s">
        <v>8986</v>
      </c>
      <c r="D613" s="1303" t="s">
        <v>3399</v>
      </c>
      <c r="E613" s="734" t="s">
        <v>3397</v>
      </c>
      <c r="F613" s="1305">
        <v>0.28999999999999998</v>
      </c>
    </row>
    <row r="614" spans="1:6">
      <c r="A614" s="1302">
        <v>7.4</v>
      </c>
      <c r="B614" s="1293" t="s">
        <v>8988</v>
      </c>
      <c r="C614" s="1303" t="s">
        <v>8986</v>
      </c>
      <c r="D614" s="1303" t="s">
        <v>3401</v>
      </c>
      <c r="E614" s="734" t="s">
        <v>3397</v>
      </c>
      <c r="F614" s="1305">
        <v>0.28999999999999998</v>
      </c>
    </row>
    <row r="615" spans="1:6">
      <c r="A615" s="1302">
        <v>7.4</v>
      </c>
      <c r="B615" s="1293" t="s">
        <v>8989</v>
      </c>
      <c r="C615" s="1303" t="s">
        <v>8986</v>
      </c>
      <c r="D615" s="1303" t="s">
        <v>3403</v>
      </c>
      <c r="E615" s="734" t="s">
        <v>3397</v>
      </c>
      <c r="F615" s="1305">
        <v>0.28999999999999998</v>
      </c>
    </row>
    <row r="616" spans="1:6">
      <c r="A616" s="1302">
        <v>7.4</v>
      </c>
      <c r="B616" s="1293" t="s">
        <v>8990</v>
      </c>
      <c r="C616" s="1303" t="s">
        <v>8986</v>
      </c>
      <c r="D616" s="1303" t="s">
        <v>3405</v>
      </c>
      <c r="E616" s="734" t="s">
        <v>3397</v>
      </c>
      <c r="F616" s="1305">
        <v>0.28999999999999998</v>
      </c>
    </row>
    <row r="617" spans="1:6" ht="12.75" thickBot="1">
      <c r="A617" s="1291"/>
      <c r="B617" s="1304"/>
      <c r="C617" s="1303"/>
      <c r="D617" s="1303"/>
      <c r="E617" s="734"/>
      <c r="F617" s="1305"/>
    </row>
    <row r="618" spans="1:6">
      <c r="A618" s="1291"/>
      <c r="B618" s="2777" t="s">
        <v>8991</v>
      </c>
      <c r="C618" s="2778"/>
      <c r="D618" s="2778"/>
      <c r="E618" s="2778"/>
      <c r="F618" s="2778"/>
    </row>
    <row r="619" spans="1:6">
      <c r="A619" s="1291"/>
      <c r="B619" s="1304" t="s">
        <v>8992</v>
      </c>
      <c r="C619" s="1303"/>
      <c r="D619" s="1303"/>
      <c r="E619" s="734"/>
      <c r="F619" s="1305"/>
    </row>
    <row r="620" spans="1:6">
      <c r="A620" s="1302">
        <v>6.9</v>
      </c>
      <c r="B620" s="1293" t="s">
        <v>16346</v>
      </c>
      <c r="C620" s="1303" t="s">
        <v>7526</v>
      </c>
      <c r="D620" s="1303" t="s">
        <v>3396</v>
      </c>
      <c r="E620" s="734" t="s">
        <v>3397</v>
      </c>
      <c r="F620" s="1305">
        <v>0.31</v>
      </c>
    </row>
    <row r="621" spans="1:6">
      <c r="A621" s="1302">
        <v>3.8</v>
      </c>
      <c r="B621" s="1293" t="s">
        <v>16347</v>
      </c>
      <c r="C621" s="1303" t="s">
        <v>7526</v>
      </c>
      <c r="D621" s="1303" t="s">
        <v>3399</v>
      </c>
      <c r="E621" s="734" t="s">
        <v>3397</v>
      </c>
      <c r="F621" s="1305">
        <v>0.27</v>
      </c>
    </row>
    <row r="622" spans="1:6">
      <c r="A622" s="1302">
        <v>3.8</v>
      </c>
      <c r="B622" s="1293" t="s">
        <v>7525</v>
      </c>
      <c r="C622" s="1303" t="s">
        <v>7526</v>
      </c>
      <c r="D622" s="1303" t="s">
        <v>3401</v>
      </c>
      <c r="E622" s="734" t="s">
        <v>3397</v>
      </c>
      <c r="F622" s="1305">
        <v>0.27</v>
      </c>
    </row>
    <row r="623" spans="1:6">
      <c r="A623" s="1302">
        <v>3.8</v>
      </c>
      <c r="B623" s="1293" t="s">
        <v>7527</v>
      </c>
      <c r="C623" s="1303" t="s">
        <v>7526</v>
      </c>
      <c r="D623" s="1303" t="s">
        <v>3403</v>
      </c>
      <c r="E623" s="734" t="s">
        <v>3397</v>
      </c>
      <c r="F623" s="1305">
        <v>0.27</v>
      </c>
    </row>
    <row r="624" spans="1:6">
      <c r="A624" s="1302">
        <v>3.8</v>
      </c>
      <c r="B624" s="1293" t="s">
        <v>7528</v>
      </c>
      <c r="C624" s="1303" t="s">
        <v>7526</v>
      </c>
      <c r="D624" s="1303" t="s">
        <v>3405</v>
      </c>
      <c r="E624" s="734" t="s">
        <v>3397</v>
      </c>
      <c r="F624" s="1305">
        <v>0.27</v>
      </c>
    </row>
    <row r="625" spans="1:6">
      <c r="A625" s="1302">
        <v>3.8</v>
      </c>
      <c r="B625" s="1293" t="s">
        <v>7529</v>
      </c>
      <c r="C625" s="1303" t="s">
        <v>7526</v>
      </c>
      <c r="D625" s="1303" t="s">
        <v>3407</v>
      </c>
      <c r="E625" s="734" t="s">
        <v>3397</v>
      </c>
      <c r="F625" s="1305">
        <v>0.27</v>
      </c>
    </row>
    <row r="626" spans="1:6">
      <c r="A626" s="1302">
        <v>3.8</v>
      </c>
      <c r="B626" s="1293" t="s">
        <v>7530</v>
      </c>
      <c r="C626" s="1303" t="s">
        <v>7526</v>
      </c>
      <c r="D626" s="1303" t="s">
        <v>3409</v>
      </c>
      <c r="E626" s="734" t="s">
        <v>3397</v>
      </c>
      <c r="F626" s="1305">
        <v>0.27</v>
      </c>
    </row>
    <row r="627" spans="1:6">
      <c r="A627" s="1302">
        <v>3.8</v>
      </c>
      <c r="B627" s="1293" t="s">
        <v>7531</v>
      </c>
      <c r="C627" s="1303" t="s">
        <v>7526</v>
      </c>
      <c r="D627" s="1303" t="s">
        <v>3413</v>
      </c>
      <c r="E627" s="734" t="s">
        <v>3397</v>
      </c>
      <c r="F627" s="1305">
        <v>0.27</v>
      </c>
    </row>
    <row r="628" spans="1:6">
      <c r="A628" s="1302">
        <v>3.8</v>
      </c>
      <c r="B628" s="1293" t="s">
        <v>7532</v>
      </c>
      <c r="C628" s="1303" t="s">
        <v>7526</v>
      </c>
      <c r="D628" s="1303" t="s">
        <v>3417</v>
      </c>
      <c r="E628" s="734" t="s">
        <v>3397</v>
      </c>
      <c r="F628" s="1305">
        <v>0.27</v>
      </c>
    </row>
    <row r="629" spans="1:6">
      <c r="A629" s="1291"/>
      <c r="B629" s="1293"/>
      <c r="C629" s="1293"/>
      <c r="D629" s="1293"/>
      <c r="E629" s="1295"/>
      <c r="F629" s="1296"/>
    </row>
    <row r="630" spans="1:6">
      <c r="A630" s="1291"/>
      <c r="B630" s="2776" t="s">
        <v>9001</v>
      </c>
      <c r="C630" s="2776"/>
      <c r="D630" s="2776"/>
      <c r="E630" s="2776"/>
      <c r="F630" s="2776"/>
    </row>
    <row r="631" spans="1:6">
      <c r="A631" s="1291"/>
      <c r="B631" s="1304" t="s">
        <v>4894</v>
      </c>
      <c r="C631" s="1303"/>
      <c r="D631" s="1303"/>
      <c r="E631" s="734"/>
      <c r="F631" s="1305"/>
    </row>
    <row r="632" spans="1:6">
      <c r="A632" s="1302">
        <v>4.5</v>
      </c>
      <c r="B632" s="1293" t="s">
        <v>4895</v>
      </c>
      <c r="C632" s="1303" t="s">
        <v>6233</v>
      </c>
      <c r="D632" s="1303" t="s">
        <v>4430</v>
      </c>
      <c r="E632" s="734" t="s">
        <v>4896</v>
      </c>
      <c r="F632" s="1305">
        <v>1.4</v>
      </c>
    </row>
    <row r="633" spans="1:6">
      <c r="A633" s="1302">
        <v>4.5</v>
      </c>
      <c r="B633" s="1293" t="s">
        <v>4897</v>
      </c>
      <c r="C633" s="1303" t="s">
        <v>6234</v>
      </c>
      <c r="D633" s="1303" t="s">
        <v>4431</v>
      </c>
      <c r="E633" s="734" t="s">
        <v>4896</v>
      </c>
      <c r="F633" s="1305">
        <v>1.4</v>
      </c>
    </row>
    <row r="634" spans="1:6">
      <c r="A634" s="1302">
        <v>4.5</v>
      </c>
      <c r="B634" s="1293" t="s">
        <v>4898</v>
      </c>
      <c r="C634" s="1303" t="s">
        <v>6235</v>
      </c>
      <c r="D634" s="1303" t="s">
        <v>4899</v>
      </c>
      <c r="E634" s="734" t="s">
        <v>4896</v>
      </c>
      <c r="F634" s="1305">
        <v>1.4</v>
      </c>
    </row>
    <row r="635" spans="1:6">
      <c r="A635" s="1291"/>
      <c r="B635" s="1293"/>
      <c r="C635" s="1303"/>
      <c r="D635" s="1303"/>
      <c r="E635" s="734"/>
      <c r="F635" s="1305"/>
    </row>
    <row r="636" spans="1:6">
      <c r="A636" s="1302">
        <v>5.4</v>
      </c>
      <c r="B636" s="1293" t="s">
        <v>4900</v>
      </c>
      <c r="C636" s="1303" t="s">
        <v>6236</v>
      </c>
      <c r="D636" s="1303" t="s">
        <v>4430</v>
      </c>
      <c r="E636" s="734" t="s">
        <v>4896</v>
      </c>
      <c r="F636" s="1305">
        <v>1.37</v>
      </c>
    </row>
    <row r="637" spans="1:6">
      <c r="A637" s="1302">
        <v>5.4</v>
      </c>
      <c r="B637" s="1293" t="s">
        <v>4901</v>
      </c>
      <c r="C637" s="1303" t="s">
        <v>6237</v>
      </c>
      <c r="D637" s="1303" t="s">
        <v>4431</v>
      </c>
      <c r="E637" s="734" t="s">
        <v>4896</v>
      </c>
      <c r="F637" s="1305">
        <v>1.37</v>
      </c>
    </row>
    <row r="638" spans="1:6">
      <c r="A638" s="1302">
        <v>5.4</v>
      </c>
      <c r="B638" s="1293" t="s">
        <v>4902</v>
      </c>
      <c r="C638" s="1303" t="s">
        <v>6238</v>
      </c>
      <c r="D638" s="1303" t="s">
        <v>4899</v>
      </c>
      <c r="E638" s="734" t="s">
        <v>4896</v>
      </c>
      <c r="F638" s="1305">
        <v>1.37</v>
      </c>
    </row>
    <row r="639" spans="1:6" ht="12.75" thickBot="1">
      <c r="A639" s="1291"/>
      <c r="B639" s="1293"/>
      <c r="C639" s="1303"/>
      <c r="D639" s="1303"/>
      <c r="E639" s="734"/>
      <c r="F639" s="1305"/>
    </row>
    <row r="640" spans="1:6">
      <c r="A640" s="1291"/>
      <c r="B640" s="2777" t="s">
        <v>13427</v>
      </c>
      <c r="C640" s="2778"/>
      <c r="D640" s="2778"/>
      <c r="E640" s="2778"/>
      <c r="F640" s="2778"/>
    </row>
    <row r="641" spans="1:6">
      <c r="A641" s="1291"/>
      <c r="B641" s="1304" t="s">
        <v>9002</v>
      </c>
      <c r="C641" s="1306"/>
      <c r="D641" s="1306"/>
      <c r="E641" s="1306"/>
      <c r="F641" s="1307"/>
    </row>
    <row r="642" spans="1:6">
      <c r="A642" s="1302">
        <v>5</v>
      </c>
      <c r="B642" s="1293" t="s">
        <v>4433</v>
      </c>
      <c r="C642" s="1293" t="s">
        <v>6239</v>
      </c>
      <c r="D642" s="1293" t="s">
        <v>4428</v>
      </c>
      <c r="E642" s="1308" t="s">
        <v>3385</v>
      </c>
      <c r="F642" s="1296">
        <v>1.9</v>
      </c>
    </row>
    <row r="643" spans="1:6">
      <c r="A643" s="1302">
        <v>5</v>
      </c>
      <c r="B643" s="1293" t="s">
        <v>4434</v>
      </c>
      <c r="C643" s="1293" t="s">
        <v>6239</v>
      </c>
      <c r="D643" s="1293" t="s">
        <v>4429</v>
      </c>
      <c r="E643" s="1308" t="s">
        <v>3385</v>
      </c>
      <c r="F643" s="1296">
        <v>1.9</v>
      </c>
    </row>
    <row r="644" spans="1:6">
      <c r="A644" s="1302">
        <v>5</v>
      </c>
      <c r="B644" s="1293" t="s">
        <v>4435</v>
      </c>
      <c r="C644" s="1293" t="s">
        <v>6239</v>
      </c>
      <c r="D644" s="1293" t="s">
        <v>4430</v>
      </c>
      <c r="E644" s="1308" t="s">
        <v>3385</v>
      </c>
      <c r="F644" s="1296">
        <v>1.9</v>
      </c>
    </row>
    <row r="645" spans="1:6">
      <c r="A645" s="1302">
        <v>5</v>
      </c>
      <c r="B645" s="1293" t="s">
        <v>4436</v>
      </c>
      <c r="C645" s="1293" t="s">
        <v>6239</v>
      </c>
      <c r="D645" s="1293" t="s">
        <v>4431</v>
      </c>
      <c r="E645" s="1308" t="s">
        <v>3385</v>
      </c>
      <c r="F645" s="1296">
        <v>1.9</v>
      </c>
    </row>
    <row r="646" spans="1:6">
      <c r="A646" s="1302">
        <v>5</v>
      </c>
      <c r="B646" s="1293" t="s">
        <v>4437</v>
      </c>
      <c r="C646" s="1293" t="s">
        <v>6239</v>
      </c>
      <c r="D646" s="1293" t="s">
        <v>3384</v>
      </c>
      <c r="E646" s="1308" t="s">
        <v>3385</v>
      </c>
      <c r="F646" s="1296">
        <v>1.9</v>
      </c>
    </row>
    <row r="647" spans="1:6">
      <c r="A647" s="1291"/>
      <c r="B647" s="1293" t="s">
        <v>16348</v>
      </c>
      <c r="C647" s="1293" t="s">
        <v>6239</v>
      </c>
      <c r="D647" s="1293" t="s">
        <v>4899</v>
      </c>
      <c r="E647" s="1308" t="s">
        <v>3385</v>
      </c>
      <c r="F647" s="1296">
        <v>1.9</v>
      </c>
    </row>
    <row r="648" spans="1:6">
      <c r="A648" s="1302">
        <v>5</v>
      </c>
      <c r="B648" s="1293" t="s">
        <v>4438</v>
      </c>
      <c r="C648" s="1293" t="s">
        <v>6239</v>
      </c>
      <c r="D648" s="1293" t="s">
        <v>4432</v>
      </c>
      <c r="E648" s="1308" t="s">
        <v>3385</v>
      </c>
      <c r="F648" s="1296">
        <v>1.9</v>
      </c>
    </row>
    <row r="649" spans="1:6">
      <c r="A649" s="1302">
        <v>5</v>
      </c>
      <c r="B649" s="1293" t="s">
        <v>16349</v>
      </c>
      <c r="C649" s="1293" t="s">
        <v>6239</v>
      </c>
      <c r="D649" s="1293" t="s">
        <v>16350</v>
      </c>
      <c r="E649" s="1308" t="s">
        <v>3385</v>
      </c>
      <c r="F649" s="1296">
        <v>1.9</v>
      </c>
    </row>
    <row r="650" spans="1:6">
      <c r="A650" s="1302">
        <v>4.8</v>
      </c>
      <c r="B650" s="1293" t="s">
        <v>4439</v>
      </c>
      <c r="C650" s="1293" t="s">
        <v>6239</v>
      </c>
      <c r="D650" s="1293" t="s">
        <v>3387</v>
      </c>
      <c r="E650" s="1308" t="s">
        <v>3385</v>
      </c>
      <c r="F650" s="1296">
        <v>2.1800000000000002</v>
      </c>
    </row>
    <row r="651" spans="1:6">
      <c r="A651" s="1302">
        <v>4.8</v>
      </c>
      <c r="B651" s="1293" t="s">
        <v>7533</v>
      </c>
      <c r="C651" s="1293" t="s">
        <v>6239</v>
      </c>
      <c r="D651" s="1293" t="s">
        <v>7534</v>
      </c>
      <c r="E651" s="1308" t="s">
        <v>3385</v>
      </c>
      <c r="F651" s="1296">
        <v>2.1800000000000002</v>
      </c>
    </row>
    <row r="652" spans="1:6">
      <c r="A652" s="1291"/>
      <c r="B652" s="1293"/>
      <c r="C652" s="1293"/>
      <c r="D652" s="1293"/>
      <c r="E652" s="1308"/>
      <c r="F652" s="1296"/>
    </row>
    <row r="653" spans="1:6">
      <c r="A653" s="1302">
        <v>5</v>
      </c>
      <c r="B653" s="1293" t="s">
        <v>4440</v>
      </c>
      <c r="C653" s="1293" t="s">
        <v>6240</v>
      </c>
      <c r="D653" s="1293" t="s">
        <v>4428</v>
      </c>
      <c r="E653" s="1308" t="s">
        <v>3385</v>
      </c>
      <c r="F653" s="1296">
        <v>2.12</v>
      </c>
    </row>
    <row r="654" spans="1:6">
      <c r="A654" s="1302">
        <v>5</v>
      </c>
      <c r="B654" s="1293" t="s">
        <v>4441</v>
      </c>
      <c r="C654" s="1293" t="s">
        <v>6240</v>
      </c>
      <c r="D654" s="1293" t="s">
        <v>4429</v>
      </c>
      <c r="E654" s="1308" t="s">
        <v>3385</v>
      </c>
      <c r="F654" s="1296">
        <v>2.12</v>
      </c>
    </row>
    <row r="655" spans="1:6">
      <c r="A655" s="1302">
        <v>5</v>
      </c>
      <c r="B655" s="1293" t="s">
        <v>4442</v>
      </c>
      <c r="C655" s="1293" t="s">
        <v>6240</v>
      </c>
      <c r="D655" s="1293" t="s">
        <v>4430</v>
      </c>
      <c r="E655" s="1308" t="s">
        <v>3385</v>
      </c>
      <c r="F655" s="1296">
        <v>2.12</v>
      </c>
    </row>
    <row r="656" spans="1:6">
      <c r="A656" s="1302">
        <v>5</v>
      </c>
      <c r="B656" s="1293" t="s">
        <v>4443</v>
      </c>
      <c r="C656" s="1293" t="s">
        <v>6240</v>
      </c>
      <c r="D656" s="1293" t="s">
        <v>4431</v>
      </c>
      <c r="E656" s="1308" t="s">
        <v>3385</v>
      </c>
      <c r="F656" s="1296">
        <v>2.12</v>
      </c>
    </row>
    <row r="657" spans="1:6">
      <c r="A657" s="1302">
        <v>5</v>
      </c>
      <c r="B657" s="1293" t="s">
        <v>3383</v>
      </c>
      <c r="C657" s="1293" t="s">
        <v>6240</v>
      </c>
      <c r="D657" s="1293" t="s">
        <v>3384</v>
      </c>
      <c r="E657" s="1308" t="s">
        <v>3385</v>
      </c>
      <c r="F657" s="1296">
        <v>2.12</v>
      </c>
    </row>
    <row r="658" spans="1:6">
      <c r="A658" s="1302">
        <v>5</v>
      </c>
      <c r="B658" s="1293" t="s">
        <v>4444</v>
      </c>
      <c r="C658" s="1293" t="s">
        <v>6240</v>
      </c>
      <c r="D658" s="1293" t="s">
        <v>4432</v>
      </c>
      <c r="E658" s="1308" t="s">
        <v>3385</v>
      </c>
      <c r="F658" s="1296">
        <v>2.12</v>
      </c>
    </row>
    <row r="659" spans="1:6">
      <c r="A659" s="1302">
        <v>5</v>
      </c>
      <c r="B659" s="1293" t="s">
        <v>3386</v>
      </c>
      <c r="C659" s="1293" t="s">
        <v>6240</v>
      </c>
      <c r="D659" s="1293" t="s">
        <v>3387</v>
      </c>
      <c r="E659" s="1308" t="s">
        <v>3385</v>
      </c>
      <c r="F659" s="1296">
        <v>2.5299999999999998</v>
      </c>
    </row>
    <row r="660" spans="1:6">
      <c r="A660" s="1302">
        <v>5</v>
      </c>
      <c r="B660" s="1293" t="s">
        <v>7535</v>
      </c>
      <c r="C660" s="1293" t="s">
        <v>6240</v>
      </c>
      <c r="D660" s="1293" t="s">
        <v>7534</v>
      </c>
      <c r="E660" s="1308" t="s">
        <v>3385</v>
      </c>
      <c r="F660" s="1296">
        <v>2.5299999999999998</v>
      </c>
    </row>
    <row r="661" spans="1:6">
      <c r="A661" s="1291"/>
      <c r="B661" s="1293"/>
      <c r="C661" s="1293"/>
      <c r="D661" s="1293"/>
      <c r="E661" s="1308"/>
      <c r="F661" s="1296"/>
    </row>
    <row r="662" spans="1:6">
      <c r="A662" s="1302">
        <v>4.9000000000000004</v>
      </c>
      <c r="B662" s="1293" t="s">
        <v>13428</v>
      </c>
      <c r="C662" s="1293" t="s">
        <v>13429</v>
      </c>
      <c r="D662" s="1293" t="s">
        <v>13430</v>
      </c>
      <c r="E662" s="1308" t="s">
        <v>3385</v>
      </c>
      <c r="F662" s="1296">
        <v>2.37</v>
      </c>
    </row>
    <row r="663" spans="1:6">
      <c r="A663" s="1302">
        <v>4.9000000000000004</v>
      </c>
      <c r="B663" s="1293" t="s">
        <v>16351</v>
      </c>
      <c r="C663" s="1293" t="s">
        <v>13429</v>
      </c>
      <c r="D663" s="1293" t="s">
        <v>4429</v>
      </c>
      <c r="E663" s="1308" t="s">
        <v>3385</v>
      </c>
      <c r="F663" s="1296">
        <v>2.37</v>
      </c>
    </row>
    <row r="664" spans="1:6">
      <c r="A664" s="1302">
        <v>4.9000000000000004</v>
      </c>
      <c r="B664" s="1293" t="s">
        <v>16352</v>
      </c>
      <c r="C664" s="1293" t="s">
        <v>13429</v>
      </c>
      <c r="D664" s="1293" t="s">
        <v>4430</v>
      </c>
      <c r="E664" s="1308" t="s">
        <v>3385</v>
      </c>
      <c r="F664" s="1296">
        <v>2.37</v>
      </c>
    </row>
    <row r="665" spans="1:6" ht="12.75" thickBot="1">
      <c r="A665" s="1302">
        <v>4.9000000000000004</v>
      </c>
      <c r="B665" s="1293" t="s">
        <v>16353</v>
      </c>
      <c r="C665" s="1293" t="s">
        <v>13429</v>
      </c>
      <c r="D665" s="1293" t="s">
        <v>3384</v>
      </c>
      <c r="E665" s="1308" t="s">
        <v>3385</v>
      </c>
      <c r="F665" s="1296">
        <v>2.37</v>
      </c>
    </row>
    <row r="666" spans="1:6">
      <c r="A666" s="1291"/>
      <c r="B666" s="2777" t="s">
        <v>8993</v>
      </c>
      <c r="C666" s="2778"/>
      <c r="D666" s="2778"/>
      <c r="E666" s="2778"/>
      <c r="F666" s="2778"/>
    </row>
    <row r="667" spans="1:6">
      <c r="A667" s="1291"/>
      <c r="B667" s="1304" t="s">
        <v>8994</v>
      </c>
      <c r="C667" s="1309"/>
      <c r="D667" s="1310"/>
      <c r="E667" s="1310"/>
      <c r="F667" s="1305"/>
    </row>
    <row r="668" spans="1:6">
      <c r="A668" s="1302">
        <v>5.6</v>
      </c>
      <c r="B668" s="1293" t="s">
        <v>3723</v>
      </c>
      <c r="C668" s="725" t="s">
        <v>3724</v>
      </c>
      <c r="D668" s="725" t="s">
        <v>3394</v>
      </c>
      <c r="E668" s="734" t="s">
        <v>3690</v>
      </c>
      <c r="F668" s="1305">
        <v>0.56999999999999995</v>
      </c>
    </row>
    <row r="669" spans="1:6">
      <c r="A669" s="1302">
        <v>5.9</v>
      </c>
      <c r="B669" s="1293" t="s">
        <v>3725</v>
      </c>
      <c r="C669" s="1293" t="s">
        <v>3724</v>
      </c>
      <c r="D669" s="1293" t="s">
        <v>3396</v>
      </c>
      <c r="E669" s="734" t="s">
        <v>3690</v>
      </c>
      <c r="F669" s="1305">
        <v>0.54</v>
      </c>
    </row>
    <row r="670" spans="1:6">
      <c r="A670" s="1302">
        <v>6</v>
      </c>
      <c r="B670" s="1293" t="s">
        <v>3726</v>
      </c>
      <c r="C670" s="1293" t="s">
        <v>3724</v>
      </c>
      <c r="D670" s="1293" t="s">
        <v>3399</v>
      </c>
      <c r="E670" s="734" t="s">
        <v>3521</v>
      </c>
      <c r="F670" s="1305">
        <v>0.53</v>
      </c>
    </row>
    <row r="671" spans="1:6">
      <c r="A671" s="1302">
        <v>6.5</v>
      </c>
      <c r="B671" s="1293" t="s">
        <v>3727</v>
      </c>
      <c r="C671" s="1293" t="s">
        <v>3724</v>
      </c>
      <c r="D671" s="1293" t="s">
        <v>3401</v>
      </c>
      <c r="E671" s="734" t="s">
        <v>3521</v>
      </c>
      <c r="F671" s="1305">
        <v>0.49</v>
      </c>
    </row>
    <row r="672" spans="1:6">
      <c r="A672" s="1302">
        <v>6.8</v>
      </c>
      <c r="B672" s="1293" t="s">
        <v>3728</v>
      </c>
      <c r="C672" s="1293" t="s">
        <v>3724</v>
      </c>
      <c r="D672" s="1293" t="s">
        <v>3403</v>
      </c>
      <c r="E672" s="734" t="s">
        <v>3521</v>
      </c>
      <c r="F672" s="1305">
        <v>0.47</v>
      </c>
    </row>
    <row r="673" spans="1:6">
      <c r="A673" s="1302">
        <v>6.8</v>
      </c>
      <c r="B673" s="1293" t="s">
        <v>3729</v>
      </c>
      <c r="C673" s="1293" t="s">
        <v>3724</v>
      </c>
      <c r="D673" s="1293" t="s">
        <v>3405</v>
      </c>
      <c r="E673" s="734" t="s">
        <v>3521</v>
      </c>
      <c r="F673" s="1305">
        <v>0.47</v>
      </c>
    </row>
    <row r="674" spans="1:6">
      <c r="A674" s="1302">
        <v>6.8</v>
      </c>
      <c r="B674" s="1293" t="s">
        <v>3730</v>
      </c>
      <c r="C674" s="1293" t="s">
        <v>3724</v>
      </c>
      <c r="D674" s="1293" t="s">
        <v>3407</v>
      </c>
      <c r="E674" s="734" t="s">
        <v>3521</v>
      </c>
      <c r="F674" s="1305">
        <v>0.47</v>
      </c>
    </row>
    <row r="675" spans="1:6">
      <c r="A675" s="1302">
        <v>6.8</v>
      </c>
      <c r="B675" s="1293" t="s">
        <v>3731</v>
      </c>
      <c r="C675" s="1293" t="s">
        <v>3724</v>
      </c>
      <c r="D675" s="1293" t="s">
        <v>3409</v>
      </c>
      <c r="E675" s="734" t="s">
        <v>3521</v>
      </c>
      <c r="F675" s="1305">
        <v>0.47</v>
      </c>
    </row>
    <row r="676" spans="1:6">
      <c r="A676" s="1302">
        <v>6.8</v>
      </c>
      <c r="B676" s="1293" t="s">
        <v>3732</v>
      </c>
      <c r="C676" s="1293" t="s">
        <v>3724</v>
      </c>
      <c r="D676" s="1293" t="s">
        <v>3411</v>
      </c>
      <c r="E676" s="734" t="s">
        <v>3521</v>
      </c>
      <c r="F676" s="1305">
        <v>0.47</v>
      </c>
    </row>
    <row r="677" spans="1:6">
      <c r="A677" s="1302">
        <v>6.8</v>
      </c>
      <c r="B677" s="1293" t="s">
        <v>3733</v>
      </c>
      <c r="C677" s="1293" t="s">
        <v>3724</v>
      </c>
      <c r="D677" s="1293" t="s">
        <v>3413</v>
      </c>
      <c r="E677" s="734" t="s">
        <v>3521</v>
      </c>
      <c r="F677" s="1305">
        <v>0.47</v>
      </c>
    </row>
    <row r="678" spans="1:6">
      <c r="A678" s="1302">
        <v>6.8</v>
      </c>
      <c r="B678" s="1293" t="s">
        <v>2469</v>
      </c>
      <c r="C678" s="1293" t="s">
        <v>3724</v>
      </c>
      <c r="D678" s="1293" t="s">
        <v>3415</v>
      </c>
      <c r="E678" s="734" t="s">
        <v>3521</v>
      </c>
      <c r="F678" s="1305">
        <v>0.47</v>
      </c>
    </row>
    <row r="679" spans="1:6">
      <c r="A679" s="1302">
        <v>6.8</v>
      </c>
      <c r="B679" s="1293" t="s">
        <v>3734</v>
      </c>
      <c r="C679" s="1293" t="s">
        <v>3724</v>
      </c>
      <c r="D679" s="1293" t="s">
        <v>3417</v>
      </c>
      <c r="E679" s="734" t="s">
        <v>3521</v>
      </c>
      <c r="F679" s="1305">
        <v>0.47</v>
      </c>
    </row>
    <row r="680" spans="1:6">
      <c r="A680" s="1302">
        <v>6.8</v>
      </c>
      <c r="B680" s="1293" t="s">
        <v>2470</v>
      </c>
      <c r="C680" s="1293" t="s">
        <v>3724</v>
      </c>
      <c r="D680" s="1293" t="s">
        <v>3419</v>
      </c>
      <c r="E680" s="734" t="s">
        <v>3521</v>
      </c>
      <c r="F680" s="1305">
        <v>0.47</v>
      </c>
    </row>
    <row r="681" spans="1:6">
      <c r="A681" s="1302">
        <v>6.8</v>
      </c>
      <c r="B681" s="1293" t="s">
        <v>3735</v>
      </c>
      <c r="C681" s="1293" t="s">
        <v>3724</v>
      </c>
      <c r="D681" s="1293" t="s">
        <v>3421</v>
      </c>
      <c r="E681" s="734" t="s">
        <v>3521</v>
      </c>
      <c r="F681" s="1305">
        <v>0.47</v>
      </c>
    </row>
    <row r="682" spans="1:6">
      <c r="A682" s="1302">
        <v>6.8</v>
      </c>
      <c r="B682" s="1293" t="s">
        <v>3736</v>
      </c>
      <c r="C682" s="1293" t="s">
        <v>3724</v>
      </c>
      <c r="D682" s="1293" t="s">
        <v>3422</v>
      </c>
      <c r="E682" s="734" t="s">
        <v>3521</v>
      </c>
      <c r="F682" s="1305">
        <v>0.47</v>
      </c>
    </row>
    <row r="683" spans="1:6">
      <c r="A683" s="1302">
        <v>6.1</v>
      </c>
      <c r="B683" s="1293" t="s">
        <v>3738</v>
      </c>
      <c r="C683" s="1293" t="s">
        <v>3737</v>
      </c>
      <c r="D683" s="1293" t="s">
        <v>3423</v>
      </c>
      <c r="E683" s="734" t="s">
        <v>3521</v>
      </c>
      <c r="F683" s="1305">
        <v>0.52</v>
      </c>
    </row>
    <row r="684" spans="1:6">
      <c r="A684" s="1302">
        <v>6.1</v>
      </c>
      <c r="B684" s="1293" t="s">
        <v>3739</v>
      </c>
      <c r="C684" s="1293" t="s">
        <v>3737</v>
      </c>
      <c r="D684" s="1293" t="s">
        <v>3424</v>
      </c>
      <c r="E684" s="734" t="s">
        <v>3521</v>
      </c>
      <c r="F684" s="1305">
        <v>0.52</v>
      </c>
    </row>
    <row r="685" spans="1:6">
      <c r="A685" s="1302">
        <v>5.6</v>
      </c>
      <c r="B685" s="1293" t="s">
        <v>3740</v>
      </c>
      <c r="C685" s="1293" t="s">
        <v>3737</v>
      </c>
      <c r="D685" s="1293" t="s">
        <v>3425</v>
      </c>
      <c r="E685" s="734" t="s">
        <v>3521</v>
      </c>
      <c r="F685" s="1305">
        <v>0.56999999999999995</v>
      </c>
    </row>
    <row r="686" spans="1:6">
      <c r="A686" s="1302">
        <v>5.6</v>
      </c>
      <c r="B686" s="1293" t="s">
        <v>3741</v>
      </c>
      <c r="C686" s="1293" t="s">
        <v>3737</v>
      </c>
      <c r="D686" s="1293" t="s">
        <v>3426</v>
      </c>
      <c r="E686" s="734" t="s">
        <v>3521</v>
      </c>
      <c r="F686" s="1305">
        <v>0.56999999999999995</v>
      </c>
    </row>
    <row r="687" spans="1:6">
      <c r="A687" s="1302">
        <v>6.5</v>
      </c>
      <c r="B687" s="1293" t="s">
        <v>8995</v>
      </c>
      <c r="C687" s="1293" t="s">
        <v>3737</v>
      </c>
      <c r="D687" s="1293" t="s">
        <v>8996</v>
      </c>
      <c r="E687" s="734" t="s">
        <v>3521</v>
      </c>
      <c r="F687" s="1305">
        <v>0.66</v>
      </c>
    </row>
    <row r="688" spans="1:6">
      <c r="A688" s="1302">
        <v>5.6</v>
      </c>
      <c r="B688" s="1293" t="s">
        <v>8997</v>
      </c>
      <c r="C688" s="1293" t="s">
        <v>3737</v>
      </c>
      <c r="D688" s="1293" t="s">
        <v>8998</v>
      </c>
      <c r="E688" s="734" t="s">
        <v>3521</v>
      </c>
      <c r="F688" s="1305">
        <v>0.75</v>
      </c>
    </row>
    <row r="689" spans="1:6">
      <c r="A689" s="1291"/>
      <c r="B689" s="1293"/>
      <c r="C689" s="1293"/>
      <c r="D689" s="1293"/>
      <c r="E689" s="734"/>
      <c r="F689" s="1305"/>
    </row>
    <row r="690" spans="1:6">
      <c r="A690" s="1302">
        <v>6.7</v>
      </c>
      <c r="B690" s="1293" t="s">
        <v>3742</v>
      </c>
      <c r="C690" s="1293" t="s">
        <v>3743</v>
      </c>
      <c r="D690" s="1293" t="s">
        <v>3425</v>
      </c>
      <c r="E690" s="734" t="s">
        <v>3744</v>
      </c>
      <c r="F690" s="1305">
        <v>0.32</v>
      </c>
    </row>
    <row r="691" spans="1:6">
      <c r="A691" s="1302">
        <v>6.7</v>
      </c>
      <c r="B691" s="1293" t="s">
        <v>3745</v>
      </c>
      <c r="C691" s="1303" t="s">
        <v>3743</v>
      </c>
      <c r="D691" s="1303" t="s">
        <v>3426</v>
      </c>
      <c r="E691" s="734" t="s">
        <v>3744</v>
      </c>
      <c r="F691" s="1305">
        <v>0.32</v>
      </c>
    </row>
    <row r="692" spans="1:6">
      <c r="A692" s="1302">
        <v>8.8000000000000007</v>
      </c>
      <c r="B692" s="1293" t="s">
        <v>8999</v>
      </c>
      <c r="C692" s="1303" t="s">
        <v>3743</v>
      </c>
      <c r="D692" s="1303" t="s">
        <v>8996</v>
      </c>
      <c r="E692" s="734" t="s">
        <v>3744</v>
      </c>
      <c r="F692" s="1305">
        <v>0.37</v>
      </c>
    </row>
    <row r="693" spans="1:6">
      <c r="A693" s="1302">
        <v>7.7</v>
      </c>
      <c r="B693" s="1293" t="s">
        <v>9000</v>
      </c>
      <c r="C693" s="1303" t="s">
        <v>3743</v>
      </c>
      <c r="D693" s="1303" t="s">
        <v>8998</v>
      </c>
      <c r="E693" s="734" t="s">
        <v>3744</v>
      </c>
      <c r="F693" s="1305">
        <v>0.42</v>
      </c>
    </row>
    <row r="694" spans="1:6" ht="12.75" thickBot="1">
      <c r="A694" s="1291"/>
      <c r="B694" s="1293"/>
      <c r="C694" s="1293"/>
      <c r="D694" s="1293"/>
      <c r="E694" s="1295"/>
      <c r="F694" s="1296"/>
    </row>
    <row r="695" spans="1:6">
      <c r="A695" s="1291"/>
      <c r="B695" s="2777" t="s">
        <v>9003</v>
      </c>
      <c r="C695" s="2778"/>
      <c r="D695" s="2778"/>
      <c r="E695" s="2778"/>
      <c r="F695" s="2778"/>
    </row>
    <row r="696" spans="1:6">
      <c r="A696" s="1291"/>
      <c r="B696" s="1304" t="s">
        <v>9004</v>
      </c>
      <c r="C696" s="736"/>
      <c r="D696" s="736"/>
      <c r="E696" s="734"/>
      <c r="F696" s="736"/>
    </row>
    <row r="697" spans="1:6">
      <c r="A697" s="1302">
        <v>6.3</v>
      </c>
      <c r="B697" s="1293" t="s">
        <v>3746</v>
      </c>
      <c r="C697" s="725" t="s">
        <v>3747</v>
      </c>
      <c r="D697" s="725" t="s">
        <v>3748</v>
      </c>
      <c r="E697" s="734" t="s">
        <v>3749</v>
      </c>
      <c r="F697" s="445">
        <v>1.35</v>
      </c>
    </row>
    <row r="698" spans="1:6">
      <c r="A698" s="1302">
        <v>6.4</v>
      </c>
      <c r="B698" s="1293" t="s">
        <v>3750</v>
      </c>
      <c r="C698" s="725" t="s">
        <v>3747</v>
      </c>
      <c r="D698" s="725" t="s">
        <v>3751</v>
      </c>
      <c r="E698" s="734" t="s">
        <v>3749</v>
      </c>
      <c r="F698" s="445">
        <v>1.33</v>
      </c>
    </row>
    <row r="699" spans="1:6">
      <c r="A699" s="1302">
        <v>5.7</v>
      </c>
      <c r="B699" s="1293" t="s">
        <v>3752</v>
      </c>
      <c r="C699" s="725" t="s">
        <v>3747</v>
      </c>
      <c r="D699" s="725" t="s">
        <v>3753</v>
      </c>
      <c r="E699" s="734" t="s">
        <v>3749</v>
      </c>
      <c r="F699" s="445">
        <v>1.29</v>
      </c>
    </row>
    <row r="700" spans="1:6">
      <c r="A700" s="1302">
        <v>5.7</v>
      </c>
      <c r="B700" s="1293" t="s">
        <v>3754</v>
      </c>
      <c r="C700" s="725" t="s">
        <v>3747</v>
      </c>
      <c r="D700" s="725" t="s">
        <v>3755</v>
      </c>
      <c r="E700" s="734" t="s">
        <v>3749</v>
      </c>
      <c r="F700" s="445">
        <v>1.29</v>
      </c>
    </row>
    <row r="701" spans="1:6">
      <c r="A701" s="1302">
        <v>5.7</v>
      </c>
      <c r="B701" s="1293" t="s">
        <v>3756</v>
      </c>
      <c r="C701" s="725" t="s">
        <v>3747</v>
      </c>
      <c r="D701" s="725" t="s">
        <v>3757</v>
      </c>
      <c r="E701" s="734" t="s">
        <v>3749</v>
      </c>
      <c r="F701" s="445">
        <v>1.29</v>
      </c>
    </row>
    <row r="702" spans="1:6">
      <c r="A702" s="1302">
        <v>5.7</v>
      </c>
      <c r="B702" s="1293" t="s">
        <v>3758</v>
      </c>
      <c r="C702" s="725" t="s">
        <v>3747</v>
      </c>
      <c r="D702" s="725" t="s">
        <v>3759</v>
      </c>
      <c r="E702" s="734" t="s">
        <v>3749</v>
      </c>
      <c r="F702" s="445">
        <v>1.29</v>
      </c>
    </row>
    <row r="703" spans="1:6">
      <c r="A703" s="1302">
        <v>5.7</v>
      </c>
      <c r="B703" s="1293" t="s">
        <v>2028</v>
      </c>
      <c r="C703" s="725" t="s">
        <v>3747</v>
      </c>
      <c r="D703" s="725" t="s">
        <v>3760</v>
      </c>
      <c r="E703" s="734" t="s">
        <v>3749</v>
      </c>
      <c r="F703" s="445">
        <v>1.29</v>
      </c>
    </row>
    <row r="704" spans="1:6">
      <c r="A704" s="1291"/>
      <c r="B704" s="1293"/>
      <c r="C704" s="725"/>
      <c r="D704" s="725"/>
      <c r="E704" s="734"/>
      <c r="F704" s="445"/>
    </row>
    <row r="705" spans="1:6">
      <c r="A705" s="1302">
        <v>6.3</v>
      </c>
      <c r="B705" s="1293" t="s">
        <v>3761</v>
      </c>
      <c r="C705" s="725" t="s">
        <v>3762</v>
      </c>
      <c r="D705" s="725" t="s">
        <v>3748</v>
      </c>
      <c r="E705" s="734" t="s">
        <v>3749</v>
      </c>
      <c r="F705" s="445">
        <v>1.02</v>
      </c>
    </row>
    <row r="706" spans="1:6">
      <c r="A706" s="1302">
        <v>6.3</v>
      </c>
      <c r="B706" s="1293" t="s">
        <v>3763</v>
      </c>
      <c r="C706" s="725" t="s">
        <v>3762</v>
      </c>
      <c r="D706" s="725" t="s">
        <v>3751</v>
      </c>
      <c r="E706" s="734" t="s">
        <v>3749</v>
      </c>
      <c r="F706" s="445">
        <v>1.01</v>
      </c>
    </row>
    <row r="707" spans="1:6">
      <c r="A707" s="1302">
        <v>5.4</v>
      </c>
      <c r="B707" s="1293" t="s">
        <v>3764</v>
      </c>
      <c r="C707" s="725" t="s">
        <v>3762</v>
      </c>
      <c r="D707" s="725" t="s">
        <v>3753</v>
      </c>
      <c r="E707" s="734" t="s">
        <v>3749</v>
      </c>
      <c r="F707" s="445">
        <v>0.97</v>
      </c>
    </row>
    <row r="708" spans="1:6">
      <c r="A708" s="1302">
        <v>5.6</v>
      </c>
      <c r="B708" s="1293" t="s">
        <v>3765</v>
      </c>
      <c r="C708" s="725" t="s">
        <v>3762</v>
      </c>
      <c r="D708" s="725" t="s">
        <v>3755</v>
      </c>
      <c r="E708" s="734" t="s">
        <v>3749</v>
      </c>
      <c r="F708" s="445">
        <v>0.95</v>
      </c>
    </row>
    <row r="709" spans="1:6">
      <c r="A709" s="1302">
        <v>5.7</v>
      </c>
      <c r="B709" s="1293" t="s">
        <v>3766</v>
      </c>
      <c r="C709" s="725" t="s">
        <v>3762</v>
      </c>
      <c r="D709" s="725" t="s">
        <v>3757</v>
      </c>
      <c r="E709" s="734" t="s">
        <v>3749</v>
      </c>
      <c r="F709" s="445">
        <v>0.93</v>
      </c>
    </row>
    <row r="710" spans="1:6">
      <c r="A710" s="1302">
        <v>5.7</v>
      </c>
      <c r="B710" s="1293" t="s">
        <v>3767</v>
      </c>
      <c r="C710" s="725" t="s">
        <v>3762</v>
      </c>
      <c r="D710" s="725" t="s">
        <v>3759</v>
      </c>
      <c r="E710" s="734" t="s">
        <v>3749</v>
      </c>
      <c r="F710" s="445">
        <v>0.93</v>
      </c>
    </row>
    <row r="711" spans="1:6">
      <c r="A711" s="1302">
        <v>5.7</v>
      </c>
      <c r="B711" s="1293" t="s">
        <v>3768</v>
      </c>
      <c r="C711" s="725" t="s">
        <v>3762</v>
      </c>
      <c r="D711" s="725" t="s">
        <v>3760</v>
      </c>
      <c r="E711" s="734" t="s">
        <v>3749</v>
      </c>
      <c r="F711" s="445">
        <v>0.93</v>
      </c>
    </row>
    <row r="712" spans="1:6" ht="12.75" thickBot="1">
      <c r="A712" s="1291"/>
      <c r="B712" s="1293"/>
      <c r="C712" s="725"/>
      <c r="D712" s="725"/>
      <c r="E712" s="734"/>
      <c r="F712" s="445"/>
    </row>
    <row r="713" spans="1:6">
      <c r="A713" s="1291"/>
      <c r="B713" s="2777" t="s">
        <v>9005</v>
      </c>
      <c r="C713" s="2778"/>
      <c r="D713" s="2778"/>
      <c r="E713" s="2778"/>
      <c r="F713" s="2778"/>
    </row>
    <row r="714" spans="1:6">
      <c r="A714" s="1291"/>
      <c r="B714" s="1304" t="s">
        <v>9006</v>
      </c>
      <c r="C714" s="725"/>
      <c r="D714" s="725"/>
      <c r="E714" s="734"/>
      <c r="F714" s="445"/>
    </row>
    <row r="715" spans="1:6">
      <c r="A715" s="1302">
        <v>6.8</v>
      </c>
      <c r="B715" s="1293" t="s">
        <v>4445</v>
      </c>
      <c r="C715" s="725" t="s">
        <v>4446</v>
      </c>
      <c r="D715" s="725" t="s">
        <v>3392</v>
      </c>
      <c r="E715" s="734" t="s">
        <v>4447</v>
      </c>
      <c r="F715" s="445">
        <v>2.82</v>
      </c>
    </row>
    <row r="716" spans="1:6">
      <c r="A716" s="1302">
        <v>6.8</v>
      </c>
      <c r="B716" s="1293" t="s">
        <v>4448</v>
      </c>
      <c r="C716" s="725" t="s">
        <v>4446</v>
      </c>
      <c r="D716" s="725" t="s">
        <v>3394</v>
      </c>
      <c r="E716" s="734" t="s">
        <v>4447</v>
      </c>
      <c r="F716" s="445">
        <v>2.82</v>
      </c>
    </row>
    <row r="717" spans="1:6">
      <c r="A717" s="1302">
        <v>6.8</v>
      </c>
      <c r="B717" s="1293" t="s">
        <v>4449</v>
      </c>
      <c r="C717" s="725" t="s">
        <v>4446</v>
      </c>
      <c r="D717" s="725" t="s">
        <v>3396</v>
      </c>
      <c r="E717" s="734" t="s">
        <v>4447</v>
      </c>
      <c r="F717" s="445">
        <v>2.82</v>
      </c>
    </row>
    <row r="718" spans="1:6">
      <c r="A718" s="1302">
        <v>6.8</v>
      </c>
      <c r="B718" s="1293" t="s">
        <v>4450</v>
      </c>
      <c r="C718" s="725" t="s">
        <v>4446</v>
      </c>
      <c r="D718" s="725" t="s">
        <v>3401</v>
      </c>
      <c r="E718" s="734" t="s">
        <v>4447</v>
      </c>
      <c r="F718" s="445">
        <v>2.82</v>
      </c>
    </row>
    <row r="719" spans="1:6">
      <c r="A719" s="1291"/>
      <c r="B719" s="1293"/>
      <c r="C719" s="725"/>
      <c r="D719" s="725"/>
      <c r="E719" s="734"/>
      <c r="F719" s="445"/>
    </row>
    <row r="720" spans="1:6">
      <c r="A720" s="1302">
        <v>6.7</v>
      </c>
      <c r="B720" s="1293" t="s">
        <v>4451</v>
      </c>
      <c r="C720" s="725" t="s">
        <v>4452</v>
      </c>
      <c r="D720" s="725" t="s">
        <v>3392</v>
      </c>
      <c r="E720" s="734" t="s">
        <v>4447</v>
      </c>
      <c r="F720" s="445">
        <v>3.67</v>
      </c>
    </row>
    <row r="721" spans="1:6">
      <c r="A721" s="1302">
        <v>6.7</v>
      </c>
      <c r="B721" s="1293" t="s">
        <v>4453</v>
      </c>
      <c r="C721" s="725" t="s">
        <v>4452</v>
      </c>
      <c r="D721" s="725" t="s">
        <v>3394</v>
      </c>
      <c r="E721" s="734" t="s">
        <v>4447</v>
      </c>
      <c r="F721" s="445">
        <v>3.67</v>
      </c>
    </row>
    <row r="722" spans="1:6">
      <c r="A722" s="1302">
        <v>6.7</v>
      </c>
      <c r="B722" s="1293" t="s">
        <v>4454</v>
      </c>
      <c r="C722" s="725" t="s">
        <v>4452</v>
      </c>
      <c r="D722" s="725" t="s">
        <v>3396</v>
      </c>
      <c r="E722" s="734" t="s">
        <v>4447</v>
      </c>
      <c r="F722" s="445">
        <v>3.67</v>
      </c>
    </row>
    <row r="723" spans="1:6">
      <c r="A723" s="1302">
        <v>6.7</v>
      </c>
      <c r="B723" s="1293" t="s">
        <v>4455</v>
      </c>
      <c r="C723" s="725" t="s">
        <v>4452</v>
      </c>
      <c r="D723" s="725" t="s">
        <v>3401</v>
      </c>
      <c r="E723" s="734" t="s">
        <v>4447</v>
      </c>
      <c r="F723" s="445">
        <v>3.67</v>
      </c>
    </row>
    <row r="724" spans="1:6" ht="12.75" thickBot="1">
      <c r="A724" s="1291"/>
      <c r="B724" s="1293"/>
      <c r="C724" s="725"/>
      <c r="D724" s="725"/>
      <c r="E724" s="734"/>
      <c r="F724" s="445"/>
    </row>
    <row r="725" spans="1:6">
      <c r="A725" s="1291"/>
      <c r="B725" s="2777" t="s">
        <v>11971</v>
      </c>
      <c r="C725" s="2778"/>
      <c r="D725" s="2778"/>
      <c r="E725" s="2778"/>
      <c r="F725" s="2778"/>
    </row>
    <row r="726" spans="1:6">
      <c r="A726" s="1291"/>
      <c r="B726" s="1304" t="s">
        <v>9007</v>
      </c>
      <c r="C726" s="725"/>
      <c r="D726" s="725"/>
      <c r="E726" s="734"/>
      <c r="F726" s="445"/>
    </row>
    <row r="727" spans="1:6">
      <c r="A727" s="1302">
        <v>5.6</v>
      </c>
      <c r="B727" s="1304"/>
      <c r="C727" s="725" t="s">
        <v>9008</v>
      </c>
      <c r="D727" s="725" t="s">
        <v>3394</v>
      </c>
      <c r="E727" s="734">
        <v>1</v>
      </c>
      <c r="F727" s="445">
        <v>96.13</v>
      </c>
    </row>
    <row r="728" spans="1:6">
      <c r="A728" s="1302">
        <v>5.5</v>
      </c>
      <c r="B728" s="1304"/>
      <c r="C728" s="725" t="s">
        <v>9008</v>
      </c>
      <c r="D728" s="725" t="s">
        <v>3396</v>
      </c>
      <c r="E728" s="734">
        <v>1</v>
      </c>
      <c r="F728" s="445">
        <v>90.17</v>
      </c>
    </row>
    <row r="729" spans="1:6">
      <c r="A729" s="1302">
        <v>5.6</v>
      </c>
      <c r="B729" s="1304"/>
      <c r="C729" s="725" t="s">
        <v>9008</v>
      </c>
      <c r="D729" s="725" t="s">
        <v>3399</v>
      </c>
      <c r="E729" s="734">
        <v>1</v>
      </c>
      <c r="F729" s="445">
        <v>84.9</v>
      </c>
    </row>
    <row r="730" spans="1:6">
      <c r="A730" s="1302">
        <v>5.3</v>
      </c>
      <c r="B730" s="1304"/>
      <c r="C730" s="725" t="s">
        <v>9008</v>
      </c>
      <c r="D730" s="725" t="s">
        <v>3401</v>
      </c>
      <c r="E730" s="734">
        <v>1</v>
      </c>
      <c r="F730" s="445">
        <v>84.99</v>
      </c>
    </row>
    <row r="731" spans="1:6">
      <c r="A731" s="1302">
        <v>5.3</v>
      </c>
      <c r="B731" s="1304"/>
      <c r="C731" s="725" t="s">
        <v>9008</v>
      </c>
      <c r="D731" s="725" t="s">
        <v>3403</v>
      </c>
      <c r="E731" s="734">
        <v>1</v>
      </c>
      <c r="F731" s="445">
        <v>84.99</v>
      </c>
    </row>
    <row r="732" spans="1:6">
      <c r="A732" s="1302">
        <v>5.3</v>
      </c>
      <c r="B732" s="1304"/>
      <c r="C732" s="725" t="s">
        <v>9008</v>
      </c>
      <c r="D732" s="725" t="s">
        <v>3405</v>
      </c>
      <c r="E732" s="734">
        <v>1</v>
      </c>
      <c r="F732" s="445">
        <v>84.99</v>
      </c>
    </row>
    <row r="733" spans="1:6">
      <c r="A733" s="1302">
        <v>5.3</v>
      </c>
      <c r="B733" s="1304"/>
      <c r="C733" s="725" t="s">
        <v>9008</v>
      </c>
      <c r="D733" s="725" t="s">
        <v>3409</v>
      </c>
      <c r="E733" s="734">
        <v>1</v>
      </c>
      <c r="F733" s="445">
        <v>87.72</v>
      </c>
    </row>
    <row r="734" spans="1:6">
      <c r="A734" s="1302">
        <v>5.3</v>
      </c>
      <c r="B734" s="1304"/>
      <c r="C734" s="725" t="s">
        <v>9008</v>
      </c>
      <c r="D734" s="725" t="s">
        <v>3413</v>
      </c>
      <c r="E734" s="734">
        <v>1</v>
      </c>
      <c r="F734" s="445">
        <v>87.72</v>
      </c>
    </row>
    <row r="735" spans="1:6">
      <c r="A735" s="1302">
        <v>5.3</v>
      </c>
      <c r="B735" s="1304"/>
      <c r="C735" s="725" t="s">
        <v>9008</v>
      </c>
      <c r="D735" s="725" t="s">
        <v>3417</v>
      </c>
      <c r="E735" s="734">
        <v>1</v>
      </c>
      <c r="F735" s="445">
        <v>87.72</v>
      </c>
    </row>
    <row r="736" spans="1:6">
      <c r="A736" s="1291"/>
      <c r="B736" s="1304"/>
      <c r="C736" s="725"/>
      <c r="D736" s="725"/>
      <c r="E736" s="734"/>
      <c r="F736" s="445"/>
    </row>
    <row r="737" spans="1:6">
      <c r="A737" s="1291">
        <v>0</v>
      </c>
      <c r="B737" s="1311"/>
      <c r="C737" s="725" t="s">
        <v>6241</v>
      </c>
      <c r="D737" s="725" t="s">
        <v>3399</v>
      </c>
      <c r="E737" s="734">
        <v>1</v>
      </c>
      <c r="F737" s="445">
        <v>13.82</v>
      </c>
    </row>
    <row r="738" spans="1:6">
      <c r="A738" s="1291">
        <v>0</v>
      </c>
      <c r="B738" s="1311"/>
      <c r="C738" s="725" t="s">
        <v>6241</v>
      </c>
      <c r="D738" s="725" t="s">
        <v>3413</v>
      </c>
      <c r="E738" s="734">
        <v>1</v>
      </c>
      <c r="F738" s="445">
        <v>13.82</v>
      </c>
    </row>
    <row r="739" spans="1:6">
      <c r="A739" s="1291"/>
      <c r="B739" s="1293"/>
      <c r="C739" s="725"/>
      <c r="D739" s="725"/>
      <c r="E739" s="734"/>
      <c r="F739" s="445"/>
    </row>
    <row r="740" spans="1:6">
      <c r="A740" s="1291">
        <v>0</v>
      </c>
      <c r="B740" s="1311"/>
      <c r="C740" s="725" t="s">
        <v>6242</v>
      </c>
      <c r="D740" s="725" t="s">
        <v>3399</v>
      </c>
      <c r="E740" s="734">
        <v>1</v>
      </c>
      <c r="F740" s="445">
        <v>16.54</v>
      </c>
    </row>
    <row r="741" spans="1:6">
      <c r="A741" s="1291">
        <v>0</v>
      </c>
      <c r="B741" s="1311"/>
      <c r="C741" s="725" t="s">
        <v>6242</v>
      </c>
      <c r="D741" s="725" t="s">
        <v>3405</v>
      </c>
      <c r="E741" s="734">
        <v>1</v>
      </c>
      <c r="F741" s="445">
        <v>16.54</v>
      </c>
    </row>
    <row r="742" spans="1:6">
      <c r="A742" s="1291"/>
      <c r="B742" s="1311"/>
      <c r="C742" s="725"/>
      <c r="D742" s="725"/>
      <c r="E742" s="734"/>
      <c r="F742" s="445"/>
    </row>
    <row r="743" spans="1:6">
      <c r="A743" s="1302">
        <v>5.2</v>
      </c>
      <c r="B743" s="1311"/>
      <c r="C743" s="725" t="s">
        <v>9009</v>
      </c>
      <c r="D743" s="725" t="s">
        <v>3394</v>
      </c>
      <c r="E743" s="734">
        <v>1</v>
      </c>
      <c r="F743" s="445">
        <v>10.29</v>
      </c>
    </row>
    <row r="744" spans="1:6">
      <c r="A744" s="1302">
        <v>5.0999999999999996</v>
      </c>
      <c r="B744" s="1311"/>
      <c r="C744" s="725" t="s">
        <v>9009</v>
      </c>
      <c r="D744" s="725" t="s">
        <v>3396</v>
      </c>
      <c r="E744" s="734">
        <v>1</v>
      </c>
      <c r="F744" s="445">
        <v>9.65</v>
      </c>
    </row>
    <row r="745" spans="1:6">
      <c r="A745" s="1302">
        <v>5.2</v>
      </c>
      <c r="B745" s="1311"/>
      <c r="C745" s="725" t="s">
        <v>9009</v>
      </c>
      <c r="D745" s="725" t="s">
        <v>3399</v>
      </c>
      <c r="E745" s="734">
        <v>1</v>
      </c>
      <c r="F745" s="445">
        <v>9.09</v>
      </c>
    </row>
    <row r="746" spans="1:6">
      <c r="A746" s="1302">
        <v>4.9000000000000004</v>
      </c>
      <c r="B746" s="1311"/>
      <c r="C746" s="725" t="s">
        <v>9009</v>
      </c>
      <c r="D746" s="725" t="s">
        <v>3401</v>
      </c>
      <c r="E746" s="734">
        <v>1</v>
      </c>
      <c r="F746" s="445">
        <v>9.2100000000000009</v>
      </c>
    </row>
    <row r="747" spans="1:6">
      <c r="A747" s="1302">
        <v>4.9000000000000004</v>
      </c>
      <c r="B747" s="1311"/>
      <c r="C747" s="725" t="s">
        <v>9009</v>
      </c>
      <c r="D747" s="725" t="s">
        <v>3403</v>
      </c>
      <c r="E747" s="734">
        <v>1</v>
      </c>
      <c r="F747" s="445">
        <v>9.2100000000000009</v>
      </c>
    </row>
    <row r="748" spans="1:6">
      <c r="A748" s="1302">
        <v>4.9000000000000004</v>
      </c>
      <c r="B748" s="1311"/>
      <c r="C748" s="725" t="s">
        <v>9009</v>
      </c>
      <c r="D748" s="725" t="s">
        <v>3405</v>
      </c>
      <c r="E748" s="734">
        <v>1</v>
      </c>
      <c r="F748" s="445">
        <v>9.2100000000000009</v>
      </c>
    </row>
    <row r="749" spans="1:6">
      <c r="A749" s="1302">
        <v>4.9000000000000004</v>
      </c>
      <c r="B749" s="1311"/>
      <c r="C749" s="725" t="s">
        <v>9009</v>
      </c>
      <c r="D749" s="725" t="s">
        <v>3409</v>
      </c>
      <c r="E749" s="734">
        <v>1</v>
      </c>
      <c r="F749" s="445">
        <v>9.5</v>
      </c>
    </row>
    <row r="750" spans="1:6">
      <c r="A750" s="1302">
        <v>4.9000000000000004</v>
      </c>
      <c r="B750" s="1311"/>
      <c r="C750" s="725" t="s">
        <v>9009</v>
      </c>
      <c r="D750" s="725" t="s">
        <v>3413</v>
      </c>
      <c r="E750" s="734">
        <v>1</v>
      </c>
      <c r="F750" s="445">
        <v>9.5</v>
      </c>
    </row>
    <row r="751" spans="1:6">
      <c r="A751" s="1302">
        <v>4.9000000000000004</v>
      </c>
      <c r="B751" s="1311"/>
      <c r="C751" s="725" t="s">
        <v>9009</v>
      </c>
      <c r="D751" s="725" t="s">
        <v>3417</v>
      </c>
      <c r="E751" s="734">
        <v>1</v>
      </c>
      <c r="F751" s="445">
        <v>9.5</v>
      </c>
    </row>
    <row r="752" spans="1:6" ht="12.75" thickBot="1">
      <c r="A752" s="1291"/>
      <c r="B752" s="1311"/>
      <c r="C752" s="725"/>
      <c r="D752" s="725"/>
      <c r="E752" s="734"/>
      <c r="F752" s="737"/>
    </row>
    <row r="753" spans="1:6">
      <c r="A753" s="1291"/>
      <c r="B753" s="2777" t="s">
        <v>11972</v>
      </c>
      <c r="C753" s="2778"/>
      <c r="D753" s="2778"/>
      <c r="E753" s="2778"/>
      <c r="F753" s="2778"/>
    </row>
    <row r="754" spans="1:6">
      <c r="A754" s="1291"/>
      <c r="B754" s="1304" t="s">
        <v>11973</v>
      </c>
      <c r="C754" s="1312"/>
      <c r="D754" s="1312"/>
      <c r="E754" s="1312"/>
      <c r="F754" s="1312"/>
    </row>
    <row r="755" spans="1:6">
      <c r="A755" s="1291">
        <v>0</v>
      </c>
      <c r="B755" s="1311"/>
      <c r="C755" s="725" t="s">
        <v>11974</v>
      </c>
      <c r="D755" s="725" t="s">
        <v>3392</v>
      </c>
      <c r="E755" s="734">
        <v>10</v>
      </c>
      <c r="F755" s="445">
        <v>1.18</v>
      </c>
    </row>
    <row r="756" spans="1:6">
      <c r="A756" s="1291">
        <v>0</v>
      </c>
      <c r="B756" s="1311"/>
      <c r="C756" s="725" t="s">
        <v>11974</v>
      </c>
      <c r="D756" s="725" t="s">
        <v>3394</v>
      </c>
      <c r="E756" s="734">
        <v>10</v>
      </c>
      <c r="F756" s="445">
        <v>1.1299999999999999</v>
      </c>
    </row>
    <row r="757" spans="1:6">
      <c r="A757" s="1291">
        <v>0</v>
      </c>
      <c r="B757" s="1311"/>
      <c r="C757" s="725" t="s">
        <v>11974</v>
      </c>
      <c r="D757" s="725" t="s">
        <v>3396</v>
      </c>
      <c r="E757" s="734">
        <v>10</v>
      </c>
      <c r="F757" s="445">
        <v>1.1000000000000001</v>
      </c>
    </row>
    <row r="758" spans="1:6">
      <c r="A758" s="1291">
        <v>0</v>
      </c>
      <c r="B758" s="1311"/>
      <c r="C758" s="725" t="s">
        <v>11974</v>
      </c>
      <c r="D758" s="725" t="s">
        <v>3399</v>
      </c>
      <c r="E758" s="734">
        <v>10</v>
      </c>
      <c r="F758" s="445">
        <v>1.08</v>
      </c>
    </row>
    <row r="759" spans="1:6">
      <c r="A759" s="1291">
        <v>0</v>
      </c>
      <c r="B759" s="1311"/>
      <c r="C759" s="725" t="s">
        <v>11974</v>
      </c>
      <c r="D759" s="725" t="s">
        <v>3401</v>
      </c>
      <c r="E759" s="734">
        <v>10</v>
      </c>
      <c r="F759" s="445">
        <v>1.08</v>
      </c>
    </row>
    <row r="760" spans="1:6">
      <c r="A760" s="1291">
        <v>0</v>
      </c>
      <c r="B760" s="1311"/>
      <c r="C760" s="725" t="s">
        <v>11974</v>
      </c>
      <c r="D760" s="725" t="s">
        <v>3403</v>
      </c>
      <c r="E760" s="734">
        <v>10</v>
      </c>
      <c r="F760" s="445">
        <v>1.08</v>
      </c>
    </row>
    <row r="761" spans="1:6">
      <c r="A761" s="1291">
        <v>0</v>
      </c>
      <c r="B761" s="1311"/>
      <c r="C761" s="725" t="s">
        <v>11974</v>
      </c>
      <c r="D761" s="725" t="s">
        <v>3405</v>
      </c>
      <c r="E761" s="734">
        <v>10</v>
      </c>
      <c r="F761" s="445">
        <v>1.08</v>
      </c>
    </row>
    <row r="762" spans="1:6">
      <c r="A762" s="1291">
        <v>0</v>
      </c>
      <c r="B762" s="1311"/>
      <c r="C762" s="725" t="s">
        <v>11974</v>
      </c>
      <c r="D762" s="725" t="s">
        <v>3409</v>
      </c>
      <c r="E762" s="734">
        <v>10</v>
      </c>
      <c r="F762" s="445">
        <v>1.08</v>
      </c>
    </row>
    <row r="763" spans="1:6">
      <c r="A763" s="1291"/>
      <c r="B763" s="1311"/>
      <c r="C763" s="725"/>
      <c r="D763" s="725"/>
      <c r="E763" s="734"/>
      <c r="F763" s="445"/>
    </row>
    <row r="764" spans="1:6">
      <c r="A764" s="1291">
        <v>0</v>
      </c>
      <c r="B764" s="1311"/>
      <c r="C764" s="725" t="s">
        <v>11975</v>
      </c>
      <c r="D764" s="725" t="s">
        <v>3392</v>
      </c>
      <c r="E764" s="734">
        <v>10</v>
      </c>
      <c r="F764" s="445">
        <v>1.25</v>
      </c>
    </row>
    <row r="765" spans="1:6">
      <c r="A765" s="1291">
        <v>0</v>
      </c>
      <c r="B765" s="1311"/>
      <c r="C765" s="725" t="s">
        <v>11975</v>
      </c>
      <c r="D765" s="725" t="s">
        <v>3394</v>
      </c>
      <c r="E765" s="734">
        <v>10</v>
      </c>
      <c r="F765" s="445">
        <v>1.19</v>
      </c>
    </row>
    <row r="766" spans="1:6">
      <c r="A766" s="1291">
        <v>0</v>
      </c>
      <c r="B766" s="1311"/>
      <c r="C766" s="725" t="s">
        <v>11975</v>
      </c>
      <c r="D766" s="725" t="s">
        <v>3396</v>
      </c>
      <c r="E766" s="734">
        <v>10</v>
      </c>
      <c r="F766" s="445">
        <v>1.1599999999999999</v>
      </c>
    </row>
    <row r="767" spans="1:6">
      <c r="A767" s="1291">
        <v>0</v>
      </c>
      <c r="B767" s="1311"/>
      <c r="C767" s="725" t="s">
        <v>11975</v>
      </c>
      <c r="D767" s="725" t="s">
        <v>3399</v>
      </c>
      <c r="E767" s="734">
        <v>10</v>
      </c>
      <c r="F767" s="445">
        <v>1.1399999999999999</v>
      </c>
    </row>
    <row r="768" spans="1:6">
      <c r="A768" s="1291">
        <v>0</v>
      </c>
      <c r="B768" s="1311"/>
      <c r="C768" s="725" t="s">
        <v>11975</v>
      </c>
      <c r="D768" s="725" t="s">
        <v>3401</v>
      </c>
      <c r="E768" s="734">
        <v>10</v>
      </c>
      <c r="F768" s="445">
        <v>1.1399999999999999</v>
      </c>
    </row>
    <row r="769" spans="1:6">
      <c r="A769" s="1291">
        <v>0</v>
      </c>
      <c r="B769" s="1311"/>
      <c r="C769" s="725" t="s">
        <v>11975</v>
      </c>
      <c r="D769" s="725" t="s">
        <v>3403</v>
      </c>
      <c r="E769" s="734">
        <v>10</v>
      </c>
      <c r="F769" s="445">
        <v>1.1399999999999999</v>
      </c>
    </row>
    <row r="770" spans="1:6">
      <c r="A770" s="1291">
        <v>0</v>
      </c>
      <c r="B770" s="1311"/>
      <c r="C770" s="725" t="s">
        <v>11975</v>
      </c>
      <c r="D770" s="725" t="s">
        <v>3405</v>
      </c>
      <c r="E770" s="734">
        <v>10</v>
      </c>
      <c r="F770" s="445">
        <v>1.1399999999999999</v>
      </c>
    </row>
    <row r="771" spans="1:6">
      <c r="A771" s="1291">
        <v>0</v>
      </c>
      <c r="B771" s="1311"/>
      <c r="C771" s="725" t="s">
        <v>11975</v>
      </c>
      <c r="D771" s="725" t="s">
        <v>3409</v>
      </c>
      <c r="E771" s="734">
        <v>10</v>
      </c>
      <c r="F771" s="445">
        <v>1.1399999999999999</v>
      </c>
    </row>
    <row r="772" spans="1:6">
      <c r="A772" s="1291"/>
      <c r="B772" s="1311"/>
      <c r="C772" s="725"/>
      <c r="D772" s="725"/>
      <c r="E772" s="734"/>
      <c r="F772" s="445"/>
    </row>
    <row r="773" spans="1:6">
      <c r="A773" s="1291">
        <v>0</v>
      </c>
      <c r="B773" s="1311"/>
      <c r="C773" s="725" t="s">
        <v>11976</v>
      </c>
      <c r="D773" s="725" t="s">
        <v>3392</v>
      </c>
      <c r="E773" s="734">
        <v>10</v>
      </c>
      <c r="F773" s="445">
        <v>1.65</v>
      </c>
    </row>
    <row r="774" spans="1:6">
      <c r="A774" s="1291">
        <v>0</v>
      </c>
      <c r="B774" s="1311"/>
      <c r="C774" s="725" t="s">
        <v>11976</v>
      </c>
      <c r="D774" s="725" t="s">
        <v>3394</v>
      </c>
      <c r="E774" s="734">
        <v>10</v>
      </c>
      <c r="F774" s="445">
        <v>1.55</v>
      </c>
    </row>
    <row r="775" spans="1:6">
      <c r="A775" s="1291">
        <v>0</v>
      </c>
      <c r="B775" s="1311"/>
      <c r="C775" s="725" t="s">
        <v>11976</v>
      </c>
      <c r="D775" s="725" t="s">
        <v>3396</v>
      </c>
      <c r="E775" s="734">
        <v>10</v>
      </c>
      <c r="F775" s="445">
        <v>1.5</v>
      </c>
    </row>
    <row r="776" spans="1:6">
      <c r="A776" s="1291">
        <v>0</v>
      </c>
      <c r="B776" s="1311"/>
      <c r="C776" s="725" t="s">
        <v>11976</v>
      </c>
      <c r="D776" s="725" t="s">
        <v>3399</v>
      </c>
      <c r="E776" s="734">
        <v>10</v>
      </c>
      <c r="F776" s="445">
        <v>1.47</v>
      </c>
    </row>
    <row r="777" spans="1:6">
      <c r="A777" s="1291">
        <v>0</v>
      </c>
      <c r="B777" s="1311"/>
      <c r="C777" s="725" t="s">
        <v>11976</v>
      </c>
      <c r="D777" s="725" t="s">
        <v>3401</v>
      </c>
      <c r="E777" s="734">
        <v>10</v>
      </c>
      <c r="F777" s="445">
        <v>1.47</v>
      </c>
    </row>
    <row r="778" spans="1:6">
      <c r="A778" s="1291">
        <v>0</v>
      </c>
      <c r="B778" s="1311"/>
      <c r="C778" s="725" t="s">
        <v>11976</v>
      </c>
      <c r="D778" s="725" t="s">
        <v>3403</v>
      </c>
      <c r="E778" s="734">
        <v>10</v>
      </c>
      <c r="F778" s="445">
        <v>1.47</v>
      </c>
    </row>
    <row r="779" spans="1:6">
      <c r="A779" s="1291">
        <v>0</v>
      </c>
      <c r="B779" s="1311"/>
      <c r="C779" s="725" t="s">
        <v>11976</v>
      </c>
      <c r="D779" s="725" t="s">
        <v>3405</v>
      </c>
      <c r="E779" s="734">
        <v>10</v>
      </c>
      <c r="F779" s="445">
        <v>1.47</v>
      </c>
    </row>
    <row r="780" spans="1:6">
      <c r="A780" s="1291">
        <v>0</v>
      </c>
      <c r="B780" s="1311"/>
      <c r="C780" s="725" t="s">
        <v>11976</v>
      </c>
      <c r="D780" s="725" t="s">
        <v>3409</v>
      </c>
      <c r="E780" s="734">
        <v>10</v>
      </c>
      <c r="F780" s="445">
        <v>1.47</v>
      </c>
    </row>
    <row r="781" spans="1:6" ht="12.75" thickBot="1">
      <c r="A781" s="1291"/>
      <c r="B781" s="1313"/>
      <c r="C781" s="1314"/>
      <c r="D781" s="1314"/>
      <c r="E781" s="1315"/>
      <c r="F781" s="1316"/>
    </row>
    <row r="782" spans="1:6">
      <c r="A782" s="1291"/>
      <c r="B782" s="2777" t="s">
        <v>11977</v>
      </c>
      <c r="C782" s="2778"/>
      <c r="D782" s="2778"/>
      <c r="E782" s="2778"/>
      <c r="F782" s="2778"/>
    </row>
    <row r="783" spans="1:6">
      <c r="A783" s="1291"/>
      <c r="B783" s="1304" t="s">
        <v>11978</v>
      </c>
      <c r="C783" s="1312"/>
      <c r="D783" s="1312"/>
      <c r="E783" s="1312"/>
      <c r="F783" s="1312"/>
    </row>
    <row r="784" spans="1:6">
      <c r="A784" s="1291">
        <v>0</v>
      </c>
      <c r="B784" s="1311"/>
      <c r="C784" s="725" t="s">
        <v>5195</v>
      </c>
      <c r="D784" s="725" t="s">
        <v>3392</v>
      </c>
      <c r="E784" s="734">
        <v>10</v>
      </c>
      <c r="F784" s="445">
        <v>1.29</v>
      </c>
    </row>
    <row r="785" spans="1:6">
      <c r="A785" s="1291">
        <v>0</v>
      </c>
      <c r="B785" s="1311"/>
      <c r="C785" s="725" t="s">
        <v>5195</v>
      </c>
      <c r="D785" s="725" t="s">
        <v>3394</v>
      </c>
      <c r="E785" s="734">
        <v>10</v>
      </c>
      <c r="F785" s="445">
        <v>1.22</v>
      </c>
    </row>
    <row r="786" spans="1:6">
      <c r="A786" s="1291">
        <v>0</v>
      </c>
      <c r="B786" s="1311"/>
      <c r="C786" s="725" t="s">
        <v>5195</v>
      </c>
      <c r="D786" s="725" t="s">
        <v>3396</v>
      </c>
      <c r="E786" s="734">
        <v>10</v>
      </c>
      <c r="F786" s="445">
        <v>1.19</v>
      </c>
    </row>
    <row r="787" spans="1:6">
      <c r="A787" s="1291">
        <v>0</v>
      </c>
      <c r="B787" s="1311"/>
      <c r="C787" s="725" t="s">
        <v>5195</v>
      </c>
      <c r="D787" s="725" t="s">
        <v>3399</v>
      </c>
      <c r="E787" s="734">
        <v>10</v>
      </c>
      <c r="F787" s="445">
        <v>1.1599999999999999</v>
      </c>
    </row>
    <row r="788" spans="1:6">
      <c r="A788" s="1291">
        <v>0</v>
      </c>
      <c r="B788" s="1311"/>
      <c r="C788" s="725" t="s">
        <v>5195</v>
      </c>
      <c r="D788" s="725" t="s">
        <v>3401</v>
      </c>
      <c r="E788" s="734">
        <v>10</v>
      </c>
      <c r="F788" s="445">
        <v>1.1599999999999999</v>
      </c>
    </row>
    <row r="789" spans="1:6">
      <c r="A789" s="1291">
        <v>0</v>
      </c>
      <c r="B789" s="1311"/>
      <c r="C789" s="725" t="s">
        <v>5195</v>
      </c>
      <c r="D789" s="725" t="s">
        <v>3403</v>
      </c>
      <c r="E789" s="734">
        <v>10</v>
      </c>
      <c r="F789" s="445">
        <v>1.1599999999999999</v>
      </c>
    </row>
    <row r="790" spans="1:6">
      <c r="A790" s="1291">
        <v>0</v>
      </c>
      <c r="B790" s="1311"/>
      <c r="C790" s="725" t="s">
        <v>5195</v>
      </c>
      <c r="D790" s="725" t="s">
        <v>3405</v>
      </c>
      <c r="E790" s="734">
        <v>10</v>
      </c>
      <c r="F790" s="445">
        <v>1.1599999999999999</v>
      </c>
    </row>
    <row r="791" spans="1:6">
      <c r="A791" s="1291">
        <v>0</v>
      </c>
      <c r="B791" s="1311"/>
      <c r="C791" s="725" t="s">
        <v>5195</v>
      </c>
      <c r="D791" s="725" t="s">
        <v>3409</v>
      </c>
      <c r="E791" s="734">
        <v>10</v>
      </c>
      <c r="F791" s="445">
        <v>1.1599999999999999</v>
      </c>
    </row>
    <row r="792" spans="1:6">
      <c r="A792" s="1291"/>
      <c r="B792" s="1311"/>
      <c r="C792" s="725"/>
      <c r="D792" s="725"/>
      <c r="E792" s="734"/>
      <c r="F792" s="445"/>
    </row>
    <row r="793" spans="1:6">
      <c r="A793" s="1291">
        <v>0</v>
      </c>
      <c r="B793" s="1311"/>
      <c r="C793" s="725" t="s">
        <v>5196</v>
      </c>
      <c r="D793" s="725" t="s">
        <v>3392</v>
      </c>
      <c r="E793" s="734">
        <v>10</v>
      </c>
      <c r="F793" s="445">
        <v>1.38</v>
      </c>
    </row>
    <row r="794" spans="1:6">
      <c r="A794" s="1291">
        <v>0</v>
      </c>
      <c r="B794" s="1311"/>
      <c r="C794" s="725" t="s">
        <v>5196</v>
      </c>
      <c r="D794" s="725" t="s">
        <v>3394</v>
      </c>
      <c r="E794" s="734">
        <v>10</v>
      </c>
      <c r="F794" s="445">
        <v>1.29</v>
      </c>
    </row>
    <row r="795" spans="1:6">
      <c r="A795" s="1291">
        <v>0</v>
      </c>
      <c r="B795" s="1311"/>
      <c r="C795" s="725" t="s">
        <v>5196</v>
      </c>
      <c r="D795" s="725" t="s">
        <v>3396</v>
      </c>
      <c r="E795" s="734">
        <v>10</v>
      </c>
      <c r="F795" s="445">
        <v>1.26</v>
      </c>
    </row>
    <row r="796" spans="1:6">
      <c r="A796" s="1291">
        <v>0</v>
      </c>
      <c r="B796" s="1311"/>
      <c r="C796" s="725" t="s">
        <v>5196</v>
      </c>
      <c r="D796" s="725" t="s">
        <v>3399</v>
      </c>
      <c r="E796" s="734">
        <v>10</v>
      </c>
      <c r="F796" s="445">
        <v>1.24</v>
      </c>
    </row>
    <row r="797" spans="1:6">
      <c r="A797" s="1291">
        <v>0</v>
      </c>
      <c r="B797" s="1311"/>
      <c r="C797" s="725" t="s">
        <v>5196</v>
      </c>
      <c r="D797" s="725" t="s">
        <v>3401</v>
      </c>
      <c r="E797" s="734">
        <v>10</v>
      </c>
      <c r="F797" s="445">
        <v>1.24</v>
      </c>
    </row>
    <row r="798" spans="1:6">
      <c r="A798" s="1291">
        <v>0</v>
      </c>
      <c r="B798" s="1311"/>
      <c r="C798" s="725" t="s">
        <v>5196</v>
      </c>
      <c r="D798" s="725" t="s">
        <v>3403</v>
      </c>
      <c r="E798" s="734">
        <v>10</v>
      </c>
      <c r="F798" s="445">
        <v>1.24</v>
      </c>
    </row>
    <row r="799" spans="1:6">
      <c r="A799" s="1291">
        <v>0</v>
      </c>
      <c r="B799" s="1311"/>
      <c r="C799" s="725" t="s">
        <v>5196</v>
      </c>
      <c r="D799" s="725" t="s">
        <v>3405</v>
      </c>
      <c r="E799" s="734">
        <v>10</v>
      </c>
      <c r="F799" s="445">
        <v>1.24</v>
      </c>
    </row>
    <row r="800" spans="1:6">
      <c r="A800" s="1291">
        <v>0</v>
      </c>
      <c r="B800" s="1311"/>
      <c r="C800" s="725" t="s">
        <v>5196</v>
      </c>
      <c r="D800" s="725" t="s">
        <v>3409</v>
      </c>
      <c r="E800" s="734">
        <v>10</v>
      </c>
      <c r="F800" s="445">
        <v>1.24</v>
      </c>
    </row>
    <row r="801" spans="1:6">
      <c r="A801" s="1291"/>
      <c r="B801" s="1311"/>
      <c r="C801" s="725"/>
      <c r="D801" s="725"/>
      <c r="E801" s="734"/>
      <c r="F801" s="445"/>
    </row>
    <row r="802" spans="1:6">
      <c r="A802" s="1291">
        <v>0</v>
      </c>
      <c r="B802" s="1311"/>
      <c r="C802" s="725" t="s">
        <v>5197</v>
      </c>
      <c r="D802" s="725" t="s">
        <v>3392</v>
      </c>
      <c r="E802" s="734">
        <v>10</v>
      </c>
      <c r="F802" s="445">
        <v>1.84</v>
      </c>
    </row>
    <row r="803" spans="1:6">
      <c r="A803" s="1291">
        <v>0</v>
      </c>
      <c r="B803" s="1311"/>
      <c r="C803" s="725" t="s">
        <v>5197</v>
      </c>
      <c r="D803" s="725" t="s">
        <v>3394</v>
      </c>
      <c r="E803" s="734">
        <v>10</v>
      </c>
      <c r="F803" s="445">
        <v>1.71</v>
      </c>
    </row>
    <row r="804" spans="1:6">
      <c r="A804" s="1291">
        <v>0</v>
      </c>
      <c r="B804" s="1311"/>
      <c r="C804" s="725" t="s">
        <v>5197</v>
      </c>
      <c r="D804" s="725" t="s">
        <v>3396</v>
      </c>
      <c r="E804" s="734">
        <v>10</v>
      </c>
      <c r="F804" s="445">
        <v>1.66</v>
      </c>
    </row>
    <row r="805" spans="1:6">
      <c r="A805" s="1291">
        <v>0</v>
      </c>
      <c r="B805" s="1311"/>
      <c r="C805" s="725" t="s">
        <v>5197</v>
      </c>
      <c r="D805" s="725" t="s">
        <v>3399</v>
      </c>
      <c r="E805" s="734">
        <v>10</v>
      </c>
      <c r="F805" s="445">
        <v>1.62</v>
      </c>
    </row>
    <row r="806" spans="1:6">
      <c r="A806" s="1291">
        <v>0</v>
      </c>
      <c r="B806" s="1311"/>
      <c r="C806" s="725" t="s">
        <v>5197</v>
      </c>
      <c r="D806" s="725" t="s">
        <v>3401</v>
      </c>
      <c r="E806" s="734">
        <v>10</v>
      </c>
      <c r="F806" s="445">
        <v>1.62</v>
      </c>
    </row>
    <row r="807" spans="1:6">
      <c r="A807" s="1291">
        <v>0</v>
      </c>
      <c r="B807" s="1311"/>
      <c r="C807" s="725" t="s">
        <v>5197</v>
      </c>
      <c r="D807" s="725" t="s">
        <v>3403</v>
      </c>
      <c r="E807" s="734">
        <v>10</v>
      </c>
      <c r="F807" s="445">
        <v>1.62</v>
      </c>
    </row>
    <row r="808" spans="1:6">
      <c r="A808" s="1291">
        <v>0</v>
      </c>
      <c r="B808" s="1311"/>
      <c r="C808" s="725" t="s">
        <v>5197</v>
      </c>
      <c r="D808" s="725" t="s">
        <v>3405</v>
      </c>
      <c r="E808" s="734">
        <v>10</v>
      </c>
      <c r="F808" s="445">
        <v>1.62</v>
      </c>
    </row>
    <row r="809" spans="1:6">
      <c r="A809" s="1291">
        <v>0</v>
      </c>
      <c r="B809" s="1311"/>
      <c r="C809" s="725" t="s">
        <v>5197</v>
      </c>
      <c r="D809" s="725" t="s">
        <v>3409</v>
      </c>
      <c r="E809" s="734">
        <v>10</v>
      </c>
      <c r="F809" s="445">
        <v>1.62</v>
      </c>
    </row>
    <row r="810" spans="1:6" ht="12.75" thickBot="1">
      <c r="A810" s="1291"/>
      <c r="B810" s="1311"/>
      <c r="C810" s="725"/>
      <c r="D810" s="725"/>
      <c r="E810" s="734"/>
      <c r="F810" s="445"/>
    </row>
    <row r="811" spans="1:6">
      <c r="A811" s="1291"/>
      <c r="B811" s="2777" t="s">
        <v>9010</v>
      </c>
      <c r="C811" s="2778"/>
      <c r="D811" s="2778"/>
      <c r="E811" s="2778"/>
      <c r="F811" s="2778"/>
    </row>
    <row r="812" spans="1:6">
      <c r="A812" s="1291"/>
      <c r="B812" s="1304" t="s">
        <v>9011</v>
      </c>
      <c r="C812" s="725"/>
      <c r="D812" s="725"/>
      <c r="E812" s="734"/>
      <c r="F812" s="445"/>
    </row>
    <row r="813" spans="1:6">
      <c r="A813" s="1302">
        <v>4.8</v>
      </c>
      <c r="B813" s="1293" t="s">
        <v>6243</v>
      </c>
      <c r="C813" s="1293" t="s">
        <v>6244</v>
      </c>
      <c r="D813" s="1293" t="s">
        <v>3755</v>
      </c>
      <c r="E813" s="734">
        <v>250</v>
      </c>
      <c r="F813" s="445">
        <v>0.66</v>
      </c>
    </row>
    <row r="814" spans="1:6">
      <c r="A814" s="1302">
        <v>4.8</v>
      </c>
      <c r="B814" s="1293" t="s">
        <v>6245</v>
      </c>
      <c r="C814" s="1293" t="s">
        <v>6244</v>
      </c>
      <c r="D814" s="1293" t="s">
        <v>3757</v>
      </c>
      <c r="E814" s="734">
        <v>250</v>
      </c>
      <c r="F814" s="445">
        <v>0.66</v>
      </c>
    </row>
    <row r="815" spans="1:6">
      <c r="A815" s="1302">
        <v>4.8</v>
      </c>
      <c r="B815" s="1293" t="s">
        <v>6246</v>
      </c>
      <c r="C815" s="1293" t="s">
        <v>6244</v>
      </c>
      <c r="D815" s="1293" t="s">
        <v>3759</v>
      </c>
      <c r="E815" s="734">
        <v>250</v>
      </c>
      <c r="F815" s="445">
        <v>0.66</v>
      </c>
    </row>
    <row r="816" spans="1:6">
      <c r="A816" s="1302">
        <v>4.8</v>
      </c>
      <c r="B816" s="1293" t="s">
        <v>6247</v>
      </c>
      <c r="C816" s="1293" t="s">
        <v>6244</v>
      </c>
      <c r="D816" s="1293" t="s">
        <v>3760</v>
      </c>
      <c r="E816" s="734">
        <v>250</v>
      </c>
      <c r="F816" s="445">
        <v>0.66</v>
      </c>
    </row>
    <row r="817" spans="1:6">
      <c r="A817" s="1302">
        <v>4.8</v>
      </c>
      <c r="B817" s="1293" t="s">
        <v>6248</v>
      </c>
      <c r="C817" s="1293" t="s">
        <v>6244</v>
      </c>
      <c r="D817" s="1293" t="s">
        <v>3769</v>
      </c>
      <c r="E817" s="734">
        <v>250</v>
      </c>
      <c r="F817" s="445">
        <v>0.66</v>
      </c>
    </row>
    <row r="818" spans="1:6">
      <c r="A818" s="1302">
        <v>4.8</v>
      </c>
      <c r="B818" s="1293" t="s">
        <v>6249</v>
      </c>
      <c r="C818" s="1293" t="s">
        <v>6244</v>
      </c>
      <c r="D818" s="1293" t="s">
        <v>3770</v>
      </c>
      <c r="E818" s="734">
        <v>250</v>
      </c>
      <c r="F818" s="445">
        <v>0.66</v>
      </c>
    </row>
    <row r="819" spans="1:6">
      <c r="A819" s="1302">
        <v>4.8</v>
      </c>
      <c r="B819" s="1293" t="s">
        <v>6250</v>
      </c>
      <c r="C819" s="1293" t="s">
        <v>6244</v>
      </c>
      <c r="D819" s="1293" t="s">
        <v>3771</v>
      </c>
      <c r="E819" s="734">
        <v>250</v>
      </c>
      <c r="F819" s="445">
        <v>0.66</v>
      </c>
    </row>
    <row r="820" spans="1:6">
      <c r="A820" s="1302">
        <v>4.8</v>
      </c>
      <c r="B820" s="1311" t="s">
        <v>6251</v>
      </c>
      <c r="C820" s="1293" t="s">
        <v>6244</v>
      </c>
      <c r="D820" s="1293" t="s">
        <v>4428</v>
      </c>
      <c r="E820" s="734">
        <v>250</v>
      </c>
      <c r="F820" s="445">
        <v>0.66</v>
      </c>
    </row>
    <row r="821" spans="1:6">
      <c r="A821" s="1302">
        <v>4.8</v>
      </c>
      <c r="B821" s="1311" t="s">
        <v>6252</v>
      </c>
      <c r="C821" s="1293" t="s">
        <v>6244</v>
      </c>
      <c r="D821" s="1293" t="s">
        <v>6253</v>
      </c>
      <c r="E821" s="734">
        <v>250</v>
      </c>
      <c r="F821" s="445">
        <v>0.66</v>
      </c>
    </row>
    <row r="822" spans="1:6">
      <c r="A822" s="1291"/>
      <c r="B822" s="1293" t="s">
        <v>3654</v>
      </c>
      <c r="C822" s="1293"/>
      <c r="D822" s="1293"/>
      <c r="E822" s="734"/>
      <c r="F822" s="445"/>
    </row>
    <row r="823" spans="1:6">
      <c r="A823" s="1302">
        <v>4.5999999999999996</v>
      </c>
      <c r="B823" s="1293" t="s">
        <v>6254</v>
      </c>
      <c r="C823" s="1293" t="s">
        <v>6255</v>
      </c>
      <c r="D823" s="1293" t="s">
        <v>3755</v>
      </c>
      <c r="E823" s="734">
        <v>100</v>
      </c>
      <c r="F823" s="445">
        <v>0.68</v>
      </c>
    </row>
    <row r="824" spans="1:6">
      <c r="A824" s="1302">
        <v>4.5999999999999996</v>
      </c>
      <c r="B824" s="1293" t="s">
        <v>6256</v>
      </c>
      <c r="C824" s="1293" t="s">
        <v>6255</v>
      </c>
      <c r="D824" s="1293" t="s">
        <v>3757</v>
      </c>
      <c r="E824" s="734">
        <v>100</v>
      </c>
      <c r="F824" s="445">
        <v>0.68</v>
      </c>
    </row>
    <row r="825" spans="1:6">
      <c r="A825" s="1302">
        <v>4.5999999999999996</v>
      </c>
      <c r="B825" s="1293" t="s">
        <v>6257</v>
      </c>
      <c r="C825" s="1293" t="s">
        <v>6255</v>
      </c>
      <c r="D825" s="1293" t="s">
        <v>3759</v>
      </c>
      <c r="E825" s="734">
        <v>100</v>
      </c>
      <c r="F825" s="445">
        <v>0.68</v>
      </c>
    </row>
    <row r="826" spans="1:6">
      <c r="A826" s="1302">
        <v>4.5999999999999996</v>
      </c>
      <c r="B826" s="1293" t="s">
        <v>6258</v>
      </c>
      <c r="C826" s="1293" t="s">
        <v>6255</v>
      </c>
      <c r="D826" s="1293" t="s">
        <v>3760</v>
      </c>
      <c r="E826" s="734">
        <v>100</v>
      </c>
      <c r="F826" s="445">
        <v>0.68</v>
      </c>
    </row>
    <row r="827" spans="1:6">
      <c r="A827" s="1302">
        <v>4.5999999999999996</v>
      </c>
      <c r="B827" s="1293" t="s">
        <v>6259</v>
      </c>
      <c r="C827" s="1293" t="s">
        <v>6255</v>
      </c>
      <c r="D827" s="1293" t="s">
        <v>3769</v>
      </c>
      <c r="E827" s="734">
        <v>100</v>
      </c>
      <c r="F827" s="445">
        <v>0.68</v>
      </c>
    </row>
    <row r="828" spans="1:6">
      <c r="A828" s="1302">
        <v>4.5999999999999996</v>
      </c>
      <c r="B828" s="1293" t="s">
        <v>6260</v>
      </c>
      <c r="C828" s="1293" t="s">
        <v>6255</v>
      </c>
      <c r="D828" s="1293" t="s">
        <v>3770</v>
      </c>
      <c r="E828" s="734">
        <v>100</v>
      </c>
      <c r="F828" s="445">
        <v>0.68</v>
      </c>
    </row>
    <row r="829" spans="1:6">
      <c r="A829" s="1302">
        <v>4.5999999999999996</v>
      </c>
      <c r="B829" s="1293" t="s">
        <v>6261</v>
      </c>
      <c r="C829" s="1293" t="s">
        <v>6255</v>
      </c>
      <c r="D829" s="1293" t="s">
        <v>3771</v>
      </c>
      <c r="E829" s="734">
        <v>100</v>
      </c>
      <c r="F829" s="445">
        <v>0.68</v>
      </c>
    </row>
    <row r="830" spans="1:6">
      <c r="A830" s="1302">
        <v>4.5999999999999996</v>
      </c>
      <c r="B830" s="1293" t="s">
        <v>6262</v>
      </c>
      <c r="C830" s="1293" t="s">
        <v>6255</v>
      </c>
      <c r="D830" s="1293" t="s">
        <v>4428</v>
      </c>
      <c r="E830" s="734">
        <v>100</v>
      </c>
      <c r="F830" s="445">
        <v>0.68</v>
      </c>
    </row>
    <row r="831" spans="1:6">
      <c r="A831" s="1302">
        <v>4.5999999999999996</v>
      </c>
      <c r="B831" s="1293" t="s">
        <v>6263</v>
      </c>
      <c r="C831" s="1293" t="s">
        <v>6255</v>
      </c>
      <c r="D831" s="1293" t="s">
        <v>6253</v>
      </c>
      <c r="E831" s="734">
        <v>100</v>
      </c>
      <c r="F831" s="445">
        <v>0.68</v>
      </c>
    </row>
    <row r="832" spans="1:6">
      <c r="A832" s="1317"/>
      <c r="B832" s="1293"/>
      <c r="C832" s="1293"/>
      <c r="D832" s="1293"/>
      <c r="E832" s="734"/>
      <c r="F832" s="445"/>
    </row>
    <row r="833" spans="1:6" ht="12.75" thickBot="1">
      <c r="A833" s="738"/>
      <c r="E833" s="36"/>
      <c r="F833" s="723"/>
    </row>
    <row r="834" spans="1:6" ht="24.75" thickBot="1">
      <c r="A834" s="1289" t="s">
        <v>8481</v>
      </c>
      <c r="B834" s="656" t="s">
        <v>952</v>
      </c>
      <c r="C834" s="432" t="s">
        <v>603</v>
      </c>
      <c r="D834" s="432" t="s">
        <v>4427</v>
      </c>
      <c r="E834" s="432" t="s">
        <v>533</v>
      </c>
      <c r="F834" s="432" t="s">
        <v>4904</v>
      </c>
    </row>
    <row r="835" spans="1:6">
      <c r="A835" s="1291"/>
      <c r="B835" s="2776" t="s">
        <v>16354</v>
      </c>
      <c r="C835" s="2776"/>
      <c r="D835" s="2776"/>
      <c r="E835" s="2776"/>
      <c r="F835" s="2776"/>
    </row>
    <row r="836" spans="1:6">
      <c r="A836" s="1291"/>
      <c r="B836" s="1292" t="s">
        <v>9352</v>
      </c>
      <c r="C836" s="725"/>
      <c r="D836" s="725"/>
      <c r="E836" s="734"/>
      <c r="F836" s="445"/>
    </row>
    <row r="837" spans="1:6">
      <c r="A837" s="1291">
        <v>0</v>
      </c>
      <c r="B837" s="1319" t="s">
        <v>16256</v>
      </c>
      <c r="C837" s="725" t="s">
        <v>16257</v>
      </c>
      <c r="D837" s="725" t="s">
        <v>16245</v>
      </c>
      <c r="E837" s="734" t="s">
        <v>3749</v>
      </c>
      <c r="F837" s="445">
        <v>1.58</v>
      </c>
    </row>
    <row r="838" spans="1:6">
      <c r="A838" s="1291">
        <v>0</v>
      </c>
      <c r="B838" s="1319" t="s">
        <v>16258</v>
      </c>
      <c r="C838" s="725" t="s">
        <v>16257</v>
      </c>
      <c r="D838" s="725" t="s">
        <v>16247</v>
      </c>
      <c r="E838" s="734" t="s">
        <v>3749</v>
      </c>
      <c r="F838" s="445">
        <v>1.51</v>
      </c>
    </row>
    <row r="839" spans="1:6">
      <c r="A839" s="1291">
        <v>0</v>
      </c>
      <c r="B839" s="1319" t="s">
        <v>16259</v>
      </c>
      <c r="C839" s="725" t="s">
        <v>16257</v>
      </c>
      <c r="D839" s="725" t="s">
        <v>16248</v>
      </c>
      <c r="E839" s="734" t="s">
        <v>3390</v>
      </c>
      <c r="F839" s="445">
        <v>1.29</v>
      </c>
    </row>
    <row r="840" spans="1:6">
      <c r="A840" s="1291">
        <v>0</v>
      </c>
      <c r="B840" s="1319" t="s">
        <v>16260</v>
      </c>
      <c r="C840" s="725" t="s">
        <v>16257</v>
      </c>
      <c r="D840" s="725" t="s">
        <v>14682</v>
      </c>
      <c r="E840" s="734" t="s">
        <v>3390</v>
      </c>
      <c r="F840" s="445">
        <v>1.1200000000000001</v>
      </c>
    </row>
    <row r="841" spans="1:6">
      <c r="A841" s="1291"/>
      <c r="B841" s="1292"/>
      <c r="C841" s="725"/>
      <c r="D841" s="725"/>
      <c r="E841" s="734"/>
      <c r="F841" s="445"/>
    </row>
    <row r="842" spans="1:6">
      <c r="A842" s="1291">
        <v>0</v>
      </c>
      <c r="B842" s="1293" t="s">
        <v>16355</v>
      </c>
      <c r="C842" s="725" t="s">
        <v>16356</v>
      </c>
      <c r="D842" s="725" t="s">
        <v>16245</v>
      </c>
      <c r="E842" s="734" t="s">
        <v>3749</v>
      </c>
      <c r="F842" s="445">
        <v>2.4500000000000002</v>
      </c>
    </row>
    <row r="843" spans="1:6">
      <c r="A843" s="1291">
        <v>0</v>
      </c>
      <c r="B843" s="1293" t="s">
        <v>16357</v>
      </c>
      <c r="C843" s="725" t="s">
        <v>16356</v>
      </c>
      <c r="D843" s="725" t="s">
        <v>16247</v>
      </c>
      <c r="E843" s="734" t="s">
        <v>3749</v>
      </c>
      <c r="F843" s="445">
        <v>2.37</v>
      </c>
    </row>
    <row r="844" spans="1:6">
      <c r="A844" s="1291">
        <v>0</v>
      </c>
      <c r="B844" s="1293" t="s">
        <v>16358</v>
      </c>
      <c r="C844" s="725" t="s">
        <v>16356</v>
      </c>
      <c r="D844" s="725" t="s">
        <v>16248</v>
      </c>
      <c r="E844" s="734" t="s">
        <v>3390</v>
      </c>
      <c r="F844" s="445">
        <v>2.1800000000000002</v>
      </c>
    </row>
    <row r="845" spans="1:6">
      <c r="A845" s="1291">
        <v>0</v>
      </c>
      <c r="B845" s="1293" t="s">
        <v>16359</v>
      </c>
      <c r="C845" s="725" t="s">
        <v>16356</v>
      </c>
      <c r="D845" s="725" t="s">
        <v>2131</v>
      </c>
      <c r="E845" s="734" t="s">
        <v>3390</v>
      </c>
      <c r="F845" s="445">
        <v>1.89</v>
      </c>
    </row>
    <row r="846" spans="1:6">
      <c r="A846" s="1291">
        <v>0</v>
      </c>
      <c r="B846" s="1293" t="s">
        <v>16360</v>
      </c>
      <c r="C846" s="725" t="s">
        <v>16356</v>
      </c>
      <c r="D846" s="725" t="s">
        <v>14682</v>
      </c>
      <c r="E846" s="734" t="s">
        <v>3390</v>
      </c>
      <c r="F846" s="445">
        <v>1.89</v>
      </c>
    </row>
    <row r="847" spans="1:6">
      <c r="A847" s="1291">
        <v>0</v>
      </c>
      <c r="B847" s="1293" t="s">
        <v>16361</v>
      </c>
      <c r="C847" s="725" t="s">
        <v>16356</v>
      </c>
      <c r="D847" s="725" t="s">
        <v>16249</v>
      </c>
      <c r="E847" s="734" t="s">
        <v>3390</v>
      </c>
      <c r="F847" s="445">
        <v>1.89</v>
      </c>
    </row>
    <row r="848" spans="1:6">
      <c r="A848" s="1291">
        <v>0</v>
      </c>
      <c r="B848" s="1293" t="s">
        <v>16362</v>
      </c>
      <c r="C848" s="725" t="s">
        <v>16356</v>
      </c>
      <c r="D848" s="725" t="s">
        <v>8278</v>
      </c>
      <c r="E848" s="734" t="s">
        <v>3390</v>
      </c>
      <c r="F848" s="445">
        <v>1.89</v>
      </c>
    </row>
    <row r="849" spans="1:6">
      <c r="A849" s="1291">
        <v>0</v>
      </c>
      <c r="B849" s="1293" t="s">
        <v>16363</v>
      </c>
      <c r="C849" s="725" t="s">
        <v>16356</v>
      </c>
      <c r="D849" s="725" t="s">
        <v>16250</v>
      </c>
      <c r="E849" s="734" t="s">
        <v>3390</v>
      </c>
      <c r="F849" s="445">
        <v>1.89</v>
      </c>
    </row>
    <row r="850" spans="1:6">
      <c r="A850" s="1291">
        <v>0</v>
      </c>
      <c r="B850" s="1293" t="s">
        <v>16364</v>
      </c>
      <c r="C850" s="725" t="s">
        <v>16356</v>
      </c>
      <c r="D850" s="725" t="s">
        <v>8323</v>
      </c>
      <c r="E850" s="734" t="s">
        <v>3390</v>
      </c>
      <c r="F850" s="445">
        <v>1.89</v>
      </c>
    </row>
    <row r="851" spans="1:6">
      <c r="A851" s="1291">
        <v>0</v>
      </c>
      <c r="B851" s="1293" t="s">
        <v>16365</v>
      </c>
      <c r="C851" s="725" t="s">
        <v>16356</v>
      </c>
      <c r="D851" s="725" t="s">
        <v>16243</v>
      </c>
      <c r="E851" s="734" t="s">
        <v>3390</v>
      </c>
      <c r="F851" s="445">
        <v>1.89</v>
      </c>
    </row>
    <row r="852" spans="1:6">
      <c r="A852" s="1291">
        <v>0</v>
      </c>
      <c r="B852" s="1293" t="s">
        <v>16366</v>
      </c>
      <c r="C852" s="725" t="s">
        <v>16356</v>
      </c>
      <c r="D852" s="725" t="s">
        <v>16251</v>
      </c>
      <c r="E852" s="734" t="s">
        <v>3390</v>
      </c>
      <c r="F852" s="445">
        <v>1.89</v>
      </c>
    </row>
    <row r="853" spans="1:6">
      <c r="A853" s="1291"/>
      <c r="B853" s="1293"/>
      <c r="C853" s="725"/>
      <c r="D853" s="725"/>
      <c r="E853" s="734"/>
      <c r="F853" s="445"/>
    </row>
    <row r="854" spans="1:6">
      <c r="A854" s="1291"/>
      <c r="B854" s="2776" t="s">
        <v>16268</v>
      </c>
      <c r="C854" s="2776"/>
      <c r="D854" s="2776"/>
      <c r="E854" s="2776"/>
      <c r="F854" s="2776"/>
    </row>
    <row r="855" spans="1:6">
      <c r="A855" s="1291"/>
      <c r="B855" s="1292" t="s">
        <v>8973</v>
      </c>
      <c r="C855" s="1297"/>
      <c r="D855" s="1297"/>
      <c r="E855" s="1297"/>
      <c r="F855" s="1297"/>
    </row>
    <row r="856" spans="1:6">
      <c r="A856" s="1291">
        <v>0</v>
      </c>
      <c r="B856" s="1293" t="s">
        <v>16367</v>
      </c>
      <c r="C856" s="1293" t="s">
        <v>16368</v>
      </c>
      <c r="D856" s="1293" t="s">
        <v>16248</v>
      </c>
      <c r="E856" s="1295" t="s">
        <v>16369</v>
      </c>
      <c r="F856" s="1296">
        <v>2.67</v>
      </c>
    </row>
    <row r="857" spans="1:6">
      <c r="A857" s="1291">
        <v>0</v>
      </c>
      <c r="B857" s="1293" t="s">
        <v>16370</v>
      </c>
      <c r="C857" s="1293" t="s">
        <v>16368</v>
      </c>
      <c r="D857" s="1293" t="s">
        <v>2131</v>
      </c>
      <c r="E857" s="1295" t="s">
        <v>16369</v>
      </c>
      <c r="F857" s="1296">
        <v>2.3199999999999998</v>
      </c>
    </row>
    <row r="858" spans="1:6">
      <c r="A858" s="1291">
        <v>0</v>
      </c>
      <c r="B858" s="1293" t="s">
        <v>16371</v>
      </c>
      <c r="C858" s="1293" t="s">
        <v>16368</v>
      </c>
      <c r="D858" s="1293" t="s">
        <v>14682</v>
      </c>
      <c r="E858" s="1295" t="s">
        <v>16369</v>
      </c>
      <c r="F858" s="1296">
        <v>2.3199999999999998</v>
      </c>
    </row>
    <row r="859" spans="1:6">
      <c r="A859" s="1291">
        <v>0</v>
      </c>
      <c r="B859" s="1293" t="s">
        <v>16372</v>
      </c>
      <c r="C859" s="1293" t="s">
        <v>16368</v>
      </c>
      <c r="D859" s="1293" t="s">
        <v>16249</v>
      </c>
      <c r="E859" s="1295" t="s">
        <v>16369</v>
      </c>
      <c r="F859" s="1296">
        <v>2.3199999999999998</v>
      </c>
    </row>
    <row r="860" spans="1:6">
      <c r="A860" s="1291">
        <v>0</v>
      </c>
      <c r="B860" s="1293" t="s">
        <v>16373</v>
      </c>
      <c r="C860" s="1293" t="s">
        <v>16368</v>
      </c>
      <c r="D860" s="1293" t="s">
        <v>8278</v>
      </c>
      <c r="E860" s="1295" t="s">
        <v>16369</v>
      </c>
      <c r="F860" s="1296">
        <v>2.3199999999999998</v>
      </c>
    </row>
    <row r="861" spans="1:6">
      <c r="A861" s="1291">
        <v>0</v>
      </c>
      <c r="B861" s="1293" t="s">
        <v>16374</v>
      </c>
      <c r="C861" s="1293" t="s">
        <v>16368</v>
      </c>
      <c r="D861" s="1293" t="s">
        <v>16250</v>
      </c>
      <c r="E861" s="1295" t="s">
        <v>16369</v>
      </c>
      <c r="F861" s="1296">
        <v>2.3199999999999998</v>
      </c>
    </row>
    <row r="862" spans="1:6">
      <c r="A862" s="1291">
        <v>0</v>
      </c>
      <c r="B862" s="1293" t="s">
        <v>16375</v>
      </c>
      <c r="C862" s="1293" t="s">
        <v>16368</v>
      </c>
      <c r="D862" s="1293" t="s">
        <v>8323</v>
      </c>
      <c r="E862" s="1295" t="s">
        <v>16369</v>
      </c>
      <c r="F862" s="1296">
        <v>2.3199999999999998</v>
      </c>
    </row>
    <row r="863" spans="1:6">
      <c r="A863" s="1291">
        <v>0</v>
      </c>
      <c r="B863" s="1293" t="s">
        <v>16376</v>
      </c>
      <c r="C863" s="1293" t="s">
        <v>16368</v>
      </c>
      <c r="D863" s="1293" t="s">
        <v>16243</v>
      </c>
      <c r="E863" s="1295" t="s">
        <v>16369</v>
      </c>
      <c r="F863" s="1296">
        <v>2.3199999999999998</v>
      </c>
    </row>
    <row r="864" spans="1:6" ht="12.75" thickBot="1">
      <c r="A864" s="1291"/>
      <c r="B864" s="1320"/>
      <c r="C864" s="1314"/>
      <c r="D864" s="1314"/>
      <c r="E864" s="1315"/>
      <c r="F864" s="1321"/>
    </row>
    <row r="865" spans="1:6">
      <c r="A865" s="1291"/>
      <c r="B865" s="2777" t="s">
        <v>16377</v>
      </c>
      <c r="C865" s="2778"/>
      <c r="D865" s="2778"/>
      <c r="E865" s="2778"/>
      <c r="F865" s="2779"/>
    </row>
    <row r="866" spans="1:6">
      <c r="A866" s="1291"/>
      <c r="B866" s="1292" t="s">
        <v>8973</v>
      </c>
      <c r="C866" s="1297"/>
      <c r="D866" s="1297"/>
      <c r="E866" s="1297"/>
      <c r="F866" s="1297"/>
    </row>
    <row r="867" spans="1:6">
      <c r="A867" s="1291">
        <v>0</v>
      </c>
      <c r="B867" s="1293" t="s">
        <v>16378</v>
      </c>
      <c r="C867" s="725" t="s">
        <v>16379</v>
      </c>
      <c r="D867" s="725" t="s">
        <v>3396</v>
      </c>
      <c r="E867" s="734" t="s">
        <v>16369</v>
      </c>
      <c r="F867" s="445">
        <v>2.4300000000000002</v>
      </c>
    </row>
    <row r="868" spans="1:6">
      <c r="A868" s="1291">
        <v>0</v>
      </c>
      <c r="B868" s="1293" t="s">
        <v>16380</v>
      </c>
      <c r="C868" s="725" t="s">
        <v>16379</v>
      </c>
      <c r="D868" s="725" t="s">
        <v>3399</v>
      </c>
      <c r="E868" s="734" t="s">
        <v>16369</v>
      </c>
      <c r="F868" s="445">
        <v>2.11</v>
      </c>
    </row>
    <row r="869" spans="1:6">
      <c r="A869" s="1291">
        <v>0</v>
      </c>
      <c r="B869" s="1293" t="s">
        <v>16381</v>
      </c>
      <c r="C869" s="725" t="s">
        <v>16379</v>
      </c>
      <c r="D869" s="725" t="s">
        <v>3401</v>
      </c>
      <c r="E869" s="734" t="s">
        <v>16369</v>
      </c>
      <c r="F869" s="445">
        <v>2.11</v>
      </c>
    </row>
    <row r="870" spans="1:6">
      <c r="A870" s="1291">
        <v>0</v>
      </c>
      <c r="B870" s="1293" t="s">
        <v>16382</v>
      </c>
      <c r="C870" s="725" t="s">
        <v>16379</v>
      </c>
      <c r="D870" s="725" t="s">
        <v>3403</v>
      </c>
      <c r="E870" s="734" t="s">
        <v>16369</v>
      </c>
      <c r="F870" s="445">
        <v>2.11</v>
      </c>
    </row>
    <row r="871" spans="1:6">
      <c r="A871" s="1291">
        <v>0</v>
      </c>
      <c r="B871" s="1293" t="s">
        <v>16383</v>
      </c>
      <c r="C871" s="725" t="s">
        <v>16379</v>
      </c>
      <c r="D871" s="725" t="s">
        <v>3405</v>
      </c>
      <c r="E871" s="734" t="s">
        <v>16369</v>
      </c>
      <c r="F871" s="445">
        <v>2.11</v>
      </c>
    </row>
    <row r="872" spans="1:6">
      <c r="A872" s="1291">
        <v>0</v>
      </c>
      <c r="B872" s="1293" t="s">
        <v>16384</v>
      </c>
      <c r="C872" s="725" t="s">
        <v>16379</v>
      </c>
      <c r="D872" s="725" t="s">
        <v>3407</v>
      </c>
      <c r="E872" s="734" t="s">
        <v>16369</v>
      </c>
      <c r="F872" s="445">
        <v>2.11</v>
      </c>
    </row>
    <row r="873" spans="1:6">
      <c r="A873" s="1291">
        <v>0</v>
      </c>
      <c r="B873" s="1293" t="s">
        <v>16385</v>
      </c>
      <c r="C873" s="725" t="s">
        <v>16379</v>
      </c>
      <c r="D873" s="725" t="s">
        <v>3409</v>
      </c>
      <c r="E873" s="734" t="s">
        <v>16369</v>
      </c>
      <c r="F873" s="445">
        <v>2.11</v>
      </c>
    </row>
    <row r="874" spans="1:6">
      <c r="A874" s="1291">
        <v>0</v>
      </c>
      <c r="B874" s="1293" t="s">
        <v>16386</v>
      </c>
      <c r="C874" s="725" t="s">
        <v>16379</v>
      </c>
      <c r="D874" s="725" t="s">
        <v>3413</v>
      </c>
      <c r="E874" s="734" t="s">
        <v>16369</v>
      </c>
      <c r="F874" s="445">
        <v>2.11</v>
      </c>
    </row>
    <row r="875" spans="1:6" ht="12.75" thickBot="1">
      <c r="A875" s="1291"/>
      <c r="B875" s="1293"/>
      <c r="C875" s="725"/>
      <c r="D875" s="725"/>
      <c r="E875" s="734"/>
      <c r="F875" s="445"/>
    </row>
    <row r="876" spans="1:6">
      <c r="A876" s="1291"/>
      <c r="B876" s="2777" t="s">
        <v>13394</v>
      </c>
      <c r="C876" s="2778"/>
      <c r="D876" s="2778"/>
      <c r="E876" s="2778"/>
      <c r="F876" s="2779"/>
    </row>
    <row r="877" spans="1:6">
      <c r="A877" s="1291"/>
      <c r="B877" s="1292" t="s">
        <v>8974</v>
      </c>
      <c r="C877" s="1297"/>
      <c r="D877" s="1297"/>
      <c r="E877" s="1297"/>
      <c r="F877" s="1297"/>
    </row>
    <row r="878" spans="1:6">
      <c r="A878" s="1291">
        <v>0</v>
      </c>
      <c r="B878" s="1293" t="s">
        <v>16387</v>
      </c>
      <c r="C878" s="725" t="s">
        <v>16388</v>
      </c>
      <c r="D878" s="725" t="s">
        <v>3392</v>
      </c>
      <c r="E878" s="734" t="s">
        <v>3749</v>
      </c>
      <c r="F878" s="445">
        <v>1.97</v>
      </c>
    </row>
    <row r="879" spans="1:6">
      <c r="A879" s="1291">
        <v>0</v>
      </c>
      <c r="B879" s="1293" t="s">
        <v>16389</v>
      </c>
      <c r="C879" s="725" t="s">
        <v>16388</v>
      </c>
      <c r="D879" s="725" t="s">
        <v>3394</v>
      </c>
      <c r="E879" s="734" t="s">
        <v>3390</v>
      </c>
      <c r="F879" s="445">
        <v>1.88</v>
      </c>
    </row>
    <row r="880" spans="1:6">
      <c r="A880" s="1291">
        <v>0</v>
      </c>
      <c r="B880" s="1293" t="s">
        <v>16390</v>
      </c>
      <c r="C880" s="725" t="s">
        <v>16388</v>
      </c>
      <c r="D880" s="725" t="s">
        <v>3396</v>
      </c>
      <c r="E880" s="734" t="s">
        <v>3390</v>
      </c>
      <c r="F880" s="445">
        <v>1.71</v>
      </c>
    </row>
    <row r="881" spans="1:6">
      <c r="A881" s="1291">
        <v>0</v>
      </c>
      <c r="B881" s="1293" t="s">
        <v>16391</v>
      </c>
      <c r="C881" s="725" t="s">
        <v>16388</v>
      </c>
      <c r="D881" s="725" t="s">
        <v>3399</v>
      </c>
      <c r="E881" s="734" t="s">
        <v>3390</v>
      </c>
      <c r="F881" s="445">
        <v>1.52</v>
      </c>
    </row>
    <row r="882" spans="1:6">
      <c r="A882" s="1291">
        <v>0</v>
      </c>
      <c r="B882" s="1293" t="s">
        <v>16392</v>
      </c>
      <c r="C882" s="725" t="s">
        <v>16388</v>
      </c>
      <c r="D882" s="725" t="s">
        <v>3401</v>
      </c>
      <c r="E882" s="734" t="s">
        <v>3390</v>
      </c>
      <c r="F882" s="445">
        <v>1.52</v>
      </c>
    </row>
    <row r="883" spans="1:6">
      <c r="A883" s="1291">
        <v>0</v>
      </c>
      <c r="B883" s="1293" t="s">
        <v>16393</v>
      </c>
      <c r="C883" s="725" t="s">
        <v>16388</v>
      </c>
      <c r="D883" s="725" t="s">
        <v>3403</v>
      </c>
      <c r="E883" s="734" t="s">
        <v>3390</v>
      </c>
      <c r="F883" s="445">
        <v>1.52</v>
      </c>
    </row>
    <row r="884" spans="1:6">
      <c r="A884" s="1291">
        <v>0</v>
      </c>
      <c r="B884" s="1293" t="s">
        <v>16394</v>
      </c>
      <c r="C884" s="725" t="s">
        <v>16388</v>
      </c>
      <c r="D884" s="725" t="s">
        <v>3405</v>
      </c>
      <c r="E884" s="734" t="s">
        <v>3390</v>
      </c>
      <c r="F884" s="445">
        <v>1.52</v>
      </c>
    </row>
    <row r="885" spans="1:6">
      <c r="A885" s="1291">
        <v>0</v>
      </c>
      <c r="B885" s="1293" t="s">
        <v>16395</v>
      </c>
      <c r="C885" s="725" t="s">
        <v>16388</v>
      </c>
      <c r="D885" s="725" t="s">
        <v>3407</v>
      </c>
      <c r="E885" s="734" t="s">
        <v>3390</v>
      </c>
      <c r="F885" s="445">
        <v>1.52</v>
      </c>
    </row>
    <row r="886" spans="1:6">
      <c r="A886" s="1291">
        <v>0</v>
      </c>
      <c r="B886" s="1293" t="s">
        <v>16396</v>
      </c>
      <c r="C886" s="725" t="s">
        <v>16388</v>
      </c>
      <c r="D886" s="725" t="s">
        <v>3409</v>
      </c>
      <c r="E886" s="734" t="s">
        <v>3390</v>
      </c>
      <c r="F886" s="445">
        <v>1.52</v>
      </c>
    </row>
    <row r="887" spans="1:6">
      <c r="A887" s="1291">
        <v>0</v>
      </c>
      <c r="B887" s="1293" t="s">
        <v>16397</v>
      </c>
      <c r="C887" s="725" t="s">
        <v>16388</v>
      </c>
      <c r="D887" s="725" t="s">
        <v>3411</v>
      </c>
      <c r="E887" s="734" t="s">
        <v>3390</v>
      </c>
      <c r="F887" s="445">
        <v>1.52</v>
      </c>
    </row>
    <row r="888" spans="1:6">
      <c r="A888" s="1291">
        <v>0</v>
      </c>
      <c r="B888" s="1293" t="s">
        <v>16398</v>
      </c>
      <c r="C888" s="725" t="s">
        <v>16388</v>
      </c>
      <c r="D888" s="725" t="s">
        <v>3413</v>
      </c>
      <c r="E888" s="734" t="s">
        <v>3390</v>
      </c>
      <c r="F888" s="445">
        <v>1.52</v>
      </c>
    </row>
    <row r="889" spans="1:6">
      <c r="A889" s="1291"/>
      <c r="B889" s="1293"/>
      <c r="C889" s="725"/>
      <c r="D889" s="725"/>
      <c r="E889" s="734"/>
      <c r="F889" s="445"/>
    </row>
    <row r="890" spans="1:6" ht="12.75" thickBot="1">
      <c r="A890" s="1291"/>
      <c r="B890" s="2780" t="s">
        <v>16399</v>
      </c>
      <c r="C890" s="2780"/>
      <c r="D890" s="2780"/>
      <c r="E890" s="2780"/>
      <c r="F890" s="2781"/>
    </row>
    <row r="891" spans="1:6">
      <c r="A891" s="1291">
        <v>0</v>
      </c>
      <c r="B891" s="1322">
        <v>154305</v>
      </c>
      <c r="C891" s="1322" t="s">
        <v>16400</v>
      </c>
      <c r="D891" s="725" t="s">
        <v>3755</v>
      </c>
      <c r="E891" s="734" t="s">
        <v>3390</v>
      </c>
      <c r="F891" s="445">
        <v>1</v>
      </c>
    </row>
    <row r="892" spans="1:6">
      <c r="A892" s="1291">
        <v>0</v>
      </c>
      <c r="B892" s="1322">
        <v>154306</v>
      </c>
      <c r="C892" s="1322" t="s">
        <v>16400</v>
      </c>
      <c r="D892" s="725" t="s">
        <v>3757</v>
      </c>
      <c r="E892" s="734" t="s">
        <v>3390</v>
      </c>
      <c r="F892" s="445">
        <v>0.9</v>
      </c>
    </row>
    <row r="893" spans="1:6">
      <c r="A893" s="1291">
        <v>0</v>
      </c>
      <c r="B893" s="1322">
        <v>154308</v>
      </c>
      <c r="C893" s="1322" t="s">
        <v>16400</v>
      </c>
      <c r="D893" s="725" t="s">
        <v>3760</v>
      </c>
      <c r="E893" s="734" t="s">
        <v>3390</v>
      </c>
      <c r="F893" s="445">
        <v>0.82</v>
      </c>
    </row>
    <row r="894" spans="1:6">
      <c r="A894" s="1291">
        <v>0</v>
      </c>
      <c r="B894" s="1322">
        <v>154309</v>
      </c>
      <c r="C894" s="1322" t="s">
        <v>16400</v>
      </c>
      <c r="D894" s="725" t="s">
        <v>3769</v>
      </c>
      <c r="E894" s="734" t="s">
        <v>3390</v>
      </c>
      <c r="F894" s="445">
        <v>0.82</v>
      </c>
    </row>
    <row r="895" spans="1:6">
      <c r="A895" s="1291">
        <v>0</v>
      </c>
      <c r="B895" s="1322">
        <v>154310</v>
      </c>
      <c r="C895" s="1322" t="s">
        <v>16400</v>
      </c>
      <c r="D895" s="725" t="s">
        <v>3770</v>
      </c>
      <c r="E895" s="734" t="s">
        <v>3390</v>
      </c>
      <c r="F895" s="445">
        <v>0.82</v>
      </c>
    </row>
    <row r="896" spans="1:6">
      <c r="A896" s="1291">
        <v>0</v>
      </c>
      <c r="B896" s="1322">
        <v>154311</v>
      </c>
      <c r="C896" s="1322" t="s">
        <v>16400</v>
      </c>
      <c r="D896" s="725" t="s">
        <v>3771</v>
      </c>
      <c r="E896" s="734" t="s">
        <v>3390</v>
      </c>
      <c r="F896" s="445">
        <v>0.82</v>
      </c>
    </row>
    <row r="897" spans="1:6">
      <c r="A897" s="1291">
        <v>0</v>
      </c>
      <c r="B897" s="1322">
        <v>154312</v>
      </c>
      <c r="C897" s="1322" t="s">
        <v>16400</v>
      </c>
      <c r="D897" s="725" t="s">
        <v>4428</v>
      </c>
      <c r="E897" s="734" t="s">
        <v>3390</v>
      </c>
      <c r="F897" s="445">
        <v>0.82</v>
      </c>
    </row>
    <row r="898" spans="1:6">
      <c r="A898" s="1291">
        <v>0</v>
      </c>
      <c r="B898" s="1322">
        <v>154314</v>
      </c>
      <c r="C898" s="1322" t="s">
        <v>16400</v>
      </c>
      <c r="D898" s="725" t="s">
        <v>16401</v>
      </c>
      <c r="E898" s="734" t="s">
        <v>3390</v>
      </c>
      <c r="F898" s="445">
        <v>0.82</v>
      </c>
    </row>
    <row r="899" spans="1:6">
      <c r="A899" s="1323"/>
      <c r="B899" s="1324"/>
      <c r="C899" s="1324"/>
      <c r="D899" s="1293"/>
      <c r="E899" s="1295"/>
      <c r="F899" s="1296"/>
    </row>
    <row r="900" spans="1:6" ht="12.75" thickBot="1">
      <c r="A900" s="738"/>
      <c r="E900" s="36"/>
      <c r="F900" s="723"/>
    </row>
    <row r="901" spans="1:6" ht="24.75" thickBot="1">
      <c r="A901" s="1289" t="s">
        <v>8481</v>
      </c>
      <c r="B901" s="656" t="s">
        <v>806</v>
      </c>
      <c r="C901" s="432" t="s">
        <v>953</v>
      </c>
      <c r="D901" s="432" t="s">
        <v>288</v>
      </c>
      <c r="E901" s="432" t="s">
        <v>814</v>
      </c>
      <c r="F901" s="432" t="s">
        <v>4904</v>
      </c>
    </row>
    <row r="902" spans="1:6" ht="16.5" thickBot="1">
      <c r="A902" s="725"/>
      <c r="B902" s="2775" t="s">
        <v>2742</v>
      </c>
      <c r="C902" s="2773"/>
      <c r="D902" s="2773"/>
      <c r="E902" s="2773"/>
      <c r="F902" s="2773"/>
    </row>
    <row r="903" spans="1:6" ht="12.75" thickBot="1">
      <c r="A903" s="725"/>
      <c r="B903" s="2770" t="s">
        <v>811</v>
      </c>
      <c r="C903" s="2771"/>
      <c r="D903" s="2771"/>
      <c r="E903" s="2771"/>
      <c r="F903" s="2772"/>
    </row>
    <row r="904" spans="1:6">
      <c r="A904" s="1323">
        <v>0</v>
      </c>
      <c r="B904" s="1322">
        <v>105144</v>
      </c>
      <c r="C904" s="721" t="s">
        <v>13323</v>
      </c>
      <c r="D904" s="721" t="s">
        <v>4873</v>
      </c>
      <c r="E904" s="721" t="s">
        <v>809</v>
      </c>
      <c r="F904" s="445">
        <v>0.72</v>
      </c>
    </row>
    <row r="905" spans="1:6">
      <c r="A905" s="1323">
        <v>0</v>
      </c>
      <c r="B905" s="1322">
        <v>105243</v>
      </c>
      <c r="C905" s="721" t="s">
        <v>6093</v>
      </c>
      <c r="D905" s="721" t="s">
        <v>4873</v>
      </c>
      <c r="E905" s="721" t="s">
        <v>809</v>
      </c>
      <c r="F905" s="445">
        <v>0.67</v>
      </c>
    </row>
    <row r="906" spans="1:6">
      <c r="A906" s="1323">
        <v>0</v>
      </c>
      <c r="B906" s="1322">
        <v>105323</v>
      </c>
      <c r="C906" s="721" t="s">
        <v>16402</v>
      </c>
      <c r="D906" s="721" t="s">
        <v>4873</v>
      </c>
      <c r="E906" s="721" t="s">
        <v>809</v>
      </c>
      <c r="F906" s="445">
        <v>0.56000000000000005</v>
      </c>
    </row>
    <row r="907" spans="1:6">
      <c r="A907" s="1323">
        <v>0</v>
      </c>
      <c r="B907" s="1322">
        <v>105343</v>
      </c>
      <c r="C907" s="721" t="s">
        <v>6750</v>
      </c>
      <c r="D907" s="721" t="s">
        <v>4873</v>
      </c>
      <c r="E907" s="721" t="s">
        <v>809</v>
      </c>
      <c r="F907" s="445">
        <v>0.67</v>
      </c>
    </row>
    <row r="908" spans="1:6">
      <c r="A908" s="1323">
        <v>0</v>
      </c>
      <c r="B908" s="1322">
        <v>105543</v>
      </c>
      <c r="C908" s="721" t="s">
        <v>6094</v>
      </c>
      <c r="D908" s="721" t="s">
        <v>4873</v>
      </c>
      <c r="E908" s="721" t="s">
        <v>809</v>
      </c>
      <c r="F908" s="445">
        <v>0.63</v>
      </c>
    </row>
    <row r="909" spans="1:6">
      <c r="A909" s="1323">
        <v>0</v>
      </c>
      <c r="B909" s="1322">
        <v>105643</v>
      </c>
      <c r="C909" s="721" t="s">
        <v>7430</v>
      </c>
      <c r="D909" s="721" t="s">
        <v>4873</v>
      </c>
      <c r="E909" s="721" t="s">
        <v>809</v>
      </c>
      <c r="F909" s="445">
        <v>0.73</v>
      </c>
    </row>
    <row r="910" spans="1:6" ht="12.75" thickBot="1">
      <c r="A910" s="1323"/>
      <c r="B910" s="1322"/>
      <c r="C910" s="721"/>
      <c r="D910" s="721"/>
      <c r="E910" s="721"/>
      <c r="F910" s="445"/>
    </row>
    <row r="911" spans="1:6" ht="12.75" thickBot="1">
      <c r="A911" s="1323"/>
      <c r="B911" s="2770" t="s">
        <v>6274</v>
      </c>
      <c r="C911" s="2771"/>
      <c r="D911" s="2771"/>
      <c r="E911" s="2771"/>
      <c r="F911" s="2772"/>
    </row>
    <row r="912" spans="1:6">
      <c r="A912" s="1323">
        <v>0</v>
      </c>
      <c r="B912" s="1322">
        <v>110341</v>
      </c>
      <c r="C912" s="725" t="s">
        <v>4874</v>
      </c>
      <c r="D912" s="725" t="s">
        <v>6095</v>
      </c>
      <c r="E912" s="725" t="s">
        <v>809</v>
      </c>
      <c r="F912" s="445">
        <v>2.38</v>
      </c>
    </row>
    <row r="913" spans="1:6">
      <c r="A913" s="1323">
        <v>0</v>
      </c>
      <c r="B913" s="1322">
        <v>110342</v>
      </c>
      <c r="C913" s="725" t="s">
        <v>10304</v>
      </c>
      <c r="D913" s="725" t="s">
        <v>6095</v>
      </c>
      <c r="E913" s="725" t="s">
        <v>809</v>
      </c>
      <c r="F913" s="445">
        <v>2.23</v>
      </c>
    </row>
    <row r="914" spans="1:6">
      <c r="A914" s="1323">
        <v>0</v>
      </c>
      <c r="B914" s="1322">
        <v>110343</v>
      </c>
      <c r="C914" s="725" t="s">
        <v>4875</v>
      </c>
      <c r="D914" s="725" t="s">
        <v>6095</v>
      </c>
      <c r="E914" s="725" t="s">
        <v>809</v>
      </c>
      <c r="F914" s="445">
        <v>1.84</v>
      </c>
    </row>
    <row r="915" spans="1:6">
      <c r="A915" s="1323">
        <v>0</v>
      </c>
      <c r="B915" s="1322">
        <v>110345</v>
      </c>
      <c r="C915" s="725" t="s">
        <v>4876</v>
      </c>
      <c r="D915" s="725" t="s">
        <v>6095</v>
      </c>
      <c r="E915" s="725" t="s">
        <v>809</v>
      </c>
      <c r="F915" s="445">
        <v>1.45</v>
      </c>
    </row>
    <row r="916" spans="1:6">
      <c r="A916" s="1323">
        <v>0</v>
      </c>
      <c r="B916" s="1322">
        <v>110346</v>
      </c>
      <c r="C916" s="725" t="s">
        <v>5198</v>
      </c>
      <c r="D916" s="725" t="s">
        <v>6095</v>
      </c>
      <c r="E916" s="725" t="s">
        <v>809</v>
      </c>
      <c r="F916" s="445">
        <v>1.36</v>
      </c>
    </row>
    <row r="917" spans="1:6">
      <c r="A917" s="1323">
        <v>0</v>
      </c>
      <c r="B917" s="1322">
        <v>110347</v>
      </c>
      <c r="C917" s="725" t="s">
        <v>5199</v>
      </c>
      <c r="D917" s="725" t="s">
        <v>6095</v>
      </c>
      <c r="E917" s="725" t="s">
        <v>809</v>
      </c>
      <c r="F917" s="445">
        <v>1.26</v>
      </c>
    </row>
    <row r="918" spans="1:6">
      <c r="A918" s="1323"/>
      <c r="B918" s="1322"/>
      <c r="C918" s="725"/>
      <c r="D918" s="725"/>
      <c r="E918" s="725"/>
      <c r="F918" s="445"/>
    </row>
    <row r="919" spans="1:6">
      <c r="A919" s="1323">
        <v>0</v>
      </c>
      <c r="B919" s="1322">
        <v>110442</v>
      </c>
      <c r="C919" s="725" t="s">
        <v>13324</v>
      </c>
      <c r="D919" s="725" t="s">
        <v>6095</v>
      </c>
      <c r="E919" s="725" t="s">
        <v>809</v>
      </c>
      <c r="F919" s="445">
        <v>1.62</v>
      </c>
    </row>
    <row r="920" spans="1:6">
      <c r="A920" s="1323">
        <v>0</v>
      </c>
      <c r="B920" s="1322">
        <v>110443</v>
      </c>
      <c r="C920" s="725" t="s">
        <v>13325</v>
      </c>
      <c r="D920" s="725" t="s">
        <v>6095</v>
      </c>
      <c r="E920" s="725" t="s">
        <v>809</v>
      </c>
      <c r="F920" s="445">
        <v>1.62</v>
      </c>
    </row>
    <row r="921" spans="1:6">
      <c r="A921" s="1323">
        <v>0</v>
      </c>
      <c r="B921" s="1322">
        <v>110445</v>
      </c>
      <c r="C921" s="725" t="s">
        <v>13326</v>
      </c>
      <c r="D921" s="725" t="s">
        <v>6095</v>
      </c>
      <c r="E921" s="725" t="s">
        <v>809</v>
      </c>
      <c r="F921" s="445">
        <v>1.48</v>
      </c>
    </row>
    <row r="922" spans="1:6">
      <c r="A922" s="1323">
        <v>0</v>
      </c>
      <c r="B922" s="1322">
        <v>110446</v>
      </c>
      <c r="C922" s="725" t="s">
        <v>13327</v>
      </c>
      <c r="D922" s="725" t="s">
        <v>6095</v>
      </c>
      <c r="E922" s="725" t="s">
        <v>809</v>
      </c>
      <c r="F922" s="445">
        <v>1.42</v>
      </c>
    </row>
    <row r="923" spans="1:6">
      <c r="A923" s="1323">
        <v>0</v>
      </c>
      <c r="B923" s="1322">
        <v>110448</v>
      </c>
      <c r="C923" s="725" t="s">
        <v>13328</v>
      </c>
      <c r="D923" s="725" t="s">
        <v>6095</v>
      </c>
      <c r="E923" s="725" t="s">
        <v>809</v>
      </c>
      <c r="F923" s="445">
        <v>1.42</v>
      </c>
    </row>
    <row r="924" spans="1:6">
      <c r="A924" s="1323"/>
      <c r="B924" s="1322"/>
      <c r="C924" s="1326"/>
      <c r="D924" s="725"/>
      <c r="E924" s="725"/>
      <c r="F924" s="445"/>
    </row>
    <row r="925" spans="1:6">
      <c r="A925" s="1323">
        <v>0</v>
      </c>
      <c r="B925" s="1322">
        <v>110742</v>
      </c>
      <c r="C925" s="1326" t="s">
        <v>16403</v>
      </c>
      <c r="D925" s="725" t="s">
        <v>6095</v>
      </c>
      <c r="E925" s="725" t="s">
        <v>809</v>
      </c>
      <c r="F925" s="445">
        <v>0.93</v>
      </c>
    </row>
    <row r="926" spans="1:6">
      <c r="A926" s="1323">
        <v>0</v>
      </c>
      <c r="B926" s="1322">
        <v>110745</v>
      </c>
      <c r="C926" s="1326" t="s">
        <v>16404</v>
      </c>
      <c r="D926" s="725" t="s">
        <v>6095</v>
      </c>
      <c r="E926" s="725" t="s">
        <v>809</v>
      </c>
      <c r="F926" s="445">
        <v>0.73</v>
      </c>
    </row>
    <row r="927" spans="1:6">
      <c r="A927" s="1323">
        <v>0</v>
      </c>
      <c r="B927" s="1322">
        <v>110762</v>
      </c>
      <c r="C927" s="1326" t="s">
        <v>16405</v>
      </c>
      <c r="D927" s="725" t="s">
        <v>6095</v>
      </c>
      <c r="E927" s="725" t="s">
        <v>809</v>
      </c>
      <c r="F927" s="445">
        <v>1.8</v>
      </c>
    </row>
    <row r="928" spans="1:6" ht="12.75" thickBot="1">
      <c r="A928" s="1323"/>
      <c r="B928" s="1322"/>
      <c r="C928" s="1326"/>
      <c r="D928" s="725"/>
      <c r="E928" s="725"/>
      <c r="F928" s="445"/>
    </row>
    <row r="929" spans="1:6" ht="12.75" thickBot="1">
      <c r="A929" s="1323"/>
      <c r="B929" s="2770" t="s">
        <v>16406</v>
      </c>
      <c r="C929" s="2771"/>
      <c r="D929" s="2771"/>
      <c r="E929" s="2771"/>
      <c r="F929" s="2772"/>
    </row>
    <row r="930" spans="1:6">
      <c r="A930" s="1323">
        <v>0</v>
      </c>
      <c r="B930" s="1322">
        <v>110934</v>
      </c>
      <c r="C930" s="1322" t="s">
        <v>8203</v>
      </c>
      <c r="D930" s="725" t="s">
        <v>809</v>
      </c>
      <c r="E930" s="725" t="s">
        <v>809</v>
      </c>
      <c r="F930" s="445">
        <v>18.5</v>
      </c>
    </row>
    <row r="931" spans="1:6">
      <c r="A931" s="1323">
        <v>0</v>
      </c>
      <c r="B931" s="1322">
        <v>110944</v>
      </c>
      <c r="C931" s="1322" t="s">
        <v>8204</v>
      </c>
      <c r="D931" s="725" t="s">
        <v>809</v>
      </c>
      <c r="E931" s="725" t="s">
        <v>809</v>
      </c>
      <c r="F931" s="445">
        <v>15.59</v>
      </c>
    </row>
    <row r="932" spans="1:6">
      <c r="A932" s="1323">
        <v>0</v>
      </c>
      <c r="B932" s="1322">
        <v>110954</v>
      </c>
      <c r="C932" s="1322" t="s">
        <v>8205</v>
      </c>
      <c r="D932" s="725" t="s">
        <v>809</v>
      </c>
      <c r="E932" s="725" t="s">
        <v>809</v>
      </c>
      <c r="F932" s="445">
        <v>12.37</v>
      </c>
    </row>
    <row r="933" spans="1:6">
      <c r="A933" s="1323">
        <v>0</v>
      </c>
      <c r="B933" s="1322">
        <v>110964</v>
      </c>
      <c r="C933" s="1322" t="s">
        <v>8206</v>
      </c>
      <c r="D933" s="725" t="s">
        <v>809</v>
      </c>
      <c r="E933" s="725" t="s">
        <v>809</v>
      </c>
      <c r="F933" s="445">
        <v>11.06</v>
      </c>
    </row>
    <row r="934" spans="1:6" ht="12.75" thickBot="1">
      <c r="A934" s="1323"/>
      <c r="B934" s="1322"/>
      <c r="C934" s="1322"/>
      <c r="D934" s="725"/>
      <c r="E934" s="725"/>
      <c r="F934" s="445"/>
    </row>
    <row r="935" spans="1:6" ht="12.75" thickBot="1">
      <c r="A935" s="1323"/>
      <c r="B935" s="2770" t="s">
        <v>6278</v>
      </c>
      <c r="C935" s="2771"/>
      <c r="D935" s="2771"/>
      <c r="E935" s="2771"/>
      <c r="F935" s="2772"/>
    </row>
    <row r="936" spans="1:6">
      <c r="A936" s="1323">
        <v>0</v>
      </c>
      <c r="B936" s="1322">
        <v>111513</v>
      </c>
      <c r="C936" s="721" t="s">
        <v>5201</v>
      </c>
      <c r="D936" s="725" t="s">
        <v>9403</v>
      </c>
      <c r="E936" s="725" t="s">
        <v>809</v>
      </c>
      <c r="F936" s="445">
        <v>3.27</v>
      </c>
    </row>
    <row r="937" spans="1:6">
      <c r="A937" s="1323">
        <v>0</v>
      </c>
      <c r="B937" s="1322">
        <v>111515</v>
      </c>
      <c r="C937" s="721" t="s">
        <v>5203</v>
      </c>
      <c r="D937" s="725" t="s">
        <v>9403</v>
      </c>
      <c r="E937" s="725" t="s">
        <v>809</v>
      </c>
      <c r="F937" s="445">
        <v>3.1</v>
      </c>
    </row>
    <row r="938" spans="1:6">
      <c r="A938" s="1323">
        <v>0</v>
      </c>
      <c r="B938" s="1322">
        <v>111516</v>
      </c>
      <c r="C938" s="721" t="s">
        <v>5204</v>
      </c>
      <c r="D938" s="725" t="s">
        <v>9403</v>
      </c>
      <c r="E938" s="725" t="s">
        <v>809</v>
      </c>
      <c r="F938" s="445">
        <v>3.1</v>
      </c>
    </row>
    <row r="939" spans="1:6" ht="12.75" thickBot="1">
      <c r="A939" s="1323"/>
      <c r="B939" s="1322"/>
      <c r="C939" s="721"/>
      <c r="D939" s="725"/>
      <c r="E939" s="725"/>
      <c r="F939" s="445"/>
    </row>
    <row r="940" spans="1:6" ht="12.75" thickBot="1">
      <c r="A940" s="1323"/>
      <c r="B940" s="2770" t="s">
        <v>6293</v>
      </c>
      <c r="C940" s="2771"/>
      <c r="D940" s="2771"/>
      <c r="E940" s="2771"/>
      <c r="F940" s="2772"/>
    </row>
    <row r="941" spans="1:6">
      <c r="A941" s="1323">
        <v>0</v>
      </c>
      <c r="B941" s="1322">
        <v>113212</v>
      </c>
      <c r="C941" s="725" t="s">
        <v>8207</v>
      </c>
      <c r="D941" s="725" t="s">
        <v>6099</v>
      </c>
      <c r="E941" s="725" t="s">
        <v>809</v>
      </c>
      <c r="F941" s="445">
        <v>0.98</v>
      </c>
    </row>
    <row r="942" spans="1:6">
      <c r="A942" s="1323">
        <v>0</v>
      </c>
      <c r="B942" s="1322">
        <v>113215</v>
      </c>
      <c r="C942" s="725" t="s">
        <v>8208</v>
      </c>
      <c r="D942" s="725" t="s">
        <v>6099</v>
      </c>
      <c r="E942" s="725" t="s">
        <v>809</v>
      </c>
      <c r="F942" s="445">
        <v>0.94</v>
      </c>
    </row>
    <row r="943" spans="1:6">
      <c r="A943" s="1323">
        <v>0</v>
      </c>
      <c r="B943" s="1322">
        <v>113216</v>
      </c>
      <c r="C943" s="725" t="s">
        <v>8209</v>
      </c>
      <c r="D943" s="725" t="s">
        <v>6099</v>
      </c>
      <c r="E943" s="725" t="s">
        <v>809</v>
      </c>
      <c r="F943" s="445">
        <v>0.94</v>
      </c>
    </row>
    <row r="944" spans="1:6">
      <c r="A944" s="1323"/>
      <c r="B944" s="1322"/>
      <c r="C944" s="725"/>
      <c r="D944" s="725"/>
      <c r="E944" s="725"/>
      <c r="F944" s="445"/>
    </row>
    <row r="945" spans="1:6">
      <c r="A945" s="1323">
        <v>0</v>
      </c>
      <c r="B945" s="1322">
        <v>113311</v>
      </c>
      <c r="C945" s="725" t="s">
        <v>4877</v>
      </c>
      <c r="D945" s="725" t="s">
        <v>6099</v>
      </c>
      <c r="E945" s="725" t="s">
        <v>809</v>
      </c>
      <c r="F945" s="445">
        <v>1.1299999999999999</v>
      </c>
    </row>
    <row r="946" spans="1:6">
      <c r="A946" s="1323">
        <v>0</v>
      </c>
      <c r="B946" s="1322">
        <v>113313</v>
      </c>
      <c r="C946" s="725" t="s">
        <v>4878</v>
      </c>
      <c r="D946" s="725" t="s">
        <v>6099</v>
      </c>
      <c r="E946" s="725" t="s">
        <v>809</v>
      </c>
      <c r="F946" s="445">
        <v>0.93</v>
      </c>
    </row>
    <row r="947" spans="1:6">
      <c r="A947" s="1323">
        <v>0</v>
      </c>
      <c r="B947" s="1322">
        <v>113315</v>
      </c>
      <c r="C947" s="725" t="s">
        <v>4879</v>
      </c>
      <c r="D947" s="725" t="s">
        <v>6099</v>
      </c>
      <c r="E947" s="725" t="s">
        <v>809</v>
      </c>
      <c r="F947" s="445">
        <v>0.89</v>
      </c>
    </row>
    <row r="948" spans="1:6">
      <c r="A948" s="1323">
        <v>0</v>
      </c>
      <c r="B948" s="1322">
        <v>113316</v>
      </c>
      <c r="C948" s="725" t="s">
        <v>6100</v>
      </c>
      <c r="D948" s="725" t="s">
        <v>6099</v>
      </c>
      <c r="E948" s="725" t="s">
        <v>809</v>
      </c>
      <c r="F948" s="445">
        <v>0.87</v>
      </c>
    </row>
    <row r="949" spans="1:6">
      <c r="A949" s="1323">
        <v>0</v>
      </c>
      <c r="B949" s="1322">
        <v>113318</v>
      </c>
      <c r="C949" s="725" t="s">
        <v>6101</v>
      </c>
      <c r="D949" s="725" t="s">
        <v>6099</v>
      </c>
      <c r="E949" s="725" t="s">
        <v>809</v>
      </c>
      <c r="F949" s="445">
        <v>0.84</v>
      </c>
    </row>
    <row r="950" spans="1:6" ht="12.75" thickBot="1">
      <c r="A950" s="1323"/>
      <c r="B950" s="1322"/>
      <c r="C950" s="725"/>
      <c r="D950" s="725"/>
      <c r="E950" s="725"/>
      <c r="F950" s="445"/>
    </row>
    <row r="951" spans="1:6" ht="12.75" thickBot="1">
      <c r="A951" s="1323"/>
      <c r="B951" s="2770" t="s">
        <v>16407</v>
      </c>
      <c r="C951" s="2771"/>
      <c r="D951" s="2771"/>
      <c r="E951" s="2771"/>
      <c r="F951" s="2772"/>
    </row>
    <row r="952" spans="1:6">
      <c r="A952" s="1323">
        <v>0</v>
      </c>
      <c r="B952" s="1322">
        <v>113923</v>
      </c>
      <c r="C952" s="1322" t="s">
        <v>8210</v>
      </c>
      <c r="D952" s="725" t="s">
        <v>809</v>
      </c>
      <c r="E952" s="725" t="s">
        <v>809</v>
      </c>
      <c r="F952" s="445">
        <v>11.57</v>
      </c>
    </row>
    <row r="953" spans="1:6">
      <c r="A953" s="1323">
        <v>0</v>
      </c>
      <c r="B953" s="1322">
        <v>113943</v>
      </c>
      <c r="C953" s="1322" t="s">
        <v>8211</v>
      </c>
      <c r="D953" s="725" t="s">
        <v>809</v>
      </c>
      <c r="E953" s="725" t="s">
        <v>809</v>
      </c>
      <c r="F953" s="445">
        <v>10.58</v>
      </c>
    </row>
    <row r="954" spans="1:6" ht="12.75" thickBot="1">
      <c r="A954" s="1323"/>
      <c r="B954" s="1322"/>
      <c r="C954" s="1322"/>
      <c r="D954" s="725"/>
      <c r="E954" s="725"/>
      <c r="F954" s="445"/>
    </row>
    <row r="955" spans="1:6" ht="12.75" thickBot="1">
      <c r="A955" s="1323"/>
      <c r="B955" s="2770" t="s">
        <v>8947</v>
      </c>
      <c r="C955" s="2771"/>
      <c r="D955" s="2771"/>
      <c r="E955" s="2771"/>
      <c r="F955" s="2772"/>
    </row>
    <row r="956" spans="1:6">
      <c r="A956" s="1323">
        <v>0</v>
      </c>
      <c r="B956" s="1322">
        <v>114212</v>
      </c>
      <c r="C956" s="1322" t="s">
        <v>8212</v>
      </c>
      <c r="D956" s="725" t="s">
        <v>8213</v>
      </c>
      <c r="E956" s="725" t="s">
        <v>809</v>
      </c>
      <c r="F956" s="445">
        <v>1.44</v>
      </c>
    </row>
    <row r="957" spans="1:6">
      <c r="A957" s="1323">
        <v>0</v>
      </c>
      <c r="B957" s="1322">
        <v>114215</v>
      </c>
      <c r="C957" s="1322" t="s">
        <v>8214</v>
      </c>
      <c r="D957" s="725" t="s">
        <v>8213</v>
      </c>
      <c r="E957" s="725" t="s">
        <v>809</v>
      </c>
      <c r="F957" s="445">
        <v>1.42</v>
      </c>
    </row>
    <row r="958" spans="1:6">
      <c r="A958" s="1323">
        <v>0</v>
      </c>
      <c r="B958" s="1322">
        <v>114216</v>
      </c>
      <c r="C958" s="1322" t="s">
        <v>8215</v>
      </c>
      <c r="D958" s="725" t="s">
        <v>8213</v>
      </c>
      <c r="E958" s="725" t="s">
        <v>809</v>
      </c>
      <c r="F958" s="445">
        <v>1.42</v>
      </c>
    </row>
    <row r="959" spans="1:6">
      <c r="A959" s="1323">
        <v>0</v>
      </c>
      <c r="B959" s="1322">
        <v>114222</v>
      </c>
      <c r="C959" s="1322" t="s">
        <v>8216</v>
      </c>
      <c r="D959" s="725" t="s">
        <v>8217</v>
      </c>
      <c r="E959" s="725" t="s">
        <v>809</v>
      </c>
      <c r="F959" s="445">
        <v>2</v>
      </c>
    </row>
    <row r="960" spans="1:6">
      <c r="A960" s="1323">
        <v>0</v>
      </c>
      <c r="B960" s="1322">
        <v>114225</v>
      </c>
      <c r="C960" s="1322" t="s">
        <v>8218</v>
      </c>
      <c r="D960" s="725" t="s">
        <v>8217</v>
      </c>
      <c r="E960" s="725" t="s">
        <v>809</v>
      </c>
      <c r="F960" s="445">
        <v>1.88</v>
      </c>
    </row>
    <row r="961" spans="1:6">
      <c r="A961" s="1323">
        <v>0</v>
      </c>
      <c r="B961" s="1322">
        <v>114226</v>
      </c>
      <c r="C961" s="1322" t="s">
        <v>8219</v>
      </c>
      <c r="D961" s="725" t="s">
        <v>8217</v>
      </c>
      <c r="E961" s="725" t="s">
        <v>809</v>
      </c>
      <c r="F961" s="445">
        <v>1.88</v>
      </c>
    </row>
    <row r="962" spans="1:6" ht="12.75" thickBot="1">
      <c r="A962" s="1323"/>
      <c r="B962" s="1322"/>
      <c r="C962" s="1322"/>
      <c r="D962" s="725"/>
      <c r="E962" s="725"/>
      <c r="F962" s="445"/>
    </row>
    <row r="963" spans="1:6" ht="12.75" thickBot="1">
      <c r="A963" s="1323"/>
      <c r="B963" s="2770" t="s">
        <v>6299</v>
      </c>
      <c r="C963" s="2771"/>
      <c r="D963" s="2771"/>
      <c r="E963" s="2771"/>
      <c r="F963" s="2772"/>
    </row>
    <row r="964" spans="1:6">
      <c r="A964" s="1323">
        <v>0</v>
      </c>
      <c r="B964" s="1322">
        <v>121512</v>
      </c>
      <c r="C964" s="725" t="s">
        <v>6306</v>
      </c>
      <c r="D964" s="725" t="s">
        <v>6133</v>
      </c>
      <c r="E964" s="725" t="s">
        <v>809</v>
      </c>
      <c r="F964" s="445">
        <v>1.44</v>
      </c>
    </row>
    <row r="965" spans="1:6">
      <c r="A965" s="1323">
        <v>0</v>
      </c>
      <c r="B965" s="1322">
        <v>121513</v>
      </c>
      <c r="C965" s="725" t="s">
        <v>6307</v>
      </c>
      <c r="D965" s="725" t="s">
        <v>6133</v>
      </c>
      <c r="E965" s="725" t="s">
        <v>809</v>
      </c>
      <c r="F965" s="445">
        <v>1.44</v>
      </c>
    </row>
    <row r="966" spans="1:6">
      <c r="A966" s="1323">
        <v>0</v>
      </c>
      <c r="B966" s="1322">
        <v>121515</v>
      </c>
      <c r="C966" s="725" t="s">
        <v>6308</v>
      </c>
      <c r="D966" s="725" t="s">
        <v>6133</v>
      </c>
      <c r="E966" s="725" t="s">
        <v>809</v>
      </c>
      <c r="F966" s="445">
        <v>1.37</v>
      </c>
    </row>
    <row r="967" spans="1:6">
      <c r="A967" s="1323">
        <v>0</v>
      </c>
      <c r="B967" s="1322">
        <v>121516</v>
      </c>
      <c r="C967" s="725" t="s">
        <v>6309</v>
      </c>
      <c r="D967" s="725" t="s">
        <v>6133</v>
      </c>
      <c r="E967" s="725" t="s">
        <v>809</v>
      </c>
      <c r="F967" s="445">
        <v>1.37</v>
      </c>
    </row>
    <row r="968" spans="1:6" ht="12.75" thickBot="1">
      <c r="A968" s="1323"/>
      <c r="B968" s="1322"/>
      <c r="C968" s="725"/>
      <c r="D968" s="725"/>
      <c r="E968" s="725"/>
      <c r="F968" s="445"/>
    </row>
    <row r="969" spans="1:6" ht="12.75" thickBot="1">
      <c r="A969" s="1323"/>
      <c r="B969" s="2770" t="s">
        <v>6331</v>
      </c>
      <c r="C969" s="2771"/>
      <c r="D969" s="2771"/>
      <c r="E969" s="2771"/>
      <c r="F969" s="2772"/>
    </row>
    <row r="970" spans="1:6">
      <c r="A970" s="1323">
        <v>0</v>
      </c>
      <c r="B970" s="1322">
        <v>123525</v>
      </c>
      <c r="C970" s="1322" t="s">
        <v>7445</v>
      </c>
      <c r="D970" s="725" t="s">
        <v>6102</v>
      </c>
      <c r="E970" s="725" t="s">
        <v>809</v>
      </c>
      <c r="F970" s="445">
        <v>12.79</v>
      </c>
    </row>
    <row r="971" spans="1:6">
      <c r="A971" s="1323">
        <v>0</v>
      </c>
      <c r="B971" s="1322">
        <v>123543</v>
      </c>
      <c r="C971" s="1322" t="s">
        <v>9033</v>
      </c>
      <c r="D971" s="725" t="s">
        <v>8213</v>
      </c>
      <c r="E971" s="725" t="s">
        <v>809</v>
      </c>
      <c r="F971" s="445">
        <v>10.91</v>
      </c>
    </row>
    <row r="972" spans="1:6">
      <c r="A972" s="1323">
        <v>0</v>
      </c>
      <c r="B972" s="1322">
        <v>123544</v>
      </c>
      <c r="C972" s="1322" t="s">
        <v>9034</v>
      </c>
      <c r="D972" s="725" t="s">
        <v>8213</v>
      </c>
      <c r="E972" s="725" t="s">
        <v>809</v>
      </c>
      <c r="F972" s="445">
        <v>11.96</v>
      </c>
    </row>
    <row r="973" spans="1:6">
      <c r="A973" s="1323">
        <v>0</v>
      </c>
      <c r="B973" s="1322">
        <v>123561</v>
      </c>
      <c r="C973" s="1322" t="s">
        <v>9404</v>
      </c>
      <c r="D973" s="725" t="s">
        <v>6102</v>
      </c>
      <c r="E973" s="725" t="s">
        <v>809</v>
      </c>
      <c r="F973" s="445">
        <v>5.39</v>
      </c>
    </row>
    <row r="974" spans="1:6">
      <c r="A974" s="1323">
        <v>0</v>
      </c>
      <c r="B974" s="1322">
        <v>123562</v>
      </c>
      <c r="C974" s="1322" t="s">
        <v>8220</v>
      </c>
      <c r="D974" s="725" t="s">
        <v>6102</v>
      </c>
      <c r="E974" s="725" t="s">
        <v>809</v>
      </c>
      <c r="F974" s="445">
        <v>8.8699999999999992</v>
      </c>
    </row>
    <row r="975" spans="1:6">
      <c r="A975" s="1323">
        <v>0</v>
      </c>
      <c r="B975" s="1322">
        <v>123582</v>
      </c>
      <c r="C975" s="1322" t="s">
        <v>8221</v>
      </c>
      <c r="D975" s="725" t="s">
        <v>6102</v>
      </c>
      <c r="E975" s="725" t="s">
        <v>809</v>
      </c>
      <c r="F975" s="445">
        <v>8.8699999999999992</v>
      </c>
    </row>
    <row r="976" spans="1:6" ht="12.75" thickBot="1">
      <c r="A976" s="1323"/>
      <c r="B976" s="1322"/>
      <c r="C976" s="1322"/>
      <c r="D976" s="725"/>
      <c r="E976" s="725"/>
      <c r="F976" s="445"/>
    </row>
    <row r="977" spans="1:6" ht="12.75" thickBot="1">
      <c r="A977" s="1323"/>
      <c r="B977" s="2770" t="s">
        <v>8948</v>
      </c>
      <c r="C977" s="2771"/>
      <c r="D977" s="2771"/>
      <c r="E977" s="2771"/>
      <c r="F977" s="2772"/>
    </row>
    <row r="978" spans="1:6">
      <c r="A978" s="1327">
        <v>2.4</v>
      </c>
      <c r="B978" s="1322">
        <v>126143</v>
      </c>
      <c r="C978" s="725" t="s">
        <v>8949</v>
      </c>
      <c r="D978" s="725" t="s">
        <v>541</v>
      </c>
      <c r="E978" s="725" t="s">
        <v>809</v>
      </c>
      <c r="F978" s="445">
        <v>1.26</v>
      </c>
    </row>
    <row r="979" spans="1:6">
      <c r="A979" s="1327">
        <v>2.4</v>
      </c>
      <c r="B979" s="1322">
        <v>126146</v>
      </c>
      <c r="C979" s="725" t="s">
        <v>8950</v>
      </c>
      <c r="D979" s="725" t="s">
        <v>541</v>
      </c>
      <c r="E979" s="725" t="s">
        <v>809</v>
      </c>
      <c r="F979" s="445">
        <v>1.26</v>
      </c>
    </row>
    <row r="980" spans="1:6">
      <c r="A980" s="1327">
        <v>2.6</v>
      </c>
      <c r="B980" s="1322">
        <v>126343</v>
      </c>
      <c r="C980" s="725" t="s">
        <v>11979</v>
      </c>
      <c r="D980" s="725" t="s">
        <v>6106</v>
      </c>
      <c r="E980" s="725" t="s">
        <v>809</v>
      </c>
      <c r="F980" s="445">
        <v>45.37</v>
      </c>
    </row>
    <row r="981" spans="1:6">
      <c r="A981" s="1327">
        <v>2.6</v>
      </c>
      <c r="B981" s="1322">
        <v>126346</v>
      </c>
      <c r="C981" s="725" t="s">
        <v>11980</v>
      </c>
      <c r="D981" s="725" t="s">
        <v>6106</v>
      </c>
      <c r="E981" s="725" t="s">
        <v>809</v>
      </c>
      <c r="F981" s="445">
        <v>45.37</v>
      </c>
    </row>
    <row r="982" spans="1:6">
      <c r="A982" s="1323"/>
      <c r="B982" s="1322"/>
      <c r="C982" s="725"/>
      <c r="D982" s="725"/>
      <c r="E982" s="725"/>
      <c r="F982" s="445"/>
    </row>
    <row r="983" spans="1:6">
      <c r="A983" s="1327">
        <v>3.8</v>
      </c>
      <c r="B983" s="1322">
        <v>126152</v>
      </c>
      <c r="C983" s="725" t="s">
        <v>6103</v>
      </c>
      <c r="D983" s="725" t="s">
        <v>541</v>
      </c>
      <c r="E983" s="725" t="s">
        <v>809</v>
      </c>
      <c r="F983" s="445">
        <v>1.35</v>
      </c>
    </row>
    <row r="984" spans="1:6">
      <c r="A984" s="1327">
        <v>3.8</v>
      </c>
      <c r="B984" s="1322">
        <v>126153</v>
      </c>
      <c r="C984" s="725" t="s">
        <v>4653</v>
      </c>
      <c r="D984" s="725" t="s">
        <v>541</v>
      </c>
      <c r="E984" s="725" t="s">
        <v>809</v>
      </c>
      <c r="F984" s="445">
        <v>1.35</v>
      </c>
    </row>
    <row r="985" spans="1:6">
      <c r="A985" s="1327">
        <v>3.8</v>
      </c>
      <c r="B985" s="1322">
        <v>126156</v>
      </c>
      <c r="C985" s="725" t="s">
        <v>4654</v>
      </c>
      <c r="D985" s="725" t="s">
        <v>541</v>
      </c>
      <c r="E985" s="725" t="s">
        <v>809</v>
      </c>
      <c r="F985" s="445">
        <v>1.35</v>
      </c>
    </row>
    <row r="986" spans="1:6">
      <c r="A986" s="1327">
        <v>3.8</v>
      </c>
      <c r="B986" s="1322">
        <v>126157</v>
      </c>
      <c r="C986" s="725" t="s">
        <v>6104</v>
      </c>
      <c r="D986" s="725" t="s">
        <v>541</v>
      </c>
      <c r="E986" s="725" t="s">
        <v>809</v>
      </c>
      <c r="F986" s="445">
        <v>1.35</v>
      </c>
    </row>
    <row r="987" spans="1:6">
      <c r="A987" s="1327">
        <v>7.1</v>
      </c>
      <c r="B987" s="1322">
        <v>126322</v>
      </c>
      <c r="C987" s="725" t="s">
        <v>6105</v>
      </c>
      <c r="D987" s="725" t="s">
        <v>6106</v>
      </c>
      <c r="E987" s="725" t="s">
        <v>809</v>
      </c>
      <c r="F987" s="445">
        <v>38.22</v>
      </c>
    </row>
    <row r="988" spans="1:6">
      <c r="A988" s="1327">
        <v>7.1</v>
      </c>
      <c r="B988" s="1322">
        <v>126323</v>
      </c>
      <c r="C988" s="725" t="s">
        <v>4655</v>
      </c>
      <c r="D988" s="725" t="s">
        <v>6106</v>
      </c>
      <c r="E988" s="725" t="s">
        <v>809</v>
      </c>
      <c r="F988" s="445">
        <v>38.22</v>
      </c>
    </row>
    <row r="989" spans="1:6">
      <c r="A989" s="1327">
        <v>7.1</v>
      </c>
      <c r="B989" s="1322">
        <v>126326</v>
      </c>
      <c r="C989" s="725" t="s">
        <v>4656</v>
      </c>
      <c r="D989" s="725" t="s">
        <v>6106</v>
      </c>
      <c r="E989" s="725" t="s">
        <v>809</v>
      </c>
      <c r="F989" s="445">
        <v>38.22</v>
      </c>
    </row>
    <row r="990" spans="1:6">
      <c r="A990" s="1327">
        <v>7.1</v>
      </c>
      <c r="B990" s="1322">
        <v>126327</v>
      </c>
      <c r="C990" s="725" t="s">
        <v>6107</v>
      </c>
      <c r="D990" s="725" t="s">
        <v>6106</v>
      </c>
      <c r="E990" s="725" t="s">
        <v>809</v>
      </c>
      <c r="F990" s="445">
        <v>38.22</v>
      </c>
    </row>
    <row r="991" spans="1:6">
      <c r="A991" s="1327">
        <v>3.1</v>
      </c>
      <c r="B991" s="1322">
        <v>126652</v>
      </c>
      <c r="C991" s="725" t="s">
        <v>6108</v>
      </c>
      <c r="D991" s="725" t="s">
        <v>6109</v>
      </c>
      <c r="E991" s="725" t="s">
        <v>809</v>
      </c>
      <c r="F991" s="445">
        <v>1.31</v>
      </c>
    </row>
    <row r="992" spans="1:6">
      <c r="A992" s="1327">
        <v>3.1</v>
      </c>
      <c r="B992" s="1322">
        <v>126653</v>
      </c>
      <c r="C992" s="725" t="s">
        <v>6110</v>
      </c>
      <c r="D992" s="725" t="s">
        <v>6109</v>
      </c>
      <c r="E992" s="725" t="s">
        <v>809</v>
      </c>
      <c r="F992" s="445">
        <v>1.31</v>
      </c>
    </row>
    <row r="993" spans="1:6">
      <c r="A993" s="1327">
        <v>3.1</v>
      </c>
      <c r="B993" s="1322">
        <v>126656</v>
      </c>
      <c r="C993" s="725" t="s">
        <v>6111</v>
      </c>
      <c r="D993" s="725" t="s">
        <v>6109</v>
      </c>
      <c r="E993" s="725" t="s">
        <v>809</v>
      </c>
      <c r="F993" s="445">
        <v>1.31</v>
      </c>
    </row>
    <row r="994" spans="1:6">
      <c r="A994" s="1327">
        <v>3.1</v>
      </c>
      <c r="B994" s="1322">
        <v>126657</v>
      </c>
      <c r="C994" s="725" t="s">
        <v>6112</v>
      </c>
      <c r="D994" s="725" t="s">
        <v>6109</v>
      </c>
      <c r="E994" s="725" t="s">
        <v>809</v>
      </c>
      <c r="F994" s="445">
        <v>1.31</v>
      </c>
    </row>
    <row r="995" spans="1:6" ht="12.75" thickBot="1">
      <c r="A995" s="1323"/>
      <c r="B995" s="1322"/>
      <c r="C995" s="725"/>
      <c r="D995" s="725"/>
      <c r="E995" s="725"/>
      <c r="F995" s="445"/>
    </row>
    <row r="996" spans="1:6" ht="12.75" thickBot="1">
      <c r="A996" s="1323"/>
      <c r="B996" s="2770" t="s">
        <v>8951</v>
      </c>
      <c r="C996" s="2771"/>
      <c r="D996" s="2771"/>
      <c r="E996" s="2771"/>
      <c r="F996" s="2772"/>
    </row>
    <row r="997" spans="1:6">
      <c r="A997" s="1327">
        <v>5.2</v>
      </c>
      <c r="B997" s="1322">
        <v>152103</v>
      </c>
      <c r="C997" s="725" t="s">
        <v>16408</v>
      </c>
      <c r="D997" s="725" t="s">
        <v>16409</v>
      </c>
      <c r="E997" s="725" t="s">
        <v>809</v>
      </c>
      <c r="F997" s="445">
        <v>0.61</v>
      </c>
    </row>
    <row r="998" spans="1:6">
      <c r="A998" s="1327">
        <v>5.3</v>
      </c>
      <c r="B998" s="1322">
        <v>152105</v>
      </c>
      <c r="C998" s="725" t="s">
        <v>16410</v>
      </c>
      <c r="D998" s="725" t="s">
        <v>16409</v>
      </c>
      <c r="E998" s="725" t="s">
        <v>809</v>
      </c>
      <c r="F998" s="445">
        <v>0.4</v>
      </c>
    </row>
    <row r="999" spans="1:6">
      <c r="A999" s="1327">
        <v>5.9</v>
      </c>
      <c r="B999" s="1322">
        <v>152106</v>
      </c>
      <c r="C999" s="725" t="s">
        <v>16411</v>
      </c>
      <c r="D999" s="725" t="s">
        <v>6113</v>
      </c>
      <c r="E999" s="725" t="s">
        <v>809</v>
      </c>
      <c r="F999" s="445">
        <v>0.36</v>
      </c>
    </row>
    <row r="1000" spans="1:6">
      <c r="A1000" s="1327">
        <v>6.3</v>
      </c>
      <c r="B1000" s="1322">
        <v>152107</v>
      </c>
      <c r="C1000" s="725" t="s">
        <v>16412</v>
      </c>
      <c r="D1000" s="725" t="s">
        <v>6113</v>
      </c>
      <c r="E1000" s="725" t="s">
        <v>809</v>
      </c>
      <c r="F1000" s="445">
        <v>0.34</v>
      </c>
    </row>
    <row r="1001" spans="1:6">
      <c r="A1001" s="1327">
        <v>6.3</v>
      </c>
      <c r="B1001" s="1322">
        <v>152108</v>
      </c>
      <c r="C1001" s="725" t="s">
        <v>16413</v>
      </c>
      <c r="D1001" s="725" t="s">
        <v>6113</v>
      </c>
      <c r="E1001" s="725" t="s">
        <v>809</v>
      </c>
      <c r="F1001" s="445">
        <v>0.34</v>
      </c>
    </row>
    <row r="1002" spans="1:6">
      <c r="A1002" s="1327">
        <v>6.3</v>
      </c>
      <c r="B1002" s="1322">
        <v>152109</v>
      </c>
      <c r="C1002" s="725" t="s">
        <v>16414</v>
      </c>
      <c r="D1002" s="725" t="s">
        <v>6113</v>
      </c>
      <c r="E1002" s="725" t="s">
        <v>809</v>
      </c>
      <c r="F1002" s="445">
        <v>0.34</v>
      </c>
    </row>
    <row r="1003" spans="1:6">
      <c r="A1003" s="1327">
        <v>6.3</v>
      </c>
      <c r="B1003" s="1322">
        <v>152110</v>
      </c>
      <c r="C1003" s="725" t="s">
        <v>16415</v>
      </c>
      <c r="D1003" s="725" t="s">
        <v>6113</v>
      </c>
      <c r="E1003" s="725" t="s">
        <v>809</v>
      </c>
      <c r="F1003" s="445">
        <v>0.34</v>
      </c>
    </row>
    <row r="1004" spans="1:6">
      <c r="A1004" s="1327">
        <v>6.3</v>
      </c>
      <c r="B1004" s="1322">
        <v>152111</v>
      </c>
      <c r="C1004" s="725" t="s">
        <v>16416</v>
      </c>
      <c r="D1004" s="725" t="s">
        <v>6113</v>
      </c>
      <c r="E1004" s="725" t="s">
        <v>809</v>
      </c>
      <c r="F1004" s="445">
        <v>0.34</v>
      </c>
    </row>
    <row r="1005" spans="1:6">
      <c r="A1005" s="1327">
        <v>6.3</v>
      </c>
      <c r="B1005" s="1322">
        <v>152112</v>
      </c>
      <c r="C1005" s="725" t="s">
        <v>16417</v>
      </c>
      <c r="D1005" s="725" t="s">
        <v>6113</v>
      </c>
      <c r="E1005" s="725" t="s">
        <v>809</v>
      </c>
      <c r="F1005" s="445">
        <v>0.34</v>
      </c>
    </row>
    <row r="1006" spans="1:6">
      <c r="A1006" s="1327">
        <v>6.3</v>
      </c>
      <c r="B1006" s="1322">
        <v>152114</v>
      </c>
      <c r="C1006" s="725" t="s">
        <v>16418</v>
      </c>
      <c r="D1006" s="725" t="s">
        <v>6113</v>
      </c>
      <c r="E1006" s="725" t="s">
        <v>809</v>
      </c>
      <c r="F1006" s="445">
        <v>0.34</v>
      </c>
    </row>
    <row r="1007" spans="1:6">
      <c r="A1007" s="1327">
        <v>6.3</v>
      </c>
      <c r="B1007" s="1322">
        <v>152116</v>
      </c>
      <c r="C1007" s="725" t="s">
        <v>16419</v>
      </c>
      <c r="D1007" s="725" t="s">
        <v>6113</v>
      </c>
      <c r="E1007" s="725" t="s">
        <v>809</v>
      </c>
      <c r="F1007" s="445">
        <v>0.34</v>
      </c>
    </row>
    <row r="1008" spans="1:6">
      <c r="A1008" s="1327">
        <v>6.3</v>
      </c>
      <c r="B1008" s="1322">
        <v>152117</v>
      </c>
      <c r="C1008" s="725" t="s">
        <v>16420</v>
      </c>
      <c r="D1008" s="725" t="s">
        <v>6113</v>
      </c>
      <c r="E1008" s="725" t="s">
        <v>809</v>
      </c>
      <c r="F1008" s="445">
        <v>0.34</v>
      </c>
    </row>
    <row r="1009" spans="1:6">
      <c r="A1009" s="1327">
        <v>6.3</v>
      </c>
      <c r="B1009" s="1322">
        <v>152118</v>
      </c>
      <c r="C1009" s="725" t="s">
        <v>16421</v>
      </c>
      <c r="D1009" s="725" t="s">
        <v>6113</v>
      </c>
      <c r="E1009" s="725" t="s">
        <v>809</v>
      </c>
      <c r="F1009" s="445">
        <v>0.34</v>
      </c>
    </row>
    <row r="1010" spans="1:6">
      <c r="A1010" s="1327">
        <v>5.0999999999999996</v>
      </c>
      <c r="B1010" s="1322">
        <v>152119</v>
      </c>
      <c r="C1010" s="725" t="s">
        <v>16422</v>
      </c>
      <c r="D1010" s="725" t="s">
        <v>6113</v>
      </c>
      <c r="E1010" s="725" t="s">
        <v>809</v>
      </c>
      <c r="F1010" s="445">
        <v>0.41</v>
      </c>
    </row>
    <row r="1011" spans="1:6">
      <c r="A1011" s="1327">
        <v>5.0999999999999996</v>
      </c>
      <c r="B1011" s="1322">
        <v>152120</v>
      </c>
      <c r="C1011" s="725" t="s">
        <v>16423</v>
      </c>
      <c r="D1011" s="725" t="s">
        <v>6113</v>
      </c>
      <c r="E1011" s="725" t="s">
        <v>809</v>
      </c>
      <c r="F1011" s="445">
        <v>0.41</v>
      </c>
    </row>
    <row r="1012" spans="1:6">
      <c r="A1012" s="1327">
        <v>5.0999999999999996</v>
      </c>
      <c r="B1012" s="1322">
        <v>152121</v>
      </c>
      <c r="C1012" s="725" t="s">
        <v>16424</v>
      </c>
      <c r="D1012" s="725" t="s">
        <v>6113</v>
      </c>
      <c r="E1012" s="725" t="s">
        <v>809</v>
      </c>
      <c r="F1012" s="445">
        <v>0.41</v>
      </c>
    </row>
    <row r="1013" spans="1:6">
      <c r="A1013" s="1327">
        <v>5.0999999999999996</v>
      </c>
      <c r="B1013" s="1322">
        <v>152122</v>
      </c>
      <c r="C1013" s="725" t="s">
        <v>16425</v>
      </c>
      <c r="D1013" s="725" t="s">
        <v>6113</v>
      </c>
      <c r="E1013" s="725" t="s">
        <v>809</v>
      </c>
      <c r="F1013" s="445">
        <v>0.41</v>
      </c>
    </row>
    <row r="1014" spans="1:6">
      <c r="A1014" s="1327">
        <v>5.0999999999999996</v>
      </c>
      <c r="B1014" s="1322">
        <v>152123</v>
      </c>
      <c r="C1014" s="725" t="s">
        <v>16426</v>
      </c>
      <c r="D1014" s="725" t="s">
        <v>6113</v>
      </c>
      <c r="E1014" s="725" t="s">
        <v>809</v>
      </c>
      <c r="F1014" s="445">
        <v>0.41</v>
      </c>
    </row>
    <row r="1015" spans="1:6">
      <c r="A1015" s="1327"/>
      <c r="B1015" s="1322"/>
      <c r="C1015" s="725"/>
      <c r="D1015" s="725"/>
      <c r="E1015" s="725"/>
      <c r="F1015" s="445"/>
    </row>
    <row r="1016" spans="1:6">
      <c r="A1016" s="1327">
        <v>5.4</v>
      </c>
      <c r="B1016" s="1322">
        <v>152203</v>
      </c>
      <c r="C1016" s="725" t="s">
        <v>16427</v>
      </c>
      <c r="D1016" s="725" t="s">
        <v>16409</v>
      </c>
      <c r="E1016" s="725" t="s">
        <v>809</v>
      </c>
      <c r="F1016" s="445">
        <v>0.78</v>
      </c>
    </row>
    <row r="1017" spans="1:6">
      <c r="A1017" s="1327">
        <v>6.3</v>
      </c>
      <c r="B1017" s="1322">
        <v>152205</v>
      </c>
      <c r="C1017" s="725" t="s">
        <v>16428</v>
      </c>
      <c r="D1017" s="725" t="s">
        <v>16409</v>
      </c>
      <c r="E1017" s="725" t="s">
        <v>809</v>
      </c>
      <c r="F1017" s="445">
        <v>0.51</v>
      </c>
    </row>
    <row r="1018" spans="1:6">
      <c r="A1018" s="1327">
        <v>4.7</v>
      </c>
      <c r="B1018" s="1322">
        <v>152206</v>
      </c>
      <c r="C1018" s="725" t="s">
        <v>4657</v>
      </c>
      <c r="D1018" s="725" t="s">
        <v>6113</v>
      </c>
      <c r="E1018" s="725" t="s">
        <v>809</v>
      </c>
      <c r="F1018" s="445">
        <v>0.45</v>
      </c>
    </row>
    <row r="1019" spans="1:6">
      <c r="A1019" s="1327">
        <v>5</v>
      </c>
      <c r="B1019" s="1322">
        <v>152207</v>
      </c>
      <c r="C1019" s="725" t="s">
        <v>16429</v>
      </c>
      <c r="D1019" s="725" t="s">
        <v>6113</v>
      </c>
      <c r="E1019" s="725" t="s">
        <v>809</v>
      </c>
      <c r="F1019" s="445">
        <v>0.42</v>
      </c>
    </row>
    <row r="1020" spans="1:6">
      <c r="A1020" s="1327">
        <v>5</v>
      </c>
      <c r="B1020" s="1322">
        <v>152208</v>
      </c>
      <c r="C1020" s="725" t="s">
        <v>4658</v>
      </c>
      <c r="D1020" s="725" t="s">
        <v>6113</v>
      </c>
      <c r="E1020" s="725" t="s">
        <v>809</v>
      </c>
      <c r="F1020" s="445">
        <v>0.42</v>
      </c>
    </row>
    <row r="1021" spans="1:6">
      <c r="A1021" s="1327">
        <v>5</v>
      </c>
      <c r="B1021" s="1322">
        <v>152209</v>
      </c>
      <c r="C1021" s="725" t="s">
        <v>16430</v>
      </c>
      <c r="D1021" s="725" t="s">
        <v>6113</v>
      </c>
      <c r="E1021" s="725" t="s">
        <v>809</v>
      </c>
      <c r="F1021" s="445">
        <v>0.42</v>
      </c>
    </row>
    <row r="1022" spans="1:6">
      <c r="A1022" s="1327">
        <v>5</v>
      </c>
      <c r="B1022" s="1322">
        <v>152210</v>
      </c>
      <c r="C1022" s="725" t="s">
        <v>4659</v>
      </c>
      <c r="D1022" s="725" t="s">
        <v>6113</v>
      </c>
      <c r="E1022" s="725" t="s">
        <v>809</v>
      </c>
      <c r="F1022" s="445">
        <v>0.42</v>
      </c>
    </row>
    <row r="1023" spans="1:6">
      <c r="A1023" s="1327">
        <v>5</v>
      </c>
      <c r="B1023" s="1322">
        <v>152211</v>
      </c>
      <c r="C1023" s="725" t="s">
        <v>4660</v>
      </c>
      <c r="D1023" s="725" t="s">
        <v>6113</v>
      </c>
      <c r="E1023" s="725" t="s">
        <v>809</v>
      </c>
      <c r="F1023" s="445">
        <v>0.42</v>
      </c>
    </row>
    <row r="1024" spans="1:6">
      <c r="A1024" s="1327">
        <v>5</v>
      </c>
      <c r="B1024" s="1322">
        <v>152212</v>
      </c>
      <c r="C1024" s="725" t="s">
        <v>4661</v>
      </c>
      <c r="D1024" s="725" t="s">
        <v>6113</v>
      </c>
      <c r="E1024" s="725" t="s">
        <v>809</v>
      </c>
      <c r="F1024" s="445">
        <v>0.42</v>
      </c>
    </row>
    <row r="1025" spans="1:6">
      <c r="A1025" s="1327">
        <v>5</v>
      </c>
      <c r="B1025" s="1322">
        <v>152214</v>
      </c>
      <c r="C1025" s="725" t="s">
        <v>4662</v>
      </c>
      <c r="D1025" s="725" t="s">
        <v>6113</v>
      </c>
      <c r="E1025" s="725" t="s">
        <v>809</v>
      </c>
      <c r="F1025" s="445">
        <v>0.42</v>
      </c>
    </row>
    <row r="1026" spans="1:6">
      <c r="A1026" s="1327">
        <v>5</v>
      </c>
      <c r="B1026" s="1322">
        <v>152216</v>
      </c>
      <c r="C1026" s="725" t="s">
        <v>4663</v>
      </c>
      <c r="D1026" s="725" t="s">
        <v>6113</v>
      </c>
      <c r="E1026" s="725" t="s">
        <v>809</v>
      </c>
      <c r="F1026" s="445">
        <v>0.42</v>
      </c>
    </row>
    <row r="1027" spans="1:6">
      <c r="A1027" s="1327">
        <v>5</v>
      </c>
      <c r="B1027" s="1322">
        <v>152217</v>
      </c>
      <c r="C1027" s="725" t="s">
        <v>4664</v>
      </c>
      <c r="D1027" s="725" t="s">
        <v>6113</v>
      </c>
      <c r="E1027" s="725" t="s">
        <v>809</v>
      </c>
      <c r="F1027" s="445">
        <v>0.42</v>
      </c>
    </row>
    <row r="1028" spans="1:6">
      <c r="A1028" s="1327">
        <v>5</v>
      </c>
      <c r="B1028" s="1322">
        <v>152218</v>
      </c>
      <c r="C1028" s="725" t="s">
        <v>16431</v>
      </c>
      <c r="D1028" s="725" t="s">
        <v>6113</v>
      </c>
      <c r="E1028" s="725" t="s">
        <v>809</v>
      </c>
      <c r="F1028" s="445">
        <v>0.42</v>
      </c>
    </row>
    <row r="1029" spans="1:6">
      <c r="A1029" s="1327">
        <v>4</v>
      </c>
      <c r="B1029" s="1322">
        <v>152219</v>
      </c>
      <c r="C1029" s="725" t="s">
        <v>16432</v>
      </c>
      <c r="D1029" s="725" t="s">
        <v>6113</v>
      </c>
      <c r="E1029" s="725" t="s">
        <v>809</v>
      </c>
      <c r="F1029" s="445">
        <v>0.52</v>
      </c>
    </row>
    <row r="1030" spans="1:6">
      <c r="A1030" s="1327">
        <v>4</v>
      </c>
      <c r="B1030" s="1322">
        <v>152220</v>
      </c>
      <c r="C1030" s="725" t="s">
        <v>16433</v>
      </c>
      <c r="D1030" s="725" t="s">
        <v>6113</v>
      </c>
      <c r="E1030" s="725" t="s">
        <v>809</v>
      </c>
      <c r="F1030" s="445">
        <v>0.52</v>
      </c>
    </row>
    <row r="1031" spans="1:6">
      <c r="A1031" s="1327">
        <v>4</v>
      </c>
      <c r="B1031" s="1322">
        <v>152221</v>
      </c>
      <c r="C1031" s="725" t="s">
        <v>8952</v>
      </c>
      <c r="D1031" s="725" t="s">
        <v>6113</v>
      </c>
      <c r="E1031" s="725" t="s">
        <v>809</v>
      </c>
      <c r="F1031" s="445">
        <v>0.52</v>
      </c>
    </row>
    <row r="1032" spans="1:6">
      <c r="A1032" s="1327">
        <v>4</v>
      </c>
      <c r="B1032" s="1322">
        <v>152222</v>
      </c>
      <c r="C1032" s="725" t="s">
        <v>8953</v>
      </c>
      <c r="D1032" s="725" t="s">
        <v>6113</v>
      </c>
      <c r="E1032" s="725" t="s">
        <v>809</v>
      </c>
      <c r="F1032" s="445">
        <v>0.52</v>
      </c>
    </row>
    <row r="1033" spans="1:6">
      <c r="A1033" s="1327">
        <v>4</v>
      </c>
      <c r="B1033" s="1322">
        <v>152223</v>
      </c>
      <c r="C1033" s="725" t="s">
        <v>16434</v>
      </c>
      <c r="D1033" s="725" t="s">
        <v>6113</v>
      </c>
      <c r="E1033" s="725" t="s">
        <v>809</v>
      </c>
      <c r="F1033" s="445">
        <v>0.52</v>
      </c>
    </row>
    <row r="1034" spans="1:6">
      <c r="A1034" s="1327"/>
      <c r="B1034" s="1322"/>
      <c r="C1034" s="725"/>
      <c r="D1034" s="725"/>
      <c r="E1034" s="725"/>
      <c r="F1034" s="445"/>
    </row>
    <row r="1035" spans="1:6">
      <c r="A1035" s="1327">
        <v>4.3</v>
      </c>
      <c r="B1035" s="1322">
        <v>152506</v>
      </c>
      <c r="C1035" s="725" t="s">
        <v>4665</v>
      </c>
      <c r="D1035" s="725" t="s">
        <v>6113</v>
      </c>
      <c r="E1035" s="725" t="s">
        <v>809</v>
      </c>
      <c r="F1035" s="445">
        <v>0.72</v>
      </c>
    </row>
    <row r="1036" spans="1:6">
      <c r="A1036" s="1327">
        <v>4.7</v>
      </c>
      <c r="B1036" s="1322">
        <v>152508</v>
      </c>
      <c r="C1036" s="725" t="s">
        <v>4666</v>
      </c>
      <c r="D1036" s="725" t="s">
        <v>6113</v>
      </c>
      <c r="E1036" s="725" t="s">
        <v>809</v>
      </c>
      <c r="F1036" s="445">
        <v>0.67</v>
      </c>
    </row>
    <row r="1037" spans="1:6">
      <c r="A1037" s="1327">
        <v>4.9000000000000004</v>
      </c>
      <c r="B1037" s="1322">
        <v>152510</v>
      </c>
      <c r="C1037" s="725" t="s">
        <v>4667</v>
      </c>
      <c r="D1037" s="725" t="s">
        <v>6113</v>
      </c>
      <c r="E1037" s="725" t="s">
        <v>809</v>
      </c>
      <c r="F1037" s="445">
        <v>0.64</v>
      </c>
    </row>
    <row r="1038" spans="1:6">
      <c r="A1038" s="1327">
        <v>4.9000000000000004</v>
      </c>
      <c r="B1038" s="1322">
        <v>152512</v>
      </c>
      <c r="C1038" s="725" t="s">
        <v>4668</v>
      </c>
      <c r="D1038" s="725" t="s">
        <v>6113</v>
      </c>
      <c r="E1038" s="725" t="s">
        <v>809</v>
      </c>
      <c r="F1038" s="445">
        <v>0.64</v>
      </c>
    </row>
    <row r="1039" spans="1:6">
      <c r="A1039" s="1327">
        <v>4.9000000000000004</v>
      </c>
      <c r="B1039" s="1322">
        <v>152514</v>
      </c>
      <c r="C1039" s="725" t="s">
        <v>4669</v>
      </c>
      <c r="D1039" s="725" t="s">
        <v>6113</v>
      </c>
      <c r="E1039" s="725" t="s">
        <v>809</v>
      </c>
      <c r="F1039" s="445">
        <v>0.64</v>
      </c>
    </row>
    <row r="1040" spans="1:6">
      <c r="A1040" s="1327">
        <v>4.9000000000000004</v>
      </c>
      <c r="B1040" s="1322">
        <v>152516</v>
      </c>
      <c r="C1040" s="725" t="s">
        <v>4670</v>
      </c>
      <c r="D1040" s="725" t="s">
        <v>6113</v>
      </c>
      <c r="E1040" s="725" t="s">
        <v>809</v>
      </c>
      <c r="F1040" s="445">
        <v>0.64</v>
      </c>
    </row>
    <row r="1041" spans="1:6" ht="12.75" thickBot="1">
      <c r="A1041" s="1323"/>
      <c r="B1041" s="1322"/>
      <c r="C1041" s="725"/>
      <c r="D1041" s="725"/>
      <c r="E1041" s="725"/>
      <c r="F1041" s="445"/>
    </row>
    <row r="1042" spans="1:6" ht="12.75" thickBot="1">
      <c r="A1042" s="1323"/>
      <c r="B1042" s="2770" t="s">
        <v>13329</v>
      </c>
      <c r="C1042" s="2771"/>
      <c r="D1042" s="2771"/>
      <c r="E1042" s="2771"/>
      <c r="F1042" s="2772"/>
    </row>
    <row r="1043" spans="1:6">
      <c r="A1043" s="1323">
        <v>0</v>
      </c>
      <c r="B1043" s="1322">
        <v>156845</v>
      </c>
      <c r="C1043" s="725" t="s">
        <v>16435</v>
      </c>
      <c r="D1043" s="725" t="s">
        <v>13330</v>
      </c>
      <c r="E1043" s="725" t="s">
        <v>809</v>
      </c>
      <c r="F1043" s="445">
        <v>4.29</v>
      </c>
    </row>
    <row r="1044" spans="1:6" ht="12.75" thickBot="1">
      <c r="A1044" s="1323"/>
      <c r="B1044" s="1322"/>
      <c r="C1044" s="725"/>
      <c r="D1044" s="725"/>
      <c r="E1044" s="725"/>
      <c r="F1044" s="445"/>
    </row>
    <row r="1045" spans="1:6" ht="12.75" thickBot="1">
      <c r="A1045" s="1323"/>
      <c r="B1045" s="2770" t="s">
        <v>13331</v>
      </c>
      <c r="C1045" s="2771"/>
      <c r="D1045" s="2771"/>
      <c r="E1045" s="2771"/>
      <c r="F1045" s="2772"/>
    </row>
    <row r="1046" spans="1:6">
      <c r="A1046" s="1327">
        <v>9.1</v>
      </c>
      <c r="B1046" s="1322">
        <v>158816</v>
      </c>
      <c r="C1046" s="725" t="s">
        <v>13332</v>
      </c>
      <c r="D1046" s="725" t="s">
        <v>13333</v>
      </c>
      <c r="E1046" s="725" t="s">
        <v>625</v>
      </c>
      <c r="F1046" s="445">
        <v>186</v>
      </c>
    </row>
    <row r="1047" spans="1:6">
      <c r="A1047" s="1327">
        <v>8.3000000000000007</v>
      </c>
      <c r="B1047" s="1322">
        <v>158825</v>
      </c>
      <c r="C1047" s="725" t="s">
        <v>13334</v>
      </c>
      <c r="D1047" s="725" t="s">
        <v>13333</v>
      </c>
      <c r="E1047" s="725" t="s">
        <v>625</v>
      </c>
      <c r="F1047" s="445">
        <v>201.5</v>
      </c>
    </row>
    <row r="1048" spans="1:6">
      <c r="A1048" s="1327">
        <v>8.3000000000000007</v>
      </c>
      <c r="B1048" s="1322">
        <v>158826</v>
      </c>
      <c r="C1048" s="725" t="s">
        <v>13335</v>
      </c>
      <c r="D1048" s="725" t="s">
        <v>13333</v>
      </c>
      <c r="E1048" s="725" t="s">
        <v>625</v>
      </c>
      <c r="F1048" s="445">
        <v>201.5</v>
      </c>
    </row>
    <row r="1049" spans="1:6">
      <c r="A1049" s="1327">
        <v>8.3000000000000007</v>
      </c>
      <c r="B1049" s="1322">
        <v>158827</v>
      </c>
      <c r="C1049" s="725" t="s">
        <v>13336</v>
      </c>
      <c r="D1049" s="725" t="s">
        <v>13333</v>
      </c>
      <c r="E1049" s="725" t="s">
        <v>625</v>
      </c>
      <c r="F1049" s="445">
        <v>201.5</v>
      </c>
    </row>
    <row r="1050" spans="1:6" ht="12.75" thickBot="1">
      <c r="A1050" s="1323"/>
      <c r="B1050" s="1322"/>
      <c r="C1050" s="725"/>
      <c r="D1050" s="725"/>
      <c r="E1050" s="725"/>
      <c r="F1050" s="445"/>
    </row>
    <row r="1051" spans="1:6" ht="12.75" thickBot="1">
      <c r="A1051" s="1323"/>
      <c r="B1051" s="2770" t="s">
        <v>8954</v>
      </c>
      <c r="C1051" s="2771"/>
      <c r="D1051" s="2771"/>
      <c r="E1051" s="2771"/>
      <c r="F1051" s="2772"/>
    </row>
    <row r="1052" spans="1:6">
      <c r="A1052" s="1323">
        <v>0</v>
      </c>
      <c r="B1052" s="1322">
        <v>159605</v>
      </c>
      <c r="C1052" s="721" t="s">
        <v>6114</v>
      </c>
      <c r="D1052" s="725" t="s">
        <v>6115</v>
      </c>
      <c r="E1052" s="725" t="s">
        <v>809</v>
      </c>
      <c r="F1052" s="445">
        <v>0.98</v>
      </c>
    </row>
    <row r="1053" spans="1:6">
      <c r="A1053" s="1323">
        <v>0</v>
      </c>
      <c r="B1053" s="1322">
        <v>159608</v>
      </c>
      <c r="C1053" s="721" t="s">
        <v>6116</v>
      </c>
      <c r="D1053" s="725" t="s">
        <v>6115</v>
      </c>
      <c r="E1053" s="725" t="s">
        <v>809</v>
      </c>
      <c r="F1053" s="445">
        <v>0.98</v>
      </c>
    </row>
    <row r="1054" spans="1:6">
      <c r="A1054" s="1323">
        <v>0</v>
      </c>
      <c r="B1054" s="1322">
        <v>159611</v>
      </c>
      <c r="C1054" s="721" t="s">
        <v>6117</v>
      </c>
      <c r="D1054" s="725" t="s">
        <v>6115</v>
      </c>
      <c r="E1054" s="725" t="s">
        <v>809</v>
      </c>
      <c r="F1054" s="445">
        <v>0.98</v>
      </c>
    </row>
    <row r="1055" spans="1:6">
      <c r="A1055" s="1323">
        <v>0</v>
      </c>
      <c r="B1055" s="1322">
        <v>159616</v>
      </c>
      <c r="C1055" s="721" t="s">
        <v>6118</v>
      </c>
      <c r="D1055" s="725" t="s">
        <v>6115</v>
      </c>
      <c r="E1055" s="725" t="s">
        <v>809</v>
      </c>
      <c r="F1055" s="445">
        <v>0.98</v>
      </c>
    </row>
    <row r="1056" spans="1:6">
      <c r="A1056" s="1323">
        <v>0</v>
      </c>
      <c r="B1056" s="1322">
        <v>159618</v>
      </c>
      <c r="C1056" s="721" t="s">
        <v>6119</v>
      </c>
      <c r="D1056" s="725" t="s">
        <v>6115</v>
      </c>
      <c r="E1056" s="725" t="s">
        <v>809</v>
      </c>
      <c r="F1056" s="445">
        <v>0.98</v>
      </c>
    </row>
    <row r="1057" spans="1:6">
      <c r="A1057" s="1323"/>
      <c r="B1057" s="1322"/>
      <c r="C1057" s="721"/>
      <c r="D1057" s="725"/>
      <c r="E1057" s="725"/>
      <c r="F1057" s="445"/>
    </row>
    <row r="1058" spans="1:6" ht="16.5" thickBot="1">
      <c r="A1058" s="1323"/>
      <c r="B1058" s="2773" t="s">
        <v>1724</v>
      </c>
      <c r="C1058" s="2773"/>
      <c r="D1058" s="2773"/>
      <c r="E1058" s="2773"/>
      <c r="F1058" s="2774"/>
    </row>
    <row r="1059" spans="1:6" ht="12.75" thickBot="1">
      <c r="A1059" s="1323"/>
      <c r="B1059" s="2770" t="s">
        <v>10305</v>
      </c>
      <c r="C1059" s="2771"/>
      <c r="D1059" s="2771"/>
      <c r="E1059" s="2771"/>
      <c r="F1059" s="2772"/>
    </row>
    <row r="1060" spans="1:6">
      <c r="A1060" s="1323">
        <v>0</v>
      </c>
      <c r="B1060" s="1324">
        <v>192111</v>
      </c>
      <c r="C1060" s="1324" t="s">
        <v>10306</v>
      </c>
      <c r="D1060" s="1293" t="s">
        <v>809</v>
      </c>
      <c r="E1060" s="1293" t="s">
        <v>809</v>
      </c>
      <c r="F1060" s="1296">
        <v>106.32</v>
      </c>
    </row>
    <row r="1061" spans="1:6">
      <c r="A1061" s="1323">
        <v>0</v>
      </c>
      <c r="B1061" s="1324">
        <v>192191</v>
      </c>
      <c r="C1061" s="1324" t="s">
        <v>10307</v>
      </c>
      <c r="D1061" s="1293" t="s">
        <v>809</v>
      </c>
      <c r="E1061" s="1293" t="s">
        <v>809</v>
      </c>
      <c r="F1061" s="1296">
        <v>49.63</v>
      </c>
    </row>
    <row r="1062" spans="1:6" ht="12.75" thickBot="1">
      <c r="A1062" s="1323"/>
      <c r="B1062" s="1324"/>
      <c r="C1062" s="1324"/>
      <c r="D1062" s="1293"/>
      <c r="E1062" s="1293"/>
      <c r="F1062" s="1296"/>
    </row>
    <row r="1063" spans="1:6" ht="12.75" thickBot="1">
      <c r="A1063" s="1323"/>
      <c r="B1063" s="2770" t="s">
        <v>10308</v>
      </c>
      <c r="C1063" s="2771"/>
      <c r="D1063" s="2771"/>
      <c r="E1063" s="2771"/>
      <c r="F1063" s="2772"/>
    </row>
    <row r="1064" spans="1:6">
      <c r="A1064" s="1323">
        <v>0</v>
      </c>
      <c r="B1064" s="1324">
        <v>192311</v>
      </c>
      <c r="C1064" s="1324" t="s">
        <v>10309</v>
      </c>
      <c r="D1064" s="1293" t="s">
        <v>809</v>
      </c>
      <c r="E1064" s="1293" t="s">
        <v>809</v>
      </c>
      <c r="F1064" s="1296">
        <v>90</v>
      </c>
    </row>
    <row r="1065" spans="1:6">
      <c r="A1065" s="1323">
        <v>0</v>
      </c>
      <c r="B1065" s="1324">
        <v>192391</v>
      </c>
      <c r="C1065" s="1324" t="s">
        <v>10310</v>
      </c>
      <c r="D1065" s="1293" t="s">
        <v>809</v>
      </c>
      <c r="E1065" s="1293" t="s">
        <v>809</v>
      </c>
      <c r="F1065" s="1296">
        <v>63.52</v>
      </c>
    </row>
    <row r="1066" spans="1:6" ht="12.75" thickBot="1">
      <c r="A1066" s="1323"/>
      <c r="B1066" s="1324"/>
      <c r="C1066" s="1324"/>
      <c r="D1066" s="1293"/>
      <c r="E1066" s="1293"/>
      <c r="F1066" s="1296"/>
    </row>
    <row r="1067" spans="1:6" ht="12.75" thickBot="1">
      <c r="A1067" s="1323"/>
      <c r="B1067" s="2770" t="s">
        <v>10311</v>
      </c>
      <c r="C1067" s="2771"/>
      <c r="D1067" s="2771"/>
      <c r="E1067" s="2771"/>
      <c r="F1067" s="2772"/>
    </row>
    <row r="1068" spans="1:6">
      <c r="A1068" s="1323">
        <v>0</v>
      </c>
      <c r="B1068" s="1324">
        <v>192512</v>
      </c>
      <c r="C1068" s="1324" t="s">
        <v>10312</v>
      </c>
      <c r="D1068" s="1293" t="s">
        <v>809</v>
      </c>
      <c r="E1068" s="1293" t="s">
        <v>809</v>
      </c>
      <c r="F1068" s="1296">
        <v>173.11</v>
      </c>
    </row>
    <row r="1069" spans="1:6">
      <c r="A1069" s="1323">
        <v>0</v>
      </c>
      <c r="B1069" s="1324">
        <v>192513</v>
      </c>
      <c r="C1069" s="1324" t="s">
        <v>10313</v>
      </c>
      <c r="D1069" s="1293" t="s">
        <v>809</v>
      </c>
      <c r="E1069" s="1293" t="s">
        <v>809</v>
      </c>
      <c r="F1069" s="1296">
        <v>204.26</v>
      </c>
    </row>
    <row r="1070" spans="1:6">
      <c r="A1070" s="1323">
        <v>0</v>
      </c>
      <c r="B1070" s="1324">
        <v>192592</v>
      </c>
      <c r="C1070" s="1324" t="s">
        <v>10314</v>
      </c>
      <c r="D1070" s="1293" t="s">
        <v>809</v>
      </c>
      <c r="E1070" s="1293" t="s">
        <v>809</v>
      </c>
      <c r="F1070" s="1296">
        <v>57.67</v>
      </c>
    </row>
    <row r="1071" spans="1:6">
      <c r="A1071" s="1323">
        <v>0</v>
      </c>
      <c r="B1071" s="1324">
        <v>192593</v>
      </c>
      <c r="C1071" s="1324" t="s">
        <v>10315</v>
      </c>
      <c r="D1071" s="1293" t="s">
        <v>809</v>
      </c>
      <c r="E1071" s="1293" t="s">
        <v>809</v>
      </c>
      <c r="F1071" s="1296">
        <v>57.67</v>
      </c>
    </row>
    <row r="1072" spans="1:6" ht="12.75" thickBot="1">
      <c r="A1072" s="1323"/>
      <c r="B1072" s="1324"/>
      <c r="C1072" s="1324"/>
      <c r="D1072" s="1293"/>
      <c r="E1072" s="1293"/>
      <c r="F1072" s="1296"/>
    </row>
    <row r="1073" spans="1:6" ht="12.75" thickBot="1">
      <c r="A1073" s="1323"/>
      <c r="B1073" s="2770" t="s">
        <v>10316</v>
      </c>
      <c r="C1073" s="2771"/>
      <c r="D1073" s="2771"/>
      <c r="E1073" s="2771"/>
      <c r="F1073" s="2772"/>
    </row>
    <row r="1074" spans="1:6">
      <c r="A1074" s="1323">
        <v>0</v>
      </c>
      <c r="B1074" s="1324">
        <v>195617</v>
      </c>
      <c r="C1074" s="1324" t="s">
        <v>16436</v>
      </c>
      <c r="D1074" s="1293" t="s">
        <v>809</v>
      </c>
      <c r="E1074" s="1293" t="s">
        <v>809</v>
      </c>
      <c r="F1074" s="1296">
        <v>39</v>
      </c>
    </row>
    <row r="1075" spans="1:6">
      <c r="A1075" s="1323">
        <v>0</v>
      </c>
      <c r="B1075" s="1324">
        <v>195626</v>
      </c>
      <c r="C1075" s="1324" t="s">
        <v>10317</v>
      </c>
      <c r="D1075" s="1293" t="s">
        <v>809</v>
      </c>
      <c r="E1075" s="1293" t="s">
        <v>809</v>
      </c>
      <c r="F1075" s="1296">
        <v>38.1</v>
      </c>
    </row>
    <row r="1076" spans="1:6">
      <c r="A1076" s="1323">
        <v>0</v>
      </c>
      <c r="B1076" s="1324">
        <v>195627</v>
      </c>
      <c r="C1076" s="1324" t="s">
        <v>10318</v>
      </c>
      <c r="D1076" s="1293" t="s">
        <v>809</v>
      </c>
      <c r="E1076" s="1293" t="s">
        <v>809</v>
      </c>
      <c r="F1076" s="1296">
        <v>33.24</v>
      </c>
    </row>
    <row r="1077" spans="1:6">
      <c r="A1077" s="1323">
        <v>0</v>
      </c>
      <c r="B1077" s="1324">
        <v>195628</v>
      </c>
      <c r="C1077" s="1324" t="s">
        <v>10319</v>
      </c>
      <c r="D1077" s="1293" t="s">
        <v>809</v>
      </c>
      <c r="E1077" s="1293" t="s">
        <v>809</v>
      </c>
      <c r="F1077" s="1296">
        <v>38.1</v>
      </c>
    </row>
    <row r="1078" spans="1:6">
      <c r="A1078" s="1323">
        <v>0</v>
      </c>
      <c r="B1078" s="1324">
        <v>195636</v>
      </c>
      <c r="C1078" s="1324" t="s">
        <v>16437</v>
      </c>
      <c r="D1078" s="1293" t="s">
        <v>809</v>
      </c>
      <c r="E1078" s="1293" t="s">
        <v>809</v>
      </c>
      <c r="F1078" s="1296">
        <v>42.46</v>
      </c>
    </row>
    <row r="1079" spans="1:6">
      <c r="A1079" s="1323">
        <v>0</v>
      </c>
      <c r="B1079" s="1324">
        <v>195637</v>
      </c>
      <c r="C1079" s="1324" t="s">
        <v>16438</v>
      </c>
      <c r="D1079" s="1293" t="s">
        <v>809</v>
      </c>
      <c r="E1079" s="1293" t="s">
        <v>809</v>
      </c>
      <c r="F1079" s="1296">
        <v>35.64</v>
      </c>
    </row>
    <row r="1080" spans="1:6">
      <c r="A1080" s="1323">
        <v>0</v>
      </c>
      <c r="B1080" s="1324">
        <v>195643</v>
      </c>
      <c r="C1080" s="1324" t="s">
        <v>16439</v>
      </c>
      <c r="D1080" s="1293" t="s">
        <v>809</v>
      </c>
      <c r="E1080" s="1293" t="s">
        <v>809</v>
      </c>
      <c r="F1080" s="1296">
        <v>23</v>
      </c>
    </row>
    <row r="1081" spans="1:6">
      <c r="A1081" s="1323">
        <v>0</v>
      </c>
      <c r="B1081" s="1324">
        <v>195644</v>
      </c>
      <c r="C1081" s="1324" t="s">
        <v>16440</v>
      </c>
      <c r="D1081" s="1293" t="s">
        <v>809</v>
      </c>
      <c r="E1081" s="1293" t="s">
        <v>809</v>
      </c>
      <c r="F1081" s="1296">
        <v>23</v>
      </c>
    </row>
    <row r="1082" spans="1:6">
      <c r="A1082" s="1323">
        <v>0</v>
      </c>
      <c r="B1082" s="1324">
        <v>195646</v>
      </c>
      <c r="C1082" s="1324" t="s">
        <v>10320</v>
      </c>
      <c r="D1082" s="1293" t="s">
        <v>809</v>
      </c>
      <c r="E1082" s="1293" t="s">
        <v>809</v>
      </c>
      <c r="F1082" s="1296">
        <v>30.42</v>
      </c>
    </row>
    <row r="1083" spans="1:6">
      <c r="A1083" s="1323">
        <v>0</v>
      </c>
      <c r="B1083" s="1324">
        <v>195647</v>
      </c>
      <c r="C1083" s="1324" t="s">
        <v>10321</v>
      </c>
      <c r="D1083" s="1293" t="s">
        <v>809</v>
      </c>
      <c r="E1083" s="1293" t="s">
        <v>809</v>
      </c>
      <c r="F1083" s="1296">
        <v>25.23</v>
      </c>
    </row>
    <row r="1084" spans="1:6">
      <c r="A1084" s="1323">
        <v>0</v>
      </c>
      <c r="B1084" s="1324">
        <v>195648</v>
      </c>
      <c r="C1084" s="1324" t="s">
        <v>10322</v>
      </c>
      <c r="D1084" s="1293" t="s">
        <v>809</v>
      </c>
      <c r="E1084" s="1293" t="s">
        <v>809</v>
      </c>
      <c r="F1084" s="1296">
        <v>30.42</v>
      </c>
    </row>
    <row r="1085" spans="1:6">
      <c r="A1085" s="1323">
        <v>0</v>
      </c>
      <c r="B1085" s="1324">
        <v>195656</v>
      </c>
      <c r="C1085" s="1324" t="s">
        <v>16441</v>
      </c>
      <c r="D1085" s="1293" t="s">
        <v>809</v>
      </c>
      <c r="E1085" s="1293" t="s">
        <v>809</v>
      </c>
      <c r="F1085" s="1296">
        <v>35.67</v>
      </c>
    </row>
    <row r="1086" spans="1:6">
      <c r="A1086" s="1323">
        <v>0</v>
      </c>
      <c r="B1086" s="1324">
        <v>195657</v>
      </c>
      <c r="C1086" s="1324" t="s">
        <v>16442</v>
      </c>
      <c r="D1086" s="1293" t="s">
        <v>809</v>
      </c>
      <c r="E1086" s="1293" t="s">
        <v>809</v>
      </c>
      <c r="F1086" s="1296">
        <v>30.57</v>
      </c>
    </row>
    <row r="1087" spans="1:6">
      <c r="A1087" s="1323">
        <v>0</v>
      </c>
      <c r="B1087" s="1324">
        <v>195658</v>
      </c>
      <c r="C1087" s="1324" t="s">
        <v>16443</v>
      </c>
      <c r="D1087" s="1293" t="s">
        <v>809</v>
      </c>
      <c r="E1087" s="1293" t="s">
        <v>809</v>
      </c>
      <c r="F1087" s="1296">
        <v>35.67</v>
      </c>
    </row>
    <row r="1088" spans="1:6">
      <c r="A1088" s="1323"/>
      <c r="B1088" s="1324"/>
      <c r="C1088" s="1324"/>
      <c r="D1088" s="1293"/>
      <c r="E1088" s="1293"/>
      <c r="F1088" s="1296"/>
    </row>
    <row r="1089" spans="1:6">
      <c r="A1089" s="1323">
        <v>0</v>
      </c>
      <c r="B1089" s="1324">
        <v>195682</v>
      </c>
      <c r="C1089" s="1324" t="s">
        <v>16444</v>
      </c>
      <c r="D1089" s="1293" t="s">
        <v>540</v>
      </c>
      <c r="E1089" s="1293" t="s">
        <v>809</v>
      </c>
      <c r="F1089" s="1296">
        <v>7.05</v>
      </c>
    </row>
    <row r="1090" spans="1:6">
      <c r="A1090" s="1323">
        <v>0</v>
      </c>
      <c r="B1090" s="1324">
        <v>195683</v>
      </c>
      <c r="C1090" s="1324" t="s">
        <v>16445</v>
      </c>
      <c r="D1090" s="1293" t="s">
        <v>540</v>
      </c>
      <c r="E1090" s="1293" t="s">
        <v>809</v>
      </c>
      <c r="F1090" s="1296">
        <v>7.35</v>
      </c>
    </row>
    <row r="1091" spans="1:6">
      <c r="A1091" s="1323">
        <v>0</v>
      </c>
      <c r="B1091" s="1324">
        <v>195686</v>
      </c>
      <c r="C1091" s="1324" t="s">
        <v>10323</v>
      </c>
      <c r="D1091" s="1293" t="s">
        <v>540</v>
      </c>
      <c r="E1091" s="1293" t="s">
        <v>809</v>
      </c>
      <c r="F1091" s="1296">
        <v>7.05</v>
      </c>
    </row>
    <row r="1092" spans="1:6">
      <c r="A1092" s="1323">
        <v>0</v>
      </c>
      <c r="B1092" s="1324">
        <v>195687</v>
      </c>
      <c r="C1092" s="1324" t="s">
        <v>10324</v>
      </c>
      <c r="D1092" s="1293" t="s">
        <v>540</v>
      </c>
      <c r="E1092" s="1293" t="s">
        <v>809</v>
      </c>
      <c r="F1092" s="1296">
        <v>7.35</v>
      </c>
    </row>
    <row r="1093" spans="1:6">
      <c r="A1093" s="1323">
        <v>0</v>
      </c>
      <c r="B1093" s="1324">
        <v>195688</v>
      </c>
      <c r="C1093" s="1324" t="s">
        <v>10325</v>
      </c>
      <c r="D1093" s="1293" t="s">
        <v>540</v>
      </c>
      <c r="E1093" s="1293" t="s">
        <v>809</v>
      </c>
      <c r="F1093" s="1296">
        <v>7.08</v>
      </c>
    </row>
    <row r="1094" spans="1:6">
      <c r="A1094" s="1323">
        <v>0</v>
      </c>
      <c r="B1094" s="1324">
        <v>195689</v>
      </c>
      <c r="C1094" s="1324" t="s">
        <v>10326</v>
      </c>
      <c r="D1094" s="1293" t="s">
        <v>540</v>
      </c>
      <c r="E1094" s="1293" t="s">
        <v>809</v>
      </c>
      <c r="F1094" s="1296">
        <v>7.35</v>
      </c>
    </row>
    <row r="1095" spans="1:6">
      <c r="A1095" s="1323"/>
      <c r="B1095" s="1324"/>
      <c r="C1095" s="1324"/>
      <c r="D1095" s="1293"/>
      <c r="E1095" s="1293"/>
      <c r="F1095" s="1296"/>
    </row>
    <row r="1096" spans="1:6">
      <c r="A1096" s="1323">
        <v>0</v>
      </c>
      <c r="B1096" s="1324">
        <v>195693</v>
      </c>
      <c r="C1096" s="1324" t="s">
        <v>16446</v>
      </c>
      <c r="D1096" s="1293" t="s">
        <v>540</v>
      </c>
      <c r="E1096" s="1293" t="s">
        <v>809</v>
      </c>
      <c r="F1096" s="1296">
        <v>4.49</v>
      </c>
    </row>
    <row r="1097" spans="1:6">
      <c r="A1097" s="1323">
        <v>0</v>
      </c>
      <c r="B1097" s="1324">
        <v>195696</v>
      </c>
      <c r="C1097" s="1324" t="s">
        <v>10327</v>
      </c>
      <c r="D1097" s="1293" t="s">
        <v>540</v>
      </c>
      <c r="E1097" s="1293" t="s">
        <v>809</v>
      </c>
      <c r="F1097" s="1296">
        <v>4.49</v>
      </c>
    </row>
    <row r="1098" spans="1:6">
      <c r="A1098" s="1323">
        <v>0</v>
      </c>
      <c r="B1098" s="1324">
        <v>195698</v>
      </c>
      <c r="C1098" s="1324" t="s">
        <v>10328</v>
      </c>
      <c r="D1098" s="1293" t="s">
        <v>540</v>
      </c>
      <c r="E1098" s="1293" t="s">
        <v>809</v>
      </c>
      <c r="F1098" s="1296">
        <v>4.49</v>
      </c>
    </row>
    <row r="1099" spans="1:6" ht="12.75" thickBot="1">
      <c r="A1099" s="1323"/>
      <c r="B1099" s="1324"/>
      <c r="C1099" s="1324"/>
      <c r="D1099" s="1293"/>
      <c r="E1099" s="1293"/>
      <c r="F1099" s="1296"/>
    </row>
    <row r="1100" spans="1:6" ht="12.75" thickBot="1">
      <c r="A1100" s="1323"/>
      <c r="B1100" s="2770" t="s">
        <v>912</v>
      </c>
      <c r="C1100" s="2771"/>
      <c r="D1100" s="2771"/>
      <c r="E1100" s="2771"/>
      <c r="F1100" s="2772"/>
    </row>
    <row r="1101" spans="1:6">
      <c r="A1101" s="1323">
        <v>0</v>
      </c>
      <c r="B1101" s="1324">
        <v>196610</v>
      </c>
      <c r="C1101" s="1324" t="s">
        <v>10329</v>
      </c>
      <c r="D1101" s="1293" t="s">
        <v>809</v>
      </c>
      <c r="E1101" s="1293" t="s">
        <v>809</v>
      </c>
      <c r="F1101" s="1296">
        <v>32.46</v>
      </c>
    </row>
    <row r="1102" spans="1:6">
      <c r="A1102" s="1323">
        <v>0</v>
      </c>
      <c r="B1102" s="1324">
        <v>196612</v>
      </c>
      <c r="C1102" s="1324" t="s">
        <v>10330</v>
      </c>
      <c r="D1102" s="1293" t="s">
        <v>809</v>
      </c>
      <c r="E1102" s="1293" t="s">
        <v>809</v>
      </c>
      <c r="F1102" s="1296">
        <v>32.46</v>
      </c>
    </row>
    <row r="1103" spans="1:6">
      <c r="A1103" s="1323">
        <v>0</v>
      </c>
      <c r="B1103" s="1324">
        <v>196620</v>
      </c>
      <c r="C1103" s="1324" t="s">
        <v>10331</v>
      </c>
      <c r="D1103" s="1293" t="s">
        <v>809</v>
      </c>
      <c r="E1103" s="1293" t="s">
        <v>809</v>
      </c>
      <c r="F1103" s="1296">
        <v>33</v>
      </c>
    </row>
    <row r="1104" spans="1:6">
      <c r="A1104" s="1323">
        <v>0</v>
      </c>
      <c r="B1104" s="1324">
        <v>196622</v>
      </c>
      <c r="C1104" s="1324" t="s">
        <v>10332</v>
      </c>
      <c r="D1104" s="1293" t="s">
        <v>809</v>
      </c>
      <c r="E1104" s="1293" t="s">
        <v>809</v>
      </c>
      <c r="F1104" s="1296">
        <v>33</v>
      </c>
    </row>
    <row r="1105" spans="1:6">
      <c r="A1105" s="1323">
        <v>0</v>
      </c>
      <c r="B1105" s="1324">
        <v>196628</v>
      </c>
      <c r="C1105" s="1324" t="s">
        <v>10333</v>
      </c>
      <c r="D1105" s="1293" t="s">
        <v>809</v>
      </c>
      <c r="E1105" s="1293" t="s">
        <v>809</v>
      </c>
      <c r="F1105" s="1296">
        <v>60.55</v>
      </c>
    </row>
    <row r="1106" spans="1:6">
      <c r="A1106" s="1323">
        <v>0</v>
      </c>
      <c r="B1106" s="1324">
        <v>196650</v>
      </c>
      <c r="C1106" s="1324" t="s">
        <v>10334</v>
      </c>
      <c r="D1106" s="1293" t="s">
        <v>809</v>
      </c>
      <c r="E1106" s="1293" t="s">
        <v>809</v>
      </c>
      <c r="F1106" s="1296">
        <v>57.19</v>
      </c>
    </row>
    <row r="1107" spans="1:6">
      <c r="A1107" s="1323">
        <v>0</v>
      </c>
      <c r="B1107" s="1324">
        <v>196652</v>
      </c>
      <c r="C1107" s="1324" t="s">
        <v>10335</v>
      </c>
      <c r="D1107" s="1293" t="s">
        <v>809</v>
      </c>
      <c r="E1107" s="1293" t="s">
        <v>809</v>
      </c>
      <c r="F1107" s="1296">
        <v>57.19</v>
      </c>
    </row>
    <row r="1108" spans="1:6">
      <c r="A1108" s="1323">
        <v>0</v>
      </c>
      <c r="B1108" s="1324">
        <v>196655</v>
      </c>
      <c r="C1108" s="1324" t="s">
        <v>10336</v>
      </c>
      <c r="D1108" s="1293" t="s">
        <v>809</v>
      </c>
      <c r="E1108" s="1293" t="s">
        <v>809</v>
      </c>
      <c r="F1108" s="1296">
        <v>80.739999999999995</v>
      </c>
    </row>
    <row r="1109" spans="1:6">
      <c r="A1109" s="1323">
        <v>0</v>
      </c>
      <c r="B1109" s="1324">
        <v>196656</v>
      </c>
      <c r="C1109" s="1324" t="s">
        <v>10337</v>
      </c>
      <c r="D1109" s="1293" t="s">
        <v>809</v>
      </c>
      <c r="E1109" s="1293" t="s">
        <v>809</v>
      </c>
      <c r="F1109" s="1296">
        <v>80.739999999999995</v>
      </c>
    </row>
    <row r="1110" spans="1:6">
      <c r="A1110" s="1323">
        <v>0</v>
      </c>
      <c r="B1110" s="1324">
        <v>196661</v>
      </c>
      <c r="C1110" s="1324" t="s">
        <v>16447</v>
      </c>
      <c r="D1110" s="1293" t="s">
        <v>809</v>
      </c>
      <c r="E1110" s="1293" t="s">
        <v>809</v>
      </c>
      <c r="F1110" s="1296">
        <v>39.799999999999997</v>
      </c>
    </row>
    <row r="1111" spans="1:6">
      <c r="A1111" s="1323">
        <v>0</v>
      </c>
      <c r="B1111" s="1324">
        <v>196662</v>
      </c>
      <c r="C1111" s="1324" t="s">
        <v>16448</v>
      </c>
      <c r="D1111" s="1293" t="s">
        <v>809</v>
      </c>
      <c r="E1111" s="1293" t="s">
        <v>809</v>
      </c>
      <c r="F1111" s="1296">
        <v>39.799999999999997</v>
      </c>
    </row>
    <row r="1112" spans="1:6">
      <c r="A1112" s="1323"/>
      <c r="B1112" s="1324"/>
      <c r="C1112" s="1324"/>
      <c r="D1112" s="1293"/>
      <c r="E1112" s="1293"/>
      <c r="F1112" s="1296"/>
    </row>
    <row r="1113" spans="1:6">
      <c r="A1113" s="1323">
        <v>0</v>
      </c>
      <c r="B1113" s="1324">
        <v>196688</v>
      </c>
      <c r="C1113" s="1324" t="s">
        <v>16449</v>
      </c>
      <c r="D1113" s="1293" t="s">
        <v>540</v>
      </c>
      <c r="E1113" s="1293" t="s">
        <v>809</v>
      </c>
      <c r="F1113" s="1296">
        <v>6.4</v>
      </c>
    </row>
    <row r="1114" spans="1:6">
      <c r="A1114" s="1323">
        <v>0</v>
      </c>
      <c r="B1114" s="1324">
        <v>196689</v>
      </c>
      <c r="C1114" s="1324" t="s">
        <v>16450</v>
      </c>
      <c r="D1114" s="1293" t="s">
        <v>540</v>
      </c>
      <c r="E1114" s="1293" t="s">
        <v>809</v>
      </c>
      <c r="F1114" s="1296">
        <v>6.4</v>
      </c>
    </row>
    <row r="1115" spans="1:6">
      <c r="A1115" s="1323"/>
      <c r="B1115" s="1324"/>
      <c r="C1115" s="1324"/>
      <c r="D1115" s="1293"/>
      <c r="E1115" s="1293"/>
      <c r="F1115" s="1296"/>
    </row>
    <row r="1116" spans="1:6">
      <c r="A1116" s="1323">
        <v>0</v>
      </c>
      <c r="B1116" s="1324">
        <v>196692</v>
      </c>
      <c r="C1116" s="1324" t="s">
        <v>16451</v>
      </c>
      <c r="D1116" s="1293" t="s">
        <v>809</v>
      </c>
      <c r="E1116" s="1293" t="s">
        <v>809</v>
      </c>
      <c r="F1116" s="1296">
        <v>21.67</v>
      </c>
    </row>
    <row r="1117" spans="1:6">
      <c r="A1117" s="1323"/>
      <c r="B1117" s="1324"/>
      <c r="C1117" s="1324"/>
      <c r="D1117" s="1293"/>
      <c r="E1117" s="1293"/>
      <c r="F1117" s="1296"/>
    </row>
    <row r="1118" spans="1:6">
      <c r="A1118" s="1323">
        <v>0</v>
      </c>
      <c r="B1118" s="1324">
        <v>197610</v>
      </c>
      <c r="C1118" s="1324" t="s">
        <v>16452</v>
      </c>
      <c r="D1118" s="1293" t="s">
        <v>16453</v>
      </c>
      <c r="E1118" s="1293" t="s">
        <v>809</v>
      </c>
      <c r="F1118" s="1296">
        <v>12</v>
      </c>
    </row>
    <row r="1119" spans="1:6">
      <c r="A1119" s="1323">
        <v>0</v>
      </c>
      <c r="B1119" s="1324">
        <v>197670</v>
      </c>
      <c r="C1119" s="1324" t="s">
        <v>16454</v>
      </c>
      <c r="D1119" s="1293" t="s">
        <v>809</v>
      </c>
      <c r="E1119" s="1293" t="s">
        <v>809</v>
      </c>
      <c r="F1119" s="1296">
        <v>39</v>
      </c>
    </row>
    <row r="1120" spans="1:6">
      <c r="A1120" s="1323">
        <v>0</v>
      </c>
      <c r="B1120" s="1324">
        <v>197672</v>
      </c>
      <c r="C1120" s="1324" t="s">
        <v>16455</v>
      </c>
      <c r="D1120" s="1293" t="s">
        <v>16453</v>
      </c>
      <c r="E1120" s="1293" t="s">
        <v>809</v>
      </c>
      <c r="F1120" s="1296">
        <v>16.98</v>
      </c>
    </row>
    <row r="1121" spans="1:6" ht="12.75" thickBot="1">
      <c r="A1121" s="1323"/>
      <c r="B1121" s="1324"/>
      <c r="C1121" s="1324"/>
      <c r="D1121" s="1293"/>
      <c r="E1121" s="1293"/>
      <c r="F1121" s="1296"/>
    </row>
    <row r="1122" spans="1:6" ht="12.75" thickBot="1">
      <c r="A1122" s="1323"/>
      <c r="B1122" s="2770" t="s">
        <v>8955</v>
      </c>
      <c r="C1122" s="2771"/>
      <c r="D1122" s="2771"/>
      <c r="E1122" s="2771"/>
      <c r="F1122" s="2772"/>
    </row>
    <row r="1123" spans="1:6">
      <c r="A1123" s="1323">
        <v>0</v>
      </c>
      <c r="B1123" s="1322">
        <v>199327</v>
      </c>
      <c r="C1123" s="725" t="s">
        <v>8222</v>
      </c>
      <c r="D1123" s="725" t="s">
        <v>6120</v>
      </c>
      <c r="E1123" s="725" t="s">
        <v>809</v>
      </c>
      <c r="F1123" s="445">
        <v>11.76</v>
      </c>
    </row>
    <row r="1124" spans="1:6">
      <c r="A1124" s="1323"/>
      <c r="B1124" s="1322"/>
      <c r="C1124" s="725"/>
      <c r="D1124" s="725"/>
      <c r="E1124" s="725"/>
      <c r="F1124" s="445"/>
    </row>
    <row r="1125" spans="1:6" ht="16.5" thickBot="1">
      <c r="A1125" s="1323"/>
      <c r="B1125" s="2773" t="s">
        <v>4880</v>
      </c>
      <c r="C1125" s="2773"/>
      <c r="D1125" s="2773"/>
      <c r="E1125" s="2773"/>
      <c r="F1125" s="2774"/>
    </row>
    <row r="1126" spans="1:6" ht="12.75" thickBot="1">
      <c r="A1126" s="1323"/>
      <c r="B1126" s="2770" t="s">
        <v>16456</v>
      </c>
      <c r="C1126" s="2771"/>
      <c r="D1126" s="2771"/>
      <c r="E1126" s="2771"/>
      <c r="F1126" s="2772"/>
    </row>
    <row r="1127" spans="1:6">
      <c r="A1127" s="1323">
        <v>0</v>
      </c>
      <c r="B1127" s="1328">
        <v>212115</v>
      </c>
      <c r="C1127" s="725" t="s">
        <v>8934</v>
      </c>
      <c r="D1127" s="726" t="s">
        <v>6122</v>
      </c>
      <c r="E1127" s="726" t="s">
        <v>809</v>
      </c>
      <c r="F1127" s="727">
        <v>20.77</v>
      </c>
    </row>
    <row r="1128" spans="1:6">
      <c r="A1128" s="1323">
        <v>0</v>
      </c>
      <c r="B1128" s="1328">
        <v>212145</v>
      </c>
      <c r="C1128" s="725" t="s">
        <v>16457</v>
      </c>
      <c r="D1128" s="726" t="s">
        <v>6122</v>
      </c>
      <c r="E1128" s="726" t="s">
        <v>809</v>
      </c>
      <c r="F1128" s="727">
        <v>46.78</v>
      </c>
    </row>
    <row r="1129" spans="1:6">
      <c r="A1129" s="1323">
        <v>0</v>
      </c>
      <c r="B1129" s="1328">
        <v>212255</v>
      </c>
      <c r="C1129" s="725" t="s">
        <v>6121</v>
      </c>
      <c r="D1129" s="726" t="s">
        <v>6122</v>
      </c>
      <c r="E1129" s="726" t="s">
        <v>809</v>
      </c>
      <c r="F1129" s="727">
        <v>38.17</v>
      </c>
    </row>
    <row r="1130" spans="1:6">
      <c r="A1130" s="1323">
        <v>0</v>
      </c>
      <c r="B1130" s="1328">
        <v>212265</v>
      </c>
      <c r="C1130" s="725" t="s">
        <v>16458</v>
      </c>
      <c r="D1130" s="726" t="s">
        <v>6122</v>
      </c>
      <c r="E1130" s="726" t="s">
        <v>809</v>
      </c>
      <c r="F1130" s="727">
        <v>38.85</v>
      </c>
    </row>
    <row r="1131" spans="1:6">
      <c r="A1131" s="1323">
        <v>0</v>
      </c>
      <c r="B1131" s="1328">
        <v>212355</v>
      </c>
      <c r="C1131" s="725" t="s">
        <v>6123</v>
      </c>
      <c r="D1131" s="726" t="s">
        <v>6122</v>
      </c>
      <c r="E1131" s="726" t="s">
        <v>809</v>
      </c>
      <c r="F1131" s="727">
        <v>35.43</v>
      </c>
    </row>
    <row r="1132" spans="1:6">
      <c r="A1132" s="1323">
        <v>0</v>
      </c>
      <c r="B1132" s="1328">
        <v>212665</v>
      </c>
      <c r="C1132" s="725" t="s">
        <v>6124</v>
      </c>
      <c r="D1132" s="726" t="s">
        <v>6122</v>
      </c>
      <c r="E1132" s="726" t="s">
        <v>809</v>
      </c>
      <c r="F1132" s="727">
        <v>32.159999999999997</v>
      </c>
    </row>
    <row r="1133" spans="1:6" ht="12.75" thickBot="1">
      <c r="A1133" s="1323"/>
      <c r="B1133" s="1328"/>
      <c r="C1133" s="725"/>
      <c r="D1133" s="726"/>
      <c r="E1133" s="726"/>
      <c r="F1133" s="727"/>
    </row>
    <row r="1134" spans="1:6" ht="12.75" thickBot="1">
      <c r="A1134" s="1323"/>
      <c r="B1134" s="2770" t="s">
        <v>13329</v>
      </c>
      <c r="C1134" s="2771"/>
      <c r="D1134" s="2771"/>
      <c r="E1134" s="2771"/>
      <c r="F1134" s="2772"/>
    </row>
    <row r="1135" spans="1:6">
      <c r="A1135" s="1323">
        <v>0</v>
      </c>
      <c r="B1135" s="1322">
        <v>220555</v>
      </c>
      <c r="C1135" s="725" t="s">
        <v>9405</v>
      </c>
      <c r="D1135" s="725" t="s">
        <v>6125</v>
      </c>
      <c r="E1135" s="725" t="s">
        <v>809</v>
      </c>
      <c r="F1135" s="445">
        <v>7.83</v>
      </c>
    </row>
    <row r="1136" spans="1:6">
      <c r="A1136" s="1323">
        <v>0</v>
      </c>
      <c r="B1136" s="1322">
        <v>221155</v>
      </c>
      <c r="C1136" s="725" t="s">
        <v>9406</v>
      </c>
      <c r="D1136" s="725" t="s">
        <v>6125</v>
      </c>
      <c r="E1136" s="725" t="s">
        <v>809</v>
      </c>
      <c r="F1136" s="445">
        <v>7.56</v>
      </c>
    </row>
    <row r="1137" spans="1:6">
      <c r="A1137" s="1323">
        <v>0</v>
      </c>
      <c r="B1137" s="1322">
        <v>221462</v>
      </c>
      <c r="C1137" s="1322" t="s">
        <v>10338</v>
      </c>
      <c r="D1137" s="1322" t="s">
        <v>10339</v>
      </c>
      <c r="E1137" s="1322" t="s">
        <v>809</v>
      </c>
      <c r="F1137" s="445">
        <v>3.92</v>
      </c>
    </row>
    <row r="1138" spans="1:6">
      <c r="A1138" s="1323">
        <v>0</v>
      </c>
      <c r="B1138" s="1322">
        <v>222055</v>
      </c>
      <c r="C1138" s="725" t="s">
        <v>8223</v>
      </c>
      <c r="D1138" s="725" t="s">
        <v>6125</v>
      </c>
      <c r="E1138" s="725" t="s">
        <v>809</v>
      </c>
      <c r="F1138" s="445">
        <v>6.99</v>
      </c>
    </row>
    <row r="1139" spans="1:6">
      <c r="A1139" s="1323">
        <v>0</v>
      </c>
      <c r="B1139" s="1322">
        <v>223055</v>
      </c>
      <c r="C1139" s="725" t="s">
        <v>8224</v>
      </c>
      <c r="D1139" s="725" t="s">
        <v>6125</v>
      </c>
      <c r="E1139" s="725" t="s">
        <v>809</v>
      </c>
      <c r="F1139" s="445">
        <v>6.89</v>
      </c>
    </row>
    <row r="1140" spans="1:6">
      <c r="A1140" s="1323">
        <v>0</v>
      </c>
      <c r="B1140" s="1322">
        <v>223262</v>
      </c>
      <c r="C1140" s="1322" t="s">
        <v>10340</v>
      </c>
      <c r="D1140" s="725" t="s">
        <v>10339</v>
      </c>
      <c r="E1140" s="725" t="s">
        <v>809</v>
      </c>
      <c r="F1140" s="445">
        <v>3.92</v>
      </c>
    </row>
    <row r="1141" spans="1:6">
      <c r="A1141" s="1323">
        <v>0</v>
      </c>
      <c r="B1141" s="1322">
        <v>225362</v>
      </c>
      <c r="C1141" s="1322" t="s">
        <v>10341</v>
      </c>
      <c r="D1141" s="725" t="s">
        <v>10339</v>
      </c>
      <c r="E1141" s="725" t="s">
        <v>809</v>
      </c>
      <c r="F1141" s="445">
        <v>3.65</v>
      </c>
    </row>
    <row r="1142" spans="1:6">
      <c r="A1142" s="1323">
        <v>0</v>
      </c>
      <c r="B1142" s="1322">
        <v>225455</v>
      </c>
      <c r="C1142" s="725" t="s">
        <v>4881</v>
      </c>
      <c r="D1142" s="725" t="s">
        <v>6125</v>
      </c>
      <c r="E1142" s="725" t="s">
        <v>809</v>
      </c>
      <c r="F1142" s="445">
        <v>4.28</v>
      </c>
    </row>
    <row r="1143" spans="1:6">
      <c r="A1143" s="1323">
        <v>0</v>
      </c>
      <c r="B1143" s="1322">
        <v>227112</v>
      </c>
      <c r="C1143" s="725" t="s">
        <v>8225</v>
      </c>
      <c r="D1143" s="725" t="s">
        <v>540</v>
      </c>
      <c r="E1143" s="725" t="s">
        <v>809</v>
      </c>
      <c r="F1143" s="445">
        <v>4.47</v>
      </c>
    </row>
    <row r="1144" spans="1:6">
      <c r="A1144" s="1323">
        <v>0</v>
      </c>
      <c r="B1144" s="1322">
        <v>227114</v>
      </c>
      <c r="C1144" s="725" t="s">
        <v>7431</v>
      </c>
      <c r="D1144" s="725" t="s">
        <v>6151</v>
      </c>
      <c r="E1144" s="725" t="s">
        <v>809</v>
      </c>
      <c r="F1144" s="445">
        <v>6.63</v>
      </c>
    </row>
    <row r="1145" spans="1:6">
      <c r="A1145" s="1323">
        <v>0</v>
      </c>
      <c r="B1145" s="1322">
        <v>227116</v>
      </c>
      <c r="C1145" s="725" t="s">
        <v>7432</v>
      </c>
      <c r="D1145" s="725" t="s">
        <v>7433</v>
      </c>
      <c r="E1145" s="725" t="s">
        <v>809</v>
      </c>
      <c r="F1145" s="445">
        <v>14.66</v>
      </c>
    </row>
    <row r="1146" spans="1:6">
      <c r="A1146" s="1323">
        <v>0</v>
      </c>
      <c r="B1146" s="1322">
        <v>227125</v>
      </c>
      <c r="C1146" s="725" t="s">
        <v>5205</v>
      </c>
      <c r="D1146" s="725" t="s">
        <v>6126</v>
      </c>
      <c r="E1146" s="725" t="s">
        <v>809</v>
      </c>
      <c r="F1146" s="445">
        <v>8.74</v>
      </c>
    </row>
    <row r="1147" spans="1:6">
      <c r="A1147" s="1323">
        <v>0</v>
      </c>
      <c r="B1147" s="1322">
        <v>227525</v>
      </c>
      <c r="C1147" s="725" t="s">
        <v>5206</v>
      </c>
      <c r="D1147" s="725" t="s">
        <v>6126</v>
      </c>
      <c r="E1147" s="725" t="s">
        <v>809</v>
      </c>
      <c r="F1147" s="445">
        <v>6.17</v>
      </c>
    </row>
    <row r="1148" spans="1:6">
      <c r="A1148" s="1323">
        <v>0</v>
      </c>
      <c r="B1148" s="1322">
        <v>228116</v>
      </c>
      <c r="C1148" s="725" t="s">
        <v>16459</v>
      </c>
      <c r="D1148" s="725" t="s">
        <v>6127</v>
      </c>
      <c r="E1148" s="725" t="s">
        <v>809</v>
      </c>
      <c r="F1148" s="445">
        <v>14.02</v>
      </c>
    </row>
    <row r="1149" spans="1:6">
      <c r="A1149" s="1323">
        <v>0</v>
      </c>
      <c r="B1149" s="1322">
        <v>228126</v>
      </c>
      <c r="C1149" s="725" t="s">
        <v>5207</v>
      </c>
      <c r="D1149" s="725" t="s">
        <v>6127</v>
      </c>
      <c r="E1149" s="725" t="s">
        <v>809</v>
      </c>
      <c r="F1149" s="445">
        <v>10.37</v>
      </c>
    </row>
    <row r="1150" spans="1:6" ht="12.75" thickBot="1">
      <c r="A1150" s="1323"/>
      <c r="B1150" s="1322"/>
      <c r="C1150" s="725"/>
      <c r="D1150" s="725"/>
      <c r="E1150" s="725"/>
      <c r="F1150" s="445"/>
    </row>
    <row r="1151" spans="1:6" ht="12.75" thickBot="1">
      <c r="A1151" s="1323"/>
      <c r="B1151" s="2770" t="s">
        <v>16460</v>
      </c>
      <c r="C1151" s="2771"/>
      <c r="D1151" s="2771"/>
      <c r="E1151" s="2771"/>
      <c r="F1151" s="2772"/>
    </row>
    <row r="1152" spans="1:6">
      <c r="A1152" s="1323">
        <v>0</v>
      </c>
      <c r="B1152" s="1322">
        <v>229124</v>
      </c>
      <c r="C1152" s="725" t="s">
        <v>7434</v>
      </c>
      <c r="D1152" s="725" t="s">
        <v>6128</v>
      </c>
      <c r="E1152" s="725" t="s">
        <v>809</v>
      </c>
      <c r="F1152" s="445">
        <v>4.26</v>
      </c>
    </row>
    <row r="1153" spans="1:6">
      <c r="A1153" s="1323">
        <v>0</v>
      </c>
      <c r="B1153" s="1322">
        <v>229125</v>
      </c>
      <c r="C1153" s="725" t="s">
        <v>7435</v>
      </c>
      <c r="D1153" s="725" t="s">
        <v>6128</v>
      </c>
      <c r="E1153" s="725" t="s">
        <v>809</v>
      </c>
      <c r="F1153" s="445">
        <v>4.5599999999999996</v>
      </c>
    </row>
    <row r="1154" spans="1:6">
      <c r="A1154" s="1323">
        <v>0</v>
      </c>
      <c r="B1154" s="1322">
        <v>229524</v>
      </c>
      <c r="C1154" s="725" t="s">
        <v>7436</v>
      </c>
      <c r="D1154" s="725" t="s">
        <v>6128</v>
      </c>
      <c r="E1154" s="725" t="s">
        <v>809</v>
      </c>
      <c r="F1154" s="445">
        <v>9.34</v>
      </c>
    </row>
    <row r="1155" spans="1:6" ht="12.75" thickBot="1">
      <c r="A1155" s="1323"/>
      <c r="B1155" s="1322"/>
      <c r="C1155" s="725"/>
      <c r="D1155" s="725"/>
      <c r="E1155" s="725"/>
      <c r="F1155" s="445"/>
    </row>
    <row r="1156" spans="1:6" ht="12.75" thickBot="1">
      <c r="A1156" s="1323"/>
      <c r="B1156" s="2770" t="s">
        <v>8762</v>
      </c>
      <c r="C1156" s="2771"/>
      <c r="D1156" s="2771"/>
      <c r="E1156" s="2771"/>
      <c r="F1156" s="2772"/>
    </row>
    <row r="1157" spans="1:6">
      <c r="A1157" s="1323">
        <v>0</v>
      </c>
      <c r="B1157" s="1322">
        <v>232163</v>
      </c>
      <c r="C1157" s="725" t="s">
        <v>11981</v>
      </c>
      <c r="D1157" s="725" t="s">
        <v>6129</v>
      </c>
      <c r="E1157" s="725" t="s">
        <v>809</v>
      </c>
      <c r="F1157" s="445">
        <v>1.25</v>
      </c>
    </row>
    <row r="1158" spans="1:6">
      <c r="A1158" s="1323"/>
      <c r="B1158" s="1322"/>
      <c r="C1158" s="725"/>
      <c r="D1158" s="725"/>
      <c r="E1158" s="725"/>
      <c r="F1158" s="445"/>
    </row>
    <row r="1159" spans="1:6" ht="16.5" thickBot="1">
      <c r="A1159" s="1323"/>
      <c r="B1159" s="2773" t="s">
        <v>4671</v>
      </c>
      <c r="C1159" s="2773"/>
      <c r="D1159" s="2773"/>
      <c r="E1159" s="2773"/>
      <c r="F1159" s="2774"/>
    </row>
    <row r="1160" spans="1:6" ht="12.75" thickBot="1">
      <c r="A1160" s="1323"/>
      <c r="B1160" s="2770" t="s">
        <v>8956</v>
      </c>
      <c r="C1160" s="2771"/>
      <c r="D1160" s="2771"/>
      <c r="E1160" s="2771"/>
      <c r="F1160" s="2772"/>
    </row>
    <row r="1161" spans="1:6">
      <c r="A1161" s="1323">
        <v>0</v>
      </c>
      <c r="B1161" s="1322">
        <v>305710</v>
      </c>
      <c r="C1161" s="1322" t="s">
        <v>10342</v>
      </c>
      <c r="D1161" s="725" t="s">
        <v>6130</v>
      </c>
      <c r="E1161" s="725" t="s">
        <v>809</v>
      </c>
      <c r="F1161" s="445">
        <v>1.4</v>
      </c>
    </row>
    <row r="1162" spans="1:6">
      <c r="A1162" s="1323">
        <v>0</v>
      </c>
      <c r="B1162" s="1322">
        <v>305711</v>
      </c>
      <c r="C1162" s="1322" t="s">
        <v>10343</v>
      </c>
      <c r="D1162" s="725" t="s">
        <v>6131</v>
      </c>
      <c r="E1162" s="725" t="s">
        <v>809</v>
      </c>
      <c r="F1162" s="445">
        <v>1.87</v>
      </c>
    </row>
    <row r="1163" spans="1:6">
      <c r="A1163" s="1323">
        <v>0</v>
      </c>
      <c r="B1163" s="1322">
        <v>305713</v>
      </c>
      <c r="C1163" s="1322" t="s">
        <v>10344</v>
      </c>
      <c r="D1163" s="725" t="s">
        <v>6132</v>
      </c>
      <c r="E1163" s="725" t="s">
        <v>809</v>
      </c>
      <c r="F1163" s="445">
        <v>2.81</v>
      </c>
    </row>
    <row r="1164" spans="1:6">
      <c r="A1164" s="1323">
        <v>0</v>
      </c>
      <c r="B1164" s="1322">
        <v>305714</v>
      </c>
      <c r="C1164" s="1322" t="s">
        <v>10345</v>
      </c>
      <c r="D1164" s="725" t="s">
        <v>6132</v>
      </c>
      <c r="E1164" s="725" t="s">
        <v>809</v>
      </c>
      <c r="F1164" s="445">
        <v>3.75</v>
      </c>
    </row>
    <row r="1165" spans="1:6">
      <c r="A1165" s="1323">
        <v>0</v>
      </c>
      <c r="B1165" s="1322">
        <v>305740</v>
      </c>
      <c r="C1165" s="1322" t="s">
        <v>16461</v>
      </c>
      <c r="D1165" s="725" t="s">
        <v>6130</v>
      </c>
      <c r="E1165" s="725" t="s">
        <v>809</v>
      </c>
      <c r="F1165" s="445">
        <v>1.1399999999999999</v>
      </c>
    </row>
    <row r="1166" spans="1:6">
      <c r="A1166" s="1323">
        <v>0</v>
      </c>
      <c r="B1166" s="1322">
        <v>305741</v>
      </c>
      <c r="C1166" s="1322" t="s">
        <v>16462</v>
      </c>
      <c r="D1166" s="725" t="s">
        <v>6131</v>
      </c>
      <c r="E1166" s="725" t="s">
        <v>809</v>
      </c>
      <c r="F1166" s="445">
        <v>1.52</v>
      </c>
    </row>
    <row r="1167" spans="1:6">
      <c r="A1167" s="1323">
        <v>0</v>
      </c>
      <c r="B1167" s="1322">
        <v>305743</v>
      </c>
      <c r="C1167" s="1322" t="s">
        <v>16463</v>
      </c>
      <c r="D1167" s="725" t="s">
        <v>6132</v>
      </c>
      <c r="E1167" s="725" t="s">
        <v>809</v>
      </c>
      <c r="F1167" s="445">
        <v>2.27</v>
      </c>
    </row>
    <row r="1168" spans="1:6">
      <c r="A1168" s="1323">
        <v>0</v>
      </c>
      <c r="B1168" s="1322">
        <v>305744</v>
      </c>
      <c r="C1168" s="1322" t="s">
        <v>16464</v>
      </c>
      <c r="D1168" s="725" t="s">
        <v>6132</v>
      </c>
      <c r="E1168" s="725" t="s">
        <v>809</v>
      </c>
      <c r="F1168" s="445">
        <v>3.03</v>
      </c>
    </row>
    <row r="1169" spans="1:6">
      <c r="A1169" s="1323">
        <v>0</v>
      </c>
      <c r="B1169" s="1322">
        <v>305755</v>
      </c>
      <c r="C1169" s="1322" t="s">
        <v>16465</v>
      </c>
      <c r="D1169" s="725" t="s">
        <v>6130</v>
      </c>
      <c r="E1169" s="725" t="s">
        <v>809</v>
      </c>
      <c r="F1169" s="445">
        <v>1.1399999999999999</v>
      </c>
    </row>
    <row r="1170" spans="1:6">
      <c r="A1170" s="1323">
        <v>0</v>
      </c>
      <c r="B1170" s="1322">
        <v>305756</v>
      </c>
      <c r="C1170" s="1322" t="s">
        <v>16466</v>
      </c>
      <c r="D1170" s="725" t="s">
        <v>6131</v>
      </c>
      <c r="E1170" s="725" t="s">
        <v>809</v>
      </c>
      <c r="F1170" s="445">
        <v>1.52</v>
      </c>
    </row>
    <row r="1171" spans="1:6">
      <c r="A1171" s="1323">
        <v>0</v>
      </c>
      <c r="B1171" s="1322">
        <v>305758</v>
      </c>
      <c r="C1171" s="1322" t="s">
        <v>16467</v>
      </c>
      <c r="D1171" s="725" t="s">
        <v>6132</v>
      </c>
      <c r="E1171" s="725" t="s">
        <v>809</v>
      </c>
      <c r="F1171" s="445">
        <v>2.27</v>
      </c>
    </row>
    <row r="1172" spans="1:6">
      <c r="A1172" s="1323">
        <v>0</v>
      </c>
      <c r="B1172" s="1322">
        <v>305759</v>
      </c>
      <c r="C1172" s="1322" t="s">
        <v>16468</v>
      </c>
      <c r="D1172" s="725" t="s">
        <v>6132</v>
      </c>
      <c r="E1172" s="725" t="s">
        <v>809</v>
      </c>
      <c r="F1172" s="445">
        <v>3.03</v>
      </c>
    </row>
    <row r="1173" spans="1:6">
      <c r="A1173" s="1323">
        <v>0</v>
      </c>
      <c r="B1173" s="1322">
        <v>305775</v>
      </c>
      <c r="C1173" s="1322" t="s">
        <v>16469</v>
      </c>
      <c r="D1173" s="725" t="s">
        <v>6130</v>
      </c>
      <c r="E1173" s="725" t="s">
        <v>809</v>
      </c>
      <c r="F1173" s="445">
        <v>1.1399999999999999</v>
      </c>
    </row>
    <row r="1174" spans="1:6">
      <c r="A1174" s="1323">
        <v>0</v>
      </c>
      <c r="B1174" s="1322">
        <v>305776</v>
      </c>
      <c r="C1174" s="1322" t="s">
        <v>16470</v>
      </c>
      <c r="D1174" s="725" t="s">
        <v>6131</v>
      </c>
      <c r="E1174" s="725" t="s">
        <v>809</v>
      </c>
      <c r="F1174" s="445">
        <v>1.52</v>
      </c>
    </row>
    <row r="1175" spans="1:6">
      <c r="A1175" s="1323">
        <v>0</v>
      </c>
      <c r="B1175" s="1322">
        <v>305778</v>
      </c>
      <c r="C1175" s="1322" t="s">
        <v>16471</v>
      </c>
      <c r="D1175" s="725" t="s">
        <v>6132</v>
      </c>
      <c r="E1175" s="725" t="s">
        <v>809</v>
      </c>
      <c r="F1175" s="445">
        <v>2.27</v>
      </c>
    </row>
    <row r="1176" spans="1:6">
      <c r="A1176" s="1323">
        <v>0</v>
      </c>
      <c r="B1176" s="1322">
        <v>305779</v>
      </c>
      <c r="C1176" s="1322" t="s">
        <v>16472</v>
      </c>
      <c r="D1176" s="725" t="s">
        <v>6132</v>
      </c>
      <c r="E1176" s="725" t="s">
        <v>809</v>
      </c>
      <c r="F1176" s="445">
        <v>3.03</v>
      </c>
    </row>
    <row r="1177" spans="1:6">
      <c r="A1177" s="1323"/>
      <c r="B1177" s="1322"/>
      <c r="C1177" s="1322"/>
      <c r="D1177" s="725"/>
      <c r="E1177" s="725"/>
      <c r="F1177" s="445"/>
    </row>
    <row r="1178" spans="1:6">
      <c r="A1178" s="1323">
        <v>0</v>
      </c>
      <c r="B1178" s="1322">
        <v>305835</v>
      </c>
      <c r="C1178" s="1322" t="s">
        <v>10346</v>
      </c>
      <c r="D1178" s="725" t="s">
        <v>6130</v>
      </c>
      <c r="E1178" s="725" t="s">
        <v>809</v>
      </c>
      <c r="F1178" s="445">
        <v>1.08</v>
      </c>
    </row>
    <row r="1179" spans="1:6">
      <c r="A1179" s="1323">
        <v>0</v>
      </c>
      <c r="B1179" s="1322">
        <v>305836</v>
      </c>
      <c r="C1179" s="1322" t="s">
        <v>10347</v>
      </c>
      <c r="D1179" s="725" t="s">
        <v>6131</v>
      </c>
      <c r="E1179" s="725" t="s">
        <v>809</v>
      </c>
      <c r="F1179" s="445">
        <v>1.44</v>
      </c>
    </row>
    <row r="1180" spans="1:6">
      <c r="A1180" s="1323">
        <v>0</v>
      </c>
      <c r="B1180" s="1322">
        <v>305838</v>
      </c>
      <c r="C1180" s="1322" t="s">
        <v>10348</v>
      </c>
      <c r="D1180" s="725" t="s">
        <v>6132</v>
      </c>
      <c r="E1180" s="725" t="s">
        <v>809</v>
      </c>
      <c r="F1180" s="445">
        <v>2.16</v>
      </c>
    </row>
    <row r="1181" spans="1:6">
      <c r="A1181" s="1323">
        <v>0</v>
      </c>
      <c r="B1181" s="1322">
        <v>305839</v>
      </c>
      <c r="C1181" s="1322" t="s">
        <v>10349</v>
      </c>
      <c r="D1181" s="725" t="s">
        <v>6132</v>
      </c>
      <c r="E1181" s="725" t="s">
        <v>809</v>
      </c>
      <c r="F1181" s="445">
        <v>2.88</v>
      </c>
    </row>
    <row r="1182" spans="1:6">
      <c r="A1182" s="1323"/>
      <c r="B1182" s="1322"/>
      <c r="C1182" s="1322"/>
      <c r="D1182" s="725"/>
      <c r="E1182" s="725"/>
      <c r="F1182" s="445"/>
    </row>
    <row r="1183" spans="1:6">
      <c r="A1183" s="1323">
        <v>0</v>
      </c>
      <c r="B1183" s="1322">
        <v>310515</v>
      </c>
      <c r="C1183" s="1322" t="s">
        <v>8226</v>
      </c>
      <c r="D1183" s="725" t="s">
        <v>6130</v>
      </c>
      <c r="E1183" s="725" t="s">
        <v>809</v>
      </c>
      <c r="F1183" s="445">
        <v>1.72</v>
      </c>
    </row>
    <row r="1184" spans="1:6">
      <c r="A1184" s="1323"/>
      <c r="B1184" s="1322"/>
      <c r="C1184" s="1322"/>
      <c r="D1184" s="725"/>
      <c r="E1184" s="725"/>
      <c r="F1184" s="445"/>
    </row>
    <row r="1185" spans="1:6">
      <c r="A1185" s="1323">
        <v>0</v>
      </c>
      <c r="B1185" s="1322">
        <v>311415</v>
      </c>
      <c r="C1185" s="725" t="s">
        <v>8935</v>
      </c>
      <c r="D1185" s="725" t="s">
        <v>6130</v>
      </c>
      <c r="E1185" s="725" t="s">
        <v>809</v>
      </c>
      <c r="F1185" s="445">
        <v>1.38</v>
      </c>
    </row>
    <row r="1186" spans="1:6">
      <c r="A1186" s="1323">
        <v>0</v>
      </c>
      <c r="B1186" s="1322">
        <v>311435</v>
      </c>
      <c r="C1186" s="725" t="s">
        <v>8936</v>
      </c>
      <c r="D1186" s="725" t="s">
        <v>6131</v>
      </c>
      <c r="E1186" s="725" t="s">
        <v>809</v>
      </c>
      <c r="F1186" s="445">
        <v>1.83</v>
      </c>
    </row>
    <row r="1187" spans="1:6">
      <c r="A1187" s="1323">
        <v>0</v>
      </c>
      <c r="B1187" s="1322">
        <v>311455</v>
      </c>
      <c r="C1187" s="725" t="s">
        <v>8937</v>
      </c>
      <c r="D1187" s="725" t="s">
        <v>6132</v>
      </c>
      <c r="E1187" s="725" t="s">
        <v>809</v>
      </c>
      <c r="F1187" s="445">
        <v>2.75</v>
      </c>
    </row>
    <row r="1188" spans="1:6">
      <c r="A1188" s="1323">
        <v>0</v>
      </c>
      <c r="B1188" s="1322">
        <v>311475</v>
      </c>
      <c r="C1188" s="725" t="s">
        <v>8938</v>
      </c>
      <c r="D1188" s="725" t="s">
        <v>6132</v>
      </c>
      <c r="E1188" s="725" t="s">
        <v>809</v>
      </c>
      <c r="F1188" s="445">
        <v>3.67</v>
      </c>
    </row>
    <row r="1189" spans="1:6">
      <c r="A1189" s="1323"/>
      <c r="B1189" s="1322"/>
      <c r="C1189" s="725"/>
      <c r="D1189" s="725"/>
      <c r="E1189" s="725"/>
      <c r="F1189" s="445"/>
    </row>
    <row r="1190" spans="1:6">
      <c r="A1190" s="1323">
        <v>0</v>
      </c>
      <c r="B1190" s="1322">
        <v>311514</v>
      </c>
      <c r="C1190" s="725" t="s">
        <v>8939</v>
      </c>
      <c r="D1190" s="725" t="s">
        <v>6130</v>
      </c>
      <c r="E1190" s="725" t="s">
        <v>809</v>
      </c>
      <c r="F1190" s="445">
        <v>1.06</v>
      </c>
    </row>
    <row r="1191" spans="1:6">
      <c r="A1191" s="1323">
        <v>0</v>
      </c>
      <c r="B1191" s="1322">
        <v>311534</v>
      </c>
      <c r="C1191" s="725" t="s">
        <v>8940</v>
      </c>
      <c r="D1191" s="725" t="s">
        <v>6131</v>
      </c>
      <c r="E1191" s="725" t="s">
        <v>809</v>
      </c>
      <c r="F1191" s="445">
        <v>1.41</v>
      </c>
    </row>
    <row r="1192" spans="1:6">
      <c r="A1192" s="1323">
        <v>0</v>
      </c>
      <c r="B1192" s="1322">
        <v>311554</v>
      </c>
      <c r="C1192" s="725" t="s">
        <v>8941</v>
      </c>
      <c r="D1192" s="725" t="s">
        <v>6132</v>
      </c>
      <c r="E1192" s="725" t="s">
        <v>809</v>
      </c>
      <c r="F1192" s="445">
        <v>2.11</v>
      </c>
    </row>
    <row r="1193" spans="1:6">
      <c r="A1193" s="1323">
        <v>0</v>
      </c>
      <c r="B1193" s="1322">
        <v>311574</v>
      </c>
      <c r="C1193" s="725" t="s">
        <v>8942</v>
      </c>
      <c r="D1193" s="725" t="s">
        <v>6132</v>
      </c>
      <c r="E1193" s="725" t="s">
        <v>809</v>
      </c>
      <c r="F1193" s="445">
        <v>2.82</v>
      </c>
    </row>
    <row r="1194" spans="1:6">
      <c r="A1194" s="1323">
        <v>0</v>
      </c>
      <c r="B1194" s="1322">
        <v>311605</v>
      </c>
      <c r="C1194" s="725" t="s">
        <v>16473</v>
      </c>
      <c r="D1194" s="725" t="s">
        <v>6130</v>
      </c>
      <c r="E1194" s="725" t="s">
        <v>809</v>
      </c>
      <c r="F1194" s="445">
        <v>1.06</v>
      </c>
    </row>
    <row r="1195" spans="1:6">
      <c r="A1195" s="1323">
        <v>0</v>
      </c>
      <c r="B1195" s="1322">
        <v>311606</v>
      </c>
      <c r="C1195" s="725" t="s">
        <v>16474</v>
      </c>
      <c r="D1195" s="725" t="s">
        <v>6131</v>
      </c>
      <c r="E1195" s="725" t="s">
        <v>809</v>
      </c>
      <c r="F1195" s="445">
        <v>1.41</v>
      </c>
    </row>
    <row r="1196" spans="1:6">
      <c r="A1196" s="1323">
        <v>0</v>
      </c>
      <c r="B1196" s="1322">
        <v>311608</v>
      </c>
      <c r="C1196" s="725" t="s">
        <v>16475</v>
      </c>
      <c r="D1196" s="725" t="s">
        <v>6132</v>
      </c>
      <c r="E1196" s="725" t="s">
        <v>809</v>
      </c>
      <c r="F1196" s="445">
        <v>2.11</v>
      </c>
    </row>
    <row r="1197" spans="1:6">
      <c r="A1197" s="1323">
        <v>0</v>
      </c>
      <c r="B1197" s="1322">
        <v>311609</v>
      </c>
      <c r="C1197" s="725" t="s">
        <v>16476</v>
      </c>
      <c r="D1197" s="725" t="s">
        <v>6132</v>
      </c>
      <c r="E1197" s="725" t="s">
        <v>809</v>
      </c>
      <c r="F1197" s="445">
        <v>2.82</v>
      </c>
    </row>
    <row r="1198" spans="1:6">
      <c r="A1198" s="1323">
        <v>0</v>
      </c>
      <c r="B1198" s="1322">
        <v>311614</v>
      </c>
      <c r="C1198" s="725" t="s">
        <v>8957</v>
      </c>
      <c r="D1198" s="725" t="s">
        <v>6130</v>
      </c>
      <c r="E1198" s="725" t="s">
        <v>809</v>
      </c>
      <c r="F1198" s="445">
        <v>1.06</v>
      </c>
    </row>
    <row r="1199" spans="1:6">
      <c r="A1199" s="1323">
        <v>0</v>
      </c>
      <c r="B1199" s="1322">
        <v>311634</v>
      </c>
      <c r="C1199" s="725" t="s">
        <v>8958</v>
      </c>
      <c r="D1199" s="725" t="s">
        <v>6131</v>
      </c>
      <c r="E1199" s="725" t="s">
        <v>809</v>
      </c>
      <c r="F1199" s="445">
        <v>1.41</v>
      </c>
    </row>
    <row r="1200" spans="1:6">
      <c r="A1200" s="1323">
        <v>0</v>
      </c>
      <c r="B1200" s="1322">
        <v>311654</v>
      </c>
      <c r="C1200" s="725" t="s">
        <v>8959</v>
      </c>
      <c r="D1200" s="725" t="s">
        <v>6132</v>
      </c>
      <c r="E1200" s="725" t="s">
        <v>809</v>
      </c>
      <c r="F1200" s="445">
        <v>2.11</v>
      </c>
    </row>
    <row r="1201" spans="1:6">
      <c r="A1201" s="1323">
        <v>0</v>
      </c>
      <c r="B1201" s="1322">
        <v>311674</v>
      </c>
      <c r="C1201" s="725" t="s">
        <v>8960</v>
      </c>
      <c r="D1201" s="725" t="s">
        <v>6132</v>
      </c>
      <c r="E1201" s="725" t="s">
        <v>809</v>
      </c>
      <c r="F1201" s="445">
        <v>2.82</v>
      </c>
    </row>
    <row r="1202" spans="1:6">
      <c r="A1202" s="1323">
        <v>0</v>
      </c>
      <c r="B1202" s="1322">
        <v>311685</v>
      </c>
      <c r="C1202" s="725" t="s">
        <v>16477</v>
      </c>
      <c r="D1202" s="725" t="s">
        <v>6130</v>
      </c>
      <c r="E1202" s="725" t="s">
        <v>809</v>
      </c>
      <c r="F1202" s="445">
        <v>1.06</v>
      </c>
    </row>
    <row r="1203" spans="1:6">
      <c r="A1203" s="1323">
        <v>0</v>
      </c>
      <c r="B1203" s="1322">
        <v>311686</v>
      </c>
      <c r="C1203" s="725" t="s">
        <v>16478</v>
      </c>
      <c r="D1203" s="725" t="s">
        <v>6131</v>
      </c>
      <c r="E1203" s="725" t="s">
        <v>809</v>
      </c>
      <c r="F1203" s="445">
        <v>1.41</v>
      </c>
    </row>
    <row r="1204" spans="1:6">
      <c r="A1204" s="1323">
        <v>0</v>
      </c>
      <c r="B1204" s="1322">
        <v>311688</v>
      </c>
      <c r="C1204" s="725" t="s">
        <v>16479</v>
      </c>
      <c r="D1204" s="725" t="s">
        <v>6132</v>
      </c>
      <c r="E1204" s="725" t="s">
        <v>809</v>
      </c>
      <c r="F1204" s="445">
        <v>2.11</v>
      </c>
    </row>
    <row r="1205" spans="1:6">
      <c r="A1205" s="1323">
        <v>0</v>
      </c>
      <c r="B1205" s="1322">
        <v>311689</v>
      </c>
      <c r="C1205" s="725" t="s">
        <v>16480</v>
      </c>
      <c r="D1205" s="725" t="s">
        <v>6132</v>
      </c>
      <c r="E1205" s="725" t="s">
        <v>809</v>
      </c>
      <c r="F1205" s="445">
        <v>2.82</v>
      </c>
    </row>
    <row r="1206" spans="1:6">
      <c r="A1206" s="1323">
        <v>0</v>
      </c>
      <c r="B1206" s="1322">
        <v>311705</v>
      </c>
      <c r="C1206" s="725" t="s">
        <v>16481</v>
      </c>
      <c r="D1206" s="725" t="s">
        <v>6130</v>
      </c>
      <c r="E1206" s="725" t="s">
        <v>809</v>
      </c>
      <c r="F1206" s="445">
        <v>1.06</v>
      </c>
    </row>
    <row r="1207" spans="1:6">
      <c r="A1207" s="1323">
        <v>0</v>
      </c>
      <c r="B1207" s="1322">
        <v>311706</v>
      </c>
      <c r="C1207" s="725" t="s">
        <v>16482</v>
      </c>
      <c r="D1207" s="725" t="s">
        <v>6131</v>
      </c>
      <c r="E1207" s="725" t="s">
        <v>809</v>
      </c>
      <c r="F1207" s="445">
        <v>1.41</v>
      </c>
    </row>
    <row r="1208" spans="1:6">
      <c r="A1208" s="1323">
        <v>0</v>
      </c>
      <c r="B1208" s="1322">
        <v>311708</v>
      </c>
      <c r="C1208" s="725" t="s">
        <v>16483</v>
      </c>
      <c r="D1208" s="725" t="s">
        <v>6132</v>
      </c>
      <c r="E1208" s="725" t="s">
        <v>809</v>
      </c>
      <c r="F1208" s="445">
        <v>2.11</v>
      </c>
    </row>
    <row r="1209" spans="1:6">
      <c r="A1209" s="1323">
        <v>0</v>
      </c>
      <c r="B1209" s="1322">
        <v>311709</v>
      </c>
      <c r="C1209" s="725" t="s">
        <v>16484</v>
      </c>
      <c r="D1209" s="725" t="s">
        <v>6132</v>
      </c>
      <c r="E1209" s="725" t="s">
        <v>809</v>
      </c>
      <c r="F1209" s="445">
        <v>2.82</v>
      </c>
    </row>
    <row r="1210" spans="1:6">
      <c r="A1210" s="1323"/>
      <c r="B1210" s="1322"/>
      <c r="C1210" s="725"/>
      <c r="D1210" s="725"/>
      <c r="E1210" s="725"/>
      <c r="F1210" s="445"/>
    </row>
    <row r="1211" spans="1:6">
      <c r="A1211" s="1323">
        <v>0</v>
      </c>
      <c r="B1211" s="1322">
        <v>311814</v>
      </c>
      <c r="C1211" s="725" t="s">
        <v>8943</v>
      </c>
      <c r="D1211" s="725" t="s">
        <v>6130</v>
      </c>
      <c r="E1211" s="725" t="s">
        <v>809</v>
      </c>
      <c r="F1211" s="445">
        <v>1</v>
      </c>
    </row>
    <row r="1212" spans="1:6">
      <c r="A1212" s="1323">
        <v>0</v>
      </c>
      <c r="B1212" s="1322">
        <v>311834</v>
      </c>
      <c r="C1212" s="725" t="s">
        <v>8944</v>
      </c>
      <c r="D1212" s="725" t="s">
        <v>6131</v>
      </c>
      <c r="E1212" s="725" t="s">
        <v>809</v>
      </c>
      <c r="F1212" s="445">
        <v>1.33</v>
      </c>
    </row>
    <row r="1213" spans="1:6">
      <c r="A1213" s="1323">
        <v>0</v>
      </c>
      <c r="B1213" s="1322">
        <v>311854</v>
      </c>
      <c r="C1213" s="725" t="s">
        <v>8945</v>
      </c>
      <c r="D1213" s="725" t="s">
        <v>6132</v>
      </c>
      <c r="E1213" s="725" t="s">
        <v>809</v>
      </c>
      <c r="F1213" s="445">
        <v>2</v>
      </c>
    </row>
    <row r="1214" spans="1:6">
      <c r="A1214" s="1323">
        <v>0</v>
      </c>
      <c r="B1214" s="1322">
        <v>311874</v>
      </c>
      <c r="C1214" s="725" t="s">
        <v>8946</v>
      </c>
      <c r="D1214" s="725" t="s">
        <v>6132</v>
      </c>
      <c r="E1214" s="725" t="s">
        <v>809</v>
      </c>
      <c r="F1214" s="445">
        <v>2.66</v>
      </c>
    </row>
    <row r="1215" spans="1:6" ht="12.75" thickBot="1">
      <c r="A1215" s="1323"/>
      <c r="B1215" s="1322"/>
      <c r="C1215" s="725"/>
      <c r="D1215" s="725"/>
      <c r="E1215" s="725"/>
      <c r="F1215" s="445"/>
    </row>
    <row r="1216" spans="1:6" ht="12.75" thickBot="1">
      <c r="A1216" s="1323"/>
      <c r="B1216" s="2770" t="s">
        <v>111</v>
      </c>
      <c r="C1216" s="2771"/>
      <c r="D1216" s="2771"/>
      <c r="E1216" s="2771"/>
      <c r="F1216" s="2772"/>
    </row>
    <row r="1217" spans="1:6">
      <c r="A1217" s="1327">
        <v>2.2000000000000002</v>
      </c>
      <c r="B1217" s="1322">
        <v>323023</v>
      </c>
      <c r="C1217" s="725" t="s">
        <v>8227</v>
      </c>
      <c r="D1217" s="725" t="s">
        <v>6106</v>
      </c>
      <c r="E1217" s="725" t="s">
        <v>625</v>
      </c>
      <c r="F1217" s="445">
        <v>8.36</v>
      </c>
    </row>
    <row r="1218" spans="1:6">
      <c r="A1218" s="1327">
        <v>3.1</v>
      </c>
      <c r="B1218" s="1322">
        <v>324045</v>
      </c>
      <c r="C1218" s="725" t="s">
        <v>8228</v>
      </c>
      <c r="D1218" s="725" t="s">
        <v>6106</v>
      </c>
      <c r="E1218" s="725" t="s">
        <v>625</v>
      </c>
      <c r="F1218" s="445">
        <v>18.7</v>
      </c>
    </row>
    <row r="1219" spans="1:6">
      <c r="A1219" s="1327">
        <v>4.2</v>
      </c>
      <c r="B1219" s="1322">
        <v>323063</v>
      </c>
      <c r="C1219" s="725" t="s">
        <v>8229</v>
      </c>
      <c r="D1219" s="725" t="s">
        <v>6106</v>
      </c>
      <c r="E1219" s="725" t="s">
        <v>625</v>
      </c>
      <c r="F1219" s="445">
        <v>24.86</v>
      </c>
    </row>
    <row r="1220" spans="1:6">
      <c r="A1220" s="1327">
        <v>5.0999999999999996</v>
      </c>
      <c r="B1220" s="1322">
        <v>323073</v>
      </c>
      <c r="C1220" s="725" t="s">
        <v>8230</v>
      </c>
      <c r="D1220" s="725" t="s">
        <v>6106</v>
      </c>
      <c r="E1220" s="725" t="s">
        <v>625</v>
      </c>
      <c r="F1220" s="445">
        <v>37.4</v>
      </c>
    </row>
    <row r="1221" spans="1:6">
      <c r="A1221" s="1327">
        <v>2.2999999999999998</v>
      </c>
      <c r="B1221" s="1322">
        <v>323083</v>
      </c>
      <c r="C1221" s="725" t="s">
        <v>8231</v>
      </c>
      <c r="D1221" s="725" t="s">
        <v>6106</v>
      </c>
      <c r="E1221" s="725" t="s">
        <v>625</v>
      </c>
      <c r="F1221" s="445">
        <v>48.4</v>
      </c>
    </row>
    <row r="1222" spans="1:6">
      <c r="A1222" s="1323"/>
      <c r="B1222" s="1322"/>
      <c r="C1222" s="725"/>
      <c r="D1222" s="725"/>
      <c r="E1222" s="725"/>
      <c r="F1222" s="445"/>
    </row>
    <row r="1223" spans="1:6">
      <c r="A1223" s="1329">
        <v>7.1</v>
      </c>
      <c r="B1223" s="1330">
        <v>324042</v>
      </c>
      <c r="C1223" s="728" t="s">
        <v>8232</v>
      </c>
      <c r="D1223" s="728" t="s">
        <v>6106</v>
      </c>
      <c r="E1223" s="728" t="s">
        <v>625</v>
      </c>
      <c r="F1223" s="729"/>
    </row>
    <row r="1224" spans="1:6">
      <c r="A1224" s="1329">
        <v>6.4</v>
      </c>
      <c r="B1224" s="1330">
        <v>324062</v>
      </c>
      <c r="C1224" s="728" t="s">
        <v>8233</v>
      </c>
      <c r="D1224" s="728" t="s">
        <v>6106</v>
      </c>
      <c r="E1224" s="728" t="s">
        <v>625</v>
      </c>
      <c r="F1224" s="729"/>
    </row>
    <row r="1225" spans="1:6">
      <c r="A1225" s="1329">
        <v>6.5</v>
      </c>
      <c r="B1225" s="1330">
        <v>324082</v>
      </c>
      <c r="C1225" s="728" t="s">
        <v>8234</v>
      </c>
      <c r="D1225" s="728" t="s">
        <v>6106</v>
      </c>
      <c r="E1225" s="728" t="s">
        <v>625</v>
      </c>
      <c r="F1225" s="729"/>
    </row>
    <row r="1226" spans="1:6">
      <c r="A1226" s="1329">
        <v>6.5</v>
      </c>
      <c r="B1226" s="1330">
        <v>324092</v>
      </c>
      <c r="C1226" s="728" t="s">
        <v>8235</v>
      </c>
      <c r="D1226" s="728" t="s">
        <v>6106</v>
      </c>
      <c r="E1226" s="728" t="s">
        <v>625</v>
      </c>
      <c r="F1226" s="729"/>
    </row>
    <row r="1227" spans="1:6" ht="12.75" thickBot="1">
      <c r="A1227" s="1323"/>
      <c r="B1227" s="1322"/>
      <c r="C1227" s="725"/>
      <c r="D1227" s="725"/>
      <c r="E1227" s="725"/>
      <c r="F1227" s="445"/>
    </row>
    <row r="1228" spans="1:6" ht="12.75" thickBot="1">
      <c r="A1228" s="1323"/>
      <c r="B1228" s="2770" t="s">
        <v>8961</v>
      </c>
      <c r="C1228" s="2771"/>
      <c r="D1228" s="2771"/>
      <c r="E1228" s="2771"/>
      <c r="F1228" s="2772"/>
    </row>
    <row r="1229" spans="1:6">
      <c r="A1229" s="1323">
        <v>0</v>
      </c>
      <c r="B1229" s="1322">
        <v>331210</v>
      </c>
      <c r="C1229" s="725" t="s">
        <v>14571</v>
      </c>
      <c r="D1229" s="725" t="s">
        <v>6106</v>
      </c>
      <c r="E1229" s="725" t="s">
        <v>625</v>
      </c>
      <c r="F1229" s="445">
        <v>46.92</v>
      </c>
    </row>
    <row r="1230" spans="1:6">
      <c r="A1230" s="1323">
        <v>0</v>
      </c>
      <c r="B1230" s="1322">
        <v>331220</v>
      </c>
      <c r="C1230" s="725" t="s">
        <v>14572</v>
      </c>
      <c r="D1230" s="725" t="s">
        <v>6106</v>
      </c>
      <c r="E1230" s="725" t="s">
        <v>625</v>
      </c>
      <c r="F1230" s="445">
        <v>57.62</v>
      </c>
    </row>
    <row r="1231" spans="1:6">
      <c r="A1231" s="1323">
        <v>0</v>
      </c>
      <c r="B1231" s="1322">
        <v>332211</v>
      </c>
      <c r="C1231" s="725" t="s">
        <v>14573</v>
      </c>
      <c r="D1231" s="725" t="s">
        <v>6106</v>
      </c>
      <c r="E1231" s="725" t="s">
        <v>625</v>
      </c>
      <c r="F1231" s="445">
        <v>49.3</v>
      </c>
    </row>
    <row r="1232" spans="1:6">
      <c r="A1232" s="1323">
        <v>0</v>
      </c>
      <c r="B1232" s="1322">
        <v>332221</v>
      </c>
      <c r="C1232" s="725" t="s">
        <v>14574</v>
      </c>
      <c r="D1232" s="725" t="s">
        <v>6106</v>
      </c>
      <c r="E1232" s="725" t="s">
        <v>625</v>
      </c>
      <c r="F1232" s="445">
        <v>61.2</v>
      </c>
    </row>
    <row r="1233" spans="1:6">
      <c r="A1233" s="1323">
        <v>0</v>
      </c>
      <c r="B1233" s="1322">
        <v>333310</v>
      </c>
      <c r="C1233" s="725" t="s">
        <v>14575</v>
      </c>
      <c r="D1233" s="725" t="s">
        <v>6106</v>
      </c>
      <c r="E1233" s="725" t="s">
        <v>625</v>
      </c>
      <c r="F1233" s="445">
        <v>33.659999999999997</v>
      </c>
    </row>
    <row r="1234" spans="1:6">
      <c r="A1234" s="1323">
        <v>0</v>
      </c>
      <c r="B1234" s="1322">
        <v>333311</v>
      </c>
      <c r="C1234" s="725" t="s">
        <v>14576</v>
      </c>
      <c r="D1234" s="725" t="s">
        <v>6106</v>
      </c>
      <c r="E1234" s="725" t="s">
        <v>625</v>
      </c>
      <c r="F1234" s="445">
        <v>44.88</v>
      </c>
    </row>
    <row r="1235" spans="1:6">
      <c r="A1235" s="1323">
        <v>0</v>
      </c>
      <c r="B1235" s="1322">
        <v>333322</v>
      </c>
      <c r="C1235" s="721" t="s">
        <v>13337</v>
      </c>
      <c r="D1235" s="725" t="s">
        <v>6106</v>
      </c>
      <c r="E1235" s="725" t="s">
        <v>625</v>
      </c>
      <c r="F1235" s="445">
        <v>31.28</v>
      </c>
    </row>
    <row r="1236" spans="1:6">
      <c r="A1236" s="1323">
        <v>0</v>
      </c>
      <c r="B1236" s="1322">
        <v>333432</v>
      </c>
      <c r="C1236" s="721" t="s">
        <v>14577</v>
      </c>
      <c r="D1236" s="725" t="s">
        <v>6106</v>
      </c>
      <c r="E1236" s="725" t="s">
        <v>625</v>
      </c>
      <c r="F1236" s="445">
        <v>15.96</v>
      </c>
    </row>
    <row r="1237" spans="1:6">
      <c r="A1237" s="1323"/>
      <c r="B1237" s="1322"/>
      <c r="C1237" s="721"/>
      <c r="D1237" s="725"/>
      <c r="E1237" s="725"/>
      <c r="F1237" s="445"/>
    </row>
    <row r="1238" spans="1:6">
      <c r="A1238" s="1323">
        <v>0</v>
      </c>
      <c r="B1238" s="1322">
        <v>334315</v>
      </c>
      <c r="C1238" s="721" t="s">
        <v>14578</v>
      </c>
      <c r="D1238" s="725" t="s">
        <v>6136</v>
      </c>
      <c r="E1238" s="725" t="s">
        <v>809</v>
      </c>
      <c r="F1238" s="445">
        <v>0.76</v>
      </c>
    </row>
    <row r="1239" spans="1:6">
      <c r="A1239" s="1323">
        <v>0</v>
      </c>
      <c r="B1239" s="1322">
        <v>334317</v>
      </c>
      <c r="C1239" s="721" t="s">
        <v>14579</v>
      </c>
      <c r="D1239" s="725" t="s">
        <v>6136</v>
      </c>
      <c r="E1239" s="725" t="s">
        <v>809</v>
      </c>
      <c r="F1239" s="445">
        <v>1.08</v>
      </c>
    </row>
    <row r="1240" spans="1:6">
      <c r="A1240" s="1323">
        <v>0</v>
      </c>
      <c r="B1240" s="1322">
        <v>334327</v>
      </c>
      <c r="C1240" s="721" t="s">
        <v>14580</v>
      </c>
      <c r="D1240" s="725" t="s">
        <v>6132</v>
      </c>
      <c r="E1240" s="725" t="s">
        <v>809</v>
      </c>
      <c r="F1240" s="445">
        <v>1.25</v>
      </c>
    </row>
    <row r="1241" spans="1:6">
      <c r="A1241" s="1323">
        <v>0</v>
      </c>
      <c r="B1241" s="1322">
        <v>334425</v>
      </c>
      <c r="C1241" s="725" t="s">
        <v>14581</v>
      </c>
      <c r="D1241" s="725" t="s">
        <v>6136</v>
      </c>
      <c r="E1241" s="725" t="s">
        <v>809</v>
      </c>
      <c r="F1241" s="445">
        <v>0.67</v>
      </c>
    </row>
    <row r="1242" spans="1:6">
      <c r="A1242" s="1323">
        <v>0</v>
      </c>
      <c r="B1242" s="1322">
        <v>334427</v>
      </c>
      <c r="C1242" s="725" t="s">
        <v>14582</v>
      </c>
      <c r="D1242" s="725" t="s">
        <v>6136</v>
      </c>
      <c r="E1242" s="725" t="s">
        <v>809</v>
      </c>
      <c r="F1242" s="445">
        <v>0.94</v>
      </c>
    </row>
    <row r="1243" spans="1:6">
      <c r="A1243" s="1323">
        <v>0</v>
      </c>
      <c r="B1243" s="1322">
        <v>334428</v>
      </c>
      <c r="C1243" s="725" t="s">
        <v>16485</v>
      </c>
      <c r="D1243" s="725" t="s">
        <v>6149</v>
      </c>
      <c r="E1243" s="725" t="s">
        <v>809</v>
      </c>
      <c r="F1243" s="445">
        <v>1.37</v>
      </c>
    </row>
    <row r="1244" spans="1:6">
      <c r="A1244" s="1323"/>
      <c r="B1244" s="1322"/>
      <c r="C1244" s="725"/>
      <c r="D1244" s="725"/>
      <c r="E1244" s="725"/>
      <c r="F1244" s="445"/>
    </row>
    <row r="1245" spans="1:6">
      <c r="A1245" s="1331">
        <v>0</v>
      </c>
      <c r="B1245" s="1330">
        <v>335315</v>
      </c>
      <c r="C1245" s="728" t="s">
        <v>16486</v>
      </c>
      <c r="D1245" s="728" t="s">
        <v>6135</v>
      </c>
      <c r="E1245" s="728" t="s">
        <v>809</v>
      </c>
      <c r="F1245" s="1332"/>
    </row>
    <row r="1246" spans="1:6">
      <c r="A1246" s="1331">
        <v>0</v>
      </c>
      <c r="B1246" s="1330">
        <v>335317</v>
      </c>
      <c r="C1246" s="728" t="s">
        <v>16487</v>
      </c>
      <c r="D1246" s="728" t="s">
        <v>16488</v>
      </c>
      <c r="E1246" s="728" t="s">
        <v>809</v>
      </c>
      <c r="F1246" s="1332"/>
    </row>
    <row r="1247" spans="1:6">
      <c r="A1247" s="1331">
        <v>0</v>
      </c>
      <c r="B1247" s="1330">
        <v>335318</v>
      </c>
      <c r="C1247" s="728" t="s">
        <v>16489</v>
      </c>
      <c r="D1247" s="728" t="s">
        <v>16490</v>
      </c>
      <c r="E1247" s="728" t="s">
        <v>809</v>
      </c>
      <c r="F1247" s="1332"/>
    </row>
    <row r="1248" spans="1:6">
      <c r="A1248" s="1331">
        <v>0</v>
      </c>
      <c r="B1248" s="1330">
        <v>335327</v>
      </c>
      <c r="C1248" s="728" t="s">
        <v>16491</v>
      </c>
      <c r="D1248" s="728" t="s">
        <v>6134</v>
      </c>
      <c r="E1248" s="728" t="s">
        <v>809</v>
      </c>
      <c r="F1248" s="1332"/>
    </row>
    <row r="1249" spans="1:6">
      <c r="A1249" s="1331">
        <v>0</v>
      </c>
      <c r="B1249" s="1330">
        <v>335338</v>
      </c>
      <c r="C1249" s="728" t="s">
        <v>16492</v>
      </c>
      <c r="D1249" s="728" t="s">
        <v>16490</v>
      </c>
      <c r="E1249" s="728" t="s">
        <v>809</v>
      </c>
      <c r="F1249" s="1332"/>
    </row>
    <row r="1250" spans="1:6">
      <c r="A1250" s="1331">
        <v>0</v>
      </c>
      <c r="B1250" s="1330">
        <v>335415</v>
      </c>
      <c r="C1250" s="728" t="s">
        <v>16493</v>
      </c>
      <c r="D1250" s="728" t="s">
        <v>6135</v>
      </c>
      <c r="E1250" s="728" t="s">
        <v>809</v>
      </c>
      <c r="F1250" s="1332"/>
    </row>
    <row r="1251" spans="1:6">
      <c r="A1251" s="1331">
        <v>0</v>
      </c>
      <c r="B1251" s="1330">
        <v>335417</v>
      </c>
      <c r="C1251" s="728" t="s">
        <v>16494</v>
      </c>
      <c r="D1251" s="728" t="s">
        <v>6133</v>
      </c>
      <c r="E1251" s="728" t="s">
        <v>809</v>
      </c>
      <c r="F1251" s="1332"/>
    </row>
    <row r="1252" spans="1:6">
      <c r="A1252" s="1323"/>
      <c r="B1252" s="1322"/>
      <c r="C1252" s="725"/>
      <c r="D1252" s="725"/>
      <c r="E1252" s="725"/>
      <c r="F1252" s="445"/>
    </row>
    <row r="1253" spans="1:6">
      <c r="A1253" s="1323">
        <v>0</v>
      </c>
      <c r="B1253" s="1322">
        <v>336214</v>
      </c>
      <c r="C1253" s="721" t="s">
        <v>4672</v>
      </c>
      <c r="D1253" s="725" t="s">
        <v>6135</v>
      </c>
      <c r="E1253" s="725" t="s">
        <v>809</v>
      </c>
      <c r="F1253" s="445">
        <v>3.48</v>
      </c>
    </row>
    <row r="1254" spans="1:6">
      <c r="A1254" s="1323">
        <v>0</v>
      </c>
      <c r="B1254" s="1322">
        <v>336224</v>
      </c>
      <c r="C1254" s="721" t="s">
        <v>4673</v>
      </c>
      <c r="D1254" s="725" t="s">
        <v>6135</v>
      </c>
      <c r="E1254" s="725" t="s">
        <v>809</v>
      </c>
      <c r="F1254" s="445">
        <v>3.76</v>
      </c>
    </row>
    <row r="1255" spans="1:6">
      <c r="A1255" s="1323">
        <v>0</v>
      </c>
      <c r="B1255" s="1322">
        <v>336234</v>
      </c>
      <c r="C1255" s="725" t="s">
        <v>4674</v>
      </c>
      <c r="D1255" s="725" t="s">
        <v>6136</v>
      </c>
      <c r="E1255" s="725" t="s">
        <v>809</v>
      </c>
      <c r="F1255" s="445">
        <v>4.26</v>
      </c>
    </row>
    <row r="1256" spans="1:6">
      <c r="A1256" s="1323">
        <v>0</v>
      </c>
      <c r="B1256" s="1322">
        <v>336244</v>
      </c>
      <c r="C1256" s="725" t="s">
        <v>4675</v>
      </c>
      <c r="D1256" s="725" t="s">
        <v>6136</v>
      </c>
      <c r="E1256" s="725" t="s">
        <v>809</v>
      </c>
      <c r="F1256" s="445">
        <v>4.9000000000000004</v>
      </c>
    </row>
    <row r="1257" spans="1:6">
      <c r="A1257" s="1323">
        <v>0</v>
      </c>
      <c r="B1257" s="1322">
        <v>336264</v>
      </c>
      <c r="C1257" s="725" t="s">
        <v>4676</v>
      </c>
      <c r="D1257" s="725" t="s">
        <v>6136</v>
      </c>
      <c r="E1257" s="725" t="s">
        <v>809</v>
      </c>
      <c r="F1257" s="445">
        <v>6.18</v>
      </c>
    </row>
    <row r="1258" spans="1:6">
      <c r="A1258" s="1323">
        <v>0</v>
      </c>
      <c r="B1258" s="1322">
        <v>336272</v>
      </c>
      <c r="C1258" s="725" t="s">
        <v>4677</v>
      </c>
      <c r="D1258" s="725" t="s">
        <v>6136</v>
      </c>
      <c r="E1258" s="725" t="s">
        <v>809</v>
      </c>
      <c r="F1258" s="445">
        <v>6.67</v>
      </c>
    </row>
    <row r="1259" spans="1:6">
      <c r="A1259" s="1323">
        <v>0</v>
      </c>
      <c r="B1259" s="1322">
        <v>336281</v>
      </c>
      <c r="C1259" s="725" t="s">
        <v>14583</v>
      </c>
      <c r="D1259" s="725" t="s">
        <v>6136</v>
      </c>
      <c r="E1259" s="725" t="s">
        <v>809</v>
      </c>
      <c r="F1259" s="445">
        <v>7.42</v>
      </c>
    </row>
    <row r="1260" spans="1:6">
      <c r="A1260" s="1323">
        <v>0</v>
      </c>
      <c r="B1260" s="1322">
        <v>336291</v>
      </c>
      <c r="C1260" s="725" t="s">
        <v>16495</v>
      </c>
      <c r="D1260" s="725" t="s">
        <v>6136</v>
      </c>
      <c r="E1260" s="725" t="s">
        <v>809</v>
      </c>
      <c r="F1260" s="445">
        <v>8.06</v>
      </c>
    </row>
    <row r="1261" spans="1:6">
      <c r="A1261" s="1323"/>
      <c r="B1261" s="1322"/>
      <c r="C1261" s="725"/>
      <c r="D1261" s="725"/>
      <c r="E1261" s="725"/>
      <c r="F1261" s="445"/>
    </row>
    <row r="1262" spans="1:6">
      <c r="A1262" s="1323">
        <v>0</v>
      </c>
      <c r="B1262" s="1322">
        <v>336901</v>
      </c>
      <c r="C1262" s="725" t="s">
        <v>16496</v>
      </c>
      <c r="D1262" s="725" t="s">
        <v>3772</v>
      </c>
      <c r="E1262" s="725" t="s">
        <v>809</v>
      </c>
      <c r="F1262" s="445">
        <v>1.42</v>
      </c>
    </row>
    <row r="1263" spans="1:6">
      <c r="A1263" s="1323">
        <v>0</v>
      </c>
      <c r="B1263" s="1322">
        <v>336902</v>
      </c>
      <c r="C1263" s="725" t="s">
        <v>16497</v>
      </c>
      <c r="D1263" s="725" t="s">
        <v>3772</v>
      </c>
      <c r="E1263" s="725" t="s">
        <v>809</v>
      </c>
      <c r="F1263" s="445">
        <v>2.75</v>
      </c>
    </row>
    <row r="1264" spans="1:6" ht="12.75" thickBot="1">
      <c r="A1264" s="1323"/>
      <c r="B1264" s="1322"/>
      <c r="C1264" s="725"/>
      <c r="D1264" s="725"/>
      <c r="E1264" s="725"/>
      <c r="F1264" s="445"/>
    </row>
    <row r="1265" spans="1:6" ht="12.75" thickBot="1">
      <c r="A1265" s="1323"/>
      <c r="B1265" s="2770" t="s">
        <v>8962</v>
      </c>
      <c r="C1265" s="2771"/>
      <c r="D1265" s="2771"/>
      <c r="E1265" s="2771"/>
      <c r="F1265" s="2772"/>
    </row>
    <row r="1266" spans="1:6">
      <c r="A1266" s="1323">
        <v>0</v>
      </c>
      <c r="B1266" s="1322">
        <v>341115</v>
      </c>
      <c r="C1266" s="721" t="s">
        <v>7112</v>
      </c>
      <c r="D1266" s="725" t="s">
        <v>7113</v>
      </c>
      <c r="E1266" s="725" t="s">
        <v>809</v>
      </c>
      <c r="F1266" s="445">
        <v>3.7</v>
      </c>
    </row>
    <row r="1267" spans="1:6">
      <c r="A1267" s="1323">
        <v>0</v>
      </c>
      <c r="B1267" s="1322">
        <v>341125</v>
      </c>
      <c r="C1267" s="721" t="s">
        <v>4678</v>
      </c>
      <c r="D1267" s="725" t="s">
        <v>6137</v>
      </c>
      <c r="E1267" s="725" t="s">
        <v>809</v>
      </c>
      <c r="F1267" s="445">
        <v>5.76</v>
      </c>
    </row>
    <row r="1268" spans="1:6">
      <c r="A1268" s="1323">
        <v>0</v>
      </c>
      <c r="B1268" s="1322">
        <v>341155</v>
      </c>
      <c r="C1268" s="721" t="s">
        <v>16498</v>
      </c>
      <c r="D1268" s="725" t="s">
        <v>540</v>
      </c>
      <c r="E1268" s="725" t="s">
        <v>809</v>
      </c>
      <c r="F1268" s="445">
        <v>14.19</v>
      </c>
    </row>
    <row r="1269" spans="1:6">
      <c r="A1269" s="1323">
        <v>0</v>
      </c>
      <c r="B1269" s="1322">
        <v>341225</v>
      </c>
      <c r="C1269" s="721" t="s">
        <v>4679</v>
      </c>
      <c r="D1269" s="725" t="s">
        <v>6138</v>
      </c>
      <c r="E1269" s="725" t="s">
        <v>809</v>
      </c>
      <c r="F1269" s="445">
        <v>5.73</v>
      </c>
    </row>
    <row r="1270" spans="1:6">
      <c r="A1270" s="1323">
        <v>0</v>
      </c>
      <c r="B1270" s="1322">
        <v>342162</v>
      </c>
      <c r="C1270" s="725" t="s">
        <v>7114</v>
      </c>
      <c r="D1270" s="725" t="s">
        <v>7115</v>
      </c>
      <c r="E1270" s="725" t="s">
        <v>809</v>
      </c>
      <c r="F1270" s="445">
        <v>16.61</v>
      </c>
    </row>
    <row r="1271" spans="1:6">
      <c r="A1271" s="1323">
        <v>0</v>
      </c>
      <c r="B1271" s="1322">
        <v>343125</v>
      </c>
      <c r="C1271" s="725" t="s">
        <v>4680</v>
      </c>
      <c r="D1271" s="725" t="s">
        <v>6132</v>
      </c>
      <c r="E1271" s="725" t="s">
        <v>809</v>
      </c>
      <c r="F1271" s="445">
        <v>14.11</v>
      </c>
    </row>
    <row r="1272" spans="1:6">
      <c r="A1272" s="1323">
        <v>0</v>
      </c>
      <c r="B1272" s="1322">
        <v>344152</v>
      </c>
      <c r="C1272" s="725" t="s">
        <v>4681</v>
      </c>
      <c r="D1272" s="725" t="s">
        <v>6139</v>
      </c>
      <c r="E1272" s="725" t="s">
        <v>809</v>
      </c>
      <c r="F1272" s="445">
        <v>17.82</v>
      </c>
    </row>
    <row r="1273" spans="1:6">
      <c r="A1273" s="1323">
        <v>0</v>
      </c>
      <c r="B1273" s="1322">
        <v>348153</v>
      </c>
      <c r="C1273" s="725" t="s">
        <v>7116</v>
      </c>
      <c r="D1273" s="725" t="s">
        <v>7115</v>
      </c>
      <c r="E1273" s="725" t="s">
        <v>809</v>
      </c>
      <c r="F1273" s="445">
        <v>29.98</v>
      </c>
    </row>
    <row r="1274" spans="1:6">
      <c r="A1274" s="1323">
        <v>0</v>
      </c>
      <c r="B1274" s="1322">
        <v>351213</v>
      </c>
      <c r="C1274" s="725" t="s">
        <v>4682</v>
      </c>
      <c r="D1274" s="725" t="s">
        <v>3772</v>
      </c>
      <c r="E1274" s="725" t="s">
        <v>809</v>
      </c>
      <c r="F1274" s="445">
        <v>20.52</v>
      </c>
    </row>
    <row r="1275" spans="1:6">
      <c r="A1275" s="1323"/>
      <c r="B1275" s="1322"/>
      <c r="C1275" s="725"/>
      <c r="D1275" s="725"/>
      <c r="E1275" s="725"/>
      <c r="F1275" s="445"/>
    </row>
    <row r="1276" spans="1:6">
      <c r="A1276" s="1323">
        <v>0</v>
      </c>
      <c r="B1276" s="1322">
        <v>398634</v>
      </c>
      <c r="C1276" s="725" t="s">
        <v>9407</v>
      </c>
      <c r="D1276" s="725" t="s">
        <v>6161</v>
      </c>
      <c r="E1276" s="725" t="s">
        <v>809</v>
      </c>
      <c r="F1276" s="445">
        <v>8.16</v>
      </c>
    </row>
    <row r="1277" spans="1:6">
      <c r="A1277" s="1323">
        <v>0</v>
      </c>
      <c r="B1277" s="1322">
        <v>399610</v>
      </c>
      <c r="C1277" s="725" t="s">
        <v>9408</v>
      </c>
      <c r="D1277" s="725" t="s">
        <v>6162</v>
      </c>
      <c r="E1277" s="725" t="s">
        <v>809</v>
      </c>
      <c r="F1277" s="445">
        <v>0.9</v>
      </c>
    </row>
    <row r="1278" spans="1:6">
      <c r="A1278" s="1323"/>
      <c r="B1278" s="1322"/>
      <c r="C1278" s="725"/>
      <c r="D1278" s="725"/>
      <c r="E1278" s="725"/>
      <c r="F1278" s="445"/>
    </row>
    <row r="1279" spans="1:6" ht="16.5" thickBot="1">
      <c r="A1279" s="1323"/>
      <c r="B1279" s="2773" t="s">
        <v>4683</v>
      </c>
      <c r="C1279" s="2773"/>
      <c r="D1279" s="2773"/>
      <c r="E1279" s="2773"/>
      <c r="F1279" s="2774"/>
    </row>
    <row r="1280" spans="1:6" ht="12.75" thickBot="1">
      <c r="A1280" s="1323"/>
      <c r="B1280" s="2770" t="s">
        <v>9035</v>
      </c>
      <c r="C1280" s="2771"/>
      <c r="D1280" s="2771"/>
      <c r="E1280" s="2771"/>
      <c r="F1280" s="2772"/>
    </row>
    <row r="1281" spans="1:6">
      <c r="A1281" s="1323">
        <v>0</v>
      </c>
      <c r="B1281" s="1333">
        <v>463842</v>
      </c>
      <c r="C1281" s="1293" t="s">
        <v>13431</v>
      </c>
      <c r="D1281" s="1293" t="s">
        <v>6120</v>
      </c>
      <c r="E1281" s="1293" t="s">
        <v>809</v>
      </c>
      <c r="F1281" s="1296">
        <v>13.7</v>
      </c>
    </row>
    <row r="1282" spans="1:6">
      <c r="A1282" s="1323">
        <v>0</v>
      </c>
      <c r="B1282" s="1333">
        <v>463843</v>
      </c>
      <c r="C1282" s="1293" t="s">
        <v>13338</v>
      </c>
      <c r="D1282" s="1293" t="s">
        <v>6120</v>
      </c>
      <c r="E1282" s="1293" t="s">
        <v>809</v>
      </c>
      <c r="F1282" s="1296">
        <v>13.7</v>
      </c>
    </row>
    <row r="1283" spans="1:6">
      <c r="A1283" s="1323"/>
      <c r="B1283" s="1333"/>
      <c r="C1283" s="1293"/>
      <c r="D1283" s="1293"/>
      <c r="E1283" s="1293"/>
      <c r="F1283" s="1296"/>
    </row>
    <row r="1284" spans="1:6">
      <c r="A1284" s="1323">
        <v>0</v>
      </c>
      <c r="B1284" s="1333">
        <v>464422</v>
      </c>
      <c r="C1284" s="1293" t="s">
        <v>4882</v>
      </c>
      <c r="D1284" s="1293" t="s">
        <v>6120</v>
      </c>
      <c r="E1284" s="1293" t="s">
        <v>809</v>
      </c>
      <c r="F1284" s="1296">
        <v>8.57</v>
      </c>
    </row>
    <row r="1285" spans="1:6">
      <c r="A1285" s="1323"/>
      <c r="B1285" s="1333"/>
      <c r="C1285" s="1293"/>
      <c r="D1285" s="1293"/>
      <c r="E1285" s="1293"/>
      <c r="F1285" s="1296"/>
    </row>
    <row r="1286" spans="1:6">
      <c r="A1286" s="1323">
        <v>0</v>
      </c>
      <c r="B1286" s="1333">
        <v>464841</v>
      </c>
      <c r="C1286" s="1293" t="s">
        <v>13339</v>
      </c>
      <c r="D1286" s="1293" t="s">
        <v>6120</v>
      </c>
      <c r="E1286" s="1293" t="s">
        <v>809</v>
      </c>
      <c r="F1286" s="1296">
        <v>8.82</v>
      </c>
    </row>
    <row r="1287" spans="1:6">
      <c r="A1287" s="1323">
        <v>0</v>
      </c>
      <c r="B1287" s="1333">
        <v>464842</v>
      </c>
      <c r="C1287" s="1293" t="s">
        <v>11982</v>
      </c>
      <c r="D1287" s="1293" t="s">
        <v>6120</v>
      </c>
      <c r="E1287" s="1293" t="s">
        <v>809</v>
      </c>
      <c r="F1287" s="1296">
        <v>8.6999999999999993</v>
      </c>
    </row>
    <row r="1288" spans="1:6">
      <c r="A1288" s="1323">
        <v>0</v>
      </c>
      <c r="B1288" s="1333">
        <v>464843</v>
      </c>
      <c r="C1288" s="1293" t="s">
        <v>11983</v>
      </c>
      <c r="D1288" s="1293" t="s">
        <v>6120</v>
      </c>
      <c r="E1288" s="1293" t="s">
        <v>809</v>
      </c>
      <c r="F1288" s="1296">
        <v>8.41</v>
      </c>
    </row>
    <row r="1289" spans="1:6">
      <c r="A1289" s="1323"/>
      <c r="B1289" s="1333"/>
      <c r="C1289" s="1293"/>
      <c r="D1289" s="1293"/>
      <c r="E1289" s="1293"/>
      <c r="F1289" s="1296"/>
    </row>
    <row r="1290" spans="1:6">
      <c r="A1290" s="1323">
        <v>0</v>
      </c>
      <c r="B1290" s="1333">
        <v>465843</v>
      </c>
      <c r="C1290" s="1293" t="s">
        <v>14584</v>
      </c>
      <c r="D1290" s="1293" t="s">
        <v>6120</v>
      </c>
      <c r="E1290" s="1293" t="s">
        <v>809</v>
      </c>
      <c r="F1290" s="1296">
        <v>6.51</v>
      </c>
    </row>
    <row r="1291" spans="1:6">
      <c r="A1291" s="1323">
        <v>0</v>
      </c>
      <c r="B1291" s="1333">
        <v>465854</v>
      </c>
      <c r="C1291" s="1293" t="s">
        <v>14585</v>
      </c>
      <c r="D1291" s="1293" t="s">
        <v>6120</v>
      </c>
      <c r="E1291" s="1293" t="s">
        <v>809</v>
      </c>
      <c r="F1291" s="1296">
        <v>10.29</v>
      </c>
    </row>
    <row r="1292" spans="1:6">
      <c r="A1292" s="1323">
        <v>0</v>
      </c>
      <c r="B1292" s="1333">
        <v>465883</v>
      </c>
      <c r="C1292" s="1293" t="s">
        <v>16499</v>
      </c>
      <c r="D1292" s="1293" t="s">
        <v>6120</v>
      </c>
      <c r="E1292" s="1293" t="s">
        <v>809</v>
      </c>
      <c r="F1292" s="1296">
        <v>4.43</v>
      </c>
    </row>
    <row r="1293" spans="1:6">
      <c r="A1293" s="1323"/>
      <c r="B1293" s="1333"/>
      <c r="C1293" s="1293"/>
      <c r="D1293" s="1293"/>
      <c r="E1293" s="1293"/>
      <c r="F1293" s="1296"/>
    </row>
    <row r="1294" spans="1:6">
      <c r="A1294" s="1323">
        <v>0</v>
      </c>
      <c r="B1294" s="1333">
        <v>466822</v>
      </c>
      <c r="C1294" s="1293" t="s">
        <v>16500</v>
      </c>
      <c r="D1294" s="1293" t="s">
        <v>6120</v>
      </c>
      <c r="E1294" s="1293" t="s">
        <v>809</v>
      </c>
      <c r="F1294" s="1296">
        <v>6.03</v>
      </c>
    </row>
    <row r="1295" spans="1:6">
      <c r="A1295" s="1323">
        <v>0</v>
      </c>
      <c r="B1295" s="1333">
        <v>466824</v>
      </c>
      <c r="C1295" s="1293" t="s">
        <v>11984</v>
      </c>
      <c r="D1295" s="1293" t="s">
        <v>6120</v>
      </c>
      <c r="E1295" s="1293" t="s">
        <v>809</v>
      </c>
      <c r="F1295" s="1296">
        <v>8.61</v>
      </c>
    </row>
    <row r="1296" spans="1:6">
      <c r="A1296" s="1323">
        <v>0</v>
      </c>
      <c r="B1296" s="1333">
        <v>466845</v>
      </c>
      <c r="C1296" s="1293" t="s">
        <v>16501</v>
      </c>
      <c r="D1296" s="1293" t="s">
        <v>6120</v>
      </c>
      <c r="E1296" s="1293" t="s">
        <v>809</v>
      </c>
      <c r="F1296" s="1296">
        <v>7.87</v>
      </c>
    </row>
    <row r="1297" spans="1:6" ht="12.75" thickBot="1">
      <c r="A1297" s="1323"/>
      <c r="B1297" s="1333"/>
      <c r="C1297" s="1293"/>
      <c r="D1297" s="1293"/>
      <c r="E1297" s="1293"/>
      <c r="F1297" s="1296"/>
    </row>
    <row r="1298" spans="1:6" ht="12.75" thickBot="1">
      <c r="A1298" s="1323"/>
      <c r="B1298" s="2770" t="s">
        <v>8963</v>
      </c>
      <c r="C1298" s="2771"/>
      <c r="D1298" s="2771"/>
      <c r="E1298" s="2771"/>
      <c r="F1298" s="2772"/>
    </row>
    <row r="1299" spans="1:6">
      <c r="A1299" s="1323">
        <v>0</v>
      </c>
      <c r="B1299" s="1333">
        <v>482505</v>
      </c>
      <c r="C1299" s="1293" t="s">
        <v>16502</v>
      </c>
      <c r="D1299" s="1293" t="s">
        <v>6140</v>
      </c>
      <c r="E1299" s="1293" t="s">
        <v>809</v>
      </c>
      <c r="F1299" s="1296">
        <v>20.350000000000001</v>
      </c>
    </row>
    <row r="1300" spans="1:6">
      <c r="A1300" s="1323">
        <v>0</v>
      </c>
      <c r="B1300" s="1333">
        <v>482520</v>
      </c>
      <c r="C1300" s="1293" t="s">
        <v>16503</v>
      </c>
      <c r="D1300" s="1293" t="s">
        <v>3772</v>
      </c>
      <c r="E1300" s="1293" t="s">
        <v>809</v>
      </c>
      <c r="F1300" s="1296">
        <v>80.98</v>
      </c>
    </row>
    <row r="1301" spans="1:6" ht="12.75" thickBot="1">
      <c r="A1301" s="1323"/>
      <c r="B1301" s="1333"/>
      <c r="C1301" s="1293"/>
      <c r="D1301" s="1293"/>
      <c r="E1301" s="1293"/>
      <c r="F1301" s="1296"/>
    </row>
    <row r="1302" spans="1:6" ht="12.75" thickBot="1">
      <c r="A1302" s="1323"/>
      <c r="B1302" s="2770" t="s">
        <v>8964</v>
      </c>
      <c r="C1302" s="2771"/>
      <c r="D1302" s="2771"/>
      <c r="E1302" s="2771"/>
      <c r="F1302" s="2772"/>
    </row>
    <row r="1303" spans="1:6">
      <c r="A1303" s="1323">
        <v>0</v>
      </c>
      <c r="B1303" s="1333">
        <v>491261</v>
      </c>
      <c r="C1303" s="1293" t="s">
        <v>5208</v>
      </c>
      <c r="D1303" s="1293" t="s">
        <v>5209</v>
      </c>
      <c r="E1303" s="1293" t="s">
        <v>28</v>
      </c>
      <c r="F1303" s="1296">
        <v>2.7</v>
      </c>
    </row>
    <row r="1304" spans="1:6">
      <c r="A1304" s="1323">
        <v>0</v>
      </c>
      <c r="B1304" s="1333">
        <v>491271</v>
      </c>
      <c r="C1304" s="1293" t="s">
        <v>10350</v>
      </c>
      <c r="D1304" s="1293" t="s">
        <v>6149</v>
      </c>
      <c r="E1304" s="1293" t="s">
        <v>809</v>
      </c>
      <c r="F1304" s="1296">
        <v>0.96</v>
      </c>
    </row>
    <row r="1305" spans="1:6">
      <c r="A1305" s="1323">
        <v>0</v>
      </c>
      <c r="B1305" s="1333">
        <v>492123</v>
      </c>
      <c r="C1305" s="1293" t="s">
        <v>9409</v>
      </c>
      <c r="D1305" s="1293" t="s">
        <v>9410</v>
      </c>
      <c r="E1305" s="1293" t="s">
        <v>809</v>
      </c>
      <c r="F1305" s="1296">
        <v>1.64</v>
      </c>
    </row>
    <row r="1306" spans="1:6">
      <c r="A1306" s="1323">
        <v>0</v>
      </c>
      <c r="B1306" s="1333">
        <v>492222</v>
      </c>
      <c r="C1306" s="1293" t="s">
        <v>9411</v>
      </c>
      <c r="D1306" s="1293" t="s">
        <v>6141</v>
      </c>
      <c r="E1306" s="1293" t="s">
        <v>23</v>
      </c>
      <c r="F1306" s="1296">
        <v>4.4800000000000004</v>
      </c>
    </row>
    <row r="1307" spans="1:6">
      <c r="A1307" s="1323">
        <v>0</v>
      </c>
      <c r="B1307" s="1333">
        <v>492242</v>
      </c>
      <c r="C1307" s="1293" t="s">
        <v>5210</v>
      </c>
      <c r="D1307" s="1293" t="s">
        <v>6141</v>
      </c>
      <c r="E1307" s="1293" t="s">
        <v>23</v>
      </c>
      <c r="F1307" s="1296">
        <v>4.4800000000000004</v>
      </c>
    </row>
    <row r="1308" spans="1:6">
      <c r="A1308" s="1323">
        <v>0</v>
      </c>
      <c r="B1308" s="1333">
        <v>492414</v>
      </c>
      <c r="C1308" s="1293" t="s">
        <v>5211</v>
      </c>
      <c r="D1308" s="1293" t="s">
        <v>6142</v>
      </c>
      <c r="E1308" s="1293" t="s">
        <v>126</v>
      </c>
      <c r="F1308" s="1296">
        <v>107.63</v>
      </c>
    </row>
    <row r="1309" spans="1:6">
      <c r="A1309" s="1323">
        <v>0</v>
      </c>
      <c r="B1309" s="1333">
        <v>492452</v>
      </c>
      <c r="C1309" s="1293" t="s">
        <v>5212</v>
      </c>
      <c r="D1309" s="1293" t="s">
        <v>6133</v>
      </c>
      <c r="E1309" s="1293" t="s">
        <v>310</v>
      </c>
      <c r="F1309" s="1296">
        <v>23.1</v>
      </c>
    </row>
    <row r="1310" spans="1:6">
      <c r="A1310" s="1323">
        <v>0</v>
      </c>
      <c r="B1310" s="1333">
        <v>493161</v>
      </c>
      <c r="C1310" s="1293" t="s">
        <v>4684</v>
      </c>
      <c r="D1310" s="1293" t="s">
        <v>13432</v>
      </c>
      <c r="E1310" s="1293" t="s">
        <v>809</v>
      </c>
      <c r="F1310" s="1296">
        <v>0.59</v>
      </c>
    </row>
    <row r="1311" spans="1:6">
      <c r="A1311" s="1323">
        <v>0</v>
      </c>
      <c r="B1311" s="1333">
        <v>493171</v>
      </c>
      <c r="C1311" s="1293" t="s">
        <v>14586</v>
      </c>
      <c r="D1311" s="1293" t="s">
        <v>13432</v>
      </c>
      <c r="E1311" s="1293" t="s">
        <v>809</v>
      </c>
      <c r="F1311" s="1296">
        <v>0.59</v>
      </c>
    </row>
    <row r="1312" spans="1:6">
      <c r="A1312" s="1323">
        <v>0</v>
      </c>
      <c r="B1312" s="1322">
        <v>493542</v>
      </c>
      <c r="C1312" s="725" t="s">
        <v>9412</v>
      </c>
      <c r="D1312" s="725" t="s">
        <v>11985</v>
      </c>
      <c r="E1312" s="725" t="s">
        <v>23</v>
      </c>
      <c r="F1312" s="445">
        <v>6.12</v>
      </c>
    </row>
    <row r="1313" spans="1:6">
      <c r="A1313" s="1327">
        <v>9.4</v>
      </c>
      <c r="B1313" s="1322">
        <v>494212</v>
      </c>
      <c r="C1313" s="725" t="s">
        <v>4685</v>
      </c>
      <c r="D1313" s="725" t="s">
        <v>6135</v>
      </c>
      <c r="E1313" s="725" t="s">
        <v>809</v>
      </c>
      <c r="F1313" s="445">
        <v>29.63</v>
      </c>
    </row>
    <row r="1314" spans="1:6">
      <c r="A1314" s="1323">
        <v>0</v>
      </c>
      <c r="B1314" s="1322">
        <v>494292</v>
      </c>
      <c r="C1314" s="725" t="s">
        <v>10351</v>
      </c>
      <c r="D1314" s="725" t="s">
        <v>10352</v>
      </c>
      <c r="E1314" s="725" t="s">
        <v>28</v>
      </c>
      <c r="F1314" s="445">
        <v>2.2999999999999998</v>
      </c>
    </row>
    <row r="1315" spans="1:6">
      <c r="A1315" s="1323">
        <v>0</v>
      </c>
      <c r="B1315" s="1322">
        <v>495191</v>
      </c>
      <c r="C1315" s="725" t="s">
        <v>10353</v>
      </c>
      <c r="D1315" s="725" t="s">
        <v>6139</v>
      </c>
      <c r="E1315" s="725" t="s">
        <v>540</v>
      </c>
      <c r="F1315" s="445">
        <v>9.77</v>
      </c>
    </row>
    <row r="1316" spans="1:6">
      <c r="A1316" s="1323">
        <v>0</v>
      </c>
      <c r="B1316" s="1322">
        <v>495512</v>
      </c>
      <c r="C1316" s="725" t="s">
        <v>9413</v>
      </c>
      <c r="D1316" s="725" t="s">
        <v>3772</v>
      </c>
      <c r="E1316" s="725" t="s">
        <v>809</v>
      </c>
      <c r="F1316" s="445">
        <v>31.48</v>
      </c>
    </row>
    <row r="1317" spans="1:6">
      <c r="A1317" s="1323">
        <v>0</v>
      </c>
      <c r="B1317" s="1322">
        <v>499125</v>
      </c>
      <c r="C1317" s="725" t="s">
        <v>5213</v>
      </c>
      <c r="D1317" s="725" t="s">
        <v>6143</v>
      </c>
      <c r="E1317" s="725" t="s">
        <v>809</v>
      </c>
      <c r="F1317" s="445">
        <v>0.13</v>
      </c>
    </row>
    <row r="1318" spans="1:6">
      <c r="A1318" s="1323">
        <v>0</v>
      </c>
      <c r="B1318" s="1322">
        <v>499141</v>
      </c>
      <c r="C1318" s="725" t="s">
        <v>5214</v>
      </c>
      <c r="D1318" s="725" t="s">
        <v>6138</v>
      </c>
      <c r="E1318" s="725" t="s">
        <v>809</v>
      </c>
      <c r="F1318" s="445">
        <v>0.38</v>
      </c>
    </row>
    <row r="1319" spans="1:6">
      <c r="A1319" s="1323">
        <v>0</v>
      </c>
      <c r="B1319" s="1322">
        <v>499244</v>
      </c>
      <c r="C1319" s="725" t="s">
        <v>9414</v>
      </c>
      <c r="D1319" s="725" t="s">
        <v>9415</v>
      </c>
      <c r="E1319" s="725" t="s">
        <v>28</v>
      </c>
      <c r="F1319" s="445">
        <v>15.5</v>
      </c>
    </row>
    <row r="1320" spans="1:6">
      <c r="A1320" s="1323">
        <v>0</v>
      </c>
      <c r="B1320" s="1322">
        <v>499246</v>
      </c>
      <c r="C1320" s="725" t="s">
        <v>9416</v>
      </c>
      <c r="D1320" s="725" t="s">
        <v>9417</v>
      </c>
      <c r="E1320" s="725" t="s">
        <v>28</v>
      </c>
      <c r="F1320" s="445">
        <v>7.5</v>
      </c>
    </row>
    <row r="1321" spans="1:6">
      <c r="A1321" s="1323">
        <v>0</v>
      </c>
      <c r="B1321" s="1322">
        <v>499342</v>
      </c>
      <c r="C1321" s="725" t="s">
        <v>9418</v>
      </c>
      <c r="D1321" s="725" t="s">
        <v>9419</v>
      </c>
      <c r="E1321" s="725" t="s">
        <v>28</v>
      </c>
      <c r="F1321" s="445">
        <v>17.5</v>
      </c>
    </row>
    <row r="1322" spans="1:6">
      <c r="A1322" s="1323">
        <v>0</v>
      </c>
      <c r="B1322" s="1322">
        <v>499343</v>
      </c>
      <c r="C1322" s="725" t="s">
        <v>9420</v>
      </c>
      <c r="D1322" s="725" t="s">
        <v>9421</v>
      </c>
      <c r="E1322" s="725" t="s">
        <v>28</v>
      </c>
      <c r="F1322" s="445">
        <v>10.5</v>
      </c>
    </row>
    <row r="1323" spans="1:6">
      <c r="A1323" s="1323"/>
      <c r="B1323" s="1333"/>
      <c r="C1323" s="1293"/>
      <c r="D1323" s="1293"/>
      <c r="E1323" s="1293"/>
      <c r="F1323" s="1296"/>
    </row>
    <row r="1324" spans="1:6" ht="16.5" thickBot="1">
      <c r="A1324" s="1323"/>
      <c r="B1324" s="2773" t="s">
        <v>4686</v>
      </c>
      <c r="C1324" s="2773"/>
      <c r="D1324" s="2773"/>
      <c r="E1324" s="2773"/>
      <c r="F1324" s="2774"/>
    </row>
    <row r="1325" spans="1:6" ht="12.75" thickBot="1">
      <c r="A1325" s="1323"/>
      <c r="B1325" s="2770" t="s">
        <v>2182</v>
      </c>
      <c r="C1325" s="2771"/>
      <c r="D1325" s="2771"/>
      <c r="E1325" s="2771"/>
      <c r="F1325" s="2772"/>
    </row>
    <row r="1326" spans="1:6">
      <c r="A1326" s="1323">
        <v>0</v>
      </c>
      <c r="B1326" s="1322">
        <v>512221</v>
      </c>
      <c r="C1326" s="725" t="s">
        <v>16504</v>
      </c>
      <c r="D1326" s="725" t="s">
        <v>6142</v>
      </c>
      <c r="E1326" s="725" t="s">
        <v>809</v>
      </c>
      <c r="F1326" s="445">
        <v>6.23</v>
      </c>
    </row>
    <row r="1327" spans="1:6">
      <c r="A1327" s="1323">
        <v>0</v>
      </c>
      <c r="B1327" s="1322">
        <v>512222</v>
      </c>
      <c r="C1327" s="725" t="s">
        <v>16505</v>
      </c>
      <c r="D1327" s="725" t="s">
        <v>6147</v>
      </c>
      <c r="E1327" s="725" t="s">
        <v>809</v>
      </c>
      <c r="F1327" s="445">
        <v>9.0399999999999991</v>
      </c>
    </row>
    <row r="1328" spans="1:6">
      <c r="A1328" s="1323">
        <v>0</v>
      </c>
      <c r="B1328" s="1322">
        <v>512223</v>
      </c>
      <c r="C1328" s="725" t="s">
        <v>16506</v>
      </c>
      <c r="D1328" s="725" t="s">
        <v>6099</v>
      </c>
      <c r="E1328" s="725" t="s">
        <v>809</v>
      </c>
      <c r="F1328" s="445">
        <v>11.86</v>
      </c>
    </row>
    <row r="1329" spans="1:6">
      <c r="A1329" s="1323">
        <v>0</v>
      </c>
      <c r="B1329" s="1322">
        <v>512224</v>
      </c>
      <c r="C1329" s="725" t="s">
        <v>16507</v>
      </c>
      <c r="D1329" s="725" t="s">
        <v>16508</v>
      </c>
      <c r="E1329" s="725" t="s">
        <v>809</v>
      </c>
      <c r="F1329" s="445">
        <v>15.61</v>
      </c>
    </row>
    <row r="1330" spans="1:6">
      <c r="A1330" s="1323">
        <v>0</v>
      </c>
      <c r="B1330" s="1322">
        <v>512225</v>
      </c>
      <c r="C1330" s="725" t="s">
        <v>16509</v>
      </c>
      <c r="D1330" s="725" t="s">
        <v>16510</v>
      </c>
      <c r="E1330" s="725" t="s">
        <v>809</v>
      </c>
      <c r="F1330" s="445">
        <v>18.39</v>
      </c>
    </row>
    <row r="1331" spans="1:6">
      <c r="A1331" s="1323"/>
      <c r="B1331" s="1322"/>
      <c r="C1331" s="725"/>
      <c r="D1331" s="725"/>
      <c r="E1331" s="725"/>
      <c r="F1331" s="445"/>
    </row>
    <row r="1332" spans="1:6">
      <c r="A1332" s="1323">
        <v>0</v>
      </c>
      <c r="B1332" s="1322">
        <v>512311</v>
      </c>
      <c r="C1332" s="725" t="s">
        <v>4687</v>
      </c>
      <c r="D1332" s="725" t="s">
        <v>6144</v>
      </c>
      <c r="E1332" s="725" t="s">
        <v>809</v>
      </c>
      <c r="F1332" s="445">
        <v>2.14</v>
      </c>
    </row>
    <row r="1333" spans="1:6">
      <c r="A1333" s="1323">
        <v>0</v>
      </c>
      <c r="B1333" s="1322">
        <v>512312</v>
      </c>
      <c r="C1333" s="725" t="s">
        <v>4688</v>
      </c>
      <c r="D1333" s="725" t="s">
        <v>6145</v>
      </c>
      <c r="E1333" s="725" t="s">
        <v>809</v>
      </c>
      <c r="F1333" s="445">
        <v>2.82</v>
      </c>
    </row>
    <row r="1334" spans="1:6">
      <c r="A1334" s="1323">
        <v>0</v>
      </c>
      <c r="B1334" s="1322">
        <v>512313</v>
      </c>
      <c r="C1334" s="725" t="s">
        <v>4689</v>
      </c>
      <c r="D1334" s="725" t="s">
        <v>6146</v>
      </c>
      <c r="E1334" s="725" t="s">
        <v>809</v>
      </c>
      <c r="F1334" s="445">
        <v>3.6</v>
      </c>
    </row>
    <row r="1335" spans="1:6">
      <c r="A1335" s="1323">
        <v>0</v>
      </c>
      <c r="B1335" s="1322">
        <v>512314</v>
      </c>
      <c r="C1335" s="725" t="s">
        <v>4690</v>
      </c>
      <c r="D1335" s="725" t="s">
        <v>6147</v>
      </c>
      <c r="E1335" s="725" t="s">
        <v>809</v>
      </c>
      <c r="F1335" s="445">
        <v>4.5</v>
      </c>
    </row>
    <row r="1336" spans="1:6">
      <c r="A1336" s="1323">
        <v>0</v>
      </c>
      <c r="B1336" s="1322">
        <v>512315</v>
      </c>
      <c r="C1336" s="725" t="s">
        <v>4691</v>
      </c>
      <c r="D1336" s="725" t="s">
        <v>6148</v>
      </c>
      <c r="E1336" s="725" t="s">
        <v>809</v>
      </c>
      <c r="F1336" s="445">
        <v>5.18</v>
      </c>
    </row>
    <row r="1337" spans="1:6">
      <c r="A1337" s="1323"/>
      <c r="B1337" s="1322"/>
      <c r="C1337" s="725"/>
      <c r="D1337" s="725"/>
      <c r="E1337" s="725"/>
      <c r="F1337" s="445"/>
    </row>
    <row r="1338" spans="1:6">
      <c r="A1338" s="1323">
        <v>0</v>
      </c>
      <c r="B1338" s="1322">
        <v>512411</v>
      </c>
      <c r="C1338" s="725" t="s">
        <v>4692</v>
      </c>
      <c r="D1338" s="725" t="s">
        <v>6144</v>
      </c>
      <c r="E1338" s="725" t="s">
        <v>809</v>
      </c>
      <c r="F1338" s="445">
        <v>2.85</v>
      </c>
    </row>
    <row r="1339" spans="1:6">
      <c r="A1339" s="1323">
        <v>0</v>
      </c>
      <c r="B1339" s="1322">
        <v>512412</v>
      </c>
      <c r="C1339" s="725" t="s">
        <v>4693</v>
      </c>
      <c r="D1339" s="725" t="s">
        <v>6145</v>
      </c>
      <c r="E1339" s="725" t="s">
        <v>809</v>
      </c>
      <c r="F1339" s="445">
        <v>3.72</v>
      </c>
    </row>
    <row r="1340" spans="1:6">
      <c r="A1340" s="1323">
        <v>0</v>
      </c>
      <c r="B1340" s="1322">
        <v>512413</v>
      </c>
      <c r="C1340" s="725" t="s">
        <v>10354</v>
      </c>
      <c r="D1340" s="725" t="s">
        <v>6146</v>
      </c>
      <c r="E1340" s="725" t="s">
        <v>809</v>
      </c>
      <c r="F1340" s="445">
        <v>4.8099999999999996</v>
      </c>
    </row>
    <row r="1341" spans="1:6">
      <c r="A1341" s="1323">
        <v>0</v>
      </c>
      <c r="B1341" s="1322">
        <v>512415</v>
      </c>
      <c r="C1341" s="725" t="s">
        <v>10355</v>
      </c>
      <c r="D1341" s="725" t="s">
        <v>6148</v>
      </c>
      <c r="E1341" s="725" t="s">
        <v>809</v>
      </c>
      <c r="F1341" s="445">
        <v>6.9</v>
      </c>
    </row>
    <row r="1342" spans="1:6" ht="12.75" thickBot="1">
      <c r="A1342" s="1323"/>
      <c r="B1342" s="1333"/>
      <c r="C1342" s="1293"/>
      <c r="D1342" s="1293"/>
      <c r="E1342" s="1293"/>
      <c r="F1342" s="1296"/>
    </row>
    <row r="1343" spans="1:6" ht="12.75" thickBot="1">
      <c r="A1343" s="1323"/>
      <c r="B1343" s="2770" t="s">
        <v>306</v>
      </c>
      <c r="C1343" s="2771"/>
      <c r="D1343" s="2771"/>
      <c r="E1343" s="2771"/>
      <c r="F1343" s="2772"/>
    </row>
    <row r="1344" spans="1:6">
      <c r="A1344" s="1323">
        <v>0</v>
      </c>
      <c r="B1344" s="1324">
        <v>523416</v>
      </c>
      <c r="C1344" s="1293" t="s">
        <v>10356</v>
      </c>
      <c r="D1344" s="1293" t="s">
        <v>6133</v>
      </c>
      <c r="E1344" s="1293" t="s">
        <v>809</v>
      </c>
      <c r="F1344" s="1296">
        <v>17.5</v>
      </c>
    </row>
    <row r="1345" spans="1:6">
      <c r="A1345" s="1323">
        <v>0</v>
      </c>
      <c r="B1345" s="1324">
        <v>523423</v>
      </c>
      <c r="C1345" s="1293" t="s">
        <v>10357</v>
      </c>
      <c r="D1345" s="1293" t="s">
        <v>6133</v>
      </c>
      <c r="E1345" s="1293" t="s">
        <v>809</v>
      </c>
      <c r="F1345" s="1296">
        <v>6.48</v>
      </c>
    </row>
    <row r="1346" spans="1:6">
      <c r="A1346" s="1323">
        <v>0</v>
      </c>
      <c r="B1346" s="1324">
        <v>528124</v>
      </c>
      <c r="C1346" s="1293" t="s">
        <v>16511</v>
      </c>
      <c r="D1346" s="1293" t="s">
        <v>16512</v>
      </c>
      <c r="E1346" s="1293" t="s">
        <v>809</v>
      </c>
      <c r="F1346" s="1296">
        <v>12</v>
      </c>
    </row>
    <row r="1347" spans="1:6">
      <c r="A1347" s="1323">
        <v>0</v>
      </c>
      <c r="B1347" s="1324">
        <v>528134</v>
      </c>
      <c r="C1347" s="1293" t="s">
        <v>16513</v>
      </c>
      <c r="D1347" s="1293" t="s">
        <v>16512</v>
      </c>
      <c r="E1347" s="1293" t="s">
        <v>809</v>
      </c>
      <c r="F1347" s="1296">
        <v>12</v>
      </c>
    </row>
    <row r="1348" spans="1:6">
      <c r="A1348" s="1323">
        <v>0</v>
      </c>
      <c r="B1348" s="1324">
        <v>529804</v>
      </c>
      <c r="C1348" s="1293" t="s">
        <v>16514</v>
      </c>
      <c r="D1348" s="1293" t="s">
        <v>6765</v>
      </c>
      <c r="E1348" s="1293" t="s">
        <v>809</v>
      </c>
      <c r="F1348" s="1296">
        <v>47.25</v>
      </c>
    </row>
    <row r="1349" spans="1:6">
      <c r="A1349" s="1323">
        <v>0</v>
      </c>
      <c r="B1349" s="1324">
        <v>529910</v>
      </c>
      <c r="C1349" s="1293" t="s">
        <v>16515</v>
      </c>
      <c r="D1349" s="1293" t="s">
        <v>16516</v>
      </c>
      <c r="E1349" s="1293" t="s">
        <v>990</v>
      </c>
      <c r="F1349" s="1296">
        <v>8.75</v>
      </c>
    </row>
    <row r="1350" spans="1:6" ht="12.75" thickBot="1">
      <c r="A1350" s="1323"/>
      <c r="B1350" s="1333"/>
      <c r="C1350" s="1293"/>
      <c r="D1350" s="1293"/>
      <c r="E1350" s="1293"/>
      <c r="F1350" s="1296"/>
    </row>
    <row r="1351" spans="1:6" ht="12.75" thickBot="1">
      <c r="A1351" s="730"/>
      <c r="B1351" s="2770" t="s">
        <v>8965</v>
      </c>
      <c r="C1351" s="2771"/>
      <c r="D1351" s="2771"/>
      <c r="E1351" s="2771"/>
      <c r="F1351" s="2772"/>
    </row>
    <row r="1352" spans="1:6">
      <c r="A1352" s="1323">
        <v>0</v>
      </c>
      <c r="B1352" s="1322">
        <v>531063</v>
      </c>
      <c r="C1352" s="721" t="s">
        <v>12185</v>
      </c>
      <c r="D1352" s="725" t="s">
        <v>6120</v>
      </c>
      <c r="E1352" s="725" t="s">
        <v>809</v>
      </c>
      <c r="F1352" s="445">
        <v>9.9</v>
      </c>
    </row>
    <row r="1353" spans="1:6">
      <c r="A1353" s="1323">
        <v>0</v>
      </c>
      <c r="B1353" s="1322">
        <v>531103</v>
      </c>
      <c r="C1353" s="721" t="s">
        <v>12186</v>
      </c>
      <c r="D1353" s="725" t="s">
        <v>6120</v>
      </c>
      <c r="E1353" s="725" t="s">
        <v>809</v>
      </c>
      <c r="F1353" s="445">
        <v>7.7</v>
      </c>
    </row>
    <row r="1354" spans="1:6">
      <c r="A1354" s="1323">
        <v>0</v>
      </c>
      <c r="B1354" s="1322">
        <v>531113</v>
      </c>
      <c r="C1354" s="721" t="s">
        <v>4694</v>
      </c>
      <c r="D1354" s="725" t="s">
        <v>6120</v>
      </c>
      <c r="E1354" s="725" t="s">
        <v>809</v>
      </c>
      <c r="F1354" s="445">
        <v>8.6300000000000008</v>
      </c>
    </row>
    <row r="1355" spans="1:6">
      <c r="A1355" s="1323">
        <v>0</v>
      </c>
      <c r="B1355" s="1322">
        <v>531116</v>
      </c>
      <c r="C1355" s="721" t="s">
        <v>4883</v>
      </c>
      <c r="D1355" s="725" t="s">
        <v>6149</v>
      </c>
      <c r="E1355" s="725" t="s">
        <v>809</v>
      </c>
      <c r="F1355" s="445">
        <v>12.13</v>
      </c>
    </row>
    <row r="1356" spans="1:6">
      <c r="A1356" s="1323"/>
      <c r="B1356" s="1322"/>
      <c r="C1356" s="721"/>
      <c r="D1356" s="725"/>
      <c r="E1356" s="725"/>
      <c r="F1356" s="445"/>
    </row>
    <row r="1357" spans="1:6">
      <c r="A1357" s="1323">
        <v>0</v>
      </c>
      <c r="B1357" s="1322">
        <v>533211</v>
      </c>
      <c r="C1357" s="721" t="s">
        <v>4884</v>
      </c>
      <c r="D1357" s="725" t="s">
        <v>6150</v>
      </c>
      <c r="E1357" s="725" t="s">
        <v>809</v>
      </c>
      <c r="F1357" s="445">
        <v>4.9400000000000004</v>
      </c>
    </row>
    <row r="1358" spans="1:6">
      <c r="A1358" s="1323">
        <v>0</v>
      </c>
      <c r="B1358" s="1322">
        <v>533213</v>
      </c>
      <c r="C1358" s="721" t="s">
        <v>4695</v>
      </c>
      <c r="D1358" s="725" t="s">
        <v>6120</v>
      </c>
      <c r="E1358" s="725" t="s">
        <v>809</v>
      </c>
      <c r="F1358" s="445">
        <v>10.01</v>
      </c>
    </row>
    <row r="1359" spans="1:6">
      <c r="A1359" s="1323">
        <v>0</v>
      </c>
      <c r="B1359" s="1322">
        <v>533217</v>
      </c>
      <c r="C1359" s="721" t="s">
        <v>4696</v>
      </c>
      <c r="D1359" s="725" t="s">
        <v>6120</v>
      </c>
      <c r="E1359" s="725" t="s">
        <v>809</v>
      </c>
      <c r="F1359" s="445">
        <v>27.09</v>
      </c>
    </row>
    <row r="1360" spans="1:6">
      <c r="A1360" s="1323"/>
      <c r="B1360" s="1322"/>
      <c r="C1360" s="721"/>
      <c r="D1360" s="725"/>
      <c r="E1360" s="725"/>
      <c r="F1360" s="445"/>
    </row>
    <row r="1361" spans="1:6">
      <c r="A1361" s="1323">
        <v>0</v>
      </c>
      <c r="B1361" s="1322">
        <v>535115</v>
      </c>
      <c r="C1361" s="721" t="s">
        <v>4697</v>
      </c>
      <c r="D1361" s="725" t="s">
        <v>6151</v>
      </c>
      <c r="E1361" s="725" t="s">
        <v>809</v>
      </c>
      <c r="F1361" s="445">
        <v>24.65</v>
      </c>
    </row>
    <row r="1362" spans="1:6">
      <c r="A1362" s="1323">
        <v>0</v>
      </c>
      <c r="B1362" s="1322">
        <v>535125</v>
      </c>
      <c r="C1362" s="721" t="s">
        <v>4698</v>
      </c>
      <c r="D1362" s="725" t="s">
        <v>6152</v>
      </c>
      <c r="E1362" s="725" t="s">
        <v>809</v>
      </c>
      <c r="F1362" s="445">
        <v>18.600000000000001</v>
      </c>
    </row>
    <row r="1363" spans="1:6">
      <c r="A1363" s="1323">
        <v>0</v>
      </c>
      <c r="B1363" s="1322">
        <v>535132</v>
      </c>
      <c r="C1363" s="721" t="s">
        <v>4699</v>
      </c>
      <c r="D1363" s="725" t="s">
        <v>6152</v>
      </c>
      <c r="E1363" s="725" t="s">
        <v>809</v>
      </c>
      <c r="F1363" s="445">
        <v>5.92</v>
      </c>
    </row>
    <row r="1364" spans="1:6">
      <c r="A1364" s="1323">
        <v>0</v>
      </c>
      <c r="B1364" s="1322">
        <v>536110</v>
      </c>
      <c r="C1364" s="721" t="s">
        <v>4700</v>
      </c>
      <c r="D1364" s="725" t="s">
        <v>6153</v>
      </c>
      <c r="E1364" s="725" t="s">
        <v>809</v>
      </c>
      <c r="F1364" s="445">
        <v>0.15</v>
      </c>
    </row>
    <row r="1365" spans="1:6">
      <c r="A1365" s="1323"/>
      <c r="B1365" s="1322"/>
      <c r="C1365" s="721"/>
      <c r="D1365" s="725"/>
      <c r="E1365" s="725"/>
      <c r="F1365" s="445"/>
    </row>
    <row r="1366" spans="1:6" ht="24">
      <c r="A1366" s="1334">
        <v>0</v>
      </c>
      <c r="B1366" s="1328">
        <v>537115</v>
      </c>
      <c r="C1366" s="731" t="s">
        <v>4701</v>
      </c>
      <c r="D1366" s="726" t="s">
        <v>6154</v>
      </c>
      <c r="E1366" s="726" t="s">
        <v>28</v>
      </c>
      <c r="F1366" s="727">
        <v>16.18</v>
      </c>
    </row>
    <row r="1367" spans="1:6" ht="12.75" thickBot="1">
      <c r="A1367" s="1323"/>
      <c r="B1367" s="1333"/>
      <c r="C1367" s="1293"/>
      <c r="D1367" s="1293"/>
      <c r="E1367" s="1293"/>
      <c r="F1367" s="1296"/>
    </row>
    <row r="1368" spans="1:6" ht="12.75" thickBot="1">
      <c r="A1368" s="1334"/>
      <c r="B1368" s="2770" t="s">
        <v>923</v>
      </c>
      <c r="C1368" s="2771"/>
      <c r="D1368" s="2771"/>
      <c r="E1368" s="2771"/>
      <c r="F1368" s="2772"/>
    </row>
    <row r="1369" spans="1:6">
      <c r="A1369" s="1323">
        <v>0</v>
      </c>
      <c r="B1369" s="1322">
        <v>551213</v>
      </c>
      <c r="C1369" s="721" t="s">
        <v>4702</v>
      </c>
      <c r="D1369" s="725" t="s">
        <v>6120</v>
      </c>
      <c r="E1369" s="725" t="s">
        <v>809</v>
      </c>
      <c r="F1369" s="445">
        <v>6.94</v>
      </c>
    </row>
    <row r="1370" spans="1:6">
      <c r="A1370" s="1323">
        <v>0</v>
      </c>
      <c r="B1370" s="1322">
        <v>551214</v>
      </c>
      <c r="C1370" s="721" t="s">
        <v>14587</v>
      </c>
      <c r="D1370" s="725" t="s">
        <v>6149</v>
      </c>
      <c r="E1370" s="725" t="s">
        <v>809</v>
      </c>
      <c r="F1370" s="445">
        <v>6.89</v>
      </c>
    </row>
    <row r="1371" spans="1:6">
      <c r="A1371" s="1323">
        <v>0</v>
      </c>
      <c r="B1371" s="1322">
        <v>551216</v>
      </c>
      <c r="C1371" s="721" t="s">
        <v>4703</v>
      </c>
      <c r="D1371" s="725" t="s">
        <v>6149</v>
      </c>
      <c r="E1371" s="725" t="s">
        <v>809</v>
      </c>
      <c r="F1371" s="445">
        <v>8.4700000000000006</v>
      </c>
    </row>
    <row r="1372" spans="1:6">
      <c r="A1372" s="1323">
        <v>0</v>
      </c>
      <c r="B1372" s="1322">
        <v>551223</v>
      </c>
      <c r="C1372" s="721" t="s">
        <v>4704</v>
      </c>
      <c r="D1372" s="725" t="s">
        <v>6120</v>
      </c>
      <c r="E1372" s="725" t="s">
        <v>809</v>
      </c>
      <c r="F1372" s="445">
        <v>6.94</v>
      </c>
    </row>
    <row r="1373" spans="1:6">
      <c r="A1373" s="1323">
        <v>0</v>
      </c>
      <c r="B1373" s="1322">
        <v>551224</v>
      </c>
      <c r="C1373" s="721" t="s">
        <v>14588</v>
      </c>
      <c r="D1373" s="725" t="s">
        <v>6149</v>
      </c>
      <c r="E1373" s="725" t="s">
        <v>809</v>
      </c>
      <c r="F1373" s="445">
        <v>6.89</v>
      </c>
    </row>
    <row r="1374" spans="1:6">
      <c r="A1374" s="1323">
        <v>0</v>
      </c>
      <c r="B1374" s="1322">
        <v>551226</v>
      </c>
      <c r="C1374" s="721" t="s">
        <v>4705</v>
      </c>
      <c r="D1374" s="725" t="s">
        <v>6149</v>
      </c>
      <c r="E1374" s="725" t="s">
        <v>809</v>
      </c>
      <c r="F1374" s="445">
        <v>8.4700000000000006</v>
      </c>
    </row>
    <row r="1375" spans="1:6">
      <c r="A1375" s="1323">
        <v>0</v>
      </c>
      <c r="B1375" s="1322">
        <v>551233</v>
      </c>
      <c r="C1375" s="721" t="s">
        <v>4706</v>
      </c>
      <c r="D1375" s="725" t="s">
        <v>6120</v>
      </c>
      <c r="E1375" s="725" t="s">
        <v>809</v>
      </c>
      <c r="F1375" s="445">
        <v>6.94</v>
      </c>
    </row>
    <row r="1376" spans="1:6">
      <c r="A1376" s="1323">
        <v>0</v>
      </c>
      <c r="B1376" s="1322">
        <v>551234</v>
      </c>
      <c r="C1376" s="721" t="s">
        <v>14589</v>
      </c>
      <c r="D1376" s="725" t="s">
        <v>6149</v>
      </c>
      <c r="E1376" s="725" t="s">
        <v>809</v>
      </c>
      <c r="F1376" s="445">
        <v>6.89</v>
      </c>
    </row>
    <row r="1377" spans="1:6">
      <c r="A1377" s="1323">
        <v>0</v>
      </c>
      <c r="B1377" s="1322">
        <v>551236</v>
      </c>
      <c r="C1377" s="721" t="s">
        <v>4707</v>
      </c>
      <c r="D1377" s="725" t="s">
        <v>6149</v>
      </c>
      <c r="E1377" s="725" t="s">
        <v>809</v>
      </c>
      <c r="F1377" s="445">
        <v>8.4700000000000006</v>
      </c>
    </row>
    <row r="1378" spans="1:6">
      <c r="A1378" s="1323">
        <v>0</v>
      </c>
      <c r="B1378" s="1322">
        <v>551243</v>
      </c>
      <c r="C1378" s="721" t="s">
        <v>4708</v>
      </c>
      <c r="D1378" s="725" t="s">
        <v>6120</v>
      </c>
      <c r="E1378" s="725" t="s">
        <v>809</v>
      </c>
      <c r="F1378" s="445">
        <v>6.94</v>
      </c>
    </row>
    <row r="1379" spans="1:6">
      <c r="A1379" s="1323">
        <v>0</v>
      </c>
      <c r="B1379" s="1322">
        <v>551244</v>
      </c>
      <c r="C1379" s="721" t="s">
        <v>14590</v>
      </c>
      <c r="D1379" s="725" t="s">
        <v>6149</v>
      </c>
      <c r="E1379" s="725" t="s">
        <v>809</v>
      </c>
      <c r="F1379" s="445">
        <v>6.89</v>
      </c>
    </row>
    <row r="1380" spans="1:6">
      <c r="A1380" s="1323"/>
      <c r="B1380" s="1322"/>
      <c r="C1380" s="721"/>
      <c r="D1380" s="725"/>
      <c r="E1380" s="725"/>
      <c r="F1380" s="445"/>
    </row>
    <row r="1381" spans="1:6">
      <c r="A1381" s="1323">
        <v>0</v>
      </c>
      <c r="B1381" s="1322">
        <v>553322</v>
      </c>
      <c r="C1381" s="721" t="s">
        <v>7437</v>
      </c>
      <c r="D1381" s="725" t="s">
        <v>6120</v>
      </c>
      <c r="E1381" s="725" t="s">
        <v>809</v>
      </c>
      <c r="F1381" s="445">
        <v>11.81</v>
      </c>
    </row>
    <row r="1382" spans="1:6">
      <c r="A1382" s="1323">
        <v>0</v>
      </c>
      <c r="B1382" s="1322">
        <v>553332</v>
      </c>
      <c r="C1382" s="721" t="s">
        <v>12187</v>
      </c>
      <c r="D1382" s="725" t="s">
        <v>6120</v>
      </c>
      <c r="E1382" s="725" t="s">
        <v>809</v>
      </c>
      <c r="F1382" s="445">
        <v>11.62</v>
      </c>
    </row>
    <row r="1383" spans="1:6">
      <c r="A1383" s="1323">
        <v>0</v>
      </c>
      <c r="B1383" s="1322">
        <v>553342</v>
      </c>
      <c r="C1383" s="721" t="s">
        <v>12188</v>
      </c>
      <c r="D1383" s="725" t="s">
        <v>6120</v>
      </c>
      <c r="E1383" s="725" t="s">
        <v>809</v>
      </c>
      <c r="F1383" s="445">
        <v>11.95</v>
      </c>
    </row>
    <row r="1384" spans="1:6">
      <c r="A1384" s="1323"/>
      <c r="B1384" s="1322"/>
      <c r="C1384" s="721"/>
      <c r="D1384" s="725"/>
      <c r="E1384" s="725"/>
      <c r="F1384" s="445"/>
    </row>
    <row r="1385" spans="1:6">
      <c r="A1385" s="1323">
        <v>0</v>
      </c>
      <c r="B1385" s="1322">
        <v>556443</v>
      </c>
      <c r="C1385" s="721" t="s">
        <v>7117</v>
      </c>
      <c r="D1385" s="725" t="s">
        <v>6137</v>
      </c>
      <c r="E1385" s="725" t="s">
        <v>809</v>
      </c>
      <c r="F1385" s="445">
        <v>12.64</v>
      </c>
    </row>
    <row r="1386" spans="1:6">
      <c r="A1386" s="1323"/>
      <c r="B1386" s="1322"/>
      <c r="C1386" s="721"/>
      <c r="D1386" s="725"/>
      <c r="E1386" s="725"/>
      <c r="F1386" s="445"/>
    </row>
    <row r="1387" spans="1:6">
      <c r="A1387" s="1323">
        <v>0</v>
      </c>
      <c r="B1387" s="1322">
        <v>592125</v>
      </c>
      <c r="C1387" s="721" t="s">
        <v>9422</v>
      </c>
      <c r="D1387" s="725" t="s">
        <v>3772</v>
      </c>
      <c r="E1387" s="725" t="s">
        <v>809</v>
      </c>
      <c r="F1387" s="445">
        <v>242.85</v>
      </c>
    </row>
    <row r="1388" spans="1:6">
      <c r="A1388" s="1323">
        <v>0</v>
      </c>
      <c r="B1388" s="1322">
        <v>599113</v>
      </c>
      <c r="C1388" s="721" t="s">
        <v>10358</v>
      </c>
      <c r="D1388" s="725" t="s">
        <v>6134</v>
      </c>
      <c r="E1388" s="725" t="s">
        <v>10359</v>
      </c>
      <c r="F1388" s="445">
        <v>3.03</v>
      </c>
    </row>
    <row r="1389" spans="1:6">
      <c r="A1389" s="1323">
        <v>0</v>
      </c>
      <c r="B1389" s="1322">
        <v>599123</v>
      </c>
      <c r="C1389" s="721" t="s">
        <v>11986</v>
      </c>
      <c r="D1389" s="725" t="s">
        <v>6133</v>
      </c>
      <c r="E1389" s="725" t="s">
        <v>809</v>
      </c>
      <c r="F1389" s="445">
        <v>0.95</v>
      </c>
    </row>
    <row r="1390" spans="1:6">
      <c r="A1390" s="1323">
        <v>0</v>
      </c>
      <c r="B1390" s="1322">
        <v>599131</v>
      </c>
      <c r="C1390" s="721" t="s">
        <v>16517</v>
      </c>
      <c r="D1390" s="725" t="s">
        <v>3772</v>
      </c>
      <c r="E1390" s="725" t="s">
        <v>809</v>
      </c>
      <c r="F1390" s="445">
        <v>1.5</v>
      </c>
    </row>
    <row r="1391" spans="1:6" ht="12.75" thickBot="1">
      <c r="A1391" s="1323"/>
      <c r="B1391" s="1333"/>
      <c r="C1391" s="1293"/>
      <c r="D1391" s="1293"/>
      <c r="E1391" s="1293"/>
      <c r="F1391" s="1296"/>
    </row>
    <row r="1392" spans="1:6" ht="12.75" thickBot="1">
      <c r="A1392" s="1323"/>
      <c r="B1392" s="2770" t="s">
        <v>3845</v>
      </c>
      <c r="C1392" s="2771"/>
      <c r="D1392" s="2771"/>
      <c r="E1392" s="2771"/>
      <c r="F1392" s="2772"/>
    </row>
    <row r="1393" spans="1:6">
      <c r="A1393" s="1323">
        <v>0</v>
      </c>
      <c r="B1393" s="1322">
        <v>612214</v>
      </c>
      <c r="C1393" s="725" t="s">
        <v>4709</v>
      </c>
      <c r="D1393" s="725" t="s">
        <v>6155</v>
      </c>
      <c r="E1393" s="725" t="s">
        <v>625</v>
      </c>
      <c r="F1393" s="445">
        <v>71.78</v>
      </c>
    </row>
    <row r="1394" spans="1:6">
      <c r="A1394" s="1323">
        <v>0</v>
      </c>
      <c r="B1394" s="1322">
        <v>612227</v>
      </c>
      <c r="C1394" s="725" t="s">
        <v>4710</v>
      </c>
      <c r="D1394" s="725" t="s">
        <v>6156</v>
      </c>
      <c r="E1394" s="725" t="s">
        <v>310</v>
      </c>
      <c r="F1394" s="445">
        <v>14.18</v>
      </c>
    </row>
    <row r="1395" spans="1:6">
      <c r="A1395" s="1323">
        <v>0</v>
      </c>
      <c r="B1395" s="1322">
        <v>612412</v>
      </c>
      <c r="C1395" s="725" t="s">
        <v>10360</v>
      </c>
      <c r="D1395" s="725" t="s">
        <v>6155</v>
      </c>
      <c r="E1395" s="725" t="s">
        <v>625</v>
      </c>
      <c r="F1395" s="445">
        <v>39.17</v>
      </c>
    </row>
    <row r="1396" spans="1:6">
      <c r="A1396" s="1323">
        <v>0</v>
      </c>
      <c r="B1396" s="1322">
        <v>612422</v>
      </c>
      <c r="C1396" s="725" t="s">
        <v>10361</v>
      </c>
      <c r="D1396" s="725" t="s">
        <v>6157</v>
      </c>
      <c r="E1396" s="725" t="s">
        <v>809</v>
      </c>
      <c r="F1396" s="445">
        <v>0.11</v>
      </c>
    </row>
    <row r="1397" spans="1:6">
      <c r="A1397" s="1323">
        <v>0</v>
      </c>
      <c r="B1397" s="1322">
        <v>612432</v>
      </c>
      <c r="C1397" s="725" t="s">
        <v>10362</v>
      </c>
      <c r="D1397" s="725" t="s">
        <v>6155</v>
      </c>
      <c r="E1397" s="725" t="s">
        <v>625</v>
      </c>
      <c r="F1397" s="445">
        <v>36.14</v>
      </c>
    </row>
    <row r="1398" spans="1:6">
      <c r="A1398" s="1323">
        <v>0</v>
      </c>
      <c r="B1398" s="1322">
        <v>612434</v>
      </c>
      <c r="C1398" s="725" t="s">
        <v>10363</v>
      </c>
      <c r="D1398" s="725" t="s">
        <v>6157</v>
      </c>
      <c r="E1398" s="725" t="s">
        <v>809</v>
      </c>
      <c r="F1398" s="445">
        <v>0.1</v>
      </c>
    </row>
    <row r="1399" spans="1:6">
      <c r="A1399" s="1323">
        <v>0</v>
      </c>
      <c r="B1399" s="1322">
        <v>612454</v>
      </c>
      <c r="C1399" s="725" t="s">
        <v>16518</v>
      </c>
      <c r="D1399" s="725" t="s">
        <v>6157</v>
      </c>
      <c r="E1399" s="725" t="s">
        <v>809</v>
      </c>
      <c r="F1399" s="445">
        <v>0.1</v>
      </c>
    </row>
    <row r="1400" spans="1:6">
      <c r="A1400" s="1323"/>
      <c r="B1400" s="1322"/>
      <c r="C1400" s="725"/>
      <c r="D1400" s="725"/>
      <c r="E1400" s="725"/>
      <c r="F1400" s="445"/>
    </row>
    <row r="1401" spans="1:6">
      <c r="A1401" s="1323">
        <v>0</v>
      </c>
      <c r="B1401" s="1322">
        <v>613232</v>
      </c>
      <c r="C1401" s="725" t="s">
        <v>11987</v>
      </c>
      <c r="D1401" s="725" t="s">
        <v>6158</v>
      </c>
      <c r="E1401" s="725" t="s">
        <v>625</v>
      </c>
      <c r="F1401" s="445">
        <v>101.77</v>
      </c>
    </row>
    <row r="1402" spans="1:6">
      <c r="A1402" s="1323">
        <v>0</v>
      </c>
      <c r="B1402" s="1322">
        <v>613234</v>
      </c>
      <c r="C1402" s="725" t="s">
        <v>11988</v>
      </c>
      <c r="D1402" s="725" t="s">
        <v>6159</v>
      </c>
      <c r="E1402" s="725" t="s">
        <v>809</v>
      </c>
      <c r="F1402" s="445">
        <v>0.26</v>
      </c>
    </row>
    <row r="1403" spans="1:6">
      <c r="A1403" s="1323">
        <v>0</v>
      </c>
      <c r="B1403" s="1322">
        <v>613413</v>
      </c>
      <c r="C1403" s="725" t="s">
        <v>16519</v>
      </c>
      <c r="D1403" s="725" t="s">
        <v>6158</v>
      </c>
      <c r="E1403" s="725" t="s">
        <v>625</v>
      </c>
      <c r="F1403" s="445">
        <v>81.7</v>
      </c>
    </row>
    <row r="1404" spans="1:6">
      <c r="A1404" s="1323">
        <v>0</v>
      </c>
      <c r="B1404" s="1322">
        <v>613423</v>
      </c>
      <c r="C1404" s="725" t="s">
        <v>16520</v>
      </c>
      <c r="D1404" s="725" t="s">
        <v>6159</v>
      </c>
      <c r="E1404" s="725" t="s">
        <v>809</v>
      </c>
      <c r="F1404" s="445">
        <v>0.17</v>
      </c>
    </row>
    <row r="1405" spans="1:6">
      <c r="A1405" s="1323">
        <v>0</v>
      </c>
      <c r="B1405" s="1322">
        <v>613442</v>
      </c>
      <c r="C1405" s="725" t="s">
        <v>9423</v>
      </c>
      <c r="D1405" s="725" t="s">
        <v>6158</v>
      </c>
      <c r="E1405" s="725" t="s">
        <v>625</v>
      </c>
      <c r="F1405" s="445">
        <v>81.7</v>
      </c>
    </row>
    <row r="1406" spans="1:6">
      <c r="A1406" s="1323">
        <v>0</v>
      </c>
      <c r="B1406" s="1322">
        <v>613444</v>
      </c>
      <c r="C1406" s="725" t="s">
        <v>9424</v>
      </c>
      <c r="D1406" s="725" t="s">
        <v>6159</v>
      </c>
      <c r="E1406" s="725" t="s">
        <v>809</v>
      </c>
      <c r="F1406" s="445">
        <v>0.17</v>
      </c>
    </row>
    <row r="1407" spans="1:6">
      <c r="A1407" s="1323"/>
      <c r="B1407" s="1322"/>
      <c r="C1407" s="725"/>
      <c r="D1407" s="725"/>
      <c r="E1407" s="725"/>
      <c r="F1407" s="445"/>
    </row>
    <row r="1408" spans="1:6">
      <c r="A1408" s="1323">
        <v>0</v>
      </c>
      <c r="B1408" s="1330">
        <v>615863</v>
      </c>
      <c r="C1408" s="728" t="s">
        <v>6160</v>
      </c>
      <c r="D1408" s="728" t="s">
        <v>4711</v>
      </c>
      <c r="E1408" s="728" t="s">
        <v>625</v>
      </c>
      <c r="F1408" s="729"/>
    </row>
    <row r="1409" spans="1:6">
      <c r="A1409" s="1323"/>
      <c r="B1409" s="1322"/>
      <c r="C1409" s="725"/>
      <c r="D1409" s="725"/>
      <c r="E1409" s="725"/>
      <c r="F1409" s="445"/>
    </row>
    <row r="1410" spans="1:6">
      <c r="A1410" s="1323">
        <v>0</v>
      </c>
      <c r="B1410" s="1322">
        <v>621510</v>
      </c>
      <c r="C1410" s="725" t="s">
        <v>4712</v>
      </c>
      <c r="D1410" s="725" t="s">
        <v>6161</v>
      </c>
      <c r="E1410" s="725" t="s">
        <v>809</v>
      </c>
      <c r="F1410" s="445">
        <v>2.79</v>
      </c>
    </row>
    <row r="1411" spans="1:6">
      <c r="A1411" s="1323">
        <v>0</v>
      </c>
      <c r="B1411" s="1322">
        <v>621515</v>
      </c>
      <c r="C1411" s="725" t="s">
        <v>4713</v>
      </c>
      <c r="D1411" s="725" t="s">
        <v>6162</v>
      </c>
      <c r="E1411" s="725" t="s">
        <v>809</v>
      </c>
      <c r="F1411" s="445">
        <v>1.47</v>
      </c>
    </row>
    <row r="1412" spans="1:6">
      <c r="A1412" s="1323"/>
      <c r="B1412" s="1333"/>
      <c r="C1412" s="1293"/>
      <c r="D1412" s="1293"/>
      <c r="E1412" s="1293"/>
      <c r="F1412" s="1296"/>
    </row>
    <row r="1413" spans="1:6" ht="16.5" thickBot="1">
      <c r="A1413" s="1293"/>
      <c r="B1413" s="2773" t="s">
        <v>127</v>
      </c>
      <c r="C1413" s="2773"/>
      <c r="D1413" s="2773"/>
      <c r="E1413" s="2773"/>
      <c r="F1413" s="2774"/>
    </row>
    <row r="1414" spans="1:6" ht="12.75" thickBot="1">
      <c r="A1414" s="1293"/>
      <c r="B1414" s="2770" t="s">
        <v>6065</v>
      </c>
      <c r="C1414" s="2771"/>
      <c r="D1414" s="2771"/>
      <c r="E1414" s="2771"/>
      <c r="F1414" s="2772"/>
    </row>
    <row r="1415" spans="1:6">
      <c r="A1415" s="1323">
        <v>0</v>
      </c>
      <c r="B1415" s="1322">
        <v>711220</v>
      </c>
      <c r="C1415" s="725" t="s">
        <v>16521</v>
      </c>
      <c r="D1415" s="725" t="s">
        <v>6161</v>
      </c>
      <c r="E1415" s="725" t="s">
        <v>809</v>
      </c>
      <c r="F1415" s="445">
        <v>4.49</v>
      </c>
    </row>
    <row r="1416" spans="1:6">
      <c r="A1416" s="1323">
        <v>0</v>
      </c>
      <c r="B1416" s="1322">
        <v>711230</v>
      </c>
      <c r="C1416" s="725" t="s">
        <v>16522</v>
      </c>
      <c r="D1416" s="725" t="s">
        <v>6161</v>
      </c>
      <c r="E1416" s="725" t="s">
        <v>809</v>
      </c>
      <c r="F1416" s="445">
        <v>4.49</v>
      </c>
    </row>
    <row r="1417" spans="1:6">
      <c r="A1417" s="1323">
        <v>0</v>
      </c>
      <c r="B1417" s="1322">
        <v>711240</v>
      </c>
      <c r="C1417" s="725" t="s">
        <v>16523</v>
      </c>
      <c r="D1417" s="725" t="s">
        <v>6161</v>
      </c>
      <c r="E1417" s="725" t="s">
        <v>809</v>
      </c>
      <c r="F1417" s="445">
        <v>4.49</v>
      </c>
    </row>
    <row r="1418" spans="1:6">
      <c r="A1418" s="1323">
        <v>0</v>
      </c>
      <c r="B1418" s="1322">
        <v>711250</v>
      </c>
      <c r="C1418" s="725" t="s">
        <v>16524</v>
      </c>
      <c r="D1418" s="725" t="s">
        <v>6161</v>
      </c>
      <c r="E1418" s="725" t="s">
        <v>809</v>
      </c>
      <c r="F1418" s="445">
        <v>4.49</v>
      </c>
    </row>
    <row r="1419" spans="1:6">
      <c r="A1419" s="1323"/>
      <c r="B1419" s="1322"/>
      <c r="C1419" s="725"/>
      <c r="D1419" s="725"/>
      <c r="E1419" s="725"/>
      <c r="F1419" s="445"/>
    </row>
    <row r="1420" spans="1:6" ht="24">
      <c r="A1420" s="1334">
        <v>0</v>
      </c>
      <c r="B1420" s="1335">
        <v>715120</v>
      </c>
      <c r="C1420" s="1336" t="s">
        <v>4714</v>
      </c>
      <c r="D1420" s="1319" t="s">
        <v>6161</v>
      </c>
      <c r="E1420" s="1319" t="s">
        <v>809</v>
      </c>
      <c r="F1420" s="1337">
        <v>15.77</v>
      </c>
    </row>
    <row r="1421" spans="1:6" ht="24">
      <c r="A1421" s="1334">
        <v>0</v>
      </c>
      <c r="B1421" s="1335">
        <v>715130</v>
      </c>
      <c r="C1421" s="1336" t="s">
        <v>4715</v>
      </c>
      <c r="D1421" s="1319" t="s">
        <v>6161</v>
      </c>
      <c r="E1421" s="1319" t="s">
        <v>809</v>
      </c>
      <c r="F1421" s="1337">
        <v>15.77</v>
      </c>
    </row>
    <row r="1422" spans="1:6" ht="24">
      <c r="A1422" s="1334">
        <v>0</v>
      </c>
      <c r="B1422" s="1335">
        <v>715140</v>
      </c>
      <c r="C1422" s="1336" t="s">
        <v>4716</v>
      </c>
      <c r="D1422" s="1319" t="s">
        <v>6161</v>
      </c>
      <c r="E1422" s="1319" t="s">
        <v>809</v>
      </c>
      <c r="F1422" s="1337">
        <v>15.77</v>
      </c>
    </row>
    <row r="1423" spans="1:6" ht="24">
      <c r="A1423" s="1334">
        <v>0</v>
      </c>
      <c r="B1423" s="1335">
        <v>715150</v>
      </c>
      <c r="C1423" s="1336" t="s">
        <v>4717</v>
      </c>
      <c r="D1423" s="1319" t="s">
        <v>6161</v>
      </c>
      <c r="E1423" s="1319" t="s">
        <v>809</v>
      </c>
      <c r="F1423" s="1337">
        <v>15.77</v>
      </c>
    </row>
    <row r="1424" spans="1:6">
      <c r="A1424" s="1334"/>
      <c r="B1424" s="1335"/>
      <c r="C1424" s="1336"/>
      <c r="D1424" s="1319"/>
      <c r="E1424" s="1319"/>
      <c r="F1424" s="1337"/>
    </row>
    <row r="1425" spans="1:6">
      <c r="A1425" s="1323">
        <v>0</v>
      </c>
      <c r="B1425" s="1333">
        <v>715220</v>
      </c>
      <c r="C1425" s="1293" t="s">
        <v>4718</v>
      </c>
      <c r="D1425" s="1293" t="s">
        <v>6161</v>
      </c>
      <c r="E1425" s="1293" t="s">
        <v>809</v>
      </c>
      <c r="F1425" s="1296">
        <v>11.22</v>
      </c>
    </row>
    <row r="1426" spans="1:6">
      <c r="A1426" s="1323">
        <v>0</v>
      </c>
      <c r="B1426" s="1322">
        <v>715230</v>
      </c>
      <c r="C1426" s="725" t="s">
        <v>4719</v>
      </c>
      <c r="D1426" s="725" t="s">
        <v>6161</v>
      </c>
      <c r="E1426" s="725" t="s">
        <v>809</v>
      </c>
      <c r="F1426" s="445">
        <v>11.22</v>
      </c>
    </row>
    <row r="1427" spans="1:6">
      <c r="A1427" s="1323">
        <v>0</v>
      </c>
      <c r="B1427" s="1322">
        <v>715240</v>
      </c>
      <c r="C1427" s="725" t="s">
        <v>4720</v>
      </c>
      <c r="D1427" s="725" t="s">
        <v>6161</v>
      </c>
      <c r="E1427" s="725" t="s">
        <v>809</v>
      </c>
      <c r="F1427" s="445">
        <v>11.22</v>
      </c>
    </row>
    <row r="1428" spans="1:6">
      <c r="A1428" s="1323">
        <v>0</v>
      </c>
      <c r="B1428" s="1322">
        <v>715250</v>
      </c>
      <c r="C1428" s="725" t="s">
        <v>4721</v>
      </c>
      <c r="D1428" s="725" t="s">
        <v>6161</v>
      </c>
      <c r="E1428" s="725" t="s">
        <v>809</v>
      </c>
      <c r="F1428" s="445">
        <v>11.22</v>
      </c>
    </row>
    <row r="1429" spans="1:6" ht="12.75" thickBot="1">
      <c r="A1429" s="1323"/>
      <c r="B1429" s="1333"/>
      <c r="C1429" s="1293"/>
      <c r="D1429" s="1293"/>
      <c r="E1429" s="1293"/>
      <c r="F1429" s="1296"/>
    </row>
    <row r="1430" spans="1:6" ht="12.75" thickBot="1">
      <c r="A1430" s="1323"/>
      <c r="B1430" s="2770" t="s">
        <v>8966</v>
      </c>
      <c r="C1430" s="2771"/>
      <c r="D1430" s="2771"/>
      <c r="E1430" s="2771"/>
      <c r="F1430" s="2772"/>
    </row>
    <row r="1431" spans="1:6">
      <c r="A1431" s="1338">
        <v>-4.4000000000000004</v>
      </c>
      <c r="B1431" s="1333">
        <v>721122</v>
      </c>
      <c r="C1431" s="1293" t="s">
        <v>8236</v>
      </c>
      <c r="D1431" s="1293" t="s">
        <v>6163</v>
      </c>
      <c r="E1431" s="1293" t="s">
        <v>23</v>
      </c>
      <c r="F1431" s="1296">
        <v>18.899999999999999</v>
      </c>
    </row>
    <row r="1432" spans="1:6">
      <c r="A1432" s="1338">
        <v>-4.4000000000000004</v>
      </c>
      <c r="B1432" s="1333">
        <v>721132</v>
      </c>
      <c r="C1432" s="1293" t="s">
        <v>8237</v>
      </c>
      <c r="D1432" s="1293" t="s">
        <v>6163</v>
      </c>
      <c r="E1432" s="1293" t="s">
        <v>23</v>
      </c>
      <c r="F1432" s="1296">
        <v>18.899999999999999</v>
      </c>
    </row>
    <row r="1433" spans="1:6">
      <c r="A1433" s="1338">
        <v>-4.4000000000000004</v>
      </c>
      <c r="B1433" s="1333">
        <v>721142</v>
      </c>
      <c r="C1433" s="1293" t="s">
        <v>8238</v>
      </c>
      <c r="D1433" s="1293" t="s">
        <v>6163</v>
      </c>
      <c r="E1433" s="1293" t="s">
        <v>23</v>
      </c>
      <c r="F1433" s="1296">
        <v>18.899999999999999</v>
      </c>
    </row>
    <row r="1434" spans="1:6">
      <c r="A1434" s="1338">
        <v>-4.4000000000000004</v>
      </c>
      <c r="B1434" s="1322">
        <v>721152</v>
      </c>
      <c r="C1434" s="725" t="s">
        <v>8239</v>
      </c>
      <c r="D1434" s="725" t="s">
        <v>8240</v>
      </c>
      <c r="E1434" s="725" t="s">
        <v>8241</v>
      </c>
      <c r="F1434" s="445">
        <v>18.899999999999999</v>
      </c>
    </row>
    <row r="1435" spans="1:6">
      <c r="A1435" s="1338">
        <v>-5.3</v>
      </c>
      <c r="B1435" s="1322">
        <v>721162</v>
      </c>
      <c r="C1435" s="725" t="s">
        <v>16525</v>
      </c>
      <c r="D1435" s="725" t="s">
        <v>4873</v>
      </c>
      <c r="E1435" s="725" t="s">
        <v>310</v>
      </c>
      <c r="F1435" s="445">
        <v>9.9</v>
      </c>
    </row>
    <row r="1436" spans="1:6">
      <c r="A1436" s="1338">
        <v>-5.3</v>
      </c>
      <c r="B1436" s="1322">
        <v>721163</v>
      </c>
      <c r="C1436" s="725" t="s">
        <v>16526</v>
      </c>
      <c r="D1436" s="725" t="s">
        <v>4873</v>
      </c>
      <c r="E1436" s="725" t="s">
        <v>310</v>
      </c>
      <c r="F1436" s="445">
        <v>9.9</v>
      </c>
    </row>
    <row r="1437" spans="1:6">
      <c r="A1437" s="1338">
        <v>-5.3</v>
      </c>
      <c r="B1437" s="1322">
        <v>721164</v>
      </c>
      <c r="C1437" s="725" t="s">
        <v>16527</v>
      </c>
      <c r="D1437" s="725" t="s">
        <v>4873</v>
      </c>
      <c r="E1437" s="725" t="s">
        <v>310</v>
      </c>
      <c r="F1437" s="445">
        <v>9.9</v>
      </c>
    </row>
    <row r="1438" spans="1:6">
      <c r="A1438" s="1339"/>
      <c r="B1438" s="1322"/>
      <c r="C1438" s="725"/>
      <c r="D1438" s="725"/>
      <c r="E1438" s="725"/>
      <c r="F1438" s="445"/>
    </row>
    <row r="1439" spans="1:6">
      <c r="A1439" s="1338">
        <v>-5.5</v>
      </c>
      <c r="B1439" s="1333">
        <v>721221</v>
      </c>
      <c r="C1439" s="1293" t="s">
        <v>8242</v>
      </c>
      <c r="D1439" s="1293" t="s">
        <v>6163</v>
      </c>
      <c r="E1439" s="1293" t="s">
        <v>23</v>
      </c>
      <c r="F1439" s="1296">
        <v>16.34</v>
      </c>
    </row>
    <row r="1440" spans="1:6">
      <c r="A1440" s="1338">
        <v>-5.5</v>
      </c>
      <c r="B1440" s="1333">
        <v>721231</v>
      </c>
      <c r="C1440" s="1293" t="s">
        <v>8243</v>
      </c>
      <c r="D1440" s="1293" t="s">
        <v>6163</v>
      </c>
      <c r="E1440" s="1293" t="s">
        <v>23</v>
      </c>
      <c r="F1440" s="1296">
        <v>16.34</v>
      </c>
    </row>
    <row r="1441" spans="1:6">
      <c r="A1441" s="1338">
        <v>-5.5</v>
      </c>
      <c r="B1441" s="1333">
        <v>721241</v>
      </c>
      <c r="C1441" s="1293" t="s">
        <v>8244</v>
      </c>
      <c r="D1441" s="1293" t="s">
        <v>6163</v>
      </c>
      <c r="E1441" s="1293" t="s">
        <v>23</v>
      </c>
      <c r="F1441" s="1296">
        <v>16.34</v>
      </c>
    </row>
    <row r="1442" spans="1:6">
      <c r="A1442" s="1338">
        <v>-5.5</v>
      </c>
      <c r="B1442" s="1322">
        <v>721251</v>
      </c>
      <c r="C1442" s="725" t="s">
        <v>8245</v>
      </c>
      <c r="D1442" s="725" t="s">
        <v>8240</v>
      </c>
      <c r="E1442" s="725" t="s">
        <v>8241</v>
      </c>
      <c r="F1442" s="445">
        <v>16.34</v>
      </c>
    </row>
    <row r="1443" spans="1:6">
      <c r="A1443" s="1338">
        <v>-5.3</v>
      </c>
      <c r="B1443" s="1322">
        <v>721262</v>
      </c>
      <c r="C1443" s="725" t="s">
        <v>16528</v>
      </c>
      <c r="D1443" s="725" t="s">
        <v>4873</v>
      </c>
      <c r="E1443" s="725" t="s">
        <v>310</v>
      </c>
      <c r="F1443" s="445">
        <v>8.73</v>
      </c>
    </row>
    <row r="1444" spans="1:6">
      <c r="A1444" s="1338">
        <v>-5.3</v>
      </c>
      <c r="B1444" s="1322">
        <v>721263</v>
      </c>
      <c r="C1444" s="725" t="s">
        <v>16529</v>
      </c>
      <c r="D1444" s="725" t="s">
        <v>4873</v>
      </c>
      <c r="E1444" s="725" t="s">
        <v>310</v>
      </c>
      <c r="F1444" s="445">
        <v>8.73</v>
      </c>
    </row>
    <row r="1445" spans="1:6">
      <c r="A1445" s="1338">
        <v>-5.3</v>
      </c>
      <c r="B1445" s="1322">
        <v>721264</v>
      </c>
      <c r="C1445" s="725" t="s">
        <v>16530</v>
      </c>
      <c r="D1445" s="725" t="s">
        <v>4873</v>
      </c>
      <c r="E1445" s="725" t="s">
        <v>310</v>
      </c>
      <c r="F1445" s="445">
        <v>8.73</v>
      </c>
    </row>
    <row r="1446" spans="1:6">
      <c r="A1446" s="1339"/>
      <c r="B1446" s="1322"/>
      <c r="C1446" s="725"/>
      <c r="D1446" s="725"/>
      <c r="E1446" s="725"/>
      <c r="F1446" s="445"/>
    </row>
    <row r="1447" spans="1:6">
      <c r="A1447" s="1338">
        <v>-6.2</v>
      </c>
      <c r="B1447" s="1322">
        <v>721421</v>
      </c>
      <c r="C1447" s="725" t="s">
        <v>4722</v>
      </c>
      <c r="D1447" s="725" t="s">
        <v>6163</v>
      </c>
      <c r="E1447" s="725" t="s">
        <v>23</v>
      </c>
      <c r="F1447" s="445">
        <v>14.06</v>
      </c>
    </row>
    <row r="1448" spans="1:6">
      <c r="A1448" s="1338">
        <v>-6.2</v>
      </c>
      <c r="B1448" s="1322">
        <v>721431</v>
      </c>
      <c r="C1448" s="725" t="s">
        <v>4723</v>
      </c>
      <c r="D1448" s="725" t="s">
        <v>6163</v>
      </c>
      <c r="E1448" s="725" t="s">
        <v>23</v>
      </c>
      <c r="F1448" s="445">
        <v>14.06</v>
      </c>
    </row>
    <row r="1449" spans="1:6">
      <c r="A1449" s="1338">
        <v>-6.2</v>
      </c>
      <c r="B1449" s="1322">
        <v>721441</v>
      </c>
      <c r="C1449" s="725" t="s">
        <v>4724</v>
      </c>
      <c r="D1449" s="725" t="s">
        <v>6163</v>
      </c>
      <c r="E1449" s="725" t="s">
        <v>23</v>
      </c>
      <c r="F1449" s="445">
        <v>14.06</v>
      </c>
    </row>
    <row r="1450" spans="1:6">
      <c r="A1450" s="1338">
        <v>-6.2</v>
      </c>
      <c r="B1450" s="1322">
        <v>721451</v>
      </c>
      <c r="C1450" s="725" t="s">
        <v>8246</v>
      </c>
      <c r="D1450" s="725" t="s">
        <v>8240</v>
      </c>
      <c r="E1450" s="725" t="s">
        <v>8241</v>
      </c>
      <c r="F1450" s="445">
        <v>14.06</v>
      </c>
    </row>
    <row r="1451" spans="1:6">
      <c r="A1451" s="1338">
        <v>-5.5</v>
      </c>
      <c r="B1451" s="1322">
        <v>721462</v>
      </c>
      <c r="C1451" s="725" t="s">
        <v>16531</v>
      </c>
      <c r="D1451" s="725" t="s">
        <v>4873</v>
      </c>
      <c r="E1451" s="725" t="s">
        <v>310</v>
      </c>
      <c r="F1451" s="445">
        <v>7.61</v>
      </c>
    </row>
    <row r="1452" spans="1:6">
      <c r="A1452" s="1338">
        <v>-5.5</v>
      </c>
      <c r="B1452" s="1322">
        <v>721463</v>
      </c>
      <c r="C1452" s="725" t="s">
        <v>16532</v>
      </c>
      <c r="D1452" s="725" t="s">
        <v>4873</v>
      </c>
      <c r="E1452" s="725" t="s">
        <v>310</v>
      </c>
      <c r="F1452" s="445">
        <v>7.61</v>
      </c>
    </row>
    <row r="1453" spans="1:6">
      <c r="A1453" s="1338">
        <v>-5.5</v>
      </c>
      <c r="B1453" s="1322">
        <v>721464</v>
      </c>
      <c r="C1453" s="725" t="s">
        <v>16533</v>
      </c>
      <c r="D1453" s="725" t="s">
        <v>4873</v>
      </c>
      <c r="E1453" s="725" t="s">
        <v>310</v>
      </c>
      <c r="F1453" s="445">
        <v>7.61</v>
      </c>
    </row>
    <row r="1454" spans="1:6">
      <c r="A1454" s="1323"/>
      <c r="B1454" s="1322"/>
      <c r="C1454" s="725"/>
      <c r="D1454" s="725"/>
      <c r="E1454" s="725"/>
      <c r="F1454" s="445"/>
    </row>
    <row r="1455" spans="1:6" ht="16.5" thickBot="1">
      <c r="A1455" s="1323"/>
      <c r="B1455" s="2773" t="s">
        <v>13340</v>
      </c>
      <c r="C1455" s="2773"/>
      <c r="D1455" s="2773"/>
      <c r="E1455" s="2773"/>
      <c r="F1455" s="2774"/>
    </row>
    <row r="1456" spans="1:6" ht="12.75" thickBot="1">
      <c r="A1456" s="1323"/>
      <c r="B1456" s="2770" t="s">
        <v>13433</v>
      </c>
      <c r="C1456" s="2771"/>
      <c r="D1456" s="2771"/>
      <c r="E1456" s="2771"/>
      <c r="F1456" s="2772"/>
    </row>
    <row r="1457" spans="1:6">
      <c r="A1457" s="1323">
        <v>0</v>
      </c>
      <c r="B1457" s="1324">
        <v>731310</v>
      </c>
      <c r="C1457" s="1324" t="s">
        <v>13434</v>
      </c>
      <c r="D1457" s="1293" t="s">
        <v>13435</v>
      </c>
      <c r="E1457" s="1293" t="s">
        <v>809</v>
      </c>
      <c r="F1457" s="1296">
        <v>0.6</v>
      </c>
    </row>
    <row r="1458" spans="1:6">
      <c r="A1458" s="1323">
        <v>0</v>
      </c>
      <c r="B1458" s="1324">
        <v>731315</v>
      </c>
      <c r="C1458" s="1324" t="s">
        <v>13436</v>
      </c>
      <c r="D1458" s="1293" t="s">
        <v>6137</v>
      </c>
      <c r="E1458" s="1293" t="s">
        <v>809</v>
      </c>
      <c r="F1458" s="1296">
        <v>1.1000000000000001</v>
      </c>
    </row>
    <row r="1459" spans="1:6">
      <c r="A1459" s="1323"/>
      <c r="B1459" s="1324"/>
      <c r="C1459" s="1324"/>
      <c r="D1459" s="1293"/>
      <c r="E1459" s="1293"/>
      <c r="F1459" s="1296"/>
    </row>
    <row r="1460" spans="1:6">
      <c r="A1460" s="1323">
        <v>0</v>
      </c>
      <c r="B1460" s="1324">
        <v>731325</v>
      </c>
      <c r="C1460" s="1324" t="s">
        <v>13437</v>
      </c>
      <c r="D1460" s="1293" t="s">
        <v>6137</v>
      </c>
      <c r="E1460" s="1293" t="s">
        <v>809</v>
      </c>
      <c r="F1460" s="1296">
        <v>1.22</v>
      </c>
    </row>
    <row r="1461" spans="1:6" ht="24">
      <c r="A1461" s="1334">
        <v>0</v>
      </c>
      <c r="B1461" s="1340">
        <v>731326</v>
      </c>
      <c r="C1461" s="1341" t="s">
        <v>16534</v>
      </c>
      <c r="D1461" s="1319" t="s">
        <v>6137</v>
      </c>
      <c r="E1461" s="1319" t="s">
        <v>809</v>
      </c>
      <c r="F1461" s="1337">
        <v>1.22</v>
      </c>
    </row>
    <row r="1462" spans="1:6" ht="12.75" thickBot="1">
      <c r="A1462" s="1323"/>
      <c r="B1462" s="1333"/>
      <c r="C1462" s="1293"/>
      <c r="D1462" s="1293"/>
      <c r="E1462" s="1293"/>
      <c r="F1462" s="1296"/>
    </row>
    <row r="1463" spans="1:6" ht="12.75" thickBot="1">
      <c r="A1463" s="1323"/>
      <c r="B1463" s="2770" t="s">
        <v>13341</v>
      </c>
      <c r="C1463" s="2771"/>
      <c r="D1463" s="2771"/>
      <c r="E1463" s="2771"/>
      <c r="F1463" s="2772"/>
    </row>
    <row r="1464" spans="1:6">
      <c r="A1464" s="1323">
        <v>0</v>
      </c>
      <c r="B1464" s="1324">
        <v>732401</v>
      </c>
      <c r="C1464" s="1324" t="s">
        <v>14591</v>
      </c>
      <c r="D1464" s="1293" t="s">
        <v>13343</v>
      </c>
      <c r="E1464" s="1293" t="s">
        <v>809</v>
      </c>
      <c r="F1464" s="1296">
        <v>16.649999999999999</v>
      </c>
    </row>
    <row r="1465" spans="1:6">
      <c r="A1465" s="1323">
        <v>0</v>
      </c>
      <c r="B1465" s="1324">
        <v>732402</v>
      </c>
      <c r="C1465" s="1324" t="s">
        <v>13342</v>
      </c>
      <c r="D1465" s="1293" t="s">
        <v>13343</v>
      </c>
      <c r="E1465" s="1293" t="s">
        <v>809</v>
      </c>
      <c r="F1465" s="1296">
        <v>16.649999999999999</v>
      </c>
    </row>
    <row r="1466" spans="1:6">
      <c r="A1466" s="1323">
        <v>0</v>
      </c>
      <c r="B1466" s="1324">
        <v>732403</v>
      </c>
      <c r="C1466" s="1324" t="s">
        <v>14592</v>
      </c>
      <c r="D1466" s="1293" t="s">
        <v>13343</v>
      </c>
      <c r="E1466" s="1293" t="s">
        <v>809</v>
      </c>
      <c r="F1466" s="1296">
        <v>16.649999999999999</v>
      </c>
    </row>
    <row r="1467" spans="1:6">
      <c r="A1467" s="1323"/>
      <c r="B1467" s="1324"/>
      <c r="C1467" s="1324"/>
      <c r="D1467" s="1293"/>
      <c r="E1467" s="1293"/>
      <c r="F1467" s="1296"/>
    </row>
    <row r="1468" spans="1:6">
      <c r="A1468" s="1323">
        <v>0</v>
      </c>
      <c r="B1468" s="1324">
        <v>733311</v>
      </c>
      <c r="C1468" s="1324" t="s">
        <v>13344</v>
      </c>
      <c r="D1468" s="1293" t="s">
        <v>7442</v>
      </c>
      <c r="E1468" s="1293" t="s">
        <v>809</v>
      </c>
      <c r="F1468" s="1296">
        <v>4.95</v>
      </c>
    </row>
    <row r="1469" spans="1:6">
      <c r="A1469" s="1323">
        <v>0</v>
      </c>
      <c r="B1469" s="1324">
        <v>733371</v>
      </c>
      <c r="C1469" s="1324" t="s">
        <v>13345</v>
      </c>
      <c r="D1469" s="1293" t="s">
        <v>7442</v>
      </c>
      <c r="E1469" s="1293" t="s">
        <v>809</v>
      </c>
      <c r="F1469" s="1296">
        <v>8.64</v>
      </c>
    </row>
    <row r="1470" spans="1:6">
      <c r="A1470" s="1323">
        <v>0</v>
      </c>
      <c r="B1470" s="1324">
        <v>733381</v>
      </c>
      <c r="C1470" s="1324" t="s">
        <v>13346</v>
      </c>
      <c r="D1470" s="1293" t="s">
        <v>7442</v>
      </c>
      <c r="E1470" s="1293" t="s">
        <v>809</v>
      </c>
      <c r="F1470" s="1296">
        <v>9.6</v>
      </c>
    </row>
    <row r="1471" spans="1:6">
      <c r="A1471" s="1323">
        <v>0</v>
      </c>
      <c r="B1471" s="1324">
        <v>733722</v>
      </c>
      <c r="C1471" s="1324" t="s">
        <v>13347</v>
      </c>
      <c r="D1471" s="1293" t="s">
        <v>13348</v>
      </c>
      <c r="E1471" s="1293" t="s">
        <v>809</v>
      </c>
      <c r="F1471" s="1296">
        <v>1.17</v>
      </c>
    </row>
    <row r="1472" spans="1:6">
      <c r="A1472" s="1323"/>
      <c r="B1472" s="1324"/>
      <c r="C1472" s="1324"/>
      <c r="D1472" s="1293"/>
      <c r="E1472" s="1293"/>
      <c r="F1472" s="1296"/>
    </row>
    <row r="1473" spans="1:6">
      <c r="A1473" s="1323">
        <v>0</v>
      </c>
      <c r="B1473" s="1324">
        <v>733800</v>
      </c>
      <c r="C1473" s="1324" t="s">
        <v>13349</v>
      </c>
      <c r="D1473" s="1293" t="s">
        <v>13350</v>
      </c>
      <c r="E1473" s="1293" t="s">
        <v>809</v>
      </c>
      <c r="F1473" s="1296">
        <v>0.99</v>
      </c>
    </row>
    <row r="1474" spans="1:6">
      <c r="A1474" s="1323"/>
      <c r="B1474" s="1333"/>
      <c r="C1474" s="1293"/>
      <c r="D1474" s="1293"/>
      <c r="E1474" s="1293"/>
      <c r="F1474" s="1296"/>
    </row>
    <row r="1475" spans="1:6" ht="16.5" thickBot="1">
      <c r="A1475" s="730"/>
      <c r="B1475" s="2773" t="s">
        <v>2017</v>
      </c>
      <c r="C1475" s="2773"/>
      <c r="D1475" s="2773"/>
      <c r="E1475" s="2773"/>
      <c r="F1475" s="2774"/>
    </row>
    <row r="1476" spans="1:6" ht="12.75" thickBot="1">
      <c r="A1476" s="1323"/>
      <c r="B1476" s="2770" t="s">
        <v>8967</v>
      </c>
      <c r="C1476" s="2771"/>
      <c r="D1476" s="2771"/>
      <c r="E1476" s="2771"/>
      <c r="F1476" s="2772"/>
    </row>
    <row r="1477" spans="1:6">
      <c r="A1477" s="1323">
        <v>0</v>
      </c>
      <c r="B1477" s="1322">
        <v>912223</v>
      </c>
      <c r="C1477" s="725" t="s">
        <v>8247</v>
      </c>
      <c r="D1477" s="725" t="s">
        <v>6164</v>
      </c>
      <c r="E1477" s="725" t="s">
        <v>6165</v>
      </c>
      <c r="F1477" s="445">
        <v>68.150000000000006</v>
      </c>
    </row>
    <row r="1478" spans="1:6">
      <c r="A1478" s="1323"/>
      <c r="B1478" s="1322"/>
      <c r="C1478" s="725"/>
      <c r="D1478" s="725"/>
      <c r="E1478" s="725"/>
      <c r="F1478" s="445"/>
    </row>
    <row r="1479" spans="1:6">
      <c r="A1479" s="1323">
        <v>0</v>
      </c>
      <c r="B1479" s="1322">
        <v>913213</v>
      </c>
      <c r="C1479" s="725" t="s">
        <v>10364</v>
      </c>
      <c r="D1479" s="725" t="s">
        <v>6164</v>
      </c>
      <c r="E1479" s="725" t="s">
        <v>6165</v>
      </c>
      <c r="F1479" s="445">
        <v>61.32</v>
      </c>
    </row>
    <row r="1480" spans="1:6">
      <c r="A1480" s="1323">
        <v>0</v>
      </c>
      <c r="B1480" s="1322">
        <v>913223</v>
      </c>
      <c r="C1480" s="725" t="s">
        <v>4725</v>
      </c>
      <c r="D1480" s="725" t="s">
        <v>6164</v>
      </c>
      <c r="E1480" s="725" t="s">
        <v>6165</v>
      </c>
      <c r="F1480" s="445">
        <v>55.65</v>
      </c>
    </row>
    <row r="1481" spans="1:6" ht="12.75" thickBot="1">
      <c r="A1481" s="1323"/>
      <c r="B1481" s="1333"/>
      <c r="C1481" s="1293"/>
      <c r="D1481" s="1293"/>
      <c r="E1481" s="1293"/>
      <c r="F1481" s="1296"/>
    </row>
    <row r="1482" spans="1:6" ht="12.75" thickBot="1">
      <c r="A1482" s="1323"/>
      <c r="B1482" s="2770" t="s">
        <v>8968</v>
      </c>
      <c r="C1482" s="2771"/>
      <c r="D1482" s="2771"/>
      <c r="E1482" s="2771"/>
      <c r="F1482" s="2772"/>
    </row>
    <row r="1483" spans="1:6">
      <c r="A1483" s="1323">
        <v>0</v>
      </c>
      <c r="B1483" s="1322">
        <v>921011</v>
      </c>
      <c r="C1483" s="725" t="s">
        <v>4726</v>
      </c>
      <c r="D1483" s="725" t="s">
        <v>6142</v>
      </c>
      <c r="E1483" s="725" t="s">
        <v>126</v>
      </c>
      <c r="F1483" s="445">
        <v>43.68</v>
      </c>
    </row>
    <row r="1484" spans="1:6">
      <c r="A1484" s="1323">
        <v>0</v>
      </c>
      <c r="B1484" s="1322">
        <v>921012</v>
      </c>
      <c r="C1484" s="725" t="s">
        <v>4727</v>
      </c>
      <c r="D1484" s="725" t="s">
        <v>6142</v>
      </c>
      <c r="E1484" s="725" t="s">
        <v>126</v>
      </c>
      <c r="F1484" s="445">
        <v>58</v>
      </c>
    </row>
    <row r="1485" spans="1:6">
      <c r="A1485" s="1323">
        <v>0</v>
      </c>
      <c r="B1485" s="1322">
        <v>921013</v>
      </c>
      <c r="C1485" s="725" t="s">
        <v>4728</v>
      </c>
      <c r="D1485" s="725" t="s">
        <v>6142</v>
      </c>
      <c r="E1485" s="725" t="s">
        <v>126</v>
      </c>
      <c r="F1485" s="445">
        <v>84</v>
      </c>
    </row>
    <row r="1486" spans="1:6">
      <c r="A1486" s="1323">
        <v>0</v>
      </c>
      <c r="B1486" s="1322">
        <v>921014</v>
      </c>
      <c r="C1486" s="725" t="s">
        <v>4729</v>
      </c>
      <c r="D1486" s="725" t="s">
        <v>6099</v>
      </c>
      <c r="E1486" s="725" t="s">
        <v>23</v>
      </c>
      <c r="F1486" s="445">
        <v>72</v>
      </c>
    </row>
    <row r="1487" spans="1:6">
      <c r="A1487" s="1323"/>
      <c r="B1487" s="1322"/>
      <c r="C1487" s="725"/>
      <c r="D1487" s="725"/>
      <c r="E1487" s="725"/>
      <c r="F1487" s="445"/>
    </row>
    <row r="1488" spans="1:6">
      <c r="A1488" s="1323">
        <v>0</v>
      </c>
      <c r="B1488" s="1322">
        <v>921021</v>
      </c>
      <c r="C1488" s="725" t="s">
        <v>4730</v>
      </c>
      <c r="D1488" s="725" t="s">
        <v>6142</v>
      </c>
      <c r="E1488" s="725" t="s">
        <v>126</v>
      </c>
      <c r="F1488" s="445">
        <v>16.2</v>
      </c>
    </row>
    <row r="1489" spans="1:6">
      <c r="A1489" s="1323">
        <v>0</v>
      </c>
      <c r="B1489" s="1322">
        <v>921022</v>
      </c>
      <c r="C1489" s="725" t="s">
        <v>4731</v>
      </c>
      <c r="D1489" s="725" t="s">
        <v>6142</v>
      </c>
      <c r="E1489" s="725" t="s">
        <v>126</v>
      </c>
      <c r="F1489" s="445">
        <v>22</v>
      </c>
    </row>
    <row r="1490" spans="1:6">
      <c r="A1490" s="1323">
        <v>0</v>
      </c>
      <c r="B1490" s="1322">
        <v>921023</v>
      </c>
      <c r="C1490" s="725" t="s">
        <v>4732</v>
      </c>
      <c r="D1490" s="725" t="s">
        <v>6142</v>
      </c>
      <c r="E1490" s="725" t="s">
        <v>126</v>
      </c>
      <c r="F1490" s="445">
        <v>32.549999999999997</v>
      </c>
    </row>
    <row r="1491" spans="1:6">
      <c r="A1491" s="1323">
        <v>0</v>
      </c>
      <c r="B1491" s="1322">
        <v>921024</v>
      </c>
      <c r="C1491" s="725" t="s">
        <v>4733</v>
      </c>
      <c r="D1491" s="725" t="s">
        <v>6099</v>
      </c>
      <c r="E1491" s="725" t="s">
        <v>23</v>
      </c>
      <c r="F1491" s="445">
        <v>22</v>
      </c>
    </row>
    <row r="1492" spans="1:6" ht="12.75" thickBot="1">
      <c r="A1492" s="1323"/>
      <c r="B1492" s="1333"/>
      <c r="C1492" s="1293"/>
      <c r="D1492" s="1293"/>
      <c r="E1492" s="1293"/>
      <c r="F1492" s="1296"/>
    </row>
    <row r="1493" spans="1:6" ht="12.75" thickBot="1">
      <c r="A1493" s="1323"/>
      <c r="B1493" s="2770" t="s">
        <v>14593</v>
      </c>
      <c r="C1493" s="2771"/>
      <c r="D1493" s="2771"/>
      <c r="E1493" s="2771"/>
      <c r="F1493" s="2772"/>
    </row>
    <row r="1494" spans="1:6">
      <c r="A1494" s="1323">
        <v>0</v>
      </c>
      <c r="B1494" s="1322">
        <v>931141</v>
      </c>
      <c r="C1494" s="725" t="s">
        <v>16535</v>
      </c>
      <c r="D1494" s="725" t="s">
        <v>14595</v>
      </c>
      <c r="E1494" s="725" t="s">
        <v>28</v>
      </c>
      <c r="F1494" s="445">
        <v>59.2</v>
      </c>
    </row>
    <row r="1495" spans="1:6">
      <c r="A1495" s="1323">
        <v>0</v>
      </c>
      <c r="B1495" s="1322">
        <v>931142</v>
      </c>
      <c r="C1495" s="725" t="s">
        <v>16536</v>
      </c>
      <c r="D1495" s="725" t="s">
        <v>14595</v>
      </c>
      <c r="E1495" s="725" t="s">
        <v>28</v>
      </c>
      <c r="F1495" s="445">
        <v>59.2</v>
      </c>
    </row>
    <row r="1496" spans="1:6">
      <c r="A1496" s="1323">
        <v>0</v>
      </c>
      <c r="B1496" s="1322">
        <v>931151</v>
      </c>
      <c r="C1496" s="725" t="s">
        <v>16537</v>
      </c>
      <c r="D1496" s="725" t="s">
        <v>14595</v>
      </c>
      <c r="E1496" s="725" t="s">
        <v>28</v>
      </c>
      <c r="F1496" s="445">
        <v>63.2</v>
      </c>
    </row>
    <row r="1497" spans="1:6">
      <c r="A1497" s="1323">
        <v>0</v>
      </c>
      <c r="B1497" s="1322">
        <v>931152</v>
      </c>
      <c r="C1497" s="725" t="s">
        <v>16538</v>
      </c>
      <c r="D1497" s="725" t="s">
        <v>14595</v>
      </c>
      <c r="E1497" s="725" t="s">
        <v>28</v>
      </c>
      <c r="F1497" s="445">
        <v>63.2</v>
      </c>
    </row>
    <row r="1498" spans="1:6">
      <c r="A1498" s="1323"/>
      <c r="B1498" s="1322"/>
      <c r="C1498" s="725"/>
      <c r="D1498" s="725"/>
      <c r="E1498" s="725"/>
      <c r="F1498" s="445"/>
    </row>
    <row r="1499" spans="1:6">
      <c r="A1499" s="1323">
        <v>0</v>
      </c>
      <c r="B1499" s="1322">
        <v>931191</v>
      </c>
      <c r="C1499" s="725" t="s">
        <v>16539</v>
      </c>
      <c r="D1499" s="725" t="s">
        <v>6161</v>
      </c>
      <c r="E1499" s="725" t="s">
        <v>809</v>
      </c>
      <c r="F1499" s="445">
        <v>23.2</v>
      </c>
    </row>
    <row r="1500" spans="1:6">
      <c r="A1500" s="1323">
        <v>0</v>
      </c>
      <c r="B1500" s="1322">
        <v>931192</v>
      </c>
      <c r="C1500" s="725" t="s">
        <v>16540</v>
      </c>
      <c r="D1500" s="725" t="s">
        <v>6161</v>
      </c>
      <c r="E1500" s="725" t="s">
        <v>809</v>
      </c>
      <c r="F1500" s="445">
        <v>23.2</v>
      </c>
    </row>
    <row r="1501" spans="1:6">
      <c r="A1501" s="1323">
        <v>0</v>
      </c>
      <c r="B1501" s="1322">
        <v>931193</v>
      </c>
      <c r="C1501" s="725" t="s">
        <v>16541</v>
      </c>
      <c r="D1501" s="725" t="s">
        <v>6161</v>
      </c>
      <c r="E1501" s="725" t="s">
        <v>809</v>
      </c>
      <c r="F1501" s="445">
        <v>23.2</v>
      </c>
    </row>
    <row r="1502" spans="1:6">
      <c r="A1502" s="1323"/>
      <c r="B1502" s="1322"/>
      <c r="C1502" s="725"/>
      <c r="D1502" s="725"/>
      <c r="E1502" s="725"/>
      <c r="F1502" s="445"/>
    </row>
    <row r="1503" spans="1:6">
      <c r="A1503" s="1323">
        <v>0</v>
      </c>
      <c r="B1503" s="1322">
        <v>932056</v>
      </c>
      <c r="C1503" s="725" t="s">
        <v>14594</v>
      </c>
      <c r="D1503" s="725" t="s">
        <v>14595</v>
      </c>
      <c r="E1503" s="725" t="s">
        <v>28</v>
      </c>
      <c r="F1503" s="445">
        <v>54.57</v>
      </c>
    </row>
    <row r="1504" spans="1:6">
      <c r="A1504" s="1323">
        <v>0</v>
      </c>
      <c r="B1504" s="1322">
        <v>932058</v>
      </c>
      <c r="C1504" s="725" t="s">
        <v>14596</v>
      </c>
      <c r="D1504" s="725" t="s">
        <v>14595</v>
      </c>
      <c r="E1504" s="725" t="s">
        <v>28</v>
      </c>
      <c r="F1504" s="445">
        <v>55.66</v>
      </c>
    </row>
    <row r="1505" spans="1:6">
      <c r="A1505" s="1323">
        <v>0</v>
      </c>
      <c r="B1505" s="1322">
        <v>932066</v>
      </c>
      <c r="C1505" s="725" t="s">
        <v>14597</v>
      </c>
      <c r="D1505" s="725" t="s">
        <v>14595</v>
      </c>
      <c r="E1505" s="725" t="s">
        <v>28</v>
      </c>
      <c r="F1505" s="445">
        <v>53.01</v>
      </c>
    </row>
    <row r="1506" spans="1:6">
      <c r="A1506" s="1323">
        <v>0</v>
      </c>
      <c r="B1506" s="1322">
        <v>932068</v>
      </c>
      <c r="C1506" s="725" t="s">
        <v>14598</v>
      </c>
      <c r="D1506" s="725" t="s">
        <v>14595</v>
      </c>
      <c r="E1506" s="725" t="s">
        <v>28</v>
      </c>
      <c r="F1506" s="445">
        <v>57.09</v>
      </c>
    </row>
    <row r="1507" spans="1:6">
      <c r="A1507" s="1323"/>
      <c r="B1507" s="1322"/>
      <c r="C1507" s="725"/>
      <c r="D1507" s="725"/>
      <c r="E1507" s="725"/>
      <c r="F1507" s="445"/>
    </row>
    <row r="1508" spans="1:6">
      <c r="A1508" s="1323">
        <v>0</v>
      </c>
      <c r="B1508" s="1322">
        <v>932096</v>
      </c>
      <c r="C1508" s="725" t="s">
        <v>14599</v>
      </c>
      <c r="D1508" s="725" t="s">
        <v>3772</v>
      </c>
      <c r="E1508" s="725" t="s">
        <v>809</v>
      </c>
      <c r="F1508" s="445">
        <v>3.87</v>
      </c>
    </row>
    <row r="1509" spans="1:6">
      <c r="A1509" s="1323">
        <v>0</v>
      </c>
      <c r="B1509" s="1322">
        <v>932098</v>
      </c>
      <c r="C1509" s="725" t="s">
        <v>14600</v>
      </c>
      <c r="D1509" s="725" t="s">
        <v>3772</v>
      </c>
      <c r="E1509" s="725" t="s">
        <v>809</v>
      </c>
      <c r="F1509" s="445">
        <v>3.95</v>
      </c>
    </row>
    <row r="1511" spans="1:6">
      <c r="A1511" s="778"/>
      <c r="B1511" s="778" t="s">
        <v>16542</v>
      </c>
      <c r="C1511" s="779"/>
    </row>
    <row r="1512" spans="1:6">
      <c r="A1512" s="738"/>
      <c r="B1512" s="738" t="s">
        <v>12864</v>
      </c>
    </row>
    <row r="1513" spans="1:6">
      <c r="A1513" s="738"/>
      <c r="B1513" s="738" t="s">
        <v>12865</v>
      </c>
    </row>
  </sheetData>
  <mergeCells count="77">
    <mergeCell ref="A2:E2"/>
    <mergeCell ref="A3:E3"/>
    <mergeCell ref="B6:F6"/>
    <mergeCell ref="B60:F60"/>
    <mergeCell ref="B97:F97"/>
    <mergeCell ref="B157:F157"/>
    <mergeCell ref="B402:F402"/>
    <mergeCell ref="B432:F432"/>
    <mergeCell ref="B596:F596"/>
    <mergeCell ref="B609:F609"/>
    <mergeCell ref="B618:F618"/>
    <mergeCell ref="B630:F630"/>
    <mergeCell ref="B640:F640"/>
    <mergeCell ref="B666:F666"/>
    <mergeCell ref="B695:F695"/>
    <mergeCell ref="B713:F713"/>
    <mergeCell ref="B725:F725"/>
    <mergeCell ref="B753:F753"/>
    <mergeCell ref="B782:F782"/>
    <mergeCell ref="B811:F811"/>
    <mergeCell ref="B835:F835"/>
    <mergeCell ref="B854:F854"/>
    <mergeCell ref="B865:F865"/>
    <mergeCell ref="B876:F876"/>
    <mergeCell ref="B890:F890"/>
    <mergeCell ref="B902:F902"/>
    <mergeCell ref="B903:F903"/>
    <mergeCell ref="B911:F911"/>
    <mergeCell ref="B929:F929"/>
    <mergeCell ref="B935:F935"/>
    <mergeCell ref="B940:F940"/>
    <mergeCell ref="B951:F951"/>
    <mergeCell ref="B955:F955"/>
    <mergeCell ref="B963:F963"/>
    <mergeCell ref="B969:F969"/>
    <mergeCell ref="B977:F977"/>
    <mergeCell ref="B996:F996"/>
    <mergeCell ref="B1042:F1042"/>
    <mergeCell ref="B1045:F1045"/>
    <mergeCell ref="B1051:F1051"/>
    <mergeCell ref="B1058:F1058"/>
    <mergeCell ref="B1059:F1059"/>
    <mergeCell ref="B1063:F1063"/>
    <mergeCell ref="B1067:F1067"/>
    <mergeCell ref="B1073:F1073"/>
    <mergeCell ref="B1100:F1100"/>
    <mergeCell ref="B1122:F1122"/>
    <mergeCell ref="B1125:F1125"/>
    <mergeCell ref="B1126:F1126"/>
    <mergeCell ref="B1134:F1134"/>
    <mergeCell ref="B1151:F1151"/>
    <mergeCell ref="B1156:F1156"/>
    <mergeCell ref="B1159:F1159"/>
    <mergeCell ref="B1160:F1160"/>
    <mergeCell ref="B1216:F1216"/>
    <mergeCell ref="B1228:F1228"/>
    <mergeCell ref="B1265:F1265"/>
    <mergeCell ref="B1279:F1279"/>
    <mergeCell ref="B1280:F1280"/>
    <mergeCell ref="B1298:F1298"/>
    <mergeCell ref="B1302:F1302"/>
    <mergeCell ref="B1324:F1324"/>
    <mergeCell ref="B1325:F1325"/>
    <mergeCell ref="B1343:F1343"/>
    <mergeCell ref="B1351:F1351"/>
    <mergeCell ref="B1368:F1368"/>
    <mergeCell ref="B1392:F1392"/>
    <mergeCell ref="B1413:F1413"/>
    <mergeCell ref="B1414:F1414"/>
    <mergeCell ref="B1430:F1430"/>
    <mergeCell ref="B1482:F1482"/>
    <mergeCell ref="B1493:F1493"/>
    <mergeCell ref="B1455:F1455"/>
    <mergeCell ref="B1456:F1456"/>
    <mergeCell ref="B1463:F1463"/>
    <mergeCell ref="B1475:F1475"/>
    <mergeCell ref="B1476:F1476"/>
  </mergeCells>
  <hyperlinks>
    <hyperlink ref="F1" location="Содержание!R1C1" display="главная" xr:uid="{00000000-0004-0000-2500-000000000000}"/>
  </hyperlinks>
  <pageMargins left="0.25" right="0.25" top="0.75" bottom="0.75" header="0.3" footer="0.3"/>
  <pageSetup paperSize="9"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ADE52-FC0E-40D4-92F1-5AD37C7CE71C}">
  <sheetPr>
    <pageSetUpPr fitToPage="1"/>
  </sheetPr>
  <dimension ref="A1:G530"/>
  <sheetViews>
    <sheetView workbookViewId="0">
      <selection activeCell="G1" sqref="G1"/>
    </sheetView>
  </sheetViews>
  <sheetFormatPr defaultRowHeight="12"/>
  <cols>
    <col min="1" max="1" width="9.140625" style="1"/>
    <col min="2" max="2" width="12.140625" style="1" customWidth="1"/>
    <col min="3" max="3" width="9.140625" style="1"/>
    <col min="4" max="4" width="76.42578125" style="1" customWidth="1"/>
    <col min="5" max="5" width="12.140625" style="1" customWidth="1"/>
    <col min="6" max="6" width="5.42578125" style="1" customWidth="1"/>
    <col min="7" max="16384" width="9.140625" style="1"/>
  </cols>
  <sheetData>
    <row r="1" spans="1:7" ht="12.75">
      <c r="G1" s="56" t="s">
        <v>3261</v>
      </c>
    </row>
    <row r="2" spans="1:7" ht="15.75">
      <c r="B2" s="2782" t="s">
        <v>808</v>
      </c>
      <c r="C2" s="2782"/>
      <c r="D2" s="2782"/>
      <c r="E2" s="2782"/>
      <c r="F2" s="2782"/>
    </row>
    <row r="3" spans="1:7" ht="15.75">
      <c r="B3" s="2782" t="s">
        <v>6420</v>
      </c>
      <c r="C3" s="2782"/>
      <c r="D3" s="2782"/>
      <c r="E3" s="2782"/>
      <c r="F3" s="2782"/>
    </row>
    <row r="4" spans="1:7" ht="18.75" customHeight="1" thickBot="1">
      <c r="G4" s="176">
        <v>45314</v>
      </c>
    </row>
    <row r="5" spans="1:7" ht="36.75" thickBot="1">
      <c r="A5" s="1342" t="s">
        <v>8481</v>
      </c>
      <c r="B5" s="656" t="s">
        <v>6266</v>
      </c>
      <c r="C5" s="432" t="s">
        <v>806</v>
      </c>
      <c r="D5" s="432" t="s">
        <v>953</v>
      </c>
      <c r="E5" s="432" t="s">
        <v>288</v>
      </c>
      <c r="F5" s="432" t="s">
        <v>814</v>
      </c>
      <c r="G5" s="432" t="s">
        <v>4904</v>
      </c>
    </row>
    <row r="6" spans="1:7" ht="16.5" thickBot="1">
      <c r="A6" s="1342"/>
      <c r="B6" s="2786" t="s">
        <v>2742</v>
      </c>
      <c r="C6" s="2787"/>
      <c r="D6" s="2787"/>
      <c r="E6" s="2787"/>
      <c r="F6" s="2787"/>
      <c r="G6" s="1343"/>
    </row>
    <row r="7" spans="1:7" ht="12.75" thickBot="1">
      <c r="A7" s="1293"/>
      <c r="B7" s="2770" t="s">
        <v>811</v>
      </c>
      <c r="C7" s="2771"/>
      <c r="D7" s="2771"/>
      <c r="E7" s="2771"/>
      <c r="F7" s="2772"/>
      <c r="G7" s="1325"/>
    </row>
    <row r="8" spans="1:7">
      <c r="A8" s="1323">
        <v>0</v>
      </c>
      <c r="B8" s="783"/>
      <c r="C8" s="721">
        <v>105144</v>
      </c>
      <c r="D8" s="721" t="s">
        <v>13323</v>
      </c>
      <c r="E8" s="721" t="s">
        <v>4873</v>
      </c>
      <c r="F8" s="721" t="s">
        <v>809</v>
      </c>
      <c r="G8" s="445">
        <v>0.72</v>
      </c>
    </row>
    <row r="9" spans="1:7">
      <c r="A9" s="1323"/>
      <c r="B9" s="783"/>
      <c r="C9" s="721"/>
      <c r="D9" s="721"/>
      <c r="E9" s="721"/>
      <c r="F9" s="721"/>
      <c r="G9" s="445"/>
    </row>
    <row r="10" spans="1:7">
      <c r="A10" s="1323">
        <v>0</v>
      </c>
      <c r="B10" s="783"/>
      <c r="C10" s="721">
        <v>105243</v>
      </c>
      <c r="D10" s="721" t="s">
        <v>6093</v>
      </c>
      <c r="E10" s="721" t="s">
        <v>4873</v>
      </c>
      <c r="F10" s="721" t="s">
        <v>809</v>
      </c>
      <c r="G10" s="445">
        <v>0.67</v>
      </c>
    </row>
    <row r="11" spans="1:7">
      <c r="A11" s="1323">
        <v>0</v>
      </c>
      <c r="B11" s="783"/>
      <c r="C11" s="721">
        <v>105245</v>
      </c>
      <c r="D11" s="721" t="s">
        <v>6267</v>
      </c>
      <c r="E11" s="721" t="s">
        <v>4873</v>
      </c>
      <c r="F11" s="721" t="s">
        <v>809</v>
      </c>
      <c r="G11" s="445">
        <v>0.71</v>
      </c>
    </row>
    <row r="12" spans="1:7">
      <c r="A12" s="1323">
        <v>0</v>
      </c>
      <c r="B12" s="783"/>
      <c r="C12" s="721">
        <v>105247</v>
      </c>
      <c r="D12" s="721" t="s">
        <v>6268</v>
      </c>
      <c r="E12" s="721" t="s">
        <v>4873</v>
      </c>
      <c r="F12" s="721" t="s">
        <v>809</v>
      </c>
      <c r="G12" s="445">
        <v>0.78</v>
      </c>
    </row>
    <row r="13" spans="1:7">
      <c r="A13" s="1323">
        <v>0</v>
      </c>
      <c r="B13" s="783"/>
      <c r="C13" s="721">
        <v>105248</v>
      </c>
      <c r="D13" s="721" t="s">
        <v>6269</v>
      </c>
      <c r="E13" s="721" t="s">
        <v>4873</v>
      </c>
      <c r="F13" s="721" t="s">
        <v>809</v>
      </c>
      <c r="G13" s="445">
        <v>0.79</v>
      </c>
    </row>
    <row r="14" spans="1:7">
      <c r="A14" s="1323"/>
      <c r="B14" s="783"/>
      <c r="C14" s="721"/>
      <c r="D14" s="721"/>
      <c r="E14" s="721"/>
      <c r="F14" s="721"/>
      <c r="G14" s="445"/>
    </row>
    <row r="15" spans="1:7">
      <c r="A15" s="1323">
        <v>0</v>
      </c>
      <c r="B15" s="783"/>
      <c r="C15" s="721">
        <v>105323</v>
      </c>
      <c r="D15" s="721" t="s">
        <v>16402</v>
      </c>
      <c r="E15" s="721" t="s">
        <v>4873</v>
      </c>
      <c r="F15" s="721" t="s">
        <v>809</v>
      </c>
      <c r="G15" s="445">
        <v>0.56000000000000005</v>
      </c>
    </row>
    <row r="16" spans="1:7">
      <c r="A16" s="1323">
        <v>0</v>
      </c>
      <c r="C16" s="721">
        <v>105343</v>
      </c>
      <c r="D16" s="721" t="s">
        <v>6750</v>
      </c>
      <c r="E16" s="721" t="s">
        <v>4873</v>
      </c>
      <c r="F16" s="721" t="s">
        <v>809</v>
      </c>
      <c r="G16" s="445">
        <v>0.67</v>
      </c>
    </row>
    <row r="17" spans="1:7">
      <c r="A17" s="1323">
        <v>0</v>
      </c>
      <c r="B17" s="722"/>
      <c r="C17" s="721">
        <v>105344</v>
      </c>
      <c r="D17" s="721" t="s">
        <v>12189</v>
      </c>
      <c r="E17" s="721" t="s">
        <v>4873</v>
      </c>
      <c r="F17" s="721" t="s">
        <v>809</v>
      </c>
      <c r="G17" s="445">
        <v>0.7</v>
      </c>
    </row>
    <row r="18" spans="1:7">
      <c r="A18" s="1323">
        <v>0</v>
      </c>
      <c r="C18" s="721">
        <v>105345</v>
      </c>
      <c r="D18" s="721" t="s">
        <v>6751</v>
      </c>
      <c r="E18" s="721" t="s">
        <v>4873</v>
      </c>
      <c r="F18" s="721" t="s">
        <v>809</v>
      </c>
      <c r="G18" s="445">
        <v>0.71</v>
      </c>
    </row>
    <row r="19" spans="1:7">
      <c r="A19" s="1323">
        <v>0</v>
      </c>
      <c r="C19" s="721">
        <v>105347</v>
      </c>
      <c r="D19" s="721" t="s">
        <v>6752</v>
      </c>
      <c r="E19" s="721" t="s">
        <v>4873</v>
      </c>
      <c r="F19" s="721" t="s">
        <v>809</v>
      </c>
      <c r="G19" s="445">
        <v>0.74</v>
      </c>
    </row>
    <row r="20" spans="1:7">
      <c r="A20" s="1323">
        <v>0</v>
      </c>
      <c r="C20" s="721">
        <v>105348</v>
      </c>
      <c r="D20" s="721" t="s">
        <v>6753</v>
      </c>
      <c r="E20" s="721" t="s">
        <v>4873</v>
      </c>
      <c r="F20" s="721" t="s">
        <v>809</v>
      </c>
      <c r="G20" s="445">
        <v>0.79</v>
      </c>
    </row>
    <row r="21" spans="1:7">
      <c r="A21" s="1323">
        <v>0</v>
      </c>
      <c r="C21" s="721">
        <v>105355</v>
      </c>
      <c r="D21" s="721" t="s">
        <v>6754</v>
      </c>
      <c r="E21" s="721" t="s">
        <v>6270</v>
      </c>
      <c r="F21" s="721" t="s">
        <v>809</v>
      </c>
      <c r="G21" s="445">
        <v>1.07</v>
      </c>
    </row>
    <row r="22" spans="1:7">
      <c r="A22" s="1323">
        <v>0</v>
      </c>
      <c r="C22" s="721">
        <v>105366</v>
      </c>
      <c r="D22" s="721" t="s">
        <v>6755</v>
      </c>
      <c r="E22" s="721" t="s">
        <v>6138</v>
      </c>
      <c r="F22" s="721" t="s">
        <v>809</v>
      </c>
      <c r="G22" s="445">
        <v>1.29</v>
      </c>
    </row>
    <row r="23" spans="1:7">
      <c r="A23" s="1323">
        <v>0</v>
      </c>
      <c r="C23" s="721">
        <v>105369</v>
      </c>
      <c r="D23" s="721" t="s">
        <v>6756</v>
      </c>
      <c r="E23" s="721" t="s">
        <v>6138</v>
      </c>
      <c r="F23" s="721" t="s">
        <v>809</v>
      </c>
      <c r="G23" s="445">
        <v>1.42</v>
      </c>
    </row>
    <row r="24" spans="1:7">
      <c r="A24" s="1323">
        <v>0</v>
      </c>
      <c r="C24" s="721">
        <v>105376</v>
      </c>
      <c r="D24" s="721" t="s">
        <v>6757</v>
      </c>
      <c r="E24" s="721" t="s">
        <v>6271</v>
      </c>
      <c r="F24" s="721" t="s">
        <v>809</v>
      </c>
      <c r="G24" s="445">
        <v>1.97</v>
      </c>
    </row>
    <row r="25" spans="1:7">
      <c r="A25" s="1323">
        <v>0</v>
      </c>
      <c r="B25" s="722"/>
      <c r="C25" s="721">
        <v>105377</v>
      </c>
      <c r="D25" s="721" t="s">
        <v>9425</v>
      </c>
      <c r="E25" s="721" t="s">
        <v>6271</v>
      </c>
      <c r="F25" s="721" t="s">
        <v>809</v>
      </c>
      <c r="G25" s="445">
        <v>1.97</v>
      </c>
    </row>
    <row r="26" spans="1:7">
      <c r="A26" s="1323">
        <v>0</v>
      </c>
      <c r="C26" s="721">
        <v>105378</v>
      </c>
      <c r="D26" s="721" t="s">
        <v>6758</v>
      </c>
      <c r="E26" s="721" t="s">
        <v>6271</v>
      </c>
      <c r="F26" s="721" t="s">
        <v>809</v>
      </c>
      <c r="G26" s="445">
        <v>1.85</v>
      </c>
    </row>
    <row r="27" spans="1:7">
      <c r="A27" s="1323">
        <v>0</v>
      </c>
      <c r="C27" s="721">
        <v>105410</v>
      </c>
      <c r="D27" s="721" t="s">
        <v>7438</v>
      </c>
      <c r="E27" s="721" t="s">
        <v>5200</v>
      </c>
      <c r="F27" s="721" t="s">
        <v>809</v>
      </c>
      <c r="G27" s="445">
        <v>5.61</v>
      </c>
    </row>
    <row r="28" spans="1:7">
      <c r="A28" s="1323"/>
      <c r="C28" s="721"/>
      <c r="D28" s="721"/>
      <c r="E28" s="721"/>
      <c r="F28" s="721"/>
      <c r="G28" s="445"/>
    </row>
    <row r="29" spans="1:7">
      <c r="A29" s="1323">
        <v>0</v>
      </c>
      <c r="C29" s="721">
        <v>105543</v>
      </c>
      <c r="D29" s="721" t="s">
        <v>6094</v>
      </c>
      <c r="E29" s="721" t="s">
        <v>4873</v>
      </c>
      <c r="F29" s="721" t="s">
        <v>809</v>
      </c>
      <c r="G29" s="445">
        <v>0.63</v>
      </c>
    </row>
    <row r="30" spans="1:7">
      <c r="A30" s="1323">
        <v>0</v>
      </c>
      <c r="B30" s="722"/>
      <c r="C30" s="721">
        <v>105610</v>
      </c>
      <c r="D30" s="721" t="s">
        <v>9426</v>
      </c>
      <c r="E30" s="721" t="s">
        <v>5200</v>
      </c>
      <c r="F30" s="721" t="s">
        <v>809</v>
      </c>
      <c r="G30" s="445">
        <v>6.48</v>
      </c>
    </row>
    <row r="31" spans="1:7">
      <c r="A31" s="1323"/>
      <c r="B31" s="722"/>
      <c r="C31" s="721"/>
      <c r="D31" s="721"/>
      <c r="E31" s="721"/>
      <c r="F31" s="721"/>
      <c r="G31" s="445"/>
    </row>
    <row r="32" spans="1:7">
      <c r="A32" s="1323">
        <v>0</v>
      </c>
      <c r="C32" s="721">
        <v>105643</v>
      </c>
      <c r="D32" s="721" t="s">
        <v>7430</v>
      </c>
      <c r="E32" s="721" t="s">
        <v>4873</v>
      </c>
      <c r="F32" s="721" t="s">
        <v>809</v>
      </c>
      <c r="G32" s="445">
        <v>0.73</v>
      </c>
    </row>
    <row r="33" spans="1:7" ht="12.75" thickBot="1">
      <c r="A33" s="1323"/>
      <c r="C33" s="721"/>
      <c r="D33" s="721"/>
      <c r="E33" s="721"/>
      <c r="F33" s="721"/>
      <c r="G33" s="445"/>
    </row>
    <row r="34" spans="1:7" ht="12.75" thickBot="1">
      <c r="A34" s="1323"/>
      <c r="B34" s="2770" t="s">
        <v>16543</v>
      </c>
      <c r="C34" s="2771"/>
      <c r="D34" s="2771"/>
      <c r="E34" s="2771"/>
      <c r="F34" s="2772"/>
      <c r="G34" s="1344"/>
    </row>
    <row r="35" spans="1:7">
      <c r="A35" s="1323">
        <v>0</v>
      </c>
      <c r="C35" s="721">
        <v>106648</v>
      </c>
      <c r="D35" s="721" t="s">
        <v>16544</v>
      </c>
      <c r="E35" s="721" t="s">
        <v>6115</v>
      </c>
      <c r="F35" s="721" t="s">
        <v>809</v>
      </c>
      <c r="G35" s="445">
        <v>4.25</v>
      </c>
    </row>
    <row r="36" spans="1:7">
      <c r="A36" s="1323"/>
      <c r="C36" s="721"/>
      <c r="D36" s="721"/>
      <c r="E36" s="721"/>
      <c r="F36" s="721"/>
      <c r="G36" s="445"/>
    </row>
    <row r="37" spans="1:7">
      <c r="A37" s="1323">
        <v>0</v>
      </c>
      <c r="C37" s="721">
        <v>108249</v>
      </c>
      <c r="D37" s="721" t="s">
        <v>7439</v>
      </c>
      <c r="E37" s="721" t="s">
        <v>6271</v>
      </c>
      <c r="F37" s="721" t="s">
        <v>809</v>
      </c>
      <c r="G37" s="445">
        <v>1.1399999999999999</v>
      </c>
    </row>
    <row r="38" spans="1:7">
      <c r="A38" s="1323"/>
      <c r="C38" s="721"/>
      <c r="D38" s="721"/>
      <c r="E38" s="721"/>
      <c r="F38" s="721"/>
      <c r="G38" s="445"/>
    </row>
    <row r="39" spans="1:7">
      <c r="A39" s="1323">
        <v>0</v>
      </c>
      <c r="C39" s="721">
        <v>108349</v>
      </c>
      <c r="D39" s="721" t="s">
        <v>6759</v>
      </c>
      <c r="E39" s="721" t="s">
        <v>6271</v>
      </c>
      <c r="F39" s="721" t="s">
        <v>809</v>
      </c>
      <c r="G39" s="445">
        <v>1.1399999999999999</v>
      </c>
    </row>
    <row r="40" spans="1:7">
      <c r="A40" s="1323">
        <v>0</v>
      </c>
      <c r="C40" s="721">
        <v>108369</v>
      </c>
      <c r="D40" s="721" t="s">
        <v>6760</v>
      </c>
      <c r="E40" s="721" t="s">
        <v>6272</v>
      </c>
      <c r="F40" s="721" t="s">
        <v>809</v>
      </c>
      <c r="G40" s="445">
        <v>2.06</v>
      </c>
    </row>
    <row r="41" spans="1:7">
      <c r="A41" s="1323">
        <v>0</v>
      </c>
      <c r="C41" s="721">
        <v>108379</v>
      </c>
      <c r="D41" s="721" t="s">
        <v>6761</v>
      </c>
      <c r="E41" s="721" t="s">
        <v>6273</v>
      </c>
      <c r="F41" s="721" t="s">
        <v>809</v>
      </c>
      <c r="G41" s="445">
        <v>3.68</v>
      </c>
    </row>
    <row r="42" spans="1:7">
      <c r="A42" s="1323"/>
      <c r="C42" s="721"/>
      <c r="D42" s="721"/>
      <c r="E42" s="721"/>
      <c r="F42" s="721"/>
      <c r="G42" s="445"/>
    </row>
    <row r="43" spans="1:7">
      <c r="A43" s="1323">
        <v>0</v>
      </c>
      <c r="C43" s="721">
        <v>108549</v>
      </c>
      <c r="D43" s="721" t="s">
        <v>7440</v>
      </c>
      <c r="E43" s="721" t="s">
        <v>6271</v>
      </c>
      <c r="F43" s="721" t="s">
        <v>809</v>
      </c>
      <c r="G43" s="445">
        <v>1.1100000000000001</v>
      </c>
    </row>
    <row r="44" spans="1:7">
      <c r="A44" s="1323"/>
      <c r="C44" s="721"/>
      <c r="D44" s="721"/>
      <c r="E44" s="721"/>
      <c r="F44" s="721"/>
      <c r="G44" s="445"/>
    </row>
    <row r="45" spans="1:7">
      <c r="A45" s="1323">
        <v>0</v>
      </c>
      <c r="B45" s="784"/>
      <c r="C45" s="721">
        <v>108749</v>
      </c>
      <c r="D45" s="721" t="s">
        <v>10365</v>
      </c>
      <c r="E45" s="721" t="s">
        <v>6271</v>
      </c>
      <c r="F45" s="721" t="s">
        <v>809</v>
      </c>
      <c r="G45" s="445">
        <v>1.1100000000000001</v>
      </c>
    </row>
    <row r="46" spans="1:7">
      <c r="A46" s="1323">
        <v>0</v>
      </c>
      <c r="B46" s="784"/>
      <c r="C46" s="721">
        <v>108750</v>
      </c>
      <c r="D46" s="721" t="s">
        <v>13351</v>
      </c>
      <c r="E46" s="721" t="s">
        <v>6271</v>
      </c>
      <c r="F46" s="721" t="s">
        <v>809</v>
      </c>
      <c r="G46" s="445">
        <v>1.1100000000000001</v>
      </c>
    </row>
    <row r="47" spans="1:7">
      <c r="A47" s="1323">
        <v>0</v>
      </c>
      <c r="B47" s="1345"/>
      <c r="C47" s="1324">
        <v>108769</v>
      </c>
      <c r="D47" s="1324" t="s">
        <v>10366</v>
      </c>
      <c r="E47" s="1324" t="s">
        <v>6272</v>
      </c>
      <c r="F47" s="1324" t="s">
        <v>809</v>
      </c>
      <c r="G47" s="1296">
        <v>2.16</v>
      </c>
    </row>
    <row r="48" spans="1:7">
      <c r="A48" s="1323">
        <v>0</v>
      </c>
      <c r="B48" s="722"/>
      <c r="C48" s="1324">
        <v>108770</v>
      </c>
      <c r="D48" s="1324" t="s">
        <v>12190</v>
      </c>
      <c r="E48" s="1324" t="s">
        <v>6272</v>
      </c>
      <c r="F48" s="1324" t="s">
        <v>809</v>
      </c>
      <c r="G48" s="1296">
        <v>2.16</v>
      </c>
    </row>
    <row r="49" spans="1:7" ht="12.75" thickBot="1">
      <c r="A49" s="1323"/>
      <c r="C49" s="721"/>
      <c r="D49" s="721"/>
      <c r="E49" s="721"/>
      <c r="F49" s="721"/>
      <c r="G49" s="445"/>
    </row>
    <row r="50" spans="1:7" ht="12.75" thickBot="1">
      <c r="A50" s="1323"/>
      <c r="B50" s="2770" t="s">
        <v>6274</v>
      </c>
      <c r="C50" s="2771"/>
      <c r="D50" s="2771"/>
      <c r="E50" s="2771"/>
      <c r="F50" s="2772"/>
      <c r="G50" s="1325"/>
    </row>
    <row r="51" spans="1:7">
      <c r="A51" s="1323">
        <v>0</v>
      </c>
      <c r="C51" s="721">
        <v>110341</v>
      </c>
      <c r="D51" s="721" t="s">
        <v>4874</v>
      </c>
      <c r="E51" s="721" t="s">
        <v>6095</v>
      </c>
      <c r="F51" s="721" t="s">
        <v>809</v>
      </c>
      <c r="G51" s="445">
        <v>2.38</v>
      </c>
    </row>
    <row r="52" spans="1:7">
      <c r="A52" s="1323">
        <v>0</v>
      </c>
      <c r="C52" s="721">
        <v>110342</v>
      </c>
      <c r="D52" s="721" t="s">
        <v>10304</v>
      </c>
      <c r="E52" s="721" t="s">
        <v>6095</v>
      </c>
      <c r="F52" s="721" t="s">
        <v>809</v>
      </c>
      <c r="G52" s="445">
        <v>2.23</v>
      </c>
    </row>
    <row r="53" spans="1:7">
      <c r="A53" s="1323">
        <v>0</v>
      </c>
      <c r="C53" s="721">
        <v>110343</v>
      </c>
      <c r="D53" s="721" t="s">
        <v>4875</v>
      </c>
      <c r="E53" s="721" t="s">
        <v>6095</v>
      </c>
      <c r="F53" s="721" t="s">
        <v>809</v>
      </c>
      <c r="G53" s="445">
        <v>1.84</v>
      </c>
    </row>
    <row r="54" spans="1:7">
      <c r="A54" s="1323">
        <v>0</v>
      </c>
      <c r="C54" s="721">
        <v>110345</v>
      </c>
      <c r="D54" s="721" t="s">
        <v>4876</v>
      </c>
      <c r="E54" s="721" t="s">
        <v>6095</v>
      </c>
      <c r="F54" s="721" t="s">
        <v>809</v>
      </c>
      <c r="G54" s="445">
        <v>1.45</v>
      </c>
    </row>
    <row r="55" spans="1:7">
      <c r="A55" s="1323">
        <v>0</v>
      </c>
      <c r="C55" s="721">
        <v>110346</v>
      </c>
      <c r="D55" s="721" t="s">
        <v>5198</v>
      </c>
      <c r="E55" s="721" t="s">
        <v>6095</v>
      </c>
      <c r="F55" s="721" t="s">
        <v>809</v>
      </c>
      <c r="G55" s="445">
        <v>1.36</v>
      </c>
    </row>
    <row r="56" spans="1:7">
      <c r="A56" s="1323">
        <v>0</v>
      </c>
      <c r="C56" s="721">
        <v>110347</v>
      </c>
      <c r="D56" s="721" t="s">
        <v>5199</v>
      </c>
      <c r="E56" s="721" t="s">
        <v>6095</v>
      </c>
      <c r="F56" s="721" t="s">
        <v>809</v>
      </c>
      <c r="G56" s="445">
        <v>1.26</v>
      </c>
    </row>
    <row r="57" spans="1:7">
      <c r="A57" s="1323">
        <v>0</v>
      </c>
      <c r="C57" s="721">
        <v>110361</v>
      </c>
      <c r="D57" s="721" t="s">
        <v>6275</v>
      </c>
      <c r="E57" s="721" t="s">
        <v>6095</v>
      </c>
      <c r="F57" s="721" t="s">
        <v>809</v>
      </c>
      <c r="G57" s="445">
        <v>4.83</v>
      </c>
    </row>
    <row r="58" spans="1:7">
      <c r="A58" s="1323">
        <v>0</v>
      </c>
      <c r="C58" s="721">
        <v>110363</v>
      </c>
      <c r="D58" s="721" t="s">
        <v>6276</v>
      </c>
      <c r="E58" s="721" t="s">
        <v>6095</v>
      </c>
      <c r="F58" s="721" t="s">
        <v>809</v>
      </c>
      <c r="G58" s="445">
        <v>3.72</v>
      </c>
    </row>
    <row r="59" spans="1:7">
      <c r="A59" s="1323">
        <v>0</v>
      </c>
      <c r="C59" s="721">
        <v>110365</v>
      </c>
      <c r="D59" s="721" t="s">
        <v>6277</v>
      </c>
      <c r="E59" s="721" t="s">
        <v>6095</v>
      </c>
      <c r="F59" s="721" t="s">
        <v>809</v>
      </c>
      <c r="G59" s="445">
        <v>2.94</v>
      </c>
    </row>
    <row r="60" spans="1:7">
      <c r="A60" s="1323"/>
      <c r="C60" s="721"/>
      <c r="D60" s="721"/>
      <c r="E60" s="721"/>
      <c r="F60" s="721"/>
      <c r="G60" s="445"/>
    </row>
    <row r="61" spans="1:7">
      <c r="A61" s="1323">
        <v>0</v>
      </c>
      <c r="C61" s="721">
        <v>110442</v>
      </c>
      <c r="D61" s="721" t="s">
        <v>13324</v>
      </c>
      <c r="E61" s="721" t="s">
        <v>6095</v>
      </c>
      <c r="F61" s="721" t="s">
        <v>809</v>
      </c>
      <c r="G61" s="445">
        <v>1.62</v>
      </c>
    </row>
    <row r="62" spans="1:7">
      <c r="A62" s="1323">
        <v>0</v>
      </c>
      <c r="C62" s="721">
        <v>110443</v>
      </c>
      <c r="D62" s="721" t="s">
        <v>13325</v>
      </c>
      <c r="E62" s="721" t="s">
        <v>6095</v>
      </c>
      <c r="F62" s="721" t="s">
        <v>809</v>
      </c>
      <c r="G62" s="445">
        <v>1.62</v>
      </c>
    </row>
    <row r="63" spans="1:7">
      <c r="A63" s="1323">
        <v>0</v>
      </c>
      <c r="C63" s="721">
        <v>110445</v>
      </c>
      <c r="D63" s="721" t="s">
        <v>13326</v>
      </c>
      <c r="E63" s="721" t="s">
        <v>6095</v>
      </c>
      <c r="F63" s="721" t="s">
        <v>809</v>
      </c>
      <c r="G63" s="445">
        <v>1.48</v>
      </c>
    </row>
    <row r="64" spans="1:7">
      <c r="A64" s="1323">
        <v>0</v>
      </c>
      <c r="C64" s="721">
        <v>110446</v>
      </c>
      <c r="D64" s="721" t="s">
        <v>13327</v>
      </c>
      <c r="E64" s="721" t="s">
        <v>6095</v>
      </c>
      <c r="F64" s="721" t="s">
        <v>809</v>
      </c>
      <c r="G64" s="445">
        <v>1.42</v>
      </c>
    </row>
    <row r="65" spans="1:7">
      <c r="A65" s="1323">
        <v>0</v>
      </c>
      <c r="C65" s="721">
        <v>110448</v>
      </c>
      <c r="D65" s="721" t="s">
        <v>13328</v>
      </c>
      <c r="E65" s="721" t="s">
        <v>6095</v>
      </c>
      <c r="F65" s="721" t="s">
        <v>809</v>
      </c>
      <c r="G65" s="445">
        <v>1.42</v>
      </c>
    </row>
    <row r="66" spans="1:7">
      <c r="A66" s="1323">
        <v>0</v>
      </c>
      <c r="C66" s="721">
        <v>110462</v>
      </c>
      <c r="D66" s="721" t="s">
        <v>13352</v>
      </c>
      <c r="E66" s="721" t="s">
        <v>6095</v>
      </c>
      <c r="F66" s="721" t="s">
        <v>809</v>
      </c>
      <c r="G66" s="445">
        <v>2.57</v>
      </c>
    </row>
    <row r="67" spans="1:7">
      <c r="A67" s="1323">
        <v>0</v>
      </c>
      <c r="C67" s="721">
        <v>110465</v>
      </c>
      <c r="D67" s="721" t="s">
        <v>13353</v>
      </c>
      <c r="E67" s="721" t="s">
        <v>6095</v>
      </c>
      <c r="F67" s="721" t="s">
        <v>809</v>
      </c>
      <c r="G67" s="445">
        <v>2.33</v>
      </c>
    </row>
    <row r="68" spans="1:7">
      <c r="A68" s="1323">
        <v>0</v>
      </c>
      <c r="C68" s="721">
        <v>110466</v>
      </c>
      <c r="D68" s="721" t="s">
        <v>16545</v>
      </c>
      <c r="E68" s="721" t="s">
        <v>6095</v>
      </c>
      <c r="F68" s="721" t="s">
        <v>809</v>
      </c>
      <c r="G68" s="445">
        <v>2.33</v>
      </c>
    </row>
    <row r="69" spans="1:7">
      <c r="A69" s="1323"/>
      <c r="C69" s="721"/>
      <c r="D69" s="721"/>
      <c r="E69" s="721"/>
      <c r="F69" s="721"/>
      <c r="G69" s="445"/>
    </row>
    <row r="70" spans="1:7">
      <c r="A70" s="1323">
        <v>0</v>
      </c>
      <c r="C70" s="721">
        <v>110742</v>
      </c>
      <c r="D70" s="721" t="s">
        <v>16403</v>
      </c>
      <c r="E70" s="721" t="s">
        <v>6095</v>
      </c>
      <c r="F70" s="721" t="s">
        <v>809</v>
      </c>
      <c r="G70" s="445">
        <v>0.93</v>
      </c>
    </row>
    <row r="71" spans="1:7">
      <c r="A71" s="1323">
        <v>0</v>
      </c>
      <c r="C71" s="721">
        <v>110745</v>
      </c>
      <c r="D71" s="721" t="s">
        <v>16404</v>
      </c>
      <c r="E71" s="721" t="s">
        <v>6095</v>
      </c>
      <c r="F71" s="721" t="s">
        <v>809</v>
      </c>
      <c r="G71" s="445">
        <v>0.73</v>
      </c>
    </row>
    <row r="72" spans="1:7">
      <c r="A72" s="1323">
        <v>0</v>
      </c>
      <c r="C72" s="721">
        <v>110762</v>
      </c>
      <c r="D72" s="721" t="s">
        <v>16405</v>
      </c>
      <c r="E72" s="721" t="s">
        <v>6095</v>
      </c>
      <c r="F72" s="721" t="s">
        <v>809</v>
      </c>
      <c r="G72" s="445">
        <v>1.8</v>
      </c>
    </row>
    <row r="73" spans="1:7" ht="12.75" thickBot="1">
      <c r="A73" s="1323"/>
      <c r="C73" s="721"/>
      <c r="D73" s="721"/>
      <c r="E73" s="721"/>
      <c r="F73" s="721"/>
      <c r="G73" s="445"/>
    </row>
    <row r="74" spans="1:7" ht="12.75" thickBot="1">
      <c r="A74" s="1323"/>
      <c r="B74" s="2770" t="s">
        <v>16406</v>
      </c>
      <c r="C74" s="2771"/>
      <c r="D74" s="2771"/>
      <c r="E74" s="2771"/>
      <c r="F74" s="2772"/>
      <c r="G74" s="1325"/>
    </row>
    <row r="75" spans="1:7">
      <c r="A75" s="1323">
        <v>0</v>
      </c>
      <c r="C75" s="721">
        <v>110934</v>
      </c>
      <c r="D75" s="721" t="s">
        <v>8203</v>
      </c>
      <c r="E75" s="721" t="s">
        <v>809</v>
      </c>
      <c r="F75" s="721" t="s">
        <v>809</v>
      </c>
      <c r="G75" s="445">
        <v>18.5</v>
      </c>
    </row>
    <row r="76" spans="1:7">
      <c r="A76" s="1323">
        <v>0</v>
      </c>
      <c r="C76" s="721">
        <v>110936</v>
      </c>
      <c r="D76" s="721" t="s">
        <v>8248</v>
      </c>
      <c r="E76" s="721" t="s">
        <v>809</v>
      </c>
      <c r="F76" s="721" t="s">
        <v>809</v>
      </c>
      <c r="G76" s="445">
        <v>29.67</v>
      </c>
    </row>
    <row r="77" spans="1:7">
      <c r="A77" s="1323">
        <v>0</v>
      </c>
      <c r="C77" s="721">
        <v>110944</v>
      </c>
      <c r="D77" s="721" t="s">
        <v>8204</v>
      </c>
      <c r="E77" s="721" t="s">
        <v>809</v>
      </c>
      <c r="F77" s="721" t="s">
        <v>809</v>
      </c>
      <c r="G77" s="445">
        <v>15.59</v>
      </c>
    </row>
    <row r="78" spans="1:7">
      <c r="A78" s="1323">
        <v>0</v>
      </c>
      <c r="C78" s="721">
        <v>110954</v>
      </c>
      <c r="D78" s="721" t="s">
        <v>8205</v>
      </c>
      <c r="E78" s="721" t="s">
        <v>809</v>
      </c>
      <c r="F78" s="721" t="s">
        <v>809</v>
      </c>
      <c r="G78" s="445">
        <v>12.37</v>
      </c>
    </row>
    <row r="79" spans="1:7">
      <c r="A79" s="1323">
        <v>0</v>
      </c>
      <c r="C79" s="721">
        <v>110956</v>
      </c>
      <c r="D79" s="721" t="s">
        <v>8249</v>
      </c>
      <c r="E79" s="721" t="s">
        <v>809</v>
      </c>
      <c r="F79" s="721" t="s">
        <v>809</v>
      </c>
      <c r="G79" s="445">
        <v>19.78</v>
      </c>
    </row>
    <row r="80" spans="1:7">
      <c r="A80" s="1323">
        <v>0</v>
      </c>
      <c r="C80" s="721">
        <v>110964</v>
      </c>
      <c r="D80" s="721" t="s">
        <v>8206</v>
      </c>
      <c r="E80" s="721" t="s">
        <v>809</v>
      </c>
      <c r="F80" s="721" t="s">
        <v>809</v>
      </c>
      <c r="G80" s="445">
        <v>11.06</v>
      </c>
    </row>
    <row r="81" spans="1:7" ht="12.75" thickBot="1">
      <c r="A81" s="1323"/>
      <c r="C81" s="721"/>
      <c r="D81" s="721"/>
      <c r="E81" s="721"/>
      <c r="F81" s="721"/>
      <c r="G81" s="445"/>
    </row>
    <row r="82" spans="1:7" ht="12.75" thickBot="1">
      <c r="A82" s="1323"/>
      <c r="B82" s="2770" t="s">
        <v>6278</v>
      </c>
      <c r="C82" s="2771"/>
      <c r="D82" s="2771"/>
      <c r="E82" s="2771"/>
      <c r="F82" s="2772"/>
      <c r="G82" s="1325"/>
    </row>
    <row r="83" spans="1:7">
      <c r="A83" s="1323">
        <v>0</v>
      </c>
      <c r="C83" s="721">
        <v>111313</v>
      </c>
      <c r="D83" s="721" t="s">
        <v>13354</v>
      </c>
      <c r="E83" s="721" t="s">
        <v>6280</v>
      </c>
      <c r="F83" s="721" t="s">
        <v>809</v>
      </c>
      <c r="G83" s="445">
        <v>3.58</v>
      </c>
    </row>
    <row r="84" spans="1:7">
      <c r="A84" s="1323">
        <v>0</v>
      </c>
      <c r="C84" s="721">
        <v>111315</v>
      </c>
      <c r="D84" s="721" t="s">
        <v>13355</v>
      </c>
      <c r="E84" s="721" t="s">
        <v>6280</v>
      </c>
      <c r="F84" s="721" t="s">
        <v>809</v>
      </c>
      <c r="G84" s="445">
        <v>3.58</v>
      </c>
    </row>
    <row r="85" spans="1:7">
      <c r="A85" s="1323">
        <v>0</v>
      </c>
      <c r="C85" s="721">
        <v>111316</v>
      </c>
      <c r="D85" s="721" t="s">
        <v>13356</v>
      </c>
      <c r="E85" s="721" t="s">
        <v>6280</v>
      </c>
      <c r="F85" s="721" t="s">
        <v>809</v>
      </c>
      <c r="G85" s="445">
        <v>3.58</v>
      </c>
    </row>
    <row r="86" spans="1:7">
      <c r="A86" s="1323">
        <v>0</v>
      </c>
      <c r="C86" s="721">
        <v>111318</v>
      </c>
      <c r="D86" s="721" t="s">
        <v>13357</v>
      </c>
      <c r="E86" s="721" t="s">
        <v>6280</v>
      </c>
      <c r="F86" s="721" t="s">
        <v>809</v>
      </c>
      <c r="G86" s="445">
        <v>3.58</v>
      </c>
    </row>
    <row r="87" spans="1:7">
      <c r="A87" s="1323"/>
      <c r="C87" s="721"/>
      <c r="D87" s="721"/>
      <c r="E87" s="721"/>
      <c r="F87" s="721"/>
      <c r="G87" s="445"/>
    </row>
    <row r="88" spans="1:7">
      <c r="A88" s="1323">
        <v>0</v>
      </c>
      <c r="C88" s="721">
        <v>111333</v>
      </c>
      <c r="D88" s="721" t="s">
        <v>6279</v>
      </c>
      <c r="E88" s="721" t="s">
        <v>6280</v>
      </c>
      <c r="F88" s="721" t="s">
        <v>809</v>
      </c>
      <c r="G88" s="445">
        <v>3.16</v>
      </c>
    </row>
    <row r="89" spans="1:7">
      <c r="A89" s="1323">
        <v>0</v>
      </c>
      <c r="C89" s="721">
        <v>111335</v>
      </c>
      <c r="D89" s="721" t="s">
        <v>6281</v>
      </c>
      <c r="E89" s="721" t="s">
        <v>6280</v>
      </c>
      <c r="F89" s="721" t="s">
        <v>809</v>
      </c>
      <c r="G89" s="445">
        <v>2.88</v>
      </c>
    </row>
    <row r="90" spans="1:7">
      <c r="A90" s="1323">
        <v>0</v>
      </c>
      <c r="C90" s="721">
        <v>111336</v>
      </c>
      <c r="D90" s="721" t="s">
        <v>6282</v>
      </c>
      <c r="E90" s="721" t="s">
        <v>6280</v>
      </c>
      <c r="F90" s="721" t="s">
        <v>809</v>
      </c>
      <c r="G90" s="445">
        <v>2.77</v>
      </c>
    </row>
    <row r="91" spans="1:7">
      <c r="A91" s="1323"/>
      <c r="C91" s="721"/>
      <c r="D91" s="721"/>
      <c r="E91" s="721"/>
      <c r="F91" s="721"/>
      <c r="G91" s="445"/>
    </row>
    <row r="92" spans="1:7">
      <c r="A92" s="1323">
        <v>0</v>
      </c>
      <c r="C92" s="721">
        <v>111343</v>
      </c>
      <c r="D92" s="721" t="s">
        <v>11600</v>
      </c>
      <c r="E92" s="721" t="s">
        <v>6280</v>
      </c>
      <c r="F92" s="721" t="s">
        <v>809</v>
      </c>
      <c r="G92" s="445">
        <v>3.83</v>
      </c>
    </row>
    <row r="93" spans="1:7">
      <c r="A93" s="1323">
        <v>0</v>
      </c>
      <c r="C93" s="721">
        <v>111345</v>
      </c>
      <c r="D93" s="721" t="s">
        <v>11601</v>
      </c>
      <c r="E93" s="721" t="s">
        <v>6280</v>
      </c>
      <c r="F93" s="721" t="s">
        <v>809</v>
      </c>
      <c r="G93" s="445">
        <v>3.48</v>
      </c>
    </row>
    <row r="94" spans="1:7">
      <c r="A94" s="1323">
        <v>0</v>
      </c>
      <c r="C94" s="721">
        <v>111346</v>
      </c>
      <c r="D94" s="721" t="s">
        <v>11602</v>
      </c>
      <c r="E94" s="721" t="s">
        <v>6280</v>
      </c>
      <c r="F94" s="721" t="s">
        <v>809</v>
      </c>
      <c r="G94" s="445">
        <v>3.35</v>
      </c>
    </row>
    <row r="95" spans="1:7">
      <c r="A95" s="1323"/>
      <c r="C95" s="721"/>
      <c r="D95" s="721"/>
      <c r="E95" s="721"/>
      <c r="F95" s="721"/>
      <c r="G95" s="445"/>
    </row>
    <row r="96" spans="1:7">
      <c r="A96" s="1323">
        <v>0</v>
      </c>
      <c r="C96" s="721">
        <v>111453</v>
      </c>
      <c r="D96" s="721" t="s">
        <v>8250</v>
      </c>
      <c r="E96" s="721" t="s">
        <v>6280</v>
      </c>
      <c r="F96" s="721" t="s">
        <v>809</v>
      </c>
      <c r="G96" s="445">
        <v>3.09</v>
      </c>
    </row>
    <row r="97" spans="1:7">
      <c r="A97" s="1323">
        <v>0</v>
      </c>
      <c r="C97" s="721">
        <v>111455</v>
      </c>
      <c r="D97" s="721" t="s">
        <v>8251</v>
      </c>
      <c r="E97" s="721" t="s">
        <v>6280</v>
      </c>
      <c r="F97" s="721" t="s">
        <v>809</v>
      </c>
      <c r="G97" s="445">
        <v>2.86</v>
      </c>
    </row>
    <row r="98" spans="1:7">
      <c r="A98" s="1323">
        <v>0</v>
      </c>
      <c r="C98" s="721">
        <v>111456</v>
      </c>
      <c r="D98" s="721" t="s">
        <v>8252</v>
      </c>
      <c r="E98" s="721" t="s">
        <v>6280</v>
      </c>
      <c r="F98" s="721" t="s">
        <v>809</v>
      </c>
      <c r="G98" s="445">
        <v>2.86</v>
      </c>
    </row>
    <row r="99" spans="1:7">
      <c r="A99" s="1323">
        <v>0</v>
      </c>
      <c r="C99" s="721">
        <v>111463</v>
      </c>
      <c r="D99" s="721" t="s">
        <v>9036</v>
      </c>
      <c r="E99" s="721" t="s">
        <v>9037</v>
      </c>
      <c r="F99" s="721" t="s">
        <v>809</v>
      </c>
      <c r="G99" s="445">
        <v>5.92</v>
      </c>
    </row>
    <row r="100" spans="1:7">
      <c r="A100" s="1323"/>
      <c r="C100" s="721"/>
      <c r="D100" s="721"/>
      <c r="E100" s="721"/>
      <c r="F100" s="721"/>
      <c r="G100" s="445"/>
    </row>
    <row r="101" spans="1:7">
      <c r="A101" s="1323">
        <v>0</v>
      </c>
      <c r="C101" s="721">
        <v>111513</v>
      </c>
      <c r="D101" s="721" t="s">
        <v>5201</v>
      </c>
      <c r="E101" s="721" t="s">
        <v>5202</v>
      </c>
      <c r="F101" s="721" t="s">
        <v>809</v>
      </c>
      <c r="G101" s="445">
        <v>3.27</v>
      </c>
    </row>
    <row r="102" spans="1:7">
      <c r="A102" s="1323">
        <v>0</v>
      </c>
      <c r="C102" s="721">
        <v>111515</v>
      </c>
      <c r="D102" s="721" t="s">
        <v>5203</v>
      </c>
      <c r="E102" s="721" t="s">
        <v>5202</v>
      </c>
      <c r="F102" s="721" t="s">
        <v>809</v>
      </c>
      <c r="G102" s="445">
        <v>3.1</v>
      </c>
    </row>
    <row r="103" spans="1:7">
      <c r="A103" s="1323">
        <v>0</v>
      </c>
      <c r="C103" s="721">
        <v>111516</v>
      </c>
      <c r="D103" s="721" t="s">
        <v>5204</v>
      </c>
      <c r="E103" s="721" t="s">
        <v>5202</v>
      </c>
      <c r="F103" s="721" t="s">
        <v>809</v>
      </c>
      <c r="G103" s="445">
        <v>3.1</v>
      </c>
    </row>
    <row r="104" spans="1:7">
      <c r="A104" s="1323">
        <v>0</v>
      </c>
      <c r="C104" s="721">
        <v>111523</v>
      </c>
      <c r="D104" s="721" t="s">
        <v>6096</v>
      </c>
      <c r="E104" s="721" t="s">
        <v>5202</v>
      </c>
      <c r="F104" s="721" t="s">
        <v>809</v>
      </c>
      <c r="G104" s="445">
        <v>3.39</v>
      </c>
    </row>
    <row r="105" spans="1:7">
      <c r="A105" s="1323">
        <v>0</v>
      </c>
      <c r="C105" s="721">
        <v>111525</v>
      </c>
      <c r="D105" s="721" t="s">
        <v>6097</v>
      </c>
      <c r="E105" s="721" t="s">
        <v>5202</v>
      </c>
      <c r="F105" s="721" t="s">
        <v>809</v>
      </c>
      <c r="G105" s="445">
        <v>3.09</v>
      </c>
    </row>
    <row r="106" spans="1:7">
      <c r="A106" s="1323">
        <v>0</v>
      </c>
      <c r="C106" s="721">
        <v>111526</v>
      </c>
      <c r="D106" s="721" t="s">
        <v>6098</v>
      </c>
      <c r="E106" s="721" t="s">
        <v>5202</v>
      </c>
      <c r="F106" s="721" t="s">
        <v>809</v>
      </c>
      <c r="G106" s="445">
        <v>3</v>
      </c>
    </row>
    <row r="107" spans="1:7">
      <c r="A107" s="1323"/>
      <c r="C107" s="721"/>
      <c r="D107" s="721"/>
      <c r="E107" s="721"/>
      <c r="F107" s="721"/>
      <c r="G107" s="445"/>
    </row>
    <row r="108" spans="1:7">
      <c r="A108" s="1323">
        <v>0</v>
      </c>
      <c r="C108" s="721">
        <v>111533</v>
      </c>
      <c r="D108" s="721" t="s">
        <v>9038</v>
      </c>
      <c r="E108" s="721" t="s">
        <v>6280</v>
      </c>
      <c r="F108" s="721" t="s">
        <v>809</v>
      </c>
      <c r="G108" s="445">
        <v>2.7</v>
      </c>
    </row>
    <row r="109" spans="1:7">
      <c r="A109" s="1323">
        <v>0</v>
      </c>
      <c r="C109" s="721">
        <v>111543</v>
      </c>
      <c r="D109" s="721" t="s">
        <v>6283</v>
      </c>
      <c r="E109" s="721" t="s">
        <v>6280</v>
      </c>
      <c r="F109" s="721" t="s">
        <v>809</v>
      </c>
      <c r="G109" s="445">
        <v>2.7</v>
      </c>
    </row>
    <row r="110" spans="1:7">
      <c r="A110" s="1323">
        <v>0</v>
      </c>
      <c r="C110" s="721">
        <v>111545</v>
      </c>
      <c r="D110" s="721" t="s">
        <v>6284</v>
      </c>
      <c r="E110" s="721" t="s">
        <v>6280</v>
      </c>
      <c r="F110" s="721" t="s">
        <v>809</v>
      </c>
      <c r="G110" s="445">
        <v>2.68</v>
      </c>
    </row>
    <row r="111" spans="1:7">
      <c r="A111" s="1323">
        <v>0</v>
      </c>
      <c r="C111" s="721">
        <v>111546</v>
      </c>
      <c r="D111" s="721" t="s">
        <v>6285</v>
      </c>
      <c r="E111" s="721" t="s">
        <v>6280</v>
      </c>
      <c r="F111" s="721" t="s">
        <v>809</v>
      </c>
      <c r="G111" s="445">
        <v>2.67</v>
      </c>
    </row>
    <row r="112" spans="1:7">
      <c r="A112" s="1323">
        <v>0</v>
      </c>
      <c r="C112" s="721">
        <v>111553</v>
      </c>
      <c r="D112" s="721" t="s">
        <v>6286</v>
      </c>
      <c r="E112" s="721" t="s">
        <v>6280</v>
      </c>
      <c r="F112" s="721" t="s">
        <v>809</v>
      </c>
      <c r="G112" s="445">
        <v>2.86</v>
      </c>
    </row>
    <row r="113" spans="1:7">
      <c r="A113" s="1323">
        <v>0</v>
      </c>
      <c r="C113" s="721">
        <v>111555</v>
      </c>
      <c r="D113" s="721" t="s">
        <v>6287</v>
      </c>
      <c r="E113" s="721" t="s">
        <v>6280</v>
      </c>
      <c r="F113" s="721" t="s">
        <v>809</v>
      </c>
      <c r="G113" s="445">
        <v>2.81</v>
      </c>
    </row>
    <row r="114" spans="1:7">
      <c r="A114" s="1323">
        <v>0</v>
      </c>
      <c r="C114" s="721">
        <v>111556</v>
      </c>
      <c r="D114" s="721" t="s">
        <v>6288</v>
      </c>
      <c r="E114" s="721" t="s">
        <v>6280</v>
      </c>
      <c r="F114" s="721" t="s">
        <v>809</v>
      </c>
      <c r="G114" s="445">
        <v>2.8</v>
      </c>
    </row>
    <row r="115" spans="1:7">
      <c r="A115" s="1323">
        <v>0</v>
      </c>
      <c r="C115" s="721">
        <v>111558</v>
      </c>
      <c r="D115" s="721" t="s">
        <v>6289</v>
      </c>
      <c r="E115" s="721" t="s">
        <v>6280</v>
      </c>
      <c r="F115" s="721" t="s">
        <v>809</v>
      </c>
      <c r="G115" s="445">
        <v>2.77</v>
      </c>
    </row>
    <row r="116" spans="1:7">
      <c r="A116" s="1323"/>
      <c r="C116" s="721"/>
      <c r="D116" s="721"/>
      <c r="E116" s="721"/>
      <c r="F116" s="721"/>
      <c r="G116" s="445"/>
    </row>
    <row r="117" spans="1:7">
      <c r="A117" s="1323">
        <v>0</v>
      </c>
      <c r="C117" s="721">
        <v>111753</v>
      </c>
      <c r="D117" s="721" t="s">
        <v>6762</v>
      </c>
      <c r="E117" s="721" t="s">
        <v>6280</v>
      </c>
      <c r="F117" s="721" t="s">
        <v>809</v>
      </c>
      <c r="G117" s="445">
        <v>2.12</v>
      </c>
    </row>
    <row r="118" spans="1:7">
      <c r="A118" s="1323">
        <v>0</v>
      </c>
      <c r="C118" s="721">
        <v>111755</v>
      </c>
      <c r="D118" s="721" t="s">
        <v>6763</v>
      </c>
      <c r="E118" s="721" t="s">
        <v>6280</v>
      </c>
      <c r="F118" s="721" t="s">
        <v>809</v>
      </c>
      <c r="G118" s="445">
        <v>2.12</v>
      </c>
    </row>
    <row r="119" spans="1:7">
      <c r="A119" s="1323">
        <v>0</v>
      </c>
      <c r="C119" s="721">
        <v>111756</v>
      </c>
      <c r="D119" s="721" t="s">
        <v>6764</v>
      </c>
      <c r="E119" s="721" t="s">
        <v>6280</v>
      </c>
      <c r="F119" s="721" t="s">
        <v>809</v>
      </c>
      <c r="G119" s="445">
        <v>2.12</v>
      </c>
    </row>
    <row r="120" spans="1:7">
      <c r="A120" s="1323"/>
      <c r="C120" s="721"/>
      <c r="D120" s="721"/>
      <c r="E120" s="721"/>
      <c r="F120" s="721"/>
      <c r="G120" s="445"/>
    </row>
    <row r="121" spans="1:7">
      <c r="A121" s="1323">
        <v>0</v>
      </c>
      <c r="C121" s="721">
        <v>111853</v>
      </c>
      <c r="D121" s="721" t="s">
        <v>6290</v>
      </c>
      <c r="E121" s="721" t="s">
        <v>6280</v>
      </c>
      <c r="F121" s="721" t="s">
        <v>809</v>
      </c>
      <c r="G121" s="445">
        <v>2.09</v>
      </c>
    </row>
    <row r="122" spans="1:7">
      <c r="A122" s="1323">
        <v>0</v>
      </c>
      <c r="C122" s="721">
        <v>111855</v>
      </c>
      <c r="D122" s="721" t="s">
        <v>6291</v>
      </c>
      <c r="E122" s="721" t="s">
        <v>6280</v>
      </c>
      <c r="F122" s="721" t="s">
        <v>809</v>
      </c>
      <c r="G122" s="445">
        <v>2.02</v>
      </c>
    </row>
    <row r="123" spans="1:7">
      <c r="A123" s="1323">
        <v>0</v>
      </c>
      <c r="C123" s="721">
        <v>111856</v>
      </c>
      <c r="D123" s="721" t="s">
        <v>6292</v>
      </c>
      <c r="E123" s="721" t="s">
        <v>6280</v>
      </c>
      <c r="F123" s="721" t="s">
        <v>809</v>
      </c>
      <c r="G123" s="445">
        <v>1.99</v>
      </c>
    </row>
    <row r="124" spans="1:7">
      <c r="A124" s="1323"/>
      <c r="C124" s="721"/>
      <c r="D124" s="721"/>
      <c r="E124" s="721"/>
      <c r="F124" s="721"/>
      <c r="G124" s="445"/>
    </row>
    <row r="125" spans="1:7">
      <c r="A125" s="1323">
        <v>0</v>
      </c>
      <c r="C125" s="721">
        <v>111953</v>
      </c>
      <c r="D125" s="721" t="s">
        <v>13358</v>
      </c>
      <c r="E125" s="721" t="s">
        <v>6280</v>
      </c>
      <c r="F125" s="721" t="s">
        <v>809</v>
      </c>
      <c r="G125" s="445">
        <v>1.95</v>
      </c>
    </row>
    <row r="126" spans="1:7">
      <c r="A126" s="1323">
        <v>0</v>
      </c>
      <c r="C126" s="721">
        <v>111955</v>
      </c>
      <c r="D126" s="721" t="s">
        <v>13359</v>
      </c>
      <c r="E126" s="721" t="s">
        <v>6280</v>
      </c>
      <c r="F126" s="721" t="s">
        <v>809</v>
      </c>
      <c r="G126" s="445">
        <v>1.92</v>
      </c>
    </row>
    <row r="127" spans="1:7">
      <c r="A127" s="1323">
        <v>0</v>
      </c>
      <c r="C127" s="721">
        <v>111956</v>
      </c>
      <c r="D127" s="721" t="s">
        <v>13360</v>
      </c>
      <c r="E127" s="721" t="s">
        <v>6280</v>
      </c>
      <c r="F127" s="721" t="s">
        <v>809</v>
      </c>
      <c r="G127" s="445">
        <v>1.89</v>
      </c>
    </row>
    <row r="128" spans="1:7" ht="12.75" thickBot="1">
      <c r="A128" s="1323"/>
      <c r="C128" s="721"/>
      <c r="D128" s="721"/>
      <c r="E128" s="721"/>
      <c r="F128" s="721"/>
      <c r="G128" s="445"/>
    </row>
    <row r="129" spans="1:7" ht="12.75" thickBot="1">
      <c r="A129" s="1323"/>
      <c r="B129" s="2770" t="s">
        <v>6293</v>
      </c>
      <c r="C129" s="2771"/>
      <c r="D129" s="2771"/>
      <c r="E129" s="2771"/>
      <c r="F129" s="2772"/>
      <c r="G129" s="1325"/>
    </row>
    <row r="130" spans="1:7">
      <c r="A130" s="1323">
        <v>0</v>
      </c>
      <c r="C130" s="721">
        <v>113311</v>
      </c>
      <c r="D130" s="721" t="s">
        <v>4877</v>
      </c>
      <c r="E130" s="721" t="s">
        <v>6099</v>
      </c>
      <c r="F130" s="721" t="s">
        <v>809</v>
      </c>
      <c r="G130" s="445">
        <v>1.1299999999999999</v>
      </c>
    </row>
    <row r="131" spans="1:7">
      <c r="A131" s="1323">
        <v>0</v>
      </c>
      <c r="C131" s="721">
        <v>113313</v>
      </c>
      <c r="D131" s="721" t="s">
        <v>4878</v>
      </c>
      <c r="E131" s="721" t="s">
        <v>6099</v>
      </c>
      <c r="F131" s="721" t="s">
        <v>809</v>
      </c>
      <c r="G131" s="445">
        <v>0.93</v>
      </c>
    </row>
    <row r="132" spans="1:7">
      <c r="A132" s="1323">
        <v>0</v>
      </c>
      <c r="C132" s="721">
        <v>113315</v>
      </c>
      <c r="D132" s="721" t="s">
        <v>4879</v>
      </c>
      <c r="E132" s="721" t="s">
        <v>6099</v>
      </c>
      <c r="F132" s="721" t="s">
        <v>809</v>
      </c>
      <c r="G132" s="445">
        <v>0.89</v>
      </c>
    </row>
    <row r="133" spans="1:7">
      <c r="A133" s="1323">
        <v>0</v>
      </c>
      <c r="C133" s="721">
        <v>113316</v>
      </c>
      <c r="D133" s="721" t="s">
        <v>6100</v>
      </c>
      <c r="E133" s="721" t="s">
        <v>6099</v>
      </c>
      <c r="F133" s="721" t="s">
        <v>809</v>
      </c>
      <c r="G133" s="445">
        <v>0.87</v>
      </c>
    </row>
    <row r="134" spans="1:7">
      <c r="A134" s="1323">
        <v>0</v>
      </c>
      <c r="C134" s="721">
        <v>113318</v>
      </c>
      <c r="D134" s="721" t="s">
        <v>6101</v>
      </c>
      <c r="E134" s="721" t="s">
        <v>6099</v>
      </c>
      <c r="F134" s="721" t="s">
        <v>809</v>
      </c>
      <c r="G134" s="445">
        <v>0.84</v>
      </c>
    </row>
    <row r="135" spans="1:7">
      <c r="A135" s="1323">
        <v>0</v>
      </c>
      <c r="C135" s="721">
        <v>113321</v>
      </c>
      <c r="D135" s="721" t="s">
        <v>6294</v>
      </c>
      <c r="E135" s="721" t="s">
        <v>6133</v>
      </c>
      <c r="F135" s="721" t="s">
        <v>809</v>
      </c>
      <c r="G135" s="445">
        <v>1.62</v>
      </c>
    </row>
    <row r="136" spans="1:7">
      <c r="A136" s="1323">
        <v>0</v>
      </c>
      <c r="C136" s="721">
        <v>113323</v>
      </c>
      <c r="D136" s="721" t="s">
        <v>6295</v>
      </c>
      <c r="E136" s="721" t="s">
        <v>6133</v>
      </c>
      <c r="F136" s="721" t="s">
        <v>809</v>
      </c>
      <c r="G136" s="445">
        <v>1.42</v>
      </c>
    </row>
    <row r="137" spans="1:7">
      <c r="A137" s="1323">
        <v>0</v>
      </c>
      <c r="C137" s="721">
        <v>113325</v>
      </c>
      <c r="D137" s="721" t="s">
        <v>6296</v>
      </c>
      <c r="E137" s="721" t="s">
        <v>6133</v>
      </c>
      <c r="F137" s="721" t="s">
        <v>809</v>
      </c>
      <c r="G137" s="445">
        <v>1.27</v>
      </c>
    </row>
    <row r="138" spans="1:7">
      <c r="A138" s="1323">
        <v>0</v>
      </c>
      <c r="C138" s="721">
        <v>113326</v>
      </c>
      <c r="D138" s="721" t="s">
        <v>6297</v>
      </c>
      <c r="E138" s="721" t="s">
        <v>6133</v>
      </c>
      <c r="F138" s="721" t="s">
        <v>809</v>
      </c>
      <c r="G138" s="445">
        <v>1.24</v>
      </c>
    </row>
    <row r="139" spans="1:7">
      <c r="A139" s="1323">
        <v>0</v>
      </c>
      <c r="C139" s="721">
        <v>113328</v>
      </c>
      <c r="D139" s="721" t="s">
        <v>6298</v>
      </c>
      <c r="E139" s="721" t="s">
        <v>6133</v>
      </c>
      <c r="F139" s="721" t="s">
        <v>809</v>
      </c>
      <c r="G139" s="445">
        <v>1.17</v>
      </c>
    </row>
    <row r="140" spans="1:7" ht="12.75" thickBot="1">
      <c r="A140" s="1323"/>
      <c r="C140" s="721"/>
      <c r="D140" s="721"/>
      <c r="E140" s="721"/>
      <c r="F140" s="721"/>
      <c r="G140" s="445"/>
    </row>
    <row r="141" spans="1:7" ht="12.75" thickBot="1">
      <c r="A141" s="1323"/>
      <c r="B141" s="2770" t="s">
        <v>16407</v>
      </c>
      <c r="C141" s="2771"/>
      <c r="D141" s="2771"/>
      <c r="E141" s="2771"/>
      <c r="F141" s="2772"/>
      <c r="G141" s="1325"/>
    </row>
    <row r="142" spans="1:7">
      <c r="A142" s="1323">
        <v>0</v>
      </c>
      <c r="C142" s="721">
        <v>113923</v>
      </c>
      <c r="D142" s="721" t="s">
        <v>8210</v>
      </c>
      <c r="E142" s="721" t="s">
        <v>809</v>
      </c>
      <c r="F142" s="721" t="s">
        <v>809</v>
      </c>
      <c r="G142" s="445">
        <v>11.57</v>
      </c>
    </row>
    <row r="143" spans="1:7">
      <c r="A143" s="1323">
        <v>0</v>
      </c>
      <c r="C143" s="721">
        <v>113926</v>
      </c>
      <c r="D143" s="721" t="s">
        <v>8253</v>
      </c>
      <c r="E143" s="721" t="s">
        <v>809</v>
      </c>
      <c r="F143" s="721" t="s">
        <v>809</v>
      </c>
      <c r="G143" s="445">
        <v>13.31</v>
      </c>
    </row>
    <row r="144" spans="1:7">
      <c r="A144" s="1323">
        <v>0</v>
      </c>
      <c r="C144" s="721">
        <v>113943</v>
      </c>
      <c r="D144" s="721" t="s">
        <v>8211</v>
      </c>
      <c r="E144" s="721" t="s">
        <v>809</v>
      </c>
      <c r="F144" s="721" t="s">
        <v>809</v>
      </c>
      <c r="G144" s="445">
        <v>10.58</v>
      </c>
    </row>
    <row r="145" spans="1:7">
      <c r="A145" s="1323">
        <v>0</v>
      </c>
      <c r="C145" s="721">
        <v>113946</v>
      </c>
      <c r="D145" s="721" t="s">
        <v>8254</v>
      </c>
      <c r="E145" s="721" t="s">
        <v>809</v>
      </c>
      <c r="F145" s="721" t="s">
        <v>809</v>
      </c>
      <c r="G145" s="445">
        <v>10.58</v>
      </c>
    </row>
    <row r="146" spans="1:7">
      <c r="A146" s="1323">
        <v>0</v>
      </c>
      <c r="C146" s="721">
        <v>113953</v>
      </c>
      <c r="D146" s="721" t="s">
        <v>9039</v>
      </c>
      <c r="E146" s="721" t="s">
        <v>809</v>
      </c>
      <c r="F146" s="721" t="s">
        <v>809</v>
      </c>
      <c r="G146" s="445">
        <v>10.58</v>
      </c>
    </row>
    <row r="147" spans="1:7" ht="12.75" thickBot="1">
      <c r="A147" s="1323"/>
      <c r="C147" s="721"/>
      <c r="D147" s="721"/>
      <c r="E147" s="721"/>
      <c r="F147" s="721"/>
      <c r="G147" s="445"/>
    </row>
    <row r="148" spans="1:7" ht="12.75" thickBot="1">
      <c r="A148" s="1323"/>
      <c r="B148" s="2770" t="s">
        <v>6299</v>
      </c>
      <c r="C148" s="2771"/>
      <c r="D148" s="2771"/>
      <c r="E148" s="2771"/>
      <c r="F148" s="2772"/>
      <c r="G148" s="1325"/>
    </row>
    <row r="149" spans="1:7">
      <c r="A149" s="1323">
        <v>0</v>
      </c>
      <c r="B149" s="783"/>
      <c r="C149" s="721">
        <v>121236</v>
      </c>
      <c r="D149" s="721" t="s">
        <v>6300</v>
      </c>
      <c r="E149" s="721" t="s">
        <v>6301</v>
      </c>
      <c r="F149" s="721" t="s">
        <v>809</v>
      </c>
      <c r="G149" s="445">
        <v>6.1</v>
      </c>
    </row>
    <row r="150" spans="1:7">
      <c r="A150" s="1323">
        <v>0</v>
      </c>
      <c r="B150" s="783"/>
      <c r="C150" s="721">
        <v>121245</v>
      </c>
      <c r="D150" s="721" t="s">
        <v>6302</v>
      </c>
      <c r="E150" s="721" t="s">
        <v>6301</v>
      </c>
      <c r="F150" s="721" t="s">
        <v>809</v>
      </c>
      <c r="G150" s="445">
        <v>7.25</v>
      </c>
    </row>
    <row r="151" spans="1:7">
      <c r="A151" s="1323"/>
      <c r="B151" s="783"/>
      <c r="C151" s="721"/>
      <c r="D151" s="721"/>
      <c r="E151" s="721"/>
      <c r="F151" s="721"/>
      <c r="G151" s="445"/>
    </row>
    <row r="152" spans="1:7">
      <c r="A152" s="1323">
        <v>0</v>
      </c>
      <c r="C152" s="721">
        <v>121332</v>
      </c>
      <c r="D152" s="721" t="s">
        <v>6303</v>
      </c>
      <c r="E152" s="721" t="s">
        <v>6139</v>
      </c>
      <c r="F152" s="721" t="s">
        <v>809</v>
      </c>
      <c r="G152" s="445">
        <v>5.8</v>
      </c>
    </row>
    <row r="153" spans="1:7">
      <c r="A153" s="1323">
        <v>0</v>
      </c>
      <c r="C153" s="721">
        <v>121333</v>
      </c>
      <c r="D153" s="721" t="s">
        <v>6304</v>
      </c>
      <c r="E153" s="721" t="s">
        <v>6139</v>
      </c>
      <c r="F153" s="721" t="s">
        <v>809</v>
      </c>
      <c r="G153" s="445">
        <v>5.8</v>
      </c>
    </row>
    <row r="154" spans="1:7">
      <c r="A154" s="1323">
        <v>0</v>
      </c>
      <c r="C154" s="721">
        <v>121335</v>
      </c>
      <c r="D154" s="721" t="s">
        <v>6305</v>
      </c>
      <c r="E154" s="721" t="s">
        <v>6139</v>
      </c>
      <c r="F154" s="721" t="s">
        <v>809</v>
      </c>
      <c r="G154" s="445">
        <v>5.8</v>
      </c>
    </row>
    <row r="155" spans="1:7">
      <c r="A155" s="1323"/>
      <c r="C155" s="721"/>
      <c r="D155" s="721"/>
      <c r="E155" s="721"/>
      <c r="F155" s="721"/>
      <c r="G155" s="445"/>
    </row>
    <row r="156" spans="1:7">
      <c r="A156" s="1323">
        <v>0</v>
      </c>
      <c r="C156" s="721">
        <v>121512</v>
      </c>
      <c r="D156" s="721" t="s">
        <v>6306</v>
      </c>
      <c r="E156" s="721" t="s">
        <v>6133</v>
      </c>
      <c r="F156" s="721" t="s">
        <v>809</v>
      </c>
      <c r="G156" s="445">
        <v>1.44</v>
      </c>
    </row>
    <row r="157" spans="1:7">
      <c r="A157" s="1323">
        <v>0</v>
      </c>
      <c r="C157" s="721">
        <v>121513</v>
      </c>
      <c r="D157" s="721" t="s">
        <v>6307</v>
      </c>
      <c r="E157" s="721" t="s">
        <v>6133</v>
      </c>
      <c r="F157" s="721" t="s">
        <v>809</v>
      </c>
      <c r="G157" s="445">
        <v>1.44</v>
      </c>
    </row>
    <row r="158" spans="1:7">
      <c r="A158" s="1323">
        <v>0</v>
      </c>
      <c r="C158" s="721">
        <v>121515</v>
      </c>
      <c r="D158" s="721" t="s">
        <v>6308</v>
      </c>
      <c r="E158" s="721" t="s">
        <v>6133</v>
      </c>
      <c r="F158" s="721" t="s">
        <v>809</v>
      </c>
      <c r="G158" s="445">
        <v>1.37</v>
      </c>
    </row>
    <row r="159" spans="1:7">
      <c r="A159" s="1323">
        <v>0</v>
      </c>
      <c r="C159" s="721">
        <v>121516</v>
      </c>
      <c r="D159" s="721" t="s">
        <v>6309</v>
      </c>
      <c r="E159" s="721" t="s">
        <v>6133</v>
      </c>
      <c r="F159" s="721" t="s">
        <v>809</v>
      </c>
      <c r="G159" s="445">
        <v>1.37</v>
      </c>
    </row>
    <row r="160" spans="1:7">
      <c r="A160" s="1323">
        <v>0</v>
      </c>
      <c r="C160" s="721">
        <v>121522</v>
      </c>
      <c r="D160" s="721" t="s">
        <v>6310</v>
      </c>
      <c r="E160" s="721" t="s">
        <v>6133</v>
      </c>
      <c r="F160" s="721" t="s">
        <v>809</v>
      </c>
      <c r="G160" s="445">
        <v>2.16</v>
      </c>
    </row>
    <row r="161" spans="1:7">
      <c r="A161" s="1323">
        <v>0</v>
      </c>
      <c r="C161" s="721">
        <v>121523</v>
      </c>
      <c r="D161" s="721" t="s">
        <v>6311</v>
      </c>
      <c r="E161" s="721" t="s">
        <v>6133</v>
      </c>
      <c r="F161" s="721" t="s">
        <v>809</v>
      </c>
      <c r="G161" s="445">
        <v>2.1</v>
      </c>
    </row>
    <row r="162" spans="1:7">
      <c r="A162" s="1323">
        <v>0</v>
      </c>
      <c r="C162" s="721">
        <v>121525</v>
      </c>
      <c r="D162" s="721" t="s">
        <v>6312</v>
      </c>
      <c r="E162" s="721" t="s">
        <v>6133</v>
      </c>
      <c r="F162" s="721" t="s">
        <v>809</v>
      </c>
      <c r="G162" s="445">
        <v>2.1</v>
      </c>
    </row>
    <row r="163" spans="1:7">
      <c r="A163" s="1323">
        <v>0</v>
      </c>
      <c r="C163" s="721">
        <v>121526</v>
      </c>
      <c r="D163" s="721" t="s">
        <v>6313</v>
      </c>
      <c r="E163" s="721" t="s">
        <v>6133</v>
      </c>
      <c r="F163" s="721" t="s">
        <v>809</v>
      </c>
      <c r="G163" s="445">
        <v>2.1</v>
      </c>
    </row>
    <row r="164" spans="1:7">
      <c r="A164" s="1323"/>
      <c r="C164" s="721"/>
      <c r="D164" s="721"/>
      <c r="E164" s="721"/>
      <c r="F164" s="721"/>
      <c r="G164" s="445"/>
    </row>
    <row r="165" spans="1:7">
      <c r="A165" s="1323">
        <v>0</v>
      </c>
      <c r="C165" s="721">
        <v>121542</v>
      </c>
      <c r="D165" s="721" t="s">
        <v>6314</v>
      </c>
      <c r="E165" s="721" t="s">
        <v>6134</v>
      </c>
      <c r="F165" s="721" t="s">
        <v>809</v>
      </c>
      <c r="G165" s="445">
        <v>4.51</v>
      </c>
    </row>
    <row r="166" spans="1:7">
      <c r="A166" s="1323">
        <v>0</v>
      </c>
      <c r="C166" s="721">
        <v>121543</v>
      </c>
      <c r="D166" s="721" t="s">
        <v>6315</v>
      </c>
      <c r="E166" s="721" t="s">
        <v>6134</v>
      </c>
      <c r="F166" s="721" t="s">
        <v>809</v>
      </c>
      <c r="G166" s="445">
        <v>4.25</v>
      </c>
    </row>
    <row r="167" spans="1:7">
      <c r="A167" s="1323">
        <v>0</v>
      </c>
      <c r="C167" s="721">
        <v>121545</v>
      </c>
      <c r="D167" s="721" t="s">
        <v>6316</v>
      </c>
      <c r="E167" s="721" t="s">
        <v>6134</v>
      </c>
      <c r="F167" s="721" t="s">
        <v>809</v>
      </c>
      <c r="G167" s="445">
        <v>4.25</v>
      </c>
    </row>
    <row r="168" spans="1:7">
      <c r="A168" s="1323">
        <v>0</v>
      </c>
      <c r="C168" s="721">
        <v>121546</v>
      </c>
      <c r="D168" s="721" t="s">
        <v>6317</v>
      </c>
      <c r="E168" s="721" t="s">
        <v>6134</v>
      </c>
      <c r="F168" s="721" t="s">
        <v>809</v>
      </c>
      <c r="G168" s="445">
        <v>4.25</v>
      </c>
    </row>
    <row r="169" spans="1:7">
      <c r="A169" s="1323">
        <v>0</v>
      </c>
      <c r="C169" s="721">
        <v>121562</v>
      </c>
      <c r="D169" s="721" t="s">
        <v>6318</v>
      </c>
      <c r="E169" s="721" t="s">
        <v>6134</v>
      </c>
      <c r="F169" s="721" t="s">
        <v>809</v>
      </c>
      <c r="G169" s="445">
        <v>8.3699999999999992</v>
      </c>
    </row>
    <row r="170" spans="1:7">
      <c r="A170" s="1323">
        <v>0</v>
      </c>
      <c r="C170" s="721">
        <v>121563</v>
      </c>
      <c r="D170" s="721" t="s">
        <v>6319</v>
      </c>
      <c r="E170" s="721" t="s">
        <v>6134</v>
      </c>
      <c r="F170" s="721" t="s">
        <v>809</v>
      </c>
      <c r="G170" s="445">
        <v>7.89</v>
      </c>
    </row>
    <row r="171" spans="1:7">
      <c r="A171" s="1323">
        <v>0</v>
      </c>
      <c r="C171" s="721">
        <v>121565</v>
      </c>
      <c r="D171" s="721" t="s">
        <v>6320</v>
      </c>
      <c r="E171" s="721" t="s">
        <v>6134</v>
      </c>
      <c r="F171" s="721" t="s">
        <v>809</v>
      </c>
      <c r="G171" s="445">
        <v>7.89</v>
      </c>
    </row>
    <row r="172" spans="1:7">
      <c r="A172" s="1323">
        <v>0</v>
      </c>
      <c r="C172" s="721">
        <v>121566</v>
      </c>
      <c r="D172" s="721" t="s">
        <v>6321</v>
      </c>
      <c r="E172" s="721" t="s">
        <v>6134</v>
      </c>
      <c r="F172" s="721" t="s">
        <v>809</v>
      </c>
      <c r="G172" s="445">
        <v>7.89</v>
      </c>
    </row>
    <row r="173" spans="1:7">
      <c r="A173" s="1323"/>
      <c r="C173" s="721"/>
      <c r="D173" s="721"/>
      <c r="E173" s="721"/>
      <c r="F173" s="721"/>
      <c r="G173" s="445"/>
    </row>
    <row r="174" spans="1:7">
      <c r="A174" s="1323">
        <v>0</v>
      </c>
      <c r="C174" s="721">
        <v>121943</v>
      </c>
      <c r="D174" s="721" t="s">
        <v>8255</v>
      </c>
      <c r="E174" s="721" t="s">
        <v>809</v>
      </c>
      <c r="F174" s="721" t="s">
        <v>809</v>
      </c>
      <c r="G174" s="445">
        <v>22.74</v>
      </c>
    </row>
    <row r="175" spans="1:7" ht="12.75" thickBot="1">
      <c r="A175" s="1323"/>
      <c r="C175" s="721"/>
      <c r="D175" s="721"/>
      <c r="E175" s="721"/>
      <c r="F175" s="721"/>
      <c r="G175" s="445"/>
    </row>
    <row r="176" spans="1:7" ht="12.75" thickBot="1">
      <c r="A176" s="1323"/>
      <c r="B176" s="2770" t="s">
        <v>6322</v>
      </c>
      <c r="C176" s="2771"/>
      <c r="D176" s="2771"/>
      <c r="E176" s="2771"/>
      <c r="F176" s="2772"/>
      <c r="G176" s="1325"/>
    </row>
    <row r="177" spans="1:7">
      <c r="A177" s="1323">
        <v>0</v>
      </c>
      <c r="B177" s="783"/>
      <c r="C177" s="721">
        <v>122352</v>
      </c>
      <c r="D177" s="721" t="s">
        <v>8256</v>
      </c>
      <c r="E177" s="721" t="s">
        <v>6323</v>
      </c>
      <c r="F177" s="721" t="s">
        <v>809</v>
      </c>
      <c r="G177" s="445">
        <v>19.14</v>
      </c>
    </row>
    <row r="178" spans="1:7">
      <c r="A178" s="1323">
        <v>0</v>
      </c>
      <c r="B178" s="783"/>
      <c r="C178" s="721">
        <v>122353</v>
      </c>
      <c r="D178" s="721" t="s">
        <v>8257</v>
      </c>
      <c r="E178" s="721" t="s">
        <v>6323</v>
      </c>
      <c r="F178" s="721" t="s">
        <v>809</v>
      </c>
      <c r="G178" s="445">
        <v>19.14</v>
      </c>
    </row>
    <row r="179" spans="1:7">
      <c r="A179" s="1323">
        <v>0</v>
      </c>
      <c r="B179" s="783"/>
      <c r="C179" s="721">
        <v>122354</v>
      </c>
      <c r="D179" s="721" t="s">
        <v>8258</v>
      </c>
      <c r="E179" s="721" t="s">
        <v>6323</v>
      </c>
      <c r="F179" s="721" t="s">
        <v>809</v>
      </c>
      <c r="G179" s="445">
        <v>19.14</v>
      </c>
    </row>
    <row r="180" spans="1:7">
      <c r="A180" s="1323"/>
      <c r="B180" s="783"/>
      <c r="C180" s="721"/>
      <c r="D180" s="721"/>
      <c r="E180" s="721"/>
      <c r="F180" s="721"/>
      <c r="G180" s="445"/>
    </row>
    <row r="181" spans="1:7">
      <c r="A181" s="1323">
        <v>0</v>
      </c>
      <c r="C181" s="721">
        <v>122552</v>
      </c>
      <c r="D181" s="721" t="s">
        <v>6324</v>
      </c>
      <c r="E181" s="721" t="s">
        <v>6323</v>
      </c>
      <c r="F181" s="721" t="s">
        <v>809</v>
      </c>
      <c r="G181" s="445">
        <v>16</v>
      </c>
    </row>
    <row r="182" spans="1:7">
      <c r="A182" s="1323">
        <v>0</v>
      </c>
      <c r="C182" s="721">
        <v>122553</v>
      </c>
      <c r="D182" s="721" t="s">
        <v>6325</v>
      </c>
      <c r="E182" s="721" t="s">
        <v>6323</v>
      </c>
      <c r="F182" s="721" t="s">
        <v>809</v>
      </c>
      <c r="G182" s="445">
        <v>14.96</v>
      </c>
    </row>
    <row r="183" spans="1:7">
      <c r="A183" s="1323">
        <v>0</v>
      </c>
      <c r="C183" s="721">
        <v>122556</v>
      </c>
      <c r="D183" s="721" t="s">
        <v>6326</v>
      </c>
      <c r="E183" s="721" t="s">
        <v>6323</v>
      </c>
      <c r="F183" s="721" t="s">
        <v>809</v>
      </c>
      <c r="G183" s="445">
        <v>14.96</v>
      </c>
    </row>
    <row r="184" spans="1:7">
      <c r="A184" s="1323"/>
      <c r="C184" s="721"/>
      <c r="D184" s="721"/>
      <c r="E184" s="721"/>
      <c r="F184" s="721"/>
      <c r="G184" s="445"/>
    </row>
    <row r="185" spans="1:7">
      <c r="A185" s="1323">
        <v>0</v>
      </c>
      <c r="C185" s="721">
        <v>122632</v>
      </c>
      <c r="D185" s="721" t="s">
        <v>7441</v>
      </c>
      <c r="E185" s="721" t="s">
        <v>7442</v>
      </c>
      <c r="F185" s="721" t="s">
        <v>809</v>
      </c>
      <c r="G185" s="445">
        <v>8</v>
      </c>
    </row>
    <row r="186" spans="1:7">
      <c r="A186" s="1323">
        <v>0</v>
      </c>
      <c r="C186" s="721">
        <v>122633</v>
      </c>
      <c r="D186" s="721" t="s">
        <v>7443</v>
      </c>
      <c r="E186" s="721" t="s">
        <v>7442</v>
      </c>
      <c r="F186" s="721" t="s">
        <v>809</v>
      </c>
      <c r="G186" s="445">
        <v>7.36</v>
      </c>
    </row>
    <row r="187" spans="1:7">
      <c r="A187" s="1323">
        <v>0</v>
      </c>
      <c r="C187" s="721">
        <v>122634</v>
      </c>
      <c r="D187" s="721" t="s">
        <v>7444</v>
      </c>
      <c r="E187" s="721" t="s">
        <v>7442</v>
      </c>
      <c r="F187" s="721" t="s">
        <v>809</v>
      </c>
      <c r="G187" s="445">
        <v>8</v>
      </c>
    </row>
    <row r="188" spans="1:7">
      <c r="A188" s="1323">
        <v>0</v>
      </c>
      <c r="C188" s="721">
        <v>122652</v>
      </c>
      <c r="D188" s="721" t="s">
        <v>6327</v>
      </c>
      <c r="E188" s="721" t="s">
        <v>6323</v>
      </c>
      <c r="F188" s="721" t="s">
        <v>809</v>
      </c>
      <c r="G188" s="445">
        <v>13.92</v>
      </c>
    </row>
    <row r="189" spans="1:7">
      <c r="A189" s="1323">
        <v>0</v>
      </c>
      <c r="C189" s="721">
        <v>122653</v>
      </c>
      <c r="D189" s="721" t="s">
        <v>6328</v>
      </c>
      <c r="E189" s="721" t="s">
        <v>6323</v>
      </c>
      <c r="F189" s="721" t="s">
        <v>809</v>
      </c>
      <c r="G189" s="445">
        <v>13.44</v>
      </c>
    </row>
    <row r="190" spans="1:7">
      <c r="A190" s="1323">
        <v>0</v>
      </c>
      <c r="C190" s="721">
        <v>122654</v>
      </c>
      <c r="D190" s="721" t="s">
        <v>6329</v>
      </c>
      <c r="E190" s="721" t="s">
        <v>6323</v>
      </c>
      <c r="F190" s="721" t="s">
        <v>809</v>
      </c>
      <c r="G190" s="445">
        <v>13.92</v>
      </c>
    </row>
    <row r="191" spans="1:7" ht="12.75" thickBot="1">
      <c r="A191" s="1323"/>
      <c r="C191" s="721"/>
      <c r="D191" s="721"/>
      <c r="E191" s="721"/>
      <c r="F191" s="721"/>
      <c r="G191" s="445"/>
    </row>
    <row r="192" spans="1:7" ht="12.75" thickBot="1">
      <c r="A192" s="1323"/>
      <c r="B192" s="2770" t="s">
        <v>16546</v>
      </c>
      <c r="C192" s="2771"/>
      <c r="D192" s="2771"/>
      <c r="E192" s="2771"/>
      <c r="F192" s="2772"/>
      <c r="G192" s="1325"/>
    </row>
    <row r="193" spans="1:7">
      <c r="A193" s="1323">
        <v>0</v>
      </c>
      <c r="B193" s="722"/>
      <c r="C193" s="721">
        <v>122931</v>
      </c>
      <c r="D193" s="721" t="s">
        <v>9427</v>
      </c>
      <c r="E193" s="721" t="s">
        <v>809</v>
      </c>
      <c r="F193" s="721" t="s">
        <v>809</v>
      </c>
      <c r="G193" s="445">
        <v>15.68</v>
      </c>
    </row>
    <row r="194" spans="1:7">
      <c r="A194" s="1323">
        <v>0</v>
      </c>
      <c r="B194" s="722"/>
      <c r="C194" s="721">
        <v>122932</v>
      </c>
      <c r="D194" s="721" t="s">
        <v>6330</v>
      </c>
      <c r="E194" s="721" t="s">
        <v>809</v>
      </c>
      <c r="F194" s="721" t="s">
        <v>809</v>
      </c>
      <c r="G194" s="445">
        <v>15.68</v>
      </c>
    </row>
    <row r="195" spans="1:7" ht="12.75" thickBot="1">
      <c r="A195" s="1323"/>
      <c r="C195" s="721"/>
      <c r="D195" s="721"/>
      <c r="E195" s="721"/>
      <c r="F195" s="721"/>
      <c r="G195" s="445"/>
    </row>
    <row r="196" spans="1:7" ht="12.75" thickBot="1">
      <c r="A196" s="1323"/>
      <c r="B196" s="2770" t="s">
        <v>6331</v>
      </c>
      <c r="C196" s="2771"/>
      <c r="D196" s="2771"/>
      <c r="E196" s="2771"/>
      <c r="F196" s="2772"/>
      <c r="G196" s="1325"/>
    </row>
    <row r="197" spans="1:7">
      <c r="A197" s="1323">
        <v>0</v>
      </c>
      <c r="C197" s="721">
        <v>123525</v>
      </c>
      <c r="D197" s="721" t="s">
        <v>7445</v>
      </c>
      <c r="E197" s="721" t="s">
        <v>6102</v>
      </c>
      <c r="F197" s="721" t="s">
        <v>809</v>
      </c>
      <c r="G197" s="445">
        <v>12.79</v>
      </c>
    </row>
    <row r="198" spans="1:7">
      <c r="A198" s="1323">
        <v>0</v>
      </c>
      <c r="C198" s="721">
        <v>123543</v>
      </c>
      <c r="D198" s="721" t="s">
        <v>9033</v>
      </c>
      <c r="E198" s="721" t="s">
        <v>8213</v>
      </c>
      <c r="F198" s="721" t="s">
        <v>809</v>
      </c>
      <c r="G198" s="445">
        <v>10.91</v>
      </c>
    </row>
    <row r="199" spans="1:7">
      <c r="A199" s="1323">
        <v>0</v>
      </c>
      <c r="C199" s="721">
        <v>123544</v>
      </c>
      <c r="D199" s="721" t="s">
        <v>9034</v>
      </c>
      <c r="E199" s="721" t="s">
        <v>8213</v>
      </c>
      <c r="F199" s="721" t="s">
        <v>809</v>
      </c>
      <c r="G199" s="445">
        <v>11.96</v>
      </c>
    </row>
    <row r="200" spans="1:7">
      <c r="A200" s="1323">
        <v>0</v>
      </c>
      <c r="C200" s="721">
        <v>123561</v>
      </c>
      <c r="D200" s="721" t="s">
        <v>9404</v>
      </c>
      <c r="E200" s="721" t="s">
        <v>6102</v>
      </c>
      <c r="F200" s="721" t="s">
        <v>809</v>
      </c>
      <c r="G200" s="445">
        <v>5.39</v>
      </c>
    </row>
    <row r="201" spans="1:7">
      <c r="A201" s="1323">
        <v>0</v>
      </c>
      <c r="C201" s="721">
        <v>123562</v>
      </c>
      <c r="D201" s="721" t="s">
        <v>8220</v>
      </c>
      <c r="E201" s="721" t="s">
        <v>6102</v>
      </c>
      <c r="F201" s="721" t="s">
        <v>809</v>
      </c>
      <c r="G201" s="445">
        <v>8.8699999999999992</v>
      </c>
    </row>
    <row r="202" spans="1:7">
      <c r="A202" s="1323">
        <v>0</v>
      </c>
      <c r="C202" s="721">
        <v>123582</v>
      </c>
      <c r="D202" s="721" t="s">
        <v>8221</v>
      </c>
      <c r="E202" s="721" t="s">
        <v>6102</v>
      </c>
      <c r="F202" s="721" t="s">
        <v>809</v>
      </c>
      <c r="G202" s="445">
        <v>8.8699999999999992</v>
      </c>
    </row>
    <row r="203" spans="1:7">
      <c r="A203" s="1323"/>
      <c r="C203" s="721"/>
      <c r="D203" s="721"/>
      <c r="E203" s="721"/>
      <c r="F203" s="721"/>
      <c r="G203" s="445"/>
    </row>
    <row r="204" spans="1:7">
      <c r="A204" s="1323">
        <v>0</v>
      </c>
      <c r="C204" s="721">
        <v>123721</v>
      </c>
      <c r="D204" s="721" t="s">
        <v>9040</v>
      </c>
      <c r="E204" s="721" t="s">
        <v>6139</v>
      </c>
      <c r="F204" s="721" t="s">
        <v>809</v>
      </c>
      <c r="G204" s="445">
        <v>6.67</v>
      </c>
    </row>
    <row r="205" spans="1:7">
      <c r="A205" s="1323">
        <v>0</v>
      </c>
      <c r="C205" s="721">
        <v>123725</v>
      </c>
      <c r="D205" s="721" t="s">
        <v>9041</v>
      </c>
      <c r="E205" s="721" t="s">
        <v>6140</v>
      </c>
      <c r="F205" s="721" t="s">
        <v>809</v>
      </c>
      <c r="G205" s="445">
        <v>23.16</v>
      </c>
    </row>
    <row r="206" spans="1:7">
      <c r="A206" s="1323">
        <v>0</v>
      </c>
      <c r="C206" s="721">
        <v>123743</v>
      </c>
      <c r="D206" s="721" t="s">
        <v>9042</v>
      </c>
      <c r="E206" s="721" t="s">
        <v>6122</v>
      </c>
      <c r="F206" s="721" t="s">
        <v>809</v>
      </c>
      <c r="G206" s="445">
        <v>16.98</v>
      </c>
    </row>
    <row r="207" spans="1:7">
      <c r="A207" s="1323">
        <v>0</v>
      </c>
      <c r="C207" s="721">
        <v>123744</v>
      </c>
      <c r="D207" s="721" t="s">
        <v>9043</v>
      </c>
      <c r="E207" s="721" t="s">
        <v>6122</v>
      </c>
      <c r="F207" s="721" t="s">
        <v>809</v>
      </c>
      <c r="G207" s="445">
        <v>18.04</v>
      </c>
    </row>
    <row r="208" spans="1:7">
      <c r="A208" s="1323">
        <v>0</v>
      </c>
      <c r="C208" s="721">
        <v>123761</v>
      </c>
      <c r="D208" s="721" t="s">
        <v>9044</v>
      </c>
      <c r="E208" s="721" t="s">
        <v>6139</v>
      </c>
      <c r="F208" s="721" t="s">
        <v>809</v>
      </c>
      <c r="G208" s="445">
        <v>6.87</v>
      </c>
    </row>
    <row r="209" spans="1:7">
      <c r="A209" s="1323"/>
      <c r="C209" s="721"/>
      <c r="D209" s="721"/>
      <c r="E209" s="721"/>
      <c r="F209" s="721"/>
      <c r="G209" s="445"/>
    </row>
    <row r="210" spans="1:7">
      <c r="A210" s="1323">
        <v>0</v>
      </c>
      <c r="C210" s="721">
        <v>123825</v>
      </c>
      <c r="D210" s="721" t="s">
        <v>13361</v>
      </c>
      <c r="E210" s="721" t="s">
        <v>6102</v>
      </c>
      <c r="F210" s="721" t="s">
        <v>809</v>
      </c>
      <c r="G210" s="445">
        <v>8.94</v>
      </c>
    </row>
    <row r="211" spans="1:7">
      <c r="A211" s="1323">
        <v>0</v>
      </c>
      <c r="C211" s="721">
        <v>123844</v>
      </c>
      <c r="D211" s="721" t="s">
        <v>13362</v>
      </c>
      <c r="E211" s="721" t="s">
        <v>8213</v>
      </c>
      <c r="F211" s="721" t="s">
        <v>809</v>
      </c>
      <c r="G211" s="445">
        <v>9.4700000000000006</v>
      </c>
    </row>
    <row r="212" spans="1:7" ht="12.75" thickBot="1">
      <c r="A212" s="1323"/>
      <c r="C212" s="721"/>
      <c r="D212" s="721"/>
      <c r="E212" s="721"/>
      <c r="F212" s="721"/>
      <c r="G212" s="445"/>
    </row>
    <row r="213" spans="1:7" ht="12.75" thickBot="1">
      <c r="A213" s="1323"/>
      <c r="B213" s="2770" t="s">
        <v>8948</v>
      </c>
      <c r="C213" s="2771"/>
      <c r="D213" s="2771"/>
      <c r="E213" s="2771"/>
      <c r="F213" s="2772"/>
      <c r="G213" s="1325"/>
    </row>
    <row r="214" spans="1:7">
      <c r="A214" s="1323">
        <v>0</v>
      </c>
      <c r="C214" s="721">
        <v>126710</v>
      </c>
      <c r="D214" s="721" t="s">
        <v>16547</v>
      </c>
      <c r="E214" s="721" t="s">
        <v>540</v>
      </c>
      <c r="F214" s="721" t="s">
        <v>809</v>
      </c>
      <c r="G214" s="445">
        <v>1.77</v>
      </c>
    </row>
    <row r="215" spans="1:7">
      <c r="A215" s="1323">
        <v>0</v>
      </c>
      <c r="C215" s="721">
        <v>126711</v>
      </c>
      <c r="D215" s="721" t="s">
        <v>16548</v>
      </c>
      <c r="E215" s="721" t="s">
        <v>540</v>
      </c>
      <c r="F215" s="721" t="s">
        <v>809</v>
      </c>
      <c r="G215" s="445">
        <v>3.65</v>
      </c>
    </row>
    <row r="216" spans="1:7">
      <c r="A216" s="1323">
        <v>0</v>
      </c>
      <c r="C216" s="721">
        <v>126712</v>
      </c>
      <c r="D216" s="721" t="s">
        <v>16549</v>
      </c>
      <c r="E216" s="721" t="s">
        <v>540</v>
      </c>
      <c r="F216" s="721" t="s">
        <v>809</v>
      </c>
      <c r="G216" s="445">
        <v>1.31</v>
      </c>
    </row>
    <row r="217" spans="1:7">
      <c r="A217" s="1323">
        <v>0</v>
      </c>
      <c r="C217" s="721">
        <v>126713</v>
      </c>
      <c r="D217" s="721" t="s">
        <v>16550</v>
      </c>
      <c r="E217" s="721" t="s">
        <v>540</v>
      </c>
      <c r="F217" s="721" t="s">
        <v>809</v>
      </c>
      <c r="G217" s="445">
        <v>1.55</v>
      </c>
    </row>
    <row r="218" spans="1:7">
      <c r="A218" s="1323">
        <v>0</v>
      </c>
      <c r="C218" s="721">
        <v>126716</v>
      </c>
      <c r="D218" s="721" t="s">
        <v>16551</v>
      </c>
      <c r="E218" s="721" t="s">
        <v>540</v>
      </c>
      <c r="F218" s="721" t="s">
        <v>809</v>
      </c>
      <c r="G218" s="445">
        <v>1.55</v>
      </c>
    </row>
    <row r="219" spans="1:7">
      <c r="A219" s="1323">
        <v>0</v>
      </c>
      <c r="C219" s="721">
        <v>126730</v>
      </c>
      <c r="D219" s="721" t="s">
        <v>16552</v>
      </c>
      <c r="E219" s="721" t="s">
        <v>6106</v>
      </c>
      <c r="F219" s="721" t="s">
        <v>809</v>
      </c>
      <c r="G219" s="445">
        <v>84.3</v>
      </c>
    </row>
    <row r="220" spans="1:7">
      <c r="A220" s="1323">
        <v>0</v>
      </c>
      <c r="C220" s="721">
        <v>126731</v>
      </c>
      <c r="D220" s="721" t="s">
        <v>16553</v>
      </c>
      <c r="E220" s="721" t="s">
        <v>6106</v>
      </c>
      <c r="F220" s="721" t="s">
        <v>809</v>
      </c>
      <c r="G220" s="445">
        <v>103.65</v>
      </c>
    </row>
    <row r="221" spans="1:7" ht="12.75" thickBot="1">
      <c r="A221" s="1323"/>
      <c r="C221" s="721"/>
      <c r="D221" s="721"/>
      <c r="E221" s="721"/>
      <c r="F221" s="721"/>
      <c r="G221" s="445"/>
    </row>
    <row r="222" spans="1:7" ht="12.75" thickBot="1">
      <c r="A222" s="1323"/>
      <c r="B222" s="2770" t="s">
        <v>6332</v>
      </c>
      <c r="C222" s="2771"/>
      <c r="D222" s="2771"/>
      <c r="E222" s="2771"/>
      <c r="F222" s="2772"/>
      <c r="G222" s="1325"/>
    </row>
    <row r="223" spans="1:7">
      <c r="A223" s="1323">
        <v>0</v>
      </c>
      <c r="C223" s="721">
        <v>132430</v>
      </c>
      <c r="D223" s="721" t="s">
        <v>6766</v>
      </c>
      <c r="E223" s="721" t="s">
        <v>6333</v>
      </c>
      <c r="F223" s="721" t="s">
        <v>809</v>
      </c>
      <c r="G223" s="445">
        <v>8.58</v>
      </c>
    </row>
    <row r="224" spans="1:7">
      <c r="A224" s="1323">
        <v>0</v>
      </c>
      <c r="C224" s="721">
        <v>132431</v>
      </c>
      <c r="D224" s="721" t="s">
        <v>6767</v>
      </c>
      <c r="E224" s="721" t="s">
        <v>6333</v>
      </c>
      <c r="F224" s="721" t="s">
        <v>809</v>
      </c>
      <c r="G224" s="445">
        <v>8.58</v>
      </c>
    </row>
    <row r="225" spans="1:7">
      <c r="A225" s="1323">
        <v>0</v>
      </c>
      <c r="C225" s="721">
        <v>132432</v>
      </c>
      <c r="D225" s="721" t="s">
        <v>6768</v>
      </c>
      <c r="E225" s="721" t="s">
        <v>6333</v>
      </c>
      <c r="F225" s="721" t="s">
        <v>809</v>
      </c>
      <c r="G225" s="445">
        <v>8.58</v>
      </c>
    </row>
    <row r="226" spans="1:7">
      <c r="A226" s="1323">
        <v>0</v>
      </c>
      <c r="C226" s="721">
        <v>132433</v>
      </c>
      <c r="D226" s="721" t="s">
        <v>6769</v>
      </c>
      <c r="E226" s="721" t="s">
        <v>6333</v>
      </c>
      <c r="F226" s="721" t="s">
        <v>809</v>
      </c>
      <c r="G226" s="445">
        <v>8.84</v>
      </c>
    </row>
    <row r="227" spans="1:7">
      <c r="A227" s="1323">
        <v>0</v>
      </c>
      <c r="C227" s="721">
        <v>132434</v>
      </c>
      <c r="D227" s="721" t="s">
        <v>6770</v>
      </c>
      <c r="E227" s="721" t="s">
        <v>6333</v>
      </c>
      <c r="F227" s="721" t="s">
        <v>809</v>
      </c>
      <c r="G227" s="445">
        <v>8.84</v>
      </c>
    </row>
    <row r="228" spans="1:7">
      <c r="A228" s="1323">
        <v>0</v>
      </c>
      <c r="C228" s="721">
        <v>132435</v>
      </c>
      <c r="D228" s="721" t="s">
        <v>6771</v>
      </c>
      <c r="E228" s="721" t="s">
        <v>6333</v>
      </c>
      <c r="F228" s="721" t="s">
        <v>809</v>
      </c>
      <c r="G228" s="445">
        <v>8.84</v>
      </c>
    </row>
    <row r="229" spans="1:7">
      <c r="A229" s="1323">
        <v>0</v>
      </c>
      <c r="C229" s="721">
        <v>132436</v>
      </c>
      <c r="D229" s="721" t="s">
        <v>6772</v>
      </c>
      <c r="E229" s="721" t="s">
        <v>6333</v>
      </c>
      <c r="F229" s="721" t="s">
        <v>809</v>
      </c>
      <c r="G229" s="445">
        <v>9.1</v>
      </c>
    </row>
    <row r="230" spans="1:7">
      <c r="A230" s="1323">
        <v>0</v>
      </c>
      <c r="C230" s="721">
        <v>132437</v>
      </c>
      <c r="D230" s="721" t="s">
        <v>6773</v>
      </c>
      <c r="E230" s="721" t="s">
        <v>6333</v>
      </c>
      <c r="F230" s="721" t="s">
        <v>809</v>
      </c>
      <c r="G230" s="445">
        <v>9.1</v>
      </c>
    </row>
    <row r="231" spans="1:7">
      <c r="A231" s="1323">
        <v>0</v>
      </c>
      <c r="C231" s="721">
        <v>132438</v>
      </c>
      <c r="D231" s="721" t="s">
        <v>6774</v>
      </c>
      <c r="E231" s="721" t="s">
        <v>6333</v>
      </c>
      <c r="F231" s="721" t="s">
        <v>809</v>
      </c>
      <c r="G231" s="445">
        <v>9.1</v>
      </c>
    </row>
    <row r="232" spans="1:7">
      <c r="A232" s="1323">
        <v>0</v>
      </c>
      <c r="C232" s="721">
        <v>132439</v>
      </c>
      <c r="D232" s="721" t="s">
        <v>6775</v>
      </c>
      <c r="E232" s="721" t="s">
        <v>6333</v>
      </c>
      <c r="F232" s="721" t="s">
        <v>809</v>
      </c>
      <c r="G232" s="445">
        <v>9.1</v>
      </c>
    </row>
    <row r="233" spans="1:7">
      <c r="A233" s="1323">
        <v>0</v>
      </c>
      <c r="C233" s="721">
        <v>132440</v>
      </c>
      <c r="D233" s="721" t="s">
        <v>6334</v>
      </c>
      <c r="E233" s="721" t="s">
        <v>6333</v>
      </c>
      <c r="F233" s="721" t="s">
        <v>809</v>
      </c>
      <c r="G233" s="445">
        <v>8.58</v>
      </c>
    </row>
    <row r="234" spans="1:7">
      <c r="A234" s="1323">
        <v>0</v>
      </c>
      <c r="C234" s="721">
        <v>132441</v>
      </c>
      <c r="D234" s="721" t="s">
        <v>6335</v>
      </c>
      <c r="E234" s="721" t="s">
        <v>6333</v>
      </c>
      <c r="F234" s="721" t="s">
        <v>809</v>
      </c>
      <c r="G234" s="445">
        <v>8.58</v>
      </c>
    </row>
    <row r="235" spans="1:7">
      <c r="A235" s="1323">
        <v>0</v>
      </c>
      <c r="C235" s="721">
        <v>132442</v>
      </c>
      <c r="D235" s="721" t="s">
        <v>6336</v>
      </c>
      <c r="E235" s="721" t="s">
        <v>6333</v>
      </c>
      <c r="F235" s="721" t="s">
        <v>809</v>
      </c>
      <c r="G235" s="445">
        <v>8.58</v>
      </c>
    </row>
    <row r="236" spans="1:7">
      <c r="A236" s="1323">
        <v>0</v>
      </c>
      <c r="C236" s="721">
        <v>132443</v>
      </c>
      <c r="D236" s="721" t="s">
        <v>6337</v>
      </c>
      <c r="E236" s="721" t="s">
        <v>6333</v>
      </c>
      <c r="F236" s="721" t="s">
        <v>809</v>
      </c>
      <c r="G236" s="445">
        <v>8.84</v>
      </c>
    </row>
    <row r="237" spans="1:7">
      <c r="A237" s="1323">
        <v>0</v>
      </c>
      <c r="C237" s="721">
        <v>132446</v>
      </c>
      <c r="D237" s="721" t="s">
        <v>6338</v>
      </c>
      <c r="E237" s="721" t="s">
        <v>6333</v>
      </c>
      <c r="F237" s="721" t="s">
        <v>809</v>
      </c>
      <c r="G237" s="445">
        <v>9.1</v>
      </c>
    </row>
    <row r="238" spans="1:7">
      <c r="A238" s="1323">
        <v>0</v>
      </c>
      <c r="C238" s="721">
        <v>132447</v>
      </c>
      <c r="D238" s="721" t="s">
        <v>6339</v>
      </c>
      <c r="E238" s="721" t="s">
        <v>6333</v>
      </c>
      <c r="F238" s="721" t="s">
        <v>809</v>
      </c>
      <c r="G238" s="445">
        <v>9.1</v>
      </c>
    </row>
    <row r="239" spans="1:7">
      <c r="A239" s="1323"/>
      <c r="C239" s="721"/>
      <c r="D239" s="721"/>
      <c r="E239" s="721"/>
      <c r="F239" s="721"/>
      <c r="G239" s="445"/>
    </row>
    <row r="240" spans="1:7">
      <c r="A240" s="1323">
        <v>0</v>
      </c>
      <c r="C240" s="721">
        <v>132450</v>
      </c>
      <c r="D240" s="721" t="s">
        <v>6340</v>
      </c>
      <c r="E240" s="721" t="s">
        <v>6341</v>
      </c>
      <c r="F240" s="721" t="s">
        <v>809</v>
      </c>
      <c r="G240" s="445">
        <v>12.25</v>
      </c>
    </row>
    <row r="241" spans="1:7">
      <c r="A241" s="1323">
        <v>0</v>
      </c>
      <c r="C241" s="721">
        <v>132451</v>
      </c>
      <c r="D241" s="721" t="s">
        <v>6342</v>
      </c>
      <c r="E241" s="721" t="s">
        <v>6341</v>
      </c>
      <c r="F241" s="721" t="s">
        <v>809</v>
      </c>
      <c r="G241" s="445">
        <v>12.25</v>
      </c>
    </row>
    <row r="242" spans="1:7">
      <c r="A242" s="1323">
        <v>0</v>
      </c>
      <c r="C242" s="721">
        <v>132452</v>
      </c>
      <c r="D242" s="721" t="s">
        <v>6343</v>
      </c>
      <c r="E242" s="721" t="s">
        <v>6341</v>
      </c>
      <c r="F242" s="721" t="s">
        <v>809</v>
      </c>
      <c r="G242" s="445">
        <v>12.25</v>
      </c>
    </row>
    <row r="243" spans="1:7">
      <c r="A243" s="1323">
        <v>0</v>
      </c>
      <c r="C243" s="721">
        <v>132453</v>
      </c>
      <c r="D243" s="721" t="s">
        <v>6344</v>
      </c>
      <c r="E243" s="721" t="s">
        <v>6341</v>
      </c>
      <c r="F243" s="721" t="s">
        <v>809</v>
      </c>
      <c r="G243" s="445">
        <v>12.87</v>
      </c>
    </row>
    <row r="244" spans="1:7">
      <c r="A244" s="1323">
        <v>0</v>
      </c>
      <c r="C244" s="721">
        <v>132454</v>
      </c>
      <c r="D244" s="721" t="s">
        <v>6345</v>
      </c>
      <c r="E244" s="721" t="s">
        <v>6341</v>
      </c>
      <c r="F244" s="721" t="s">
        <v>809</v>
      </c>
      <c r="G244" s="445">
        <v>12.87</v>
      </c>
    </row>
    <row r="245" spans="1:7">
      <c r="A245" s="1323">
        <v>0</v>
      </c>
      <c r="C245" s="721">
        <v>132455</v>
      </c>
      <c r="D245" s="721" t="s">
        <v>6346</v>
      </c>
      <c r="E245" s="721" t="s">
        <v>6341</v>
      </c>
      <c r="F245" s="721" t="s">
        <v>809</v>
      </c>
      <c r="G245" s="445">
        <v>12.87</v>
      </c>
    </row>
    <row r="246" spans="1:7">
      <c r="A246" s="1323">
        <v>0</v>
      </c>
      <c r="C246" s="721">
        <v>132456</v>
      </c>
      <c r="D246" s="721" t="s">
        <v>6347</v>
      </c>
      <c r="E246" s="721" t="s">
        <v>6341</v>
      </c>
      <c r="F246" s="721" t="s">
        <v>809</v>
      </c>
      <c r="G246" s="445">
        <v>13.49</v>
      </c>
    </row>
    <row r="247" spans="1:7">
      <c r="A247" s="1323">
        <v>0</v>
      </c>
      <c r="C247" s="721">
        <v>132457</v>
      </c>
      <c r="D247" s="721" t="s">
        <v>6348</v>
      </c>
      <c r="E247" s="721" t="s">
        <v>6341</v>
      </c>
      <c r="F247" s="721" t="s">
        <v>809</v>
      </c>
      <c r="G247" s="445">
        <v>13.49</v>
      </c>
    </row>
    <row r="248" spans="1:7">
      <c r="A248" s="1323">
        <v>0</v>
      </c>
      <c r="C248" s="721">
        <v>132458</v>
      </c>
      <c r="D248" s="721" t="s">
        <v>6349</v>
      </c>
      <c r="E248" s="721" t="s">
        <v>6341</v>
      </c>
      <c r="F248" s="721" t="s">
        <v>809</v>
      </c>
      <c r="G248" s="445">
        <v>13.49</v>
      </c>
    </row>
    <row r="249" spans="1:7">
      <c r="A249" s="1323">
        <v>0</v>
      </c>
      <c r="C249" s="721">
        <v>132459</v>
      </c>
      <c r="D249" s="721" t="s">
        <v>6350</v>
      </c>
      <c r="E249" s="721" t="s">
        <v>6341</v>
      </c>
      <c r="F249" s="721" t="s">
        <v>809</v>
      </c>
      <c r="G249" s="445">
        <v>13.49</v>
      </c>
    </row>
    <row r="250" spans="1:7">
      <c r="A250" s="1323">
        <v>0</v>
      </c>
      <c r="C250" s="721">
        <v>132460</v>
      </c>
      <c r="D250" s="721" t="s">
        <v>6351</v>
      </c>
      <c r="E250" s="721" t="s">
        <v>6341</v>
      </c>
      <c r="F250" s="721" t="s">
        <v>809</v>
      </c>
      <c r="G250" s="445">
        <v>12.25</v>
      </c>
    </row>
    <row r="251" spans="1:7">
      <c r="A251" s="1323">
        <v>0</v>
      </c>
      <c r="C251" s="721">
        <v>132461</v>
      </c>
      <c r="D251" s="721" t="s">
        <v>6352</v>
      </c>
      <c r="E251" s="721" t="s">
        <v>6341</v>
      </c>
      <c r="F251" s="721" t="s">
        <v>809</v>
      </c>
      <c r="G251" s="445">
        <v>12.25</v>
      </c>
    </row>
    <row r="252" spans="1:7">
      <c r="A252" s="1323">
        <v>0</v>
      </c>
      <c r="C252" s="721">
        <v>132462</v>
      </c>
      <c r="D252" s="721" t="s">
        <v>6353</v>
      </c>
      <c r="E252" s="721" t="s">
        <v>6341</v>
      </c>
      <c r="F252" s="721" t="s">
        <v>809</v>
      </c>
      <c r="G252" s="445">
        <v>12.25</v>
      </c>
    </row>
    <row r="253" spans="1:7">
      <c r="A253" s="1323">
        <v>0</v>
      </c>
      <c r="C253" s="721">
        <v>132463</v>
      </c>
      <c r="D253" s="721" t="s">
        <v>6354</v>
      </c>
      <c r="E253" s="721" t="s">
        <v>6341</v>
      </c>
      <c r="F253" s="721" t="s">
        <v>809</v>
      </c>
      <c r="G253" s="445">
        <v>12.87</v>
      </c>
    </row>
    <row r="254" spans="1:7">
      <c r="A254" s="1323">
        <v>0</v>
      </c>
      <c r="C254" s="721">
        <v>132466</v>
      </c>
      <c r="D254" s="721" t="s">
        <v>6355</v>
      </c>
      <c r="E254" s="721" t="s">
        <v>6341</v>
      </c>
      <c r="F254" s="721" t="s">
        <v>809</v>
      </c>
      <c r="G254" s="445">
        <v>13.49</v>
      </c>
    </row>
    <row r="255" spans="1:7">
      <c r="A255" s="1323">
        <v>0</v>
      </c>
      <c r="C255" s="721">
        <v>132467</v>
      </c>
      <c r="D255" s="721" t="s">
        <v>6356</v>
      </c>
      <c r="E255" s="721" t="s">
        <v>6341</v>
      </c>
      <c r="F255" s="721" t="s">
        <v>809</v>
      </c>
      <c r="G255" s="445">
        <v>13.49</v>
      </c>
    </row>
    <row r="256" spans="1:7">
      <c r="A256" s="1323"/>
      <c r="C256" s="721"/>
      <c r="D256" s="721"/>
      <c r="E256" s="721"/>
      <c r="F256" s="721"/>
      <c r="G256" s="445"/>
    </row>
    <row r="257" spans="1:7">
      <c r="A257" s="1323">
        <v>0</v>
      </c>
      <c r="C257" s="721">
        <v>132932</v>
      </c>
      <c r="D257" s="721" t="s">
        <v>6357</v>
      </c>
      <c r="E257" s="721" t="s">
        <v>809</v>
      </c>
      <c r="F257" s="721" t="s">
        <v>809</v>
      </c>
      <c r="G257" s="445">
        <v>14.7</v>
      </c>
    </row>
    <row r="258" spans="1:7">
      <c r="A258" s="1323">
        <v>0</v>
      </c>
      <c r="B258" s="722"/>
      <c r="C258" s="721">
        <v>132933</v>
      </c>
      <c r="D258" s="721" t="s">
        <v>9428</v>
      </c>
      <c r="E258" s="721" t="s">
        <v>809</v>
      </c>
      <c r="F258" s="721" t="s">
        <v>809</v>
      </c>
      <c r="G258" s="445">
        <v>14.7</v>
      </c>
    </row>
    <row r="259" spans="1:7" ht="12.75" thickBot="1">
      <c r="A259" s="1323"/>
      <c r="C259" s="721"/>
      <c r="D259" s="721"/>
      <c r="E259" s="721"/>
      <c r="F259" s="721"/>
      <c r="G259" s="445"/>
    </row>
    <row r="260" spans="1:7" ht="12.75" thickBot="1">
      <c r="A260" s="1323"/>
      <c r="B260" s="2770" t="s">
        <v>6358</v>
      </c>
      <c r="C260" s="2771"/>
      <c r="D260" s="2771"/>
      <c r="E260" s="2771"/>
      <c r="F260" s="2772"/>
      <c r="G260" s="1325"/>
    </row>
    <row r="261" spans="1:7">
      <c r="A261" s="1323">
        <v>0</v>
      </c>
      <c r="C261" s="721">
        <v>133103</v>
      </c>
      <c r="D261" s="721" t="s">
        <v>10367</v>
      </c>
      <c r="E261" s="721" t="s">
        <v>6133</v>
      </c>
      <c r="F261" s="721" t="s">
        <v>809</v>
      </c>
      <c r="G261" s="445">
        <v>1.52</v>
      </c>
    </row>
    <row r="262" spans="1:7">
      <c r="A262" s="1323">
        <v>0</v>
      </c>
      <c r="C262" s="721">
        <v>133123</v>
      </c>
      <c r="D262" s="721" t="s">
        <v>6359</v>
      </c>
      <c r="E262" s="721" t="s">
        <v>6133</v>
      </c>
      <c r="F262" s="721" t="s">
        <v>809</v>
      </c>
      <c r="G262" s="445">
        <v>2.5099999999999998</v>
      </c>
    </row>
    <row r="263" spans="1:7">
      <c r="A263" s="1323">
        <v>0</v>
      </c>
      <c r="C263" s="721">
        <v>133303</v>
      </c>
      <c r="D263" s="721" t="s">
        <v>6360</v>
      </c>
      <c r="E263" s="721" t="s">
        <v>6133</v>
      </c>
      <c r="F263" s="721" t="s">
        <v>809</v>
      </c>
      <c r="G263" s="445">
        <v>1.76</v>
      </c>
    </row>
    <row r="264" spans="1:7">
      <c r="A264" s="1323">
        <v>0</v>
      </c>
      <c r="C264" s="721">
        <v>133305</v>
      </c>
      <c r="D264" s="721" t="s">
        <v>6361</v>
      </c>
      <c r="E264" s="721" t="s">
        <v>6133</v>
      </c>
      <c r="F264" s="721" t="s">
        <v>809</v>
      </c>
      <c r="G264" s="445">
        <v>1.76</v>
      </c>
    </row>
    <row r="265" spans="1:7">
      <c r="A265" s="1323">
        <v>0</v>
      </c>
      <c r="C265" s="721">
        <v>133318</v>
      </c>
      <c r="D265" s="721" t="s">
        <v>10368</v>
      </c>
      <c r="E265" s="721" t="s">
        <v>6133</v>
      </c>
      <c r="F265" s="721" t="s">
        <v>809</v>
      </c>
      <c r="G265" s="445">
        <v>1.76</v>
      </c>
    </row>
    <row r="266" spans="1:7">
      <c r="A266" s="1323">
        <v>0</v>
      </c>
      <c r="C266" s="721">
        <v>133323</v>
      </c>
      <c r="D266" s="721" t="s">
        <v>6362</v>
      </c>
      <c r="E266" s="721" t="s">
        <v>6133</v>
      </c>
      <c r="F266" s="721" t="s">
        <v>809</v>
      </c>
      <c r="G266" s="445">
        <v>1.76</v>
      </c>
    </row>
    <row r="267" spans="1:7">
      <c r="A267" s="1323">
        <v>0</v>
      </c>
      <c r="C267" s="721">
        <v>133325</v>
      </c>
      <c r="D267" s="721" t="s">
        <v>6363</v>
      </c>
      <c r="E267" s="721" t="s">
        <v>6133</v>
      </c>
      <c r="F267" s="721" t="s">
        <v>809</v>
      </c>
      <c r="G267" s="445">
        <v>1.76</v>
      </c>
    </row>
    <row r="268" spans="1:7">
      <c r="A268" s="1323">
        <v>0</v>
      </c>
      <c r="C268" s="721">
        <v>133343</v>
      </c>
      <c r="D268" s="721" t="s">
        <v>6364</v>
      </c>
      <c r="E268" s="721" t="s">
        <v>6133</v>
      </c>
      <c r="F268" s="721" t="s">
        <v>809</v>
      </c>
      <c r="G268" s="445">
        <v>1.88</v>
      </c>
    </row>
    <row r="269" spans="1:7">
      <c r="A269" s="1323">
        <v>0</v>
      </c>
      <c r="C269" s="721">
        <v>133403</v>
      </c>
      <c r="D269" s="721" t="s">
        <v>6365</v>
      </c>
      <c r="E269" s="721" t="s">
        <v>6133</v>
      </c>
      <c r="F269" s="721" t="s">
        <v>809</v>
      </c>
      <c r="G269" s="445">
        <v>1.8</v>
      </c>
    </row>
    <row r="270" spans="1:7">
      <c r="A270" s="1323">
        <v>0</v>
      </c>
      <c r="C270" s="721">
        <v>133405</v>
      </c>
      <c r="D270" s="721" t="s">
        <v>6366</v>
      </c>
      <c r="E270" s="721" t="s">
        <v>6133</v>
      </c>
      <c r="F270" s="721" t="s">
        <v>809</v>
      </c>
      <c r="G270" s="445">
        <v>1.8</v>
      </c>
    </row>
    <row r="271" spans="1:7">
      <c r="A271" s="1323">
        <v>0</v>
      </c>
      <c r="C271" s="721">
        <v>133406</v>
      </c>
      <c r="D271" s="721" t="s">
        <v>6367</v>
      </c>
      <c r="E271" s="721" t="s">
        <v>6133</v>
      </c>
      <c r="F271" s="721" t="s">
        <v>809</v>
      </c>
      <c r="G271" s="445">
        <v>1.8</v>
      </c>
    </row>
    <row r="272" spans="1:7">
      <c r="A272" s="1323">
        <v>0</v>
      </c>
      <c r="C272" s="721">
        <v>133408</v>
      </c>
      <c r="D272" s="721" t="s">
        <v>6368</v>
      </c>
      <c r="E272" s="721" t="s">
        <v>6133</v>
      </c>
      <c r="F272" s="721" t="s">
        <v>809</v>
      </c>
      <c r="G272" s="445">
        <v>1.8</v>
      </c>
    </row>
    <row r="273" spans="1:7">
      <c r="A273" s="1323">
        <v>0</v>
      </c>
      <c r="C273" s="721">
        <v>133423</v>
      </c>
      <c r="D273" s="721" t="s">
        <v>6369</v>
      </c>
      <c r="E273" s="721" t="s">
        <v>6133</v>
      </c>
      <c r="F273" s="721" t="s">
        <v>809</v>
      </c>
      <c r="G273" s="445">
        <v>2.34</v>
      </c>
    </row>
    <row r="274" spans="1:7">
      <c r="A274" s="1323">
        <v>0</v>
      </c>
      <c r="C274" s="721">
        <v>133425</v>
      </c>
      <c r="D274" s="721" t="s">
        <v>6370</v>
      </c>
      <c r="E274" s="721" t="s">
        <v>6133</v>
      </c>
      <c r="F274" s="721" t="s">
        <v>809</v>
      </c>
      <c r="G274" s="445">
        <v>2.34</v>
      </c>
    </row>
    <row r="275" spans="1:7">
      <c r="A275" s="1323">
        <v>0</v>
      </c>
      <c r="C275" s="721">
        <v>133426</v>
      </c>
      <c r="D275" s="721" t="s">
        <v>6371</v>
      </c>
      <c r="E275" s="721" t="s">
        <v>6133</v>
      </c>
      <c r="F275" s="721" t="s">
        <v>809</v>
      </c>
      <c r="G275" s="445">
        <v>2.34</v>
      </c>
    </row>
    <row r="276" spans="1:7">
      <c r="A276" s="1323">
        <v>0</v>
      </c>
      <c r="C276" s="721">
        <v>133427</v>
      </c>
      <c r="D276" s="721" t="s">
        <v>6372</v>
      </c>
      <c r="E276" s="721" t="s">
        <v>6133</v>
      </c>
      <c r="F276" s="721" t="s">
        <v>809</v>
      </c>
      <c r="G276" s="445">
        <v>1.8</v>
      </c>
    </row>
    <row r="277" spans="1:7">
      <c r="A277" s="1323">
        <v>0</v>
      </c>
      <c r="C277" s="721">
        <v>133428</v>
      </c>
      <c r="D277" s="721" t="s">
        <v>6373</v>
      </c>
      <c r="E277" s="721" t="s">
        <v>6133</v>
      </c>
      <c r="F277" s="721" t="s">
        <v>809</v>
      </c>
      <c r="G277" s="445">
        <v>2.34</v>
      </c>
    </row>
    <row r="278" spans="1:7">
      <c r="A278" s="1323">
        <v>0</v>
      </c>
      <c r="C278" s="721">
        <v>133503</v>
      </c>
      <c r="D278" s="721" t="s">
        <v>6374</v>
      </c>
      <c r="E278" s="721" t="s">
        <v>6133</v>
      </c>
      <c r="F278" s="721" t="s">
        <v>809</v>
      </c>
      <c r="G278" s="445">
        <v>2.2400000000000002</v>
      </c>
    </row>
    <row r="279" spans="1:7">
      <c r="A279" s="1323">
        <v>0</v>
      </c>
      <c r="C279" s="721">
        <v>133505</v>
      </c>
      <c r="D279" s="721" t="s">
        <v>6375</v>
      </c>
      <c r="E279" s="721" t="s">
        <v>6133</v>
      </c>
      <c r="F279" s="721" t="s">
        <v>809</v>
      </c>
      <c r="G279" s="445">
        <v>2.2400000000000002</v>
      </c>
    </row>
    <row r="280" spans="1:7">
      <c r="A280" s="1323">
        <v>0</v>
      </c>
      <c r="C280" s="721">
        <v>133506</v>
      </c>
      <c r="D280" s="721" t="s">
        <v>6376</v>
      </c>
      <c r="E280" s="721" t="s">
        <v>6133</v>
      </c>
      <c r="F280" s="721" t="s">
        <v>809</v>
      </c>
      <c r="G280" s="445">
        <v>2.2400000000000002</v>
      </c>
    </row>
    <row r="281" spans="1:7">
      <c r="A281" s="1323">
        <v>0</v>
      </c>
      <c r="C281" s="721">
        <v>133508</v>
      </c>
      <c r="D281" s="721" t="s">
        <v>6377</v>
      </c>
      <c r="E281" s="721" t="s">
        <v>6133</v>
      </c>
      <c r="F281" s="721" t="s">
        <v>809</v>
      </c>
      <c r="G281" s="445">
        <v>2.2400000000000002</v>
      </c>
    </row>
    <row r="282" spans="1:7">
      <c r="A282" s="1323">
        <v>0</v>
      </c>
      <c r="C282" s="721">
        <v>133523</v>
      </c>
      <c r="D282" s="721" t="s">
        <v>6378</v>
      </c>
      <c r="E282" s="721" t="s">
        <v>6133</v>
      </c>
      <c r="F282" s="721" t="s">
        <v>809</v>
      </c>
      <c r="G282" s="445">
        <v>2.77</v>
      </c>
    </row>
    <row r="283" spans="1:7">
      <c r="A283" s="1323">
        <v>0</v>
      </c>
      <c r="C283" s="721">
        <v>133525</v>
      </c>
      <c r="D283" s="721" t="s">
        <v>6379</v>
      </c>
      <c r="E283" s="721" t="s">
        <v>6133</v>
      </c>
      <c r="F283" s="721" t="s">
        <v>809</v>
      </c>
      <c r="G283" s="445">
        <v>2.77</v>
      </c>
    </row>
    <row r="284" spans="1:7">
      <c r="A284" s="1323">
        <v>0</v>
      </c>
      <c r="C284" s="721">
        <v>133526</v>
      </c>
      <c r="D284" s="721" t="s">
        <v>6380</v>
      </c>
      <c r="E284" s="721" t="s">
        <v>6133</v>
      </c>
      <c r="F284" s="721" t="s">
        <v>809</v>
      </c>
      <c r="G284" s="445">
        <v>2.77</v>
      </c>
    </row>
    <row r="285" spans="1:7">
      <c r="A285" s="1323">
        <v>0</v>
      </c>
      <c r="C285" s="721">
        <v>133528</v>
      </c>
      <c r="D285" s="721" t="s">
        <v>6381</v>
      </c>
      <c r="E285" s="721" t="s">
        <v>6133</v>
      </c>
      <c r="F285" s="721" t="s">
        <v>809</v>
      </c>
      <c r="G285" s="445">
        <v>2.77</v>
      </c>
    </row>
    <row r="286" spans="1:7">
      <c r="A286" s="1323">
        <v>0</v>
      </c>
      <c r="C286" s="721">
        <v>133643</v>
      </c>
      <c r="D286" s="721" t="s">
        <v>6382</v>
      </c>
      <c r="E286" s="721" t="s">
        <v>6133</v>
      </c>
      <c r="F286" s="721" t="s">
        <v>809</v>
      </c>
      <c r="G286" s="445">
        <v>3.24</v>
      </c>
    </row>
    <row r="287" spans="1:7">
      <c r="A287" s="1323">
        <v>0</v>
      </c>
      <c r="C287" s="721">
        <v>133645</v>
      </c>
      <c r="D287" s="721" t="s">
        <v>6383</v>
      </c>
      <c r="E287" s="721" t="s">
        <v>6133</v>
      </c>
      <c r="F287" s="721" t="s">
        <v>809</v>
      </c>
      <c r="G287" s="445">
        <v>3.24</v>
      </c>
    </row>
    <row r="288" spans="1:7">
      <c r="A288" s="1323">
        <v>0</v>
      </c>
      <c r="C288" s="721">
        <v>133646</v>
      </c>
      <c r="D288" s="721" t="s">
        <v>6384</v>
      </c>
      <c r="E288" s="721" t="s">
        <v>6133</v>
      </c>
      <c r="F288" s="721" t="s">
        <v>809</v>
      </c>
      <c r="G288" s="445">
        <v>3.24</v>
      </c>
    </row>
    <row r="289" spans="1:7">
      <c r="A289" s="1323">
        <v>0</v>
      </c>
      <c r="C289" s="721">
        <v>133647</v>
      </c>
      <c r="D289" s="721" t="s">
        <v>6385</v>
      </c>
      <c r="E289" s="721" t="s">
        <v>6133</v>
      </c>
      <c r="F289" s="721" t="s">
        <v>809</v>
      </c>
      <c r="G289" s="445">
        <v>3.24</v>
      </c>
    </row>
    <row r="290" spans="1:7">
      <c r="A290" s="1323">
        <v>0</v>
      </c>
      <c r="C290" s="721">
        <v>133648</v>
      </c>
      <c r="D290" s="721" t="s">
        <v>6386</v>
      </c>
      <c r="E290" s="721" t="s">
        <v>6133</v>
      </c>
      <c r="F290" s="721" t="s">
        <v>809</v>
      </c>
      <c r="G290" s="445">
        <v>3.24</v>
      </c>
    </row>
    <row r="291" spans="1:7">
      <c r="A291" s="1323">
        <v>0</v>
      </c>
      <c r="C291" s="721">
        <v>133813</v>
      </c>
      <c r="D291" s="721" t="s">
        <v>6387</v>
      </c>
      <c r="E291" s="721" t="s">
        <v>6134</v>
      </c>
      <c r="F291" s="721" t="s">
        <v>809</v>
      </c>
      <c r="G291" s="445">
        <v>3.12</v>
      </c>
    </row>
    <row r="292" spans="1:7">
      <c r="A292" s="1323">
        <v>0</v>
      </c>
      <c r="C292" s="721">
        <v>133815</v>
      </c>
      <c r="D292" s="721" t="s">
        <v>6388</v>
      </c>
      <c r="E292" s="721" t="s">
        <v>6134</v>
      </c>
      <c r="F292" s="721" t="s">
        <v>809</v>
      </c>
      <c r="G292" s="445">
        <v>3.12</v>
      </c>
    </row>
    <row r="293" spans="1:7">
      <c r="A293" s="1323">
        <v>0</v>
      </c>
      <c r="C293" s="721">
        <v>133816</v>
      </c>
      <c r="D293" s="721" t="s">
        <v>6389</v>
      </c>
      <c r="E293" s="721" t="s">
        <v>6134</v>
      </c>
      <c r="F293" s="721" t="s">
        <v>809</v>
      </c>
      <c r="G293" s="445">
        <v>3.12</v>
      </c>
    </row>
    <row r="294" spans="1:7">
      <c r="A294" s="1323">
        <v>0</v>
      </c>
      <c r="C294" s="721">
        <v>133818</v>
      </c>
      <c r="D294" s="721" t="s">
        <v>6390</v>
      </c>
      <c r="E294" s="721" t="s">
        <v>6134</v>
      </c>
      <c r="F294" s="721" t="s">
        <v>809</v>
      </c>
      <c r="G294" s="445">
        <v>3.12</v>
      </c>
    </row>
    <row r="295" spans="1:7">
      <c r="A295" s="1323">
        <v>0</v>
      </c>
      <c r="C295" s="721">
        <v>133843</v>
      </c>
      <c r="D295" s="721" t="s">
        <v>6391</v>
      </c>
      <c r="E295" s="721" t="s">
        <v>6134</v>
      </c>
      <c r="F295" s="721" t="s">
        <v>809</v>
      </c>
      <c r="G295" s="445">
        <v>4.7300000000000004</v>
      </c>
    </row>
    <row r="296" spans="1:7">
      <c r="A296" s="1323">
        <v>0</v>
      </c>
      <c r="C296" s="721">
        <v>133845</v>
      </c>
      <c r="D296" s="721" t="s">
        <v>6392</v>
      </c>
      <c r="E296" s="721" t="s">
        <v>6134</v>
      </c>
      <c r="F296" s="721" t="s">
        <v>809</v>
      </c>
      <c r="G296" s="445">
        <v>4.7300000000000004</v>
      </c>
    </row>
    <row r="297" spans="1:7">
      <c r="A297" s="1323">
        <v>0</v>
      </c>
      <c r="C297" s="721">
        <v>133846</v>
      </c>
      <c r="D297" s="721" t="s">
        <v>6393</v>
      </c>
      <c r="E297" s="721" t="s">
        <v>6134</v>
      </c>
      <c r="F297" s="721" t="s">
        <v>809</v>
      </c>
      <c r="G297" s="445">
        <v>4.7300000000000004</v>
      </c>
    </row>
    <row r="298" spans="1:7">
      <c r="A298" s="1323">
        <v>0</v>
      </c>
      <c r="C298" s="721">
        <v>133847</v>
      </c>
      <c r="D298" s="721" t="s">
        <v>6394</v>
      </c>
      <c r="E298" s="721" t="s">
        <v>6134</v>
      </c>
      <c r="F298" s="721" t="s">
        <v>809</v>
      </c>
      <c r="G298" s="445">
        <v>4.7300000000000004</v>
      </c>
    </row>
    <row r="299" spans="1:7">
      <c r="A299" s="1323">
        <v>0</v>
      </c>
      <c r="C299" s="721">
        <v>133848</v>
      </c>
      <c r="D299" s="721" t="s">
        <v>6395</v>
      </c>
      <c r="E299" s="721" t="s">
        <v>6134</v>
      </c>
      <c r="F299" s="721" t="s">
        <v>809</v>
      </c>
      <c r="G299" s="445">
        <v>4.7300000000000004</v>
      </c>
    </row>
    <row r="300" spans="1:7">
      <c r="A300" s="1323"/>
      <c r="C300" s="721"/>
      <c r="D300" s="721"/>
      <c r="E300" s="721"/>
      <c r="F300" s="721"/>
      <c r="G300" s="445"/>
    </row>
    <row r="301" spans="1:7">
      <c r="A301" s="1323">
        <v>0</v>
      </c>
      <c r="C301" s="721">
        <v>135426</v>
      </c>
      <c r="D301" s="721" t="s">
        <v>6396</v>
      </c>
      <c r="E301" s="721" t="s">
        <v>6133</v>
      </c>
      <c r="F301" s="721" t="s">
        <v>809</v>
      </c>
      <c r="G301" s="445">
        <v>4.4800000000000004</v>
      </c>
    </row>
    <row r="302" spans="1:7">
      <c r="A302" s="1323">
        <v>0</v>
      </c>
      <c r="C302" s="721">
        <v>135429</v>
      </c>
      <c r="D302" s="721" t="s">
        <v>6397</v>
      </c>
      <c r="E302" s="721" t="s">
        <v>6133</v>
      </c>
      <c r="F302" s="721" t="s">
        <v>809</v>
      </c>
      <c r="G302" s="445">
        <v>4.72</v>
      </c>
    </row>
    <row r="303" spans="1:7">
      <c r="A303" s="1323">
        <v>0</v>
      </c>
      <c r="C303" s="721">
        <v>135646</v>
      </c>
      <c r="D303" s="721" t="s">
        <v>12191</v>
      </c>
      <c r="E303" s="721" t="s">
        <v>6133</v>
      </c>
      <c r="F303" s="721" t="s">
        <v>809</v>
      </c>
      <c r="G303" s="445">
        <v>7.68</v>
      </c>
    </row>
    <row r="304" spans="1:7">
      <c r="A304" s="1323">
        <v>0</v>
      </c>
      <c r="C304" s="721">
        <v>135649</v>
      </c>
      <c r="D304" s="721" t="s">
        <v>12192</v>
      </c>
      <c r="E304" s="721" t="s">
        <v>6133</v>
      </c>
      <c r="F304" s="721" t="s">
        <v>809</v>
      </c>
      <c r="G304" s="445">
        <v>8.4499999999999993</v>
      </c>
    </row>
    <row r="305" spans="1:7">
      <c r="A305" s="1323">
        <v>0</v>
      </c>
      <c r="C305" s="721">
        <v>135856</v>
      </c>
      <c r="D305" s="721" t="s">
        <v>6398</v>
      </c>
      <c r="E305" s="721" t="s">
        <v>6134</v>
      </c>
      <c r="F305" s="721" t="s">
        <v>809</v>
      </c>
      <c r="G305" s="445">
        <v>8.7200000000000006</v>
      </c>
    </row>
    <row r="306" spans="1:7">
      <c r="A306" s="1323">
        <v>0</v>
      </c>
      <c r="C306" s="721">
        <v>135859</v>
      </c>
      <c r="D306" s="721" t="s">
        <v>6399</v>
      </c>
      <c r="E306" s="721" t="s">
        <v>6134</v>
      </c>
      <c r="F306" s="721" t="s">
        <v>809</v>
      </c>
      <c r="G306" s="445">
        <v>9.92</v>
      </c>
    </row>
    <row r="307" spans="1:7">
      <c r="A307" s="1323"/>
      <c r="C307" s="721"/>
      <c r="D307" s="721"/>
      <c r="E307" s="721"/>
      <c r="F307" s="721"/>
      <c r="G307" s="445"/>
    </row>
    <row r="308" spans="1:7">
      <c r="A308" s="1323">
        <v>0</v>
      </c>
      <c r="C308" s="721">
        <v>137423</v>
      </c>
      <c r="D308" s="721" t="s">
        <v>6400</v>
      </c>
      <c r="E308" s="721" t="s">
        <v>6133</v>
      </c>
      <c r="F308" s="721" t="s">
        <v>809</v>
      </c>
      <c r="G308" s="445">
        <v>3.72</v>
      </c>
    </row>
    <row r="309" spans="1:7">
      <c r="A309" s="1323">
        <v>0</v>
      </c>
      <c r="C309" s="721">
        <v>137424</v>
      </c>
      <c r="D309" s="721" t="s">
        <v>6401</v>
      </c>
      <c r="E309" s="721" t="s">
        <v>6133</v>
      </c>
      <c r="F309" s="721" t="s">
        <v>809</v>
      </c>
      <c r="G309" s="445">
        <v>3.92</v>
      </c>
    </row>
    <row r="310" spans="1:7">
      <c r="A310" s="1323">
        <v>0</v>
      </c>
      <c r="C310" s="721">
        <v>137642</v>
      </c>
      <c r="D310" s="721" t="s">
        <v>12193</v>
      </c>
      <c r="E310" s="721" t="s">
        <v>6133</v>
      </c>
      <c r="F310" s="721" t="s">
        <v>809</v>
      </c>
      <c r="G310" s="445">
        <v>5.54</v>
      </c>
    </row>
    <row r="311" spans="1:7">
      <c r="A311" s="1323">
        <v>0</v>
      </c>
      <c r="C311" s="721">
        <v>137643</v>
      </c>
      <c r="D311" s="721" t="s">
        <v>12194</v>
      </c>
      <c r="E311" s="721" t="s">
        <v>6133</v>
      </c>
      <c r="F311" s="721" t="s">
        <v>809</v>
      </c>
      <c r="G311" s="445">
        <v>6.16</v>
      </c>
    </row>
    <row r="312" spans="1:7">
      <c r="A312" s="1323">
        <v>0</v>
      </c>
      <c r="C312" s="721">
        <v>137644</v>
      </c>
      <c r="D312" s="721" t="s">
        <v>12195</v>
      </c>
      <c r="E312" s="721" t="s">
        <v>6133</v>
      </c>
      <c r="F312" s="721" t="s">
        <v>809</v>
      </c>
      <c r="G312" s="445">
        <v>6.78</v>
      </c>
    </row>
    <row r="313" spans="1:7">
      <c r="A313" s="1323">
        <v>0</v>
      </c>
      <c r="C313" s="721">
        <v>137852</v>
      </c>
      <c r="D313" s="721" t="s">
        <v>9429</v>
      </c>
      <c r="E313" s="721" t="s">
        <v>6134</v>
      </c>
      <c r="F313" s="721" t="s">
        <v>809</v>
      </c>
      <c r="G313" s="445">
        <v>6.6</v>
      </c>
    </row>
    <row r="314" spans="1:7">
      <c r="A314" s="1323">
        <v>0</v>
      </c>
      <c r="C314" s="721">
        <v>137853</v>
      </c>
      <c r="D314" s="721" t="s">
        <v>6402</v>
      </c>
      <c r="E314" s="721" t="s">
        <v>6134</v>
      </c>
      <c r="F314" s="721" t="s">
        <v>809</v>
      </c>
      <c r="G314" s="445">
        <v>7.28</v>
      </c>
    </row>
    <row r="315" spans="1:7">
      <c r="A315" s="1323">
        <v>0</v>
      </c>
      <c r="C315" s="721">
        <v>137854</v>
      </c>
      <c r="D315" s="721" t="s">
        <v>6403</v>
      </c>
      <c r="E315" s="721" t="s">
        <v>6134</v>
      </c>
      <c r="F315" s="721" t="s">
        <v>809</v>
      </c>
      <c r="G315" s="445">
        <v>8.2799999999999994</v>
      </c>
    </row>
    <row r="316" spans="1:7">
      <c r="A316" s="1323"/>
      <c r="C316" s="721"/>
      <c r="D316" s="721"/>
      <c r="E316" s="721"/>
      <c r="F316" s="721"/>
      <c r="G316" s="445"/>
    </row>
    <row r="317" spans="1:7">
      <c r="A317" s="1323">
        <v>0</v>
      </c>
      <c r="C317" s="721">
        <v>138223</v>
      </c>
      <c r="D317" s="721" t="s">
        <v>6776</v>
      </c>
      <c r="E317" s="721" t="s">
        <v>6139</v>
      </c>
      <c r="F317" s="721" t="s">
        <v>809</v>
      </c>
      <c r="G317" s="445">
        <v>8.7100000000000009</v>
      </c>
    </row>
    <row r="318" spans="1:7">
      <c r="A318" s="1323">
        <v>0</v>
      </c>
      <c r="C318" s="721">
        <v>138225</v>
      </c>
      <c r="D318" s="721" t="s">
        <v>6777</v>
      </c>
      <c r="E318" s="721" t="s">
        <v>6139</v>
      </c>
      <c r="F318" s="721" t="s">
        <v>809</v>
      </c>
      <c r="G318" s="445">
        <v>8.7100000000000009</v>
      </c>
    </row>
    <row r="319" spans="1:7">
      <c r="A319" s="1323">
        <v>0</v>
      </c>
      <c r="C319" s="721">
        <v>138226</v>
      </c>
      <c r="D319" s="721" t="s">
        <v>6778</v>
      </c>
      <c r="E319" s="721" t="s">
        <v>6139</v>
      </c>
      <c r="F319" s="721" t="s">
        <v>809</v>
      </c>
      <c r="G319" s="445">
        <v>8.7100000000000009</v>
      </c>
    </row>
    <row r="320" spans="1:7">
      <c r="A320" s="1323">
        <v>0</v>
      </c>
      <c r="C320" s="721">
        <v>138228</v>
      </c>
      <c r="D320" s="721" t="s">
        <v>6779</v>
      </c>
      <c r="E320" s="721" t="s">
        <v>6139</v>
      </c>
      <c r="F320" s="721" t="s">
        <v>809</v>
      </c>
      <c r="G320" s="445">
        <v>8.7100000000000009</v>
      </c>
    </row>
    <row r="321" spans="1:7">
      <c r="A321" s="1323">
        <v>0</v>
      </c>
      <c r="C321" s="721">
        <v>138323</v>
      </c>
      <c r="D321" s="721" t="s">
        <v>6404</v>
      </c>
      <c r="E321" s="721" t="s">
        <v>6139</v>
      </c>
      <c r="F321" s="721" t="s">
        <v>809</v>
      </c>
      <c r="G321" s="445">
        <v>8.58</v>
      </c>
    </row>
    <row r="322" spans="1:7">
      <c r="A322" s="1323">
        <v>0</v>
      </c>
      <c r="C322" s="721">
        <v>138325</v>
      </c>
      <c r="D322" s="721" t="s">
        <v>6405</v>
      </c>
      <c r="E322" s="721" t="s">
        <v>6139</v>
      </c>
      <c r="F322" s="721" t="s">
        <v>809</v>
      </c>
      <c r="G322" s="445">
        <v>8.58</v>
      </c>
    </row>
    <row r="323" spans="1:7">
      <c r="A323" s="1323">
        <v>0</v>
      </c>
      <c r="C323" s="721">
        <v>138326</v>
      </c>
      <c r="D323" s="721" t="s">
        <v>6406</v>
      </c>
      <c r="E323" s="721" t="s">
        <v>6139</v>
      </c>
      <c r="F323" s="721" t="s">
        <v>809</v>
      </c>
      <c r="G323" s="445">
        <v>8.58</v>
      </c>
    </row>
    <row r="324" spans="1:7">
      <c r="A324" s="1323">
        <v>0</v>
      </c>
      <c r="C324" s="721">
        <v>138328</v>
      </c>
      <c r="D324" s="721" t="s">
        <v>6407</v>
      </c>
      <c r="E324" s="721" t="s">
        <v>6139</v>
      </c>
      <c r="F324" s="721" t="s">
        <v>809</v>
      </c>
      <c r="G324" s="445">
        <v>8.58</v>
      </c>
    </row>
    <row r="325" spans="1:7" ht="12.75" thickBot="1">
      <c r="A325" s="1323"/>
      <c r="C325" s="721"/>
      <c r="D325" s="721"/>
      <c r="E325" s="721"/>
      <c r="F325" s="721"/>
      <c r="G325" s="445"/>
    </row>
    <row r="326" spans="1:7" ht="12.75" thickBot="1">
      <c r="A326" s="1323"/>
      <c r="B326" s="2770" t="s">
        <v>6408</v>
      </c>
      <c r="C326" s="2771"/>
      <c r="D326" s="2771"/>
      <c r="E326" s="2771"/>
      <c r="F326" s="2772"/>
      <c r="G326" s="1325"/>
    </row>
    <row r="327" spans="1:7">
      <c r="A327" s="1323">
        <v>0</v>
      </c>
      <c r="C327" s="721">
        <v>141143</v>
      </c>
      <c r="D327" s="721" t="s">
        <v>7446</v>
      </c>
      <c r="E327" s="721" t="s">
        <v>6134</v>
      </c>
      <c r="F327" s="721" t="s">
        <v>809</v>
      </c>
      <c r="G327" s="445">
        <v>4.55</v>
      </c>
    </row>
    <row r="328" spans="1:7">
      <c r="A328" s="1323">
        <v>0</v>
      </c>
      <c r="C328" s="721">
        <v>141203</v>
      </c>
      <c r="D328" s="721" t="s">
        <v>7447</v>
      </c>
      <c r="E328" s="721" t="s">
        <v>6149</v>
      </c>
      <c r="F328" s="721" t="s">
        <v>809</v>
      </c>
      <c r="G328" s="445">
        <v>5.32</v>
      </c>
    </row>
    <row r="329" spans="1:7">
      <c r="A329" s="1323">
        <v>0</v>
      </c>
      <c r="C329" s="721">
        <v>141214</v>
      </c>
      <c r="D329" s="721" t="s">
        <v>7448</v>
      </c>
      <c r="E329" s="721" t="s">
        <v>6149</v>
      </c>
      <c r="F329" s="721" t="s">
        <v>809</v>
      </c>
      <c r="G329" s="445">
        <v>4.5199999999999996</v>
      </c>
    </row>
    <row r="330" spans="1:7">
      <c r="A330" s="1323">
        <v>0</v>
      </c>
      <c r="C330" s="721">
        <v>141224</v>
      </c>
      <c r="D330" s="721" t="s">
        <v>7449</v>
      </c>
      <c r="E330" s="721" t="s">
        <v>6149</v>
      </c>
      <c r="F330" s="721" t="s">
        <v>809</v>
      </c>
      <c r="G330" s="445">
        <v>5.71</v>
      </c>
    </row>
    <row r="331" spans="1:7">
      <c r="A331" s="1323">
        <v>0</v>
      </c>
      <c r="C331" s="721">
        <v>141243</v>
      </c>
      <c r="D331" s="721" t="s">
        <v>7450</v>
      </c>
      <c r="E331" s="721" t="s">
        <v>6149</v>
      </c>
      <c r="F331" s="721" t="s">
        <v>809</v>
      </c>
      <c r="G331" s="445">
        <v>6.55</v>
      </c>
    </row>
    <row r="332" spans="1:7">
      <c r="A332" s="1323">
        <v>0</v>
      </c>
      <c r="C332" s="721">
        <v>141272</v>
      </c>
      <c r="D332" s="721" t="s">
        <v>7451</v>
      </c>
      <c r="E332" s="721" t="s">
        <v>6149</v>
      </c>
      <c r="F332" s="721" t="s">
        <v>809</v>
      </c>
      <c r="G332" s="445">
        <v>12.04</v>
      </c>
    </row>
    <row r="333" spans="1:7">
      <c r="A333" s="1323">
        <v>0</v>
      </c>
      <c r="C333" s="721">
        <v>143214</v>
      </c>
      <c r="D333" s="721" t="s">
        <v>7452</v>
      </c>
      <c r="E333" s="721" t="s">
        <v>6149</v>
      </c>
      <c r="F333" s="721" t="s">
        <v>809</v>
      </c>
      <c r="G333" s="445">
        <v>14.27</v>
      </c>
    </row>
    <row r="334" spans="1:7">
      <c r="A334" s="1323">
        <v>0</v>
      </c>
      <c r="C334" s="721">
        <v>143224</v>
      </c>
      <c r="D334" s="721" t="s">
        <v>7453</v>
      </c>
      <c r="E334" s="721" t="s">
        <v>6149</v>
      </c>
      <c r="F334" s="721" t="s">
        <v>809</v>
      </c>
      <c r="G334" s="445">
        <v>15.52</v>
      </c>
    </row>
    <row r="335" spans="1:7">
      <c r="A335" s="1323">
        <v>0</v>
      </c>
      <c r="C335" s="721">
        <v>142143</v>
      </c>
      <c r="D335" s="721" t="s">
        <v>7454</v>
      </c>
      <c r="E335" s="721" t="s">
        <v>7455</v>
      </c>
      <c r="F335" s="721" t="s">
        <v>809</v>
      </c>
      <c r="G335" s="445">
        <v>14.49</v>
      </c>
    </row>
    <row r="336" spans="1:7">
      <c r="A336" s="1323">
        <v>0</v>
      </c>
      <c r="C336" s="721">
        <v>142203</v>
      </c>
      <c r="D336" s="721" t="s">
        <v>7456</v>
      </c>
      <c r="E336" s="721" t="s">
        <v>6409</v>
      </c>
      <c r="F336" s="721" t="s">
        <v>809</v>
      </c>
      <c r="G336" s="445">
        <v>17.739999999999998</v>
      </c>
    </row>
    <row r="337" spans="1:7">
      <c r="A337" s="1323">
        <v>0</v>
      </c>
      <c r="C337" s="721">
        <v>142214</v>
      </c>
      <c r="D337" s="721" t="s">
        <v>7457</v>
      </c>
      <c r="E337" s="721" t="s">
        <v>6409</v>
      </c>
      <c r="F337" s="721" t="s">
        <v>809</v>
      </c>
      <c r="G337" s="445">
        <v>15.69</v>
      </c>
    </row>
    <row r="338" spans="1:7">
      <c r="A338" s="1323">
        <v>0</v>
      </c>
      <c r="C338" s="721">
        <v>142224</v>
      </c>
      <c r="D338" s="721" t="s">
        <v>7458</v>
      </c>
      <c r="E338" s="721" t="s">
        <v>6409</v>
      </c>
      <c r="F338" s="721" t="s">
        <v>809</v>
      </c>
      <c r="G338" s="445">
        <v>17.55</v>
      </c>
    </row>
    <row r="339" spans="1:7">
      <c r="A339" s="1323">
        <v>0</v>
      </c>
      <c r="C339" s="721">
        <v>142243</v>
      </c>
      <c r="D339" s="721" t="s">
        <v>7459</v>
      </c>
      <c r="E339" s="721" t="s">
        <v>6409</v>
      </c>
      <c r="F339" s="721" t="s">
        <v>809</v>
      </c>
      <c r="G339" s="445">
        <v>24.49</v>
      </c>
    </row>
    <row r="340" spans="1:7">
      <c r="A340" s="1323">
        <v>0</v>
      </c>
      <c r="C340" s="721">
        <v>142272</v>
      </c>
      <c r="D340" s="721" t="s">
        <v>7460</v>
      </c>
      <c r="E340" s="721" t="s">
        <v>6409</v>
      </c>
      <c r="F340" s="721" t="s">
        <v>809</v>
      </c>
      <c r="G340" s="445">
        <v>43.65</v>
      </c>
    </row>
    <row r="341" spans="1:7">
      <c r="A341" s="1323">
        <v>0</v>
      </c>
      <c r="C341" s="721">
        <v>142403</v>
      </c>
      <c r="D341" s="721" t="s">
        <v>7461</v>
      </c>
      <c r="E341" s="721" t="s">
        <v>6140</v>
      </c>
      <c r="F341" s="721" t="s">
        <v>809</v>
      </c>
      <c r="G341" s="445">
        <v>28.82</v>
      </c>
    </row>
    <row r="342" spans="1:7">
      <c r="A342" s="1323">
        <v>0</v>
      </c>
      <c r="C342" s="721">
        <v>142414</v>
      </c>
      <c r="D342" s="721" t="s">
        <v>7462</v>
      </c>
      <c r="E342" s="721" t="s">
        <v>6140</v>
      </c>
      <c r="F342" s="721" t="s">
        <v>809</v>
      </c>
      <c r="G342" s="445">
        <v>32.450000000000003</v>
      </c>
    </row>
    <row r="343" spans="1:7">
      <c r="A343" s="1323">
        <v>0</v>
      </c>
      <c r="C343" s="721">
        <v>142614</v>
      </c>
      <c r="D343" s="721" t="s">
        <v>7463</v>
      </c>
      <c r="E343" s="721" t="s">
        <v>6410</v>
      </c>
      <c r="F343" s="721" t="s">
        <v>809</v>
      </c>
      <c r="G343" s="445">
        <v>38.799999999999997</v>
      </c>
    </row>
    <row r="344" spans="1:7">
      <c r="A344" s="1323"/>
      <c r="C344" s="721"/>
      <c r="D344" s="721"/>
      <c r="E344" s="721"/>
      <c r="F344" s="721"/>
      <c r="G344" s="445"/>
    </row>
    <row r="345" spans="1:7">
      <c r="A345" s="1323">
        <v>0</v>
      </c>
      <c r="C345" s="721">
        <v>144224</v>
      </c>
      <c r="D345" s="721" t="s">
        <v>7464</v>
      </c>
      <c r="E345" s="721" t="s">
        <v>6409</v>
      </c>
      <c r="F345" s="721" t="s">
        <v>809</v>
      </c>
      <c r="G345" s="445">
        <v>12.7</v>
      </c>
    </row>
    <row r="346" spans="1:7">
      <c r="A346" s="1323">
        <v>0</v>
      </c>
      <c r="C346" s="721">
        <v>144243</v>
      </c>
      <c r="D346" s="721" t="s">
        <v>7465</v>
      </c>
      <c r="E346" s="721" t="s">
        <v>6409</v>
      </c>
      <c r="F346" s="721" t="s">
        <v>809</v>
      </c>
      <c r="G346" s="445">
        <v>17.739999999999998</v>
      </c>
    </row>
    <row r="347" spans="1:7">
      <c r="A347" s="1323">
        <v>0</v>
      </c>
      <c r="C347" s="721">
        <v>144272</v>
      </c>
      <c r="D347" s="721" t="s">
        <v>7466</v>
      </c>
      <c r="E347" s="721" t="s">
        <v>6409</v>
      </c>
      <c r="F347" s="721" t="s">
        <v>809</v>
      </c>
      <c r="G347" s="445">
        <v>31.61</v>
      </c>
    </row>
    <row r="348" spans="1:7">
      <c r="A348" s="1323">
        <v>0</v>
      </c>
      <c r="C348" s="721">
        <v>144403</v>
      </c>
      <c r="D348" s="721" t="s">
        <v>7467</v>
      </c>
      <c r="E348" s="721" t="s">
        <v>6122</v>
      </c>
      <c r="F348" s="721" t="s">
        <v>809</v>
      </c>
      <c r="G348" s="445">
        <v>19.27</v>
      </c>
    </row>
    <row r="349" spans="1:7">
      <c r="A349" s="1323">
        <v>0</v>
      </c>
      <c r="C349" s="721">
        <v>144414</v>
      </c>
      <c r="D349" s="721" t="s">
        <v>7468</v>
      </c>
      <c r="E349" s="721" t="s">
        <v>6122</v>
      </c>
      <c r="F349" s="721" t="s">
        <v>809</v>
      </c>
      <c r="G349" s="445">
        <v>22.15</v>
      </c>
    </row>
    <row r="350" spans="1:7">
      <c r="A350" s="1323">
        <v>0</v>
      </c>
      <c r="C350" s="721">
        <v>146224</v>
      </c>
      <c r="D350" s="721" t="s">
        <v>7469</v>
      </c>
      <c r="E350" s="721" t="s">
        <v>6409</v>
      </c>
      <c r="F350" s="721" t="s">
        <v>809</v>
      </c>
      <c r="G350" s="445">
        <v>14.51</v>
      </c>
    </row>
    <row r="351" spans="1:7">
      <c r="A351" s="1323">
        <v>0</v>
      </c>
      <c r="C351" s="721">
        <v>146243</v>
      </c>
      <c r="D351" s="721" t="s">
        <v>7470</v>
      </c>
      <c r="E351" s="721" t="s">
        <v>6409</v>
      </c>
      <c r="F351" s="721" t="s">
        <v>809</v>
      </c>
      <c r="G351" s="445">
        <v>18.53</v>
      </c>
    </row>
    <row r="352" spans="1:7">
      <c r="A352" s="1323">
        <v>0</v>
      </c>
      <c r="C352" s="721">
        <v>146272</v>
      </c>
      <c r="D352" s="721" t="s">
        <v>7471</v>
      </c>
      <c r="E352" s="721" t="s">
        <v>6409</v>
      </c>
      <c r="F352" s="721" t="s">
        <v>809</v>
      </c>
      <c r="G352" s="445">
        <v>34.06</v>
      </c>
    </row>
    <row r="353" spans="1:7">
      <c r="A353" s="1323">
        <v>0</v>
      </c>
      <c r="C353" s="721">
        <v>146403</v>
      </c>
      <c r="D353" s="721" t="s">
        <v>7472</v>
      </c>
      <c r="E353" s="721" t="s">
        <v>6122</v>
      </c>
      <c r="F353" s="721" t="s">
        <v>809</v>
      </c>
      <c r="G353" s="445">
        <v>22.02</v>
      </c>
    </row>
    <row r="354" spans="1:7">
      <c r="A354" s="1323">
        <v>0</v>
      </c>
      <c r="C354" s="721">
        <v>146414</v>
      </c>
      <c r="D354" s="721" t="s">
        <v>7473</v>
      </c>
      <c r="E354" s="721" t="s">
        <v>6122</v>
      </c>
      <c r="F354" s="721" t="s">
        <v>809</v>
      </c>
      <c r="G354" s="445">
        <v>24.55</v>
      </c>
    </row>
    <row r="355" spans="1:7">
      <c r="A355" s="1323"/>
      <c r="C355" s="721"/>
      <c r="D355" s="721"/>
      <c r="E355" s="721"/>
      <c r="F355" s="721"/>
      <c r="G355" s="445"/>
    </row>
    <row r="356" spans="1:7">
      <c r="A356" s="1323">
        <v>0</v>
      </c>
      <c r="C356" s="721">
        <v>147203</v>
      </c>
      <c r="D356" s="721" t="s">
        <v>7474</v>
      </c>
      <c r="E356" s="721" t="s">
        <v>6765</v>
      </c>
      <c r="F356" s="721" t="s">
        <v>809</v>
      </c>
      <c r="G356" s="445">
        <v>2.99</v>
      </c>
    </row>
    <row r="357" spans="1:7">
      <c r="A357" s="1323">
        <v>0</v>
      </c>
      <c r="C357" s="721">
        <v>147214</v>
      </c>
      <c r="D357" s="721" t="s">
        <v>7475</v>
      </c>
      <c r="E357" s="721" t="s">
        <v>6765</v>
      </c>
      <c r="F357" s="721" t="s">
        <v>809</v>
      </c>
      <c r="G357" s="445">
        <v>2.3199999999999998</v>
      </c>
    </row>
    <row r="358" spans="1:7">
      <c r="A358" s="1323">
        <v>0</v>
      </c>
      <c r="C358" s="721">
        <v>147224</v>
      </c>
      <c r="D358" s="721" t="s">
        <v>7476</v>
      </c>
      <c r="E358" s="721" t="s">
        <v>6765</v>
      </c>
      <c r="F358" s="721" t="s">
        <v>809</v>
      </c>
      <c r="G358" s="445">
        <v>2.72</v>
      </c>
    </row>
    <row r="359" spans="1:7">
      <c r="A359" s="1323">
        <v>0</v>
      </c>
      <c r="C359" s="721">
        <v>147243</v>
      </c>
      <c r="D359" s="721" t="s">
        <v>7477</v>
      </c>
      <c r="E359" s="721" t="s">
        <v>6765</v>
      </c>
      <c r="F359" s="721" t="s">
        <v>809</v>
      </c>
      <c r="G359" s="445">
        <v>3.94</v>
      </c>
    </row>
    <row r="360" spans="1:7">
      <c r="A360" s="1323">
        <v>0</v>
      </c>
      <c r="C360" s="721">
        <v>147272</v>
      </c>
      <c r="D360" s="721" t="s">
        <v>7478</v>
      </c>
      <c r="E360" s="721" t="s">
        <v>6765</v>
      </c>
      <c r="F360" s="721" t="s">
        <v>809</v>
      </c>
      <c r="G360" s="445">
        <v>6.02</v>
      </c>
    </row>
    <row r="361" spans="1:7">
      <c r="A361" s="1323">
        <v>0</v>
      </c>
      <c r="C361" s="721">
        <v>147403</v>
      </c>
      <c r="D361" s="721" t="s">
        <v>7479</v>
      </c>
      <c r="E361" s="721" t="s">
        <v>7455</v>
      </c>
      <c r="F361" s="721" t="s">
        <v>809</v>
      </c>
      <c r="G361" s="445">
        <v>3.2</v>
      </c>
    </row>
    <row r="362" spans="1:7">
      <c r="A362" s="1323">
        <v>0</v>
      </c>
      <c r="C362" s="721">
        <v>147414</v>
      </c>
      <c r="D362" s="721" t="s">
        <v>7480</v>
      </c>
      <c r="E362" s="721" t="s">
        <v>7455</v>
      </c>
      <c r="F362" s="721" t="s">
        <v>809</v>
      </c>
      <c r="G362" s="445">
        <v>4.2300000000000004</v>
      </c>
    </row>
    <row r="363" spans="1:7">
      <c r="A363" s="1323">
        <v>0</v>
      </c>
      <c r="C363" s="721">
        <v>148203</v>
      </c>
      <c r="D363" s="721" t="s">
        <v>7481</v>
      </c>
      <c r="E363" s="721" t="s">
        <v>6139</v>
      </c>
      <c r="F363" s="721" t="s">
        <v>809</v>
      </c>
      <c r="G363" s="445">
        <v>5.45</v>
      </c>
    </row>
    <row r="364" spans="1:7">
      <c r="A364" s="1323">
        <v>0</v>
      </c>
      <c r="C364" s="721">
        <v>148214</v>
      </c>
      <c r="D364" s="721" t="s">
        <v>7482</v>
      </c>
      <c r="E364" s="721" t="s">
        <v>6139</v>
      </c>
      <c r="F364" s="721" t="s">
        <v>809</v>
      </c>
      <c r="G364" s="445">
        <v>5.1100000000000003</v>
      </c>
    </row>
    <row r="365" spans="1:7">
      <c r="A365" s="1323">
        <v>0</v>
      </c>
      <c r="C365" s="721">
        <v>148224</v>
      </c>
      <c r="D365" s="721" t="s">
        <v>7483</v>
      </c>
      <c r="E365" s="721" t="s">
        <v>6139</v>
      </c>
      <c r="F365" s="721" t="s">
        <v>809</v>
      </c>
      <c r="G365" s="445">
        <v>6.27</v>
      </c>
    </row>
    <row r="366" spans="1:7">
      <c r="A366" s="1323">
        <v>0</v>
      </c>
      <c r="C366" s="721">
        <v>148243</v>
      </c>
      <c r="D366" s="721" t="s">
        <v>7484</v>
      </c>
      <c r="E366" s="721" t="s">
        <v>6139</v>
      </c>
      <c r="F366" s="721" t="s">
        <v>809</v>
      </c>
      <c r="G366" s="445">
        <v>7.6</v>
      </c>
    </row>
    <row r="367" spans="1:7">
      <c r="A367" s="1323">
        <v>0</v>
      </c>
      <c r="C367" s="721">
        <v>148272</v>
      </c>
      <c r="D367" s="721" t="s">
        <v>7485</v>
      </c>
      <c r="E367" s="721" t="s">
        <v>6139</v>
      </c>
      <c r="F367" s="721" t="s">
        <v>809</v>
      </c>
      <c r="G367" s="445">
        <v>13.55</v>
      </c>
    </row>
    <row r="368" spans="1:7">
      <c r="A368" s="1323">
        <v>0</v>
      </c>
      <c r="C368" s="721">
        <v>148403</v>
      </c>
      <c r="D368" s="721" t="s">
        <v>7486</v>
      </c>
      <c r="E368" s="721" t="s">
        <v>7487</v>
      </c>
      <c r="F368" s="721" t="s">
        <v>809</v>
      </c>
      <c r="G368" s="445">
        <v>8.85</v>
      </c>
    </row>
    <row r="369" spans="1:7">
      <c r="A369" s="1323">
        <v>0</v>
      </c>
      <c r="C369" s="721">
        <v>148414</v>
      </c>
      <c r="D369" s="721" t="s">
        <v>7488</v>
      </c>
      <c r="E369" s="721" t="s">
        <v>7487</v>
      </c>
      <c r="F369" s="721" t="s">
        <v>809</v>
      </c>
      <c r="G369" s="445">
        <v>10.63</v>
      </c>
    </row>
    <row r="370" spans="1:7">
      <c r="A370" s="1323"/>
      <c r="C370" s="721"/>
      <c r="D370" s="721"/>
      <c r="E370" s="721"/>
      <c r="F370" s="721"/>
      <c r="G370" s="445"/>
    </row>
    <row r="371" spans="1:7">
      <c r="A371" s="1323">
        <v>0</v>
      </c>
      <c r="C371" s="721">
        <v>149203</v>
      </c>
      <c r="D371" s="721" t="s">
        <v>9430</v>
      </c>
      <c r="E371" s="721" t="s">
        <v>6149</v>
      </c>
      <c r="F371" s="721" t="s">
        <v>809</v>
      </c>
      <c r="G371" s="445">
        <v>13.56</v>
      </c>
    </row>
    <row r="372" spans="1:7">
      <c r="A372" s="1323">
        <v>0</v>
      </c>
      <c r="C372" s="721">
        <v>149214</v>
      </c>
      <c r="D372" s="721" t="s">
        <v>9431</v>
      </c>
      <c r="E372" s="721" t="s">
        <v>6149</v>
      </c>
      <c r="F372" s="721" t="s">
        <v>809</v>
      </c>
      <c r="G372" s="445">
        <v>10.43</v>
      </c>
    </row>
    <row r="373" spans="1:7">
      <c r="A373" s="1323">
        <v>0</v>
      </c>
      <c r="C373" s="721">
        <v>149224</v>
      </c>
      <c r="D373" s="721" t="s">
        <v>9432</v>
      </c>
      <c r="E373" s="721" t="s">
        <v>6149</v>
      </c>
      <c r="F373" s="721" t="s">
        <v>809</v>
      </c>
      <c r="G373" s="445">
        <v>12.41</v>
      </c>
    </row>
    <row r="374" spans="1:7">
      <c r="A374" s="1323">
        <v>0</v>
      </c>
      <c r="C374" s="721">
        <v>149243</v>
      </c>
      <c r="D374" s="721" t="s">
        <v>9433</v>
      </c>
      <c r="E374" s="721" t="s">
        <v>6149</v>
      </c>
      <c r="F374" s="721" t="s">
        <v>809</v>
      </c>
      <c r="G374" s="445">
        <v>17.95</v>
      </c>
    </row>
    <row r="375" spans="1:7" ht="12.75" thickBot="1">
      <c r="A375" s="1323"/>
      <c r="C375" s="721"/>
      <c r="D375" s="721"/>
      <c r="E375" s="721"/>
      <c r="F375" s="721"/>
      <c r="G375" s="445"/>
    </row>
    <row r="376" spans="1:7" ht="12.75" thickBot="1">
      <c r="A376" s="1323"/>
      <c r="B376" s="2770" t="s">
        <v>16554</v>
      </c>
      <c r="C376" s="2771"/>
      <c r="D376" s="2771"/>
      <c r="E376" s="2771"/>
      <c r="F376" s="2772"/>
      <c r="G376" s="1325"/>
    </row>
    <row r="377" spans="1:7">
      <c r="A377" s="1323">
        <v>0</v>
      </c>
      <c r="B377" s="722"/>
      <c r="C377" s="721">
        <v>149932</v>
      </c>
      <c r="D377" s="721" t="s">
        <v>9434</v>
      </c>
      <c r="E377" s="721" t="s">
        <v>3772</v>
      </c>
      <c r="F377" s="721" t="s">
        <v>809</v>
      </c>
      <c r="G377" s="445">
        <v>8.9600000000000009</v>
      </c>
    </row>
    <row r="378" spans="1:7">
      <c r="A378" s="1323">
        <v>0</v>
      </c>
      <c r="B378" s="722"/>
      <c r="C378" s="721">
        <v>149933</v>
      </c>
      <c r="D378" s="721" t="s">
        <v>9435</v>
      </c>
      <c r="E378" s="721" t="s">
        <v>3772</v>
      </c>
      <c r="F378" s="721" t="s">
        <v>809</v>
      </c>
      <c r="G378" s="445">
        <v>7.56</v>
      </c>
    </row>
    <row r="379" spans="1:7">
      <c r="A379" s="1323">
        <v>0</v>
      </c>
      <c r="B379" s="722"/>
      <c r="C379" s="721">
        <v>149934</v>
      </c>
      <c r="D379" s="721" t="s">
        <v>9436</v>
      </c>
      <c r="E379" s="721" t="s">
        <v>3772</v>
      </c>
      <c r="F379" s="721" t="s">
        <v>809</v>
      </c>
      <c r="G379" s="445">
        <v>11.89</v>
      </c>
    </row>
    <row r="380" spans="1:7">
      <c r="A380" s="1323">
        <v>0</v>
      </c>
      <c r="B380" s="722"/>
      <c r="C380" s="721">
        <v>149937</v>
      </c>
      <c r="D380" s="721" t="s">
        <v>9437</v>
      </c>
      <c r="E380" s="721" t="s">
        <v>3772</v>
      </c>
      <c r="F380" s="721" t="s">
        <v>809</v>
      </c>
      <c r="G380" s="445">
        <v>9.2799999999999994</v>
      </c>
    </row>
    <row r="381" spans="1:7">
      <c r="A381" s="1323">
        <v>0</v>
      </c>
      <c r="B381" s="722"/>
      <c r="C381" s="721">
        <v>149938</v>
      </c>
      <c r="D381" s="721" t="s">
        <v>9438</v>
      </c>
      <c r="E381" s="721" t="s">
        <v>3772</v>
      </c>
      <c r="F381" s="721" t="s">
        <v>809</v>
      </c>
      <c r="G381" s="445">
        <v>9.2799999999999994</v>
      </c>
    </row>
    <row r="382" spans="1:7" ht="12.75" thickBot="1">
      <c r="A382" s="1323"/>
      <c r="C382" s="721"/>
      <c r="D382" s="721"/>
      <c r="E382" s="721"/>
      <c r="F382" s="721"/>
      <c r="G382" s="445"/>
    </row>
    <row r="383" spans="1:7" ht="12.75" thickBot="1">
      <c r="A383" s="1323"/>
      <c r="B383" s="2770" t="s">
        <v>7489</v>
      </c>
      <c r="C383" s="2771"/>
      <c r="D383" s="2771"/>
      <c r="E383" s="2771"/>
      <c r="F383" s="2772"/>
      <c r="G383" s="1325"/>
    </row>
    <row r="384" spans="1:7">
      <c r="A384" s="1323">
        <v>0</v>
      </c>
      <c r="C384" s="721">
        <v>160224</v>
      </c>
      <c r="D384" s="721" t="s">
        <v>7490</v>
      </c>
      <c r="E384" s="721" t="s">
        <v>6765</v>
      </c>
      <c r="F384" s="721" t="s">
        <v>809</v>
      </c>
      <c r="G384" s="445">
        <v>2.72</v>
      </c>
    </row>
    <row r="385" spans="1:7">
      <c r="A385" s="1323">
        <v>0</v>
      </c>
      <c r="C385" s="721">
        <v>160226</v>
      </c>
      <c r="D385" s="721" t="s">
        <v>9045</v>
      </c>
      <c r="E385" s="721" t="s">
        <v>6765</v>
      </c>
      <c r="F385" s="721" t="s">
        <v>809</v>
      </c>
      <c r="G385" s="445">
        <v>2.5</v>
      </c>
    </row>
    <row r="386" spans="1:7">
      <c r="A386" s="1323">
        <v>0</v>
      </c>
      <c r="C386" s="721">
        <v>160314</v>
      </c>
      <c r="D386" s="721" t="s">
        <v>7491</v>
      </c>
      <c r="E386" s="721" t="s">
        <v>7455</v>
      </c>
      <c r="F386" s="721" t="s">
        <v>809</v>
      </c>
      <c r="G386" s="445">
        <v>4.28</v>
      </c>
    </row>
    <row r="387" spans="1:7">
      <c r="A387" s="1323">
        <v>0</v>
      </c>
      <c r="C387" s="721">
        <v>160324</v>
      </c>
      <c r="D387" s="721" t="s">
        <v>9046</v>
      </c>
      <c r="E387" s="721" t="s">
        <v>7455</v>
      </c>
      <c r="F387" s="721" t="s">
        <v>809</v>
      </c>
      <c r="G387" s="445">
        <v>4.92</v>
      </c>
    </row>
    <row r="388" spans="1:7">
      <c r="A388" s="1323">
        <v>0</v>
      </c>
      <c r="C388" s="721">
        <v>161324</v>
      </c>
      <c r="D388" s="721" t="s">
        <v>9047</v>
      </c>
      <c r="E388" s="721" t="s">
        <v>7455</v>
      </c>
      <c r="F388" s="721" t="s">
        <v>809</v>
      </c>
      <c r="G388" s="445">
        <v>5.76</v>
      </c>
    </row>
    <row r="389" spans="1:7">
      <c r="A389" s="1323">
        <v>0</v>
      </c>
      <c r="C389" s="721">
        <v>162214</v>
      </c>
      <c r="D389" s="721" t="s">
        <v>9048</v>
      </c>
      <c r="E389" s="721" t="s">
        <v>6149</v>
      </c>
      <c r="F389" s="721" t="s">
        <v>809</v>
      </c>
      <c r="G389" s="445">
        <v>6.04</v>
      </c>
    </row>
    <row r="390" spans="1:7">
      <c r="A390" s="1323">
        <v>0</v>
      </c>
      <c r="C390" s="721">
        <v>162224</v>
      </c>
      <c r="D390" s="721" t="s">
        <v>7492</v>
      </c>
      <c r="E390" s="721" t="s">
        <v>6149</v>
      </c>
      <c r="F390" s="721" t="s">
        <v>809</v>
      </c>
      <c r="G390" s="445">
        <v>6.44</v>
      </c>
    </row>
    <row r="391" spans="1:7">
      <c r="A391" s="1323">
        <v>0</v>
      </c>
      <c r="C391" s="721">
        <v>162226</v>
      </c>
      <c r="D391" s="721" t="s">
        <v>9049</v>
      </c>
      <c r="E391" s="721" t="s">
        <v>6149</v>
      </c>
      <c r="F391" s="721" t="s">
        <v>809</v>
      </c>
      <c r="G391" s="445">
        <v>5.44</v>
      </c>
    </row>
    <row r="392" spans="1:7">
      <c r="A392" s="1323">
        <v>0</v>
      </c>
      <c r="C392" s="721">
        <v>162243</v>
      </c>
      <c r="D392" s="721" t="s">
        <v>9050</v>
      </c>
      <c r="E392" s="721" t="s">
        <v>6149</v>
      </c>
      <c r="F392" s="721" t="s">
        <v>809</v>
      </c>
      <c r="G392" s="445">
        <v>6.54</v>
      </c>
    </row>
    <row r="393" spans="1:7">
      <c r="A393" s="1323">
        <v>0</v>
      </c>
      <c r="C393" s="721">
        <v>162273</v>
      </c>
      <c r="D393" s="721" t="s">
        <v>9051</v>
      </c>
      <c r="E393" s="721" t="s">
        <v>6149</v>
      </c>
      <c r="F393" s="721" t="s">
        <v>809</v>
      </c>
      <c r="G393" s="445">
        <v>8.15</v>
      </c>
    </row>
    <row r="394" spans="1:7">
      <c r="A394" s="1323">
        <v>0</v>
      </c>
      <c r="C394" s="721">
        <v>162714</v>
      </c>
      <c r="D394" s="721" t="s">
        <v>11989</v>
      </c>
      <c r="E394" s="721" t="s">
        <v>6149</v>
      </c>
      <c r="F394" s="721" t="s">
        <v>809</v>
      </c>
      <c r="G394" s="445">
        <v>14.8</v>
      </c>
    </row>
    <row r="395" spans="1:7">
      <c r="A395" s="1323">
        <v>0</v>
      </c>
      <c r="C395" s="721">
        <v>162724</v>
      </c>
      <c r="D395" s="721" t="s">
        <v>11990</v>
      </c>
      <c r="E395" s="721" t="s">
        <v>6149</v>
      </c>
      <c r="F395" s="721" t="s">
        <v>809</v>
      </c>
      <c r="G395" s="445">
        <v>14.92</v>
      </c>
    </row>
    <row r="396" spans="1:7">
      <c r="A396" s="1323">
        <v>0</v>
      </c>
      <c r="C396" s="721">
        <v>163214</v>
      </c>
      <c r="D396" s="721" t="s">
        <v>9052</v>
      </c>
      <c r="E396" s="721" t="s">
        <v>6409</v>
      </c>
      <c r="F396" s="721" t="s">
        <v>809</v>
      </c>
      <c r="G396" s="445">
        <v>18.32</v>
      </c>
    </row>
    <row r="397" spans="1:7">
      <c r="A397" s="1323">
        <v>0</v>
      </c>
      <c r="C397" s="721">
        <v>163224</v>
      </c>
      <c r="D397" s="721" t="s">
        <v>7493</v>
      </c>
      <c r="E397" s="721" t="s">
        <v>6409</v>
      </c>
      <c r="F397" s="721" t="s">
        <v>809</v>
      </c>
      <c r="G397" s="445">
        <v>19.23</v>
      </c>
    </row>
    <row r="398" spans="1:7">
      <c r="A398" s="1323">
        <v>0</v>
      </c>
      <c r="C398" s="721">
        <v>163226</v>
      </c>
      <c r="D398" s="721" t="s">
        <v>9053</v>
      </c>
      <c r="E398" s="721" t="s">
        <v>6409</v>
      </c>
      <c r="F398" s="721" t="s">
        <v>809</v>
      </c>
      <c r="G398" s="445">
        <v>17.260000000000002</v>
      </c>
    </row>
    <row r="399" spans="1:7">
      <c r="A399" s="1323">
        <v>0</v>
      </c>
      <c r="C399" s="721">
        <v>163243</v>
      </c>
      <c r="D399" s="721" t="s">
        <v>9054</v>
      </c>
      <c r="E399" s="721" t="s">
        <v>6409</v>
      </c>
      <c r="F399" s="721" t="s">
        <v>809</v>
      </c>
      <c r="G399" s="445">
        <v>21.35</v>
      </c>
    </row>
    <row r="400" spans="1:7">
      <c r="A400" s="1323">
        <v>0</v>
      </c>
      <c r="C400" s="721">
        <v>163273</v>
      </c>
      <c r="D400" s="721" t="s">
        <v>9055</v>
      </c>
      <c r="E400" s="721" t="s">
        <v>6409</v>
      </c>
      <c r="F400" s="721" t="s">
        <v>809</v>
      </c>
      <c r="G400" s="445">
        <v>26.62</v>
      </c>
    </row>
    <row r="401" spans="1:7">
      <c r="A401" s="1323">
        <v>0</v>
      </c>
      <c r="C401" s="721">
        <v>163314</v>
      </c>
      <c r="D401" s="721" t="s">
        <v>7494</v>
      </c>
      <c r="E401" s="721" t="s">
        <v>6140</v>
      </c>
      <c r="F401" s="721" t="s">
        <v>809</v>
      </c>
      <c r="G401" s="445">
        <v>27.82</v>
      </c>
    </row>
    <row r="402" spans="1:7">
      <c r="A402" s="1323">
        <v>0</v>
      </c>
      <c r="C402" s="721">
        <v>163324</v>
      </c>
      <c r="D402" s="721" t="s">
        <v>9056</v>
      </c>
      <c r="E402" s="721" t="s">
        <v>6140</v>
      </c>
      <c r="F402" s="721" t="s">
        <v>809</v>
      </c>
      <c r="G402" s="445">
        <v>32.1</v>
      </c>
    </row>
    <row r="403" spans="1:7">
      <c r="A403" s="1323">
        <v>0</v>
      </c>
      <c r="C403" s="721">
        <v>163603</v>
      </c>
      <c r="D403" s="721" t="s">
        <v>9057</v>
      </c>
      <c r="E403" s="721" t="s">
        <v>6410</v>
      </c>
      <c r="F403" s="721" t="s">
        <v>809</v>
      </c>
      <c r="G403" s="445">
        <v>60.47</v>
      </c>
    </row>
    <row r="404" spans="1:7">
      <c r="A404" s="1323">
        <v>0</v>
      </c>
      <c r="C404" s="721">
        <v>163614</v>
      </c>
      <c r="D404" s="721" t="s">
        <v>9058</v>
      </c>
      <c r="E404" s="721" t="s">
        <v>6410</v>
      </c>
      <c r="F404" s="721" t="s">
        <v>809</v>
      </c>
      <c r="G404" s="445">
        <v>65.55</v>
      </c>
    </row>
    <row r="405" spans="1:7">
      <c r="A405" s="1323"/>
      <c r="C405" s="721"/>
      <c r="D405" s="721"/>
      <c r="E405" s="721"/>
      <c r="F405" s="721"/>
      <c r="G405" s="445"/>
    </row>
    <row r="406" spans="1:7">
      <c r="A406" s="1323">
        <v>0</v>
      </c>
      <c r="C406" s="721">
        <v>165314</v>
      </c>
      <c r="D406" s="721" t="s">
        <v>7495</v>
      </c>
      <c r="E406" s="721" t="s">
        <v>6122</v>
      </c>
      <c r="F406" s="721" t="s">
        <v>809</v>
      </c>
      <c r="G406" s="445">
        <v>18.62</v>
      </c>
    </row>
    <row r="407" spans="1:7">
      <c r="A407" s="1323">
        <v>0</v>
      </c>
      <c r="C407" s="721">
        <v>165324</v>
      </c>
      <c r="D407" s="721" t="s">
        <v>9059</v>
      </c>
      <c r="E407" s="721" t="s">
        <v>6122</v>
      </c>
      <c r="F407" s="721" t="s">
        <v>809</v>
      </c>
      <c r="G407" s="445">
        <v>19.260000000000002</v>
      </c>
    </row>
    <row r="408" spans="1:7">
      <c r="A408" s="1323">
        <v>0</v>
      </c>
      <c r="C408" s="721">
        <v>166314</v>
      </c>
      <c r="D408" s="721" t="s">
        <v>7496</v>
      </c>
      <c r="E408" s="721" t="s">
        <v>6122</v>
      </c>
      <c r="F408" s="721" t="s">
        <v>809</v>
      </c>
      <c r="G408" s="445">
        <v>22.47</v>
      </c>
    </row>
    <row r="409" spans="1:7">
      <c r="A409" s="1323">
        <v>0</v>
      </c>
      <c r="C409" s="721">
        <v>166324</v>
      </c>
      <c r="D409" s="721" t="s">
        <v>9060</v>
      </c>
      <c r="E409" s="721" t="s">
        <v>6122</v>
      </c>
      <c r="F409" s="721" t="s">
        <v>809</v>
      </c>
      <c r="G409" s="445">
        <v>24.08</v>
      </c>
    </row>
    <row r="410" spans="1:7">
      <c r="A410" s="1323"/>
      <c r="C410" s="721"/>
      <c r="D410" s="721"/>
      <c r="E410" s="721"/>
      <c r="F410" s="721"/>
      <c r="G410" s="445"/>
    </row>
    <row r="411" spans="1:7">
      <c r="A411" s="1323">
        <v>0</v>
      </c>
      <c r="C411" s="721">
        <v>167224</v>
      </c>
      <c r="D411" s="721" t="s">
        <v>7497</v>
      </c>
      <c r="E411" s="721" t="s">
        <v>6765</v>
      </c>
      <c r="F411" s="721" t="s">
        <v>809</v>
      </c>
      <c r="G411" s="445">
        <v>3.65</v>
      </c>
    </row>
    <row r="412" spans="1:7">
      <c r="A412" s="1323">
        <v>0</v>
      </c>
      <c r="C412" s="721">
        <v>167226</v>
      </c>
      <c r="D412" s="721" t="s">
        <v>9061</v>
      </c>
      <c r="E412" s="721" t="s">
        <v>6765</v>
      </c>
      <c r="F412" s="721" t="s">
        <v>809</v>
      </c>
      <c r="G412" s="445">
        <v>2.98</v>
      </c>
    </row>
    <row r="413" spans="1:7">
      <c r="A413" s="1323">
        <v>0</v>
      </c>
      <c r="C413" s="721">
        <v>167314</v>
      </c>
      <c r="D413" s="721" t="s">
        <v>7498</v>
      </c>
      <c r="E413" s="721" t="s">
        <v>7455</v>
      </c>
      <c r="F413" s="721" t="s">
        <v>809</v>
      </c>
      <c r="G413" s="445">
        <v>5.14</v>
      </c>
    </row>
    <row r="414" spans="1:7">
      <c r="A414" s="1323">
        <v>0</v>
      </c>
      <c r="C414" s="721">
        <v>167324</v>
      </c>
      <c r="D414" s="721" t="s">
        <v>9062</v>
      </c>
      <c r="E414" s="721" t="s">
        <v>7455</v>
      </c>
      <c r="F414" s="721" t="s">
        <v>809</v>
      </c>
      <c r="G414" s="445">
        <v>5.46</v>
      </c>
    </row>
    <row r="415" spans="1:7">
      <c r="A415" s="1323">
        <v>0</v>
      </c>
      <c r="C415" s="721">
        <v>168324</v>
      </c>
      <c r="D415" s="721" t="s">
        <v>9063</v>
      </c>
      <c r="E415" s="721" t="s">
        <v>7455</v>
      </c>
      <c r="F415" s="721" t="s">
        <v>809</v>
      </c>
      <c r="G415" s="445">
        <v>6.29</v>
      </c>
    </row>
    <row r="416" spans="1:7">
      <c r="A416" s="1323">
        <v>0</v>
      </c>
      <c r="C416" s="721">
        <v>169203</v>
      </c>
      <c r="D416" s="721" t="s">
        <v>9064</v>
      </c>
      <c r="E416" s="721" t="s">
        <v>6139</v>
      </c>
      <c r="F416" s="721" t="s">
        <v>809</v>
      </c>
      <c r="G416" s="445">
        <v>8.18</v>
      </c>
    </row>
    <row r="417" spans="1:7">
      <c r="A417" s="1323">
        <v>0</v>
      </c>
      <c r="C417" s="721">
        <v>169214</v>
      </c>
      <c r="D417" s="721" t="s">
        <v>9065</v>
      </c>
      <c r="E417" s="721" t="s">
        <v>6139</v>
      </c>
      <c r="F417" s="721" t="s">
        <v>809</v>
      </c>
      <c r="G417" s="445">
        <v>6.44</v>
      </c>
    </row>
    <row r="418" spans="1:7">
      <c r="A418" s="1323">
        <v>0</v>
      </c>
      <c r="C418" s="721">
        <v>169224</v>
      </c>
      <c r="D418" s="721" t="s">
        <v>7499</v>
      </c>
      <c r="E418" s="721" t="s">
        <v>6139</v>
      </c>
      <c r="F418" s="721" t="s">
        <v>809</v>
      </c>
      <c r="G418" s="445">
        <v>6.63</v>
      </c>
    </row>
    <row r="419" spans="1:7">
      <c r="A419" s="1323">
        <v>0</v>
      </c>
      <c r="C419" s="721">
        <v>169226</v>
      </c>
      <c r="D419" s="721" t="s">
        <v>9066</v>
      </c>
      <c r="E419" s="721" t="s">
        <v>6139</v>
      </c>
      <c r="F419" s="721" t="s">
        <v>809</v>
      </c>
      <c r="G419" s="445">
        <v>5.61</v>
      </c>
    </row>
    <row r="420" spans="1:7">
      <c r="A420" s="1323">
        <v>0</v>
      </c>
      <c r="C420" s="721">
        <v>169243</v>
      </c>
      <c r="D420" s="721" t="s">
        <v>9067</v>
      </c>
      <c r="E420" s="721" t="s">
        <v>6139</v>
      </c>
      <c r="F420" s="721" t="s">
        <v>809</v>
      </c>
      <c r="G420" s="445">
        <v>7.19</v>
      </c>
    </row>
    <row r="421" spans="1:7">
      <c r="A421" s="1323">
        <v>0</v>
      </c>
      <c r="C421" s="721">
        <v>169273</v>
      </c>
      <c r="D421" s="721" t="s">
        <v>9068</v>
      </c>
      <c r="E421" s="721" t="s">
        <v>6139</v>
      </c>
      <c r="F421" s="721" t="s">
        <v>809</v>
      </c>
      <c r="G421" s="445">
        <v>7.88</v>
      </c>
    </row>
    <row r="422" spans="1:7">
      <c r="A422" s="1323"/>
      <c r="C422" s="721"/>
      <c r="D422" s="721"/>
      <c r="E422" s="721"/>
      <c r="F422" s="721"/>
      <c r="G422" s="445"/>
    </row>
    <row r="423" spans="1:7">
      <c r="A423" s="1323">
        <v>0</v>
      </c>
      <c r="C423" s="721">
        <v>169803</v>
      </c>
      <c r="D423" s="721" t="s">
        <v>11603</v>
      </c>
      <c r="E423" s="721" t="s">
        <v>6149</v>
      </c>
      <c r="F423" s="721" t="s">
        <v>809</v>
      </c>
      <c r="G423" s="445">
        <v>18.41</v>
      </c>
    </row>
    <row r="424" spans="1:7">
      <c r="A424" s="1323">
        <v>0</v>
      </c>
      <c r="C424" s="721">
        <v>169814</v>
      </c>
      <c r="D424" s="721" t="s">
        <v>11604</v>
      </c>
      <c r="E424" s="721" t="s">
        <v>6149</v>
      </c>
      <c r="F424" s="721" t="s">
        <v>809</v>
      </c>
      <c r="G424" s="445">
        <v>15.86</v>
      </c>
    </row>
    <row r="425" spans="1:7">
      <c r="A425" s="1323">
        <v>0</v>
      </c>
      <c r="C425" s="721">
        <v>169824</v>
      </c>
      <c r="D425" s="721" t="s">
        <v>11605</v>
      </c>
      <c r="E425" s="721" t="s">
        <v>6149</v>
      </c>
      <c r="F425" s="721" t="s">
        <v>809</v>
      </c>
      <c r="G425" s="445">
        <v>15.91</v>
      </c>
    </row>
    <row r="426" spans="1:7">
      <c r="A426" s="1323">
        <v>0</v>
      </c>
      <c r="C426" s="721">
        <v>169826</v>
      </c>
      <c r="D426" s="721" t="s">
        <v>11606</v>
      </c>
      <c r="E426" s="721" t="s">
        <v>6149</v>
      </c>
      <c r="F426" s="721" t="s">
        <v>809</v>
      </c>
      <c r="G426" s="445">
        <v>13.39</v>
      </c>
    </row>
    <row r="427" spans="1:7" ht="12.75" thickBot="1">
      <c r="A427" s="1323"/>
      <c r="C427" s="721"/>
      <c r="D427" s="721"/>
      <c r="E427" s="721"/>
      <c r="F427" s="721"/>
      <c r="G427" s="445"/>
    </row>
    <row r="428" spans="1:7" ht="12.75" thickBot="1">
      <c r="A428" s="1323"/>
      <c r="B428" s="2229" t="s">
        <v>7500</v>
      </c>
      <c r="C428" s="2229"/>
      <c r="D428" s="2229"/>
      <c r="E428" s="2229">
        <v>0</v>
      </c>
      <c r="F428" s="2229">
        <v>0</v>
      </c>
      <c r="G428" s="2233">
        <v>0</v>
      </c>
    </row>
    <row r="429" spans="1:7">
      <c r="A429" s="1323">
        <v>0</v>
      </c>
      <c r="C429" s="721">
        <v>160233</v>
      </c>
      <c r="D429" s="721" t="s">
        <v>7501</v>
      </c>
      <c r="E429" s="721" t="s">
        <v>6765</v>
      </c>
      <c r="F429" s="721" t="s">
        <v>809</v>
      </c>
      <c r="G429" s="445">
        <v>3.87</v>
      </c>
    </row>
    <row r="430" spans="1:7">
      <c r="A430" s="1323">
        <v>0</v>
      </c>
      <c r="C430" s="721">
        <v>160263</v>
      </c>
      <c r="D430" s="721" t="s">
        <v>7502</v>
      </c>
      <c r="E430" s="721" t="s">
        <v>6765</v>
      </c>
      <c r="F430" s="721" t="s">
        <v>809</v>
      </c>
      <c r="G430" s="445">
        <v>5.22</v>
      </c>
    </row>
    <row r="431" spans="1:7">
      <c r="A431" s="1323">
        <v>0</v>
      </c>
      <c r="C431" s="721">
        <v>160333</v>
      </c>
      <c r="D431" s="721" t="s">
        <v>7503</v>
      </c>
      <c r="E431" s="721" t="s">
        <v>7455</v>
      </c>
      <c r="F431" s="721" t="s">
        <v>809</v>
      </c>
      <c r="G431" s="445">
        <v>5.62</v>
      </c>
    </row>
    <row r="432" spans="1:7">
      <c r="A432" s="1323">
        <v>0</v>
      </c>
      <c r="C432" s="721">
        <v>162233</v>
      </c>
      <c r="D432" s="721" t="s">
        <v>7504</v>
      </c>
      <c r="E432" s="721" t="s">
        <v>6149</v>
      </c>
      <c r="F432" s="721" t="s">
        <v>809</v>
      </c>
      <c r="G432" s="445">
        <v>8.1999999999999993</v>
      </c>
    </row>
    <row r="433" spans="1:7">
      <c r="A433" s="1323">
        <v>0</v>
      </c>
      <c r="C433" s="721">
        <v>162263</v>
      </c>
      <c r="D433" s="721" t="s">
        <v>7505</v>
      </c>
      <c r="E433" s="721" t="s">
        <v>6149</v>
      </c>
      <c r="F433" s="721" t="s">
        <v>809</v>
      </c>
      <c r="G433" s="445">
        <v>9.11</v>
      </c>
    </row>
    <row r="434" spans="1:7">
      <c r="A434" s="1323">
        <v>0</v>
      </c>
      <c r="C434" s="721">
        <v>163233</v>
      </c>
      <c r="D434" s="721" t="s">
        <v>7506</v>
      </c>
      <c r="E434" s="721" t="s">
        <v>6409</v>
      </c>
      <c r="F434" s="721" t="s">
        <v>809</v>
      </c>
      <c r="G434" s="445">
        <v>28.44</v>
      </c>
    </row>
    <row r="435" spans="1:7">
      <c r="A435" s="1323">
        <v>0</v>
      </c>
      <c r="C435" s="721">
        <v>163263</v>
      </c>
      <c r="D435" s="721" t="s">
        <v>7507</v>
      </c>
      <c r="E435" s="721" t="s">
        <v>6409</v>
      </c>
      <c r="F435" s="721" t="s">
        <v>809</v>
      </c>
      <c r="G435" s="445">
        <v>36.46</v>
      </c>
    </row>
    <row r="436" spans="1:7">
      <c r="A436" s="1323">
        <v>0</v>
      </c>
      <c r="C436" s="721">
        <v>163333</v>
      </c>
      <c r="D436" s="721" t="s">
        <v>7508</v>
      </c>
      <c r="E436" s="721" t="s">
        <v>6140</v>
      </c>
      <c r="F436" s="721" t="s">
        <v>809</v>
      </c>
      <c r="G436" s="445">
        <v>39.24</v>
      </c>
    </row>
    <row r="437" spans="1:7">
      <c r="A437" s="1323"/>
      <c r="C437" s="721"/>
      <c r="D437" s="721"/>
      <c r="E437" s="721"/>
      <c r="F437" s="721"/>
      <c r="G437" s="445"/>
    </row>
    <row r="438" spans="1:7">
      <c r="A438" s="1323">
        <v>0</v>
      </c>
      <c r="C438" s="721">
        <v>165333</v>
      </c>
      <c r="D438" s="721" t="s">
        <v>7509</v>
      </c>
      <c r="E438" s="721" t="s">
        <v>6122</v>
      </c>
      <c r="F438" s="721" t="s">
        <v>809</v>
      </c>
      <c r="G438" s="445">
        <v>23.34</v>
      </c>
    </row>
    <row r="439" spans="1:7">
      <c r="A439" s="1323">
        <v>0</v>
      </c>
      <c r="C439" s="721">
        <v>166333</v>
      </c>
      <c r="D439" s="721" t="s">
        <v>7510</v>
      </c>
      <c r="E439" s="721" t="s">
        <v>6122</v>
      </c>
      <c r="F439" s="721" t="s">
        <v>809</v>
      </c>
      <c r="G439" s="445">
        <v>28.17</v>
      </c>
    </row>
    <row r="440" spans="1:7">
      <c r="A440" s="1323"/>
      <c r="C440" s="721"/>
      <c r="D440" s="721"/>
      <c r="E440" s="721"/>
      <c r="F440" s="721"/>
      <c r="G440" s="445"/>
    </row>
    <row r="441" spans="1:7">
      <c r="A441" s="1323">
        <v>0</v>
      </c>
      <c r="C441" s="721">
        <v>167233</v>
      </c>
      <c r="D441" s="721" t="s">
        <v>7511</v>
      </c>
      <c r="E441" s="721" t="s">
        <v>6765</v>
      </c>
      <c r="F441" s="721" t="s">
        <v>809</v>
      </c>
      <c r="G441" s="445">
        <v>5.19</v>
      </c>
    </row>
    <row r="442" spans="1:7">
      <c r="A442" s="1323">
        <v>0</v>
      </c>
      <c r="C442" s="721">
        <v>167263</v>
      </c>
      <c r="D442" s="721" t="s">
        <v>7512</v>
      </c>
      <c r="E442" s="721" t="s">
        <v>6765</v>
      </c>
      <c r="F442" s="721" t="s">
        <v>809</v>
      </c>
      <c r="G442" s="445">
        <v>6.65</v>
      </c>
    </row>
    <row r="443" spans="1:7">
      <c r="A443" s="1323">
        <v>0</v>
      </c>
      <c r="C443" s="721">
        <v>167333</v>
      </c>
      <c r="D443" s="721" t="s">
        <v>7513</v>
      </c>
      <c r="E443" s="721" t="s">
        <v>7455</v>
      </c>
      <c r="F443" s="721" t="s">
        <v>809</v>
      </c>
      <c r="G443" s="445">
        <v>7.16</v>
      </c>
    </row>
    <row r="444" spans="1:7">
      <c r="A444" s="1323">
        <v>0</v>
      </c>
      <c r="C444" s="721">
        <v>169233</v>
      </c>
      <c r="D444" s="721" t="s">
        <v>7514</v>
      </c>
      <c r="E444" s="721" t="s">
        <v>6139</v>
      </c>
      <c r="F444" s="721" t="s">
        <v>809</v>
      </c>
      <c r="G444" s="445">
        <v>7.66</v>
      </c>
    </row>
    <row r="445" spans="1:7">
      <c r="A445" s="1323">
        <v>0</v>
      </c>
      <c r="C445" s="721">
        <v>169263</v>
      </c>
      <c r="D445" s="721" t="s">
        <v>7515</v>
      </c>
      <c r="E445" s="721" t="s">
        <v>6139</v>
      </c>
      <c r="F445" s="721" t="s">
        <v>809</v>
      </c>
      <c r="G445" s="445">
        <v>9.81</v>
      </c>
    </row>
    <row r="446" spans="1:7">
      <c r="A446" s="1323"/>
      <c r="C446" s="721"/>
      <c r="D446" s="721"/>
      <c r="E446" s="721"/>
      <c r="F446" s="721"/>
      <c r="G446" s="445"/>
    </row>
    <row r="447" spans="1:7">
      <c r="A447" s="1323">
        <v>0</v>
      </c>
      <c r="C447" s="721">
        <v>169833</v>
      </c>
      <c r="D447" s="721" t="s">
        <v>11607</v>
      </c>
      <c r="E447" s="721" t="s">
        <v>6149</v>
      </c>
      <c r="F447" s="721" t="s">
        <v>809</v>
      </c>
      <c r="G447" s="445">
        <v>21.88</v>
      </c>
    </row>
    <row r="448" spans="1:7">
      <c r="A448" s="1323">
        <v>0</v>
      </c>
      <c r="C448" s="721">
        <v>169863</v>
      </c>
      <c r="D448" s="721" t="s">
        <v>11608</v>
      </c>
      <c r="E448" s="721" t="s">
        <v>6149</v>
      </c>
      <c r="F448" s="721" t="s">
        <v>809</v>
      </c>
      <c r="G448" s="445">
        <v>28.04</v>
      </c>
    </row>
    <row r="449" spans="1:7" ht="12.75" thickBot="1">
      <c r="A449" s="1323"/>
      <c r="C449" s="721"/>
      <c r="D449" s="721"/>
      <c r="E449" s="721"/>
      <c r="F449" s="721"/>
      <c r="G449" s="445"/>
    </row>
    <row r="450" spans="1:7" ht="12.75" thickBot="1">
      <c r="A450" s="1327"/>
      <c r="B450" s="2770" t="s">
        <v>12196</v>
      </c>
      <c r="C450" s="2771"/>
      <c r="D450" s="2771"/>
      <c r="E450" s="2771"/>
      <c r="F450" s="2772"/>
      <c r="G450" s="1325"/>
    </row>
    <row r="451" spans="1:7">
      <c r="A451" s="1323">
        <v>0</v>
      </c>
      <c r="B451" s="1293"/>
      <c r="C451" s="1324">
        <v>182203</v>
      </c>
      <c r="D451" s="1324" t="s">
        <v>12197</v>
      </c>
      <c r="E451" s="1324" t="s">
        <v>6149</v>
      </c>
      <c r="F451" s="1324" t="s">
        <v>809</v>
      </c>
      <c r="G451" s="1296">
        <v>3.8</v>
      </c>
    </row>
    <row r="452" spans="1:7">
      <c r="A452" s="1323">
        <v>0</v>
      </c>
      <c r="B452" s="1293"/>
      <c r="C452" s="1324">
        <v>182214</v>
      </c>
      <c r="D452" s="1324" t="s">
        <v>12198</v>
      </c>
      <c r="E452" s="1324" t="s">
        <v>6149</v>
      </c>
      <c r="F452" s="1324" t="s">
        <v>809</v>
      </c>
      <c r="G452" s="1296">
        <v>3.63</v>
      </c>
    </row>
    <row r="453" spans="1:7">
      <c r="A453" s="1323">
        <v>0</v>
      </c>
      <c r="B453" s="1293"/>
      <c r="C453" s="1324">
        <v>183203</v>
      </c>
      <c r="D453" s="1324" t="s">
        <v>12199</v>
      </c>
      <c r="E453" s="1324" t="s">
        <v>6409</v>
      </c>
      <c r="F453" s="1324" t="s">
        <v>809</v>
      </c>
      <c r="G453" s="1296">
        <v>12.09</v>
      </c>
    </row>
    <row r="454" spans="1:7">
      <c r="A454" s="1323">
        <v>0</v>
      </c>
      <c r="B454" s="1293"/>
      <c r="C454" s="1324">
        <v>183214</v>
      </c>
      <c r="D454" s="1324" t="s">
        <v>12200</v>
      </c>
      <c r="E454" s="1324" t="s">
        <v>6409</v>
      </c>
      <c r="F454" s="1324" t="s">
        <v>809</v>
      </c>
      <c r="G454" s="1296">
        <v>10.78</v>
      </c>
    </row>
    <row r="455" spans="1:7">
      <c r="A455" s="1323">
        <v>0</v>
      </c>
      <c r="B455" s="1293"/>
      <c r="C455" s="1324">
        <v>183222</v>
      </c>
      <c r="D455" s="1324" t="s">
        <v>16555</v>
      </c>
      <c r="E455" s="1324" t="s">
        <v>6409</v>
      </c>
      <c r="F455" s="1324" t="s">
        <v>809</v>
      </c>
      <c r="G455" s="1296">
        <v>15.6</v>
      </c>
    </row>
    <row r="456" spans="1:7">
      <c r="A456" s="1323">
        <v>0</v>
      </c>
      <c r="B456" s="1293"/>
      <c r="C456" s="1324">
        <v>183224</v>
      </c>
      <c r="D456" s="1324" t="s">
        <v>12201</v>
      </c>
      <c r="E456" s="1324" t="s">
        <v>6409</v>
      </c>
      <c r="F456" s="1324" t="s">
        <v>809</v>
      </c>
      <c r="G456" s="1296">
        <v>12.75</v>
      </c>
    </row>
    <row r="457" spans="1:7">
      <c r="A457" s="1323">
        <v>0</v>
      </c>
      <c r="B457" s="1293"/>
      <c r="C457" s="1324">
        <v>183233</v>
      </c>
      <c r="D457" s="1324" t="s">
        <v>12202</v>
      </c>
      <c r="E457" s="1324" t="s">
        <v>6409</v>
      </c>
      <c r="F457" s="1324" t="s">
        <v>809</v>
      </c>
      <c r="G457" s="1296">
        <v>17.7</v>
      </c>
    </row>
    <row r="458" spans="1:7">
      <c r="A458" s="1323">
        <v>0</v>
      </c>
      <c r="B458" s="1293"/>
      <c r="C458" s="1324">
        <v>183243</v>
      </c>
      <c r="D458" s="1324" t="s">
        <v>12203</v>
      </c>
      <c r="E458" s="1324" t="s">
        <v>6409</v>
      </c>
      <c r="F458" s="1324" t="s">
        <v>809</v>
      </c>
      <c r="G458" s="1296">
        <v>13.8</v>
      </c>
    </row>
    <row r="459" spans="1:7">
      <c r="A459" s="1323">
        <v>0</v>
      </c>
      <c r="B459" s="1293"/>
      <c r="C459" s="1324">
        <v>183263</v>
      </c>
      <c r="D459" s="1324" t="s">
        <v>12204</v>
      </c>
      <c r="E459" s="1324" t="s">
        <v>6409</v>
      </c>
      <c r="F459" s="1324" t="s">
        <v>809</v>
      </c>
      <c r="G459" s="1296">
        <v>18.600000000000001</v>
      </c>
    </row>
    <row r="460" spans="1:7">
      <c r="A460" s="1323">
        <v>0</v>
      </c>
      <c r="B460" s="1293"/>
      <c r="C460" s="1324">
        <v>183272</v>
      </c>
      <c r="D460" s="1324" t="s">
        <v>12205</v>
      </c>
      <c r="E460" s="1324" t="s">
        <v>6409</v>
      </c>
      <c r="F460" s="1324" t="s">
        <v>809</v>
      </c>
      <c r="G460" s="1296">
        <v>16.440000000000001</v>
      </c>
    </row>
    <row r="461" spans="1:7">
      <c r="A461" s="1323">
        <v>0</v>
      </c>
      <c r="B461" s="1293"/>
      <c r="C461" s="1324">
        <v>183273</v>
      </c>
      <c r="D461" s="1324" t="s">
        <v>12206</v>
      </c>
      <c r="E461" s="1324" t="s">
        <v>6409</v>
      </c>
      <c r="F461" s="1324" t="s">
        <v>809</v>
      </c>
      <c r="G461" s="1296">
        <v>15</v>
      </c>
    </row>
    <row r="462" spans="1:7">
      <c r="A462" s="1323">
        <v>0</v>
      </c>
      <c r="B462" s="1293"/>
      <c r="C462" s="1324">
        <v>183414</v>
      </c>
      <c r="D462" s="1324" t="s">
        <v>12207</v>
      </c>
      <c r="E462" s="1324" t="s">
        <v>6140</v>
      </c>
      <c r="F462" s="1324" t="s">
        <v>809</v>
      </c>
      <c r="G462" s="1296">
        <v>14.56</v>
      </c>
    </row>
    <row r="463" spans="1:7">
      <c r="A463" s="1323">
        <v>0</v>
      </c>
      <c r="B463" s="1293"/>
      <c r="C463" s="1324">
        <v>183434</v>
      </c>
      <c r="D463" s="1324" t="s">
        <v>13363</v>
      </c>
      <c r="E463" s="1324" t="s">
        <v>6140</v>
      </c>
      <c r="F463" s="1324" t="s">
        <v>809</v>
      </c>
      <c r="G463" s="1296">
        <v>22.24</v>
      </c>
    </row>
    <row r="464" spans="1:7">
      <c r="A464" s="1323">
        <v>0</v>
      </c>
      <c r="B464" s="1293"/>
      <c r="C464" s="1324">
        <v>183443</v>
      </c>
      <c r="D464" s="1324" t="s">
        <v>16556</v>
      </c>
      <c r="E464" s="1324" t="s">
        <v>6140</v>
      </c>
      <c r="F464" s="1324" t="s">
        <v>809</v>
      </c>
      <c r="G464" s="1296">
        <v>17.440000000000001</v>
      </c>
    </row>
    <row r="465" spans="1:7">
      <c r="A465" s="1323">
        <v>0</v>
      </c>
      <c r="B465" s="1293"/>
      <c r="C465" s="1324">
        <v>183603</v>
      </c>
      <c r="D465" s="1324" t="s">
        <v>16557</v>
      </c>
      <c r="E465" s="1324" t="s">
        <v>6410</v>
      </c>
      <c r="F465" s="1324" t="s">
        <v>809</v>
      </c>
      <c r="G465" s="1296">
        <v>29.76</v>
      </c>
    </row>
    <row r="466" spans="1:7">
      <c r="A466" s="1323">
        <v>0</v>
      </c>
      <c r="B466" s="1293"/>
      <c r="C466" s="1324">
        <v>183614</v>
      </c>
      <c r="D466" s="1324" t="s">
        <v>16558</v>
      </c>
      <c r="E466" s="1324" t="s">
        <v>6410</v>
      </c>
      <c r="F466" s="1324" t="s">
        <v>809</v>
      </c>
      <c r="G466" s="1296">
        <v>26.24</v>
      </c>
    </row>
    <row r="467" spans="1:7">
      <c r="A467" s="1323">
        <v>0</v>
      </c>
      <c r="B467" s="1293"/>
      <c r="C467" s="1324">
        <v>183634</v>
      </c>
      <c r="D467" s="1324" t="s">
        <v>13364</v>
      </c>
      <c r="E467" s="1324" t="s">
        <v>6410</v>
      </c>
      <c r="F467" s="1324" t="s">
        <v>809</v>
      </c>
      <c r="G467" s="1296">
        <v>36.96</v>
      </c>
    </row>
    <row r="468" spans="1:7">
      <c r="A468" s="1323"/>
      <c r="B468" s="1293"/>
      <c r="C468" s="1324"/>
      <c r="D468" s="1324"/>
      <c r="E468" s="1324"/>
      <c r="F468" s="1324"/>
      <c r="G468" s="1296"/>
    </row>
    <row r="469" spans="1:7">
      <c r="A469" s="1323">
        <v>0</v>
      </c>
      <c r="B469" s="1293"/>
      <c r="C469" s="1324">
        <v>185414</v>
      </c>
      <c r="D469" s="1324" t="s">
        <v>12208</v>
      </c>
      <c r="E469" s="1324" t="s">
        <v>6409</v>
      </c>
      <c r="F469" s="1324" t="s">
        <v>809</v>
      </c>
      <c r="G469" s="1296">
        <v>13.7</v>
      </c>
    </row>
    <row r="470" spans="1:7">
      <c r="A470" s="1323">
        <v>0</v>
      </c>
      <c r="B470" s="1293"/>
      <c r="C470" s="1324">
        <v>185433</v>
      </c>
      <c r="D470" s="1324" t="s">
        <v>12209</v>
      </c>
      <c r="E470" s="1324" t="s">
        <v>6409</v>
      </c>
      <c r="F470" s="1324" t="s">
        <v>809</v>
      </c>
      <c r="G470" s="1296">
        <v>15.51</v>
      </c>
    </row>
    <row r="471" spans="1:7">
      <c r="A471" s="1323">
        <v>0</v>
      </c>
      <c r="B471" s="1293"/>
      <c r="C471" s="1324">
        <v>185443</v>
      </c>
      <c r="D471" s="1324" t="s">
        <v>16559</v>
      </c>
      <c r="E471" s="1324" t="s">
        <v>6409</v>
      </c>
      <c r="F471" s="1324" t="s">
        <v>809</v>
      </c>
      <c r="G471" s="1296">
        <v>14.52</v>
      </c>
    </row>
    <row r="472" spans="1:7">
      <c r="A472" s="1323">
        <v>0</v>
      </c>
      <c r="B472" s="1293"/>
      <c r="C472" s="1324">
        <v>186403</v>
      </c>
      <c r="D472" s="1324" t="s">
        <v>12210</v>
      </c>
      <c r="E472" s="1324" t="s">
        <v>6122</v>
      </c>
      <c r="F472" s="1324" t="s">
        <v>809</v>
      </c>
      <c r="G472" s="1296">
        <v>14.04</v>
      </c>
    </row>
    <row r="473" spans="1:7">
      <c r="A473" s="1323">
        <v>0</v>
      </c>
      <c r="B473" s="1293"/>
      <c r="C473" s="1324">
        <v>186414</v>
      </c>
      <c r="D473" s="1324" t="s">
        <v>12211</v>
      </c>
      <c r="E473" s="1324" t="s">
        <v>6122</v>
      </c>
      <c r="F473" s="1324" t="s">
        <v>809</v>
      </c>
      <c r="G473" s="1296">
        <v>15.95</v>
      </c>
    </row>
    <row r="474" spans="1:7">
      <c r="A474" s="1323">
        <v>0</v>
      </c>
      <c r="B474" s="1293"/>
      <c r="C474" s="1324">
        <v>186424</v>
      </c>
      <c r="D474" s="1324" t="s">
        <v>13365</v>
      </c>
      <c r="E474" s="1324" t="s">
        <v>6122</v>
      </c>
      <c r="F474" s="1324" t="s">
        <v>809</v>
      </c>
      <c r="G474" s="1296">
        <v>16.82</v>
      </c>
    </row>
    <row r="475" spans="1:7">
      <c r="A475" s="1323">
        <v>0</v>
      </c>
      <c r="B475" s="1293"/>
      <c r="C475" s="1324">
        <v>186433</v>
      </c>
      <c r="D475" s="1324" t="s">
        <v>12212</v>
      </c>
      <c r="E475" s="1324" t="s">
        <v>6122</v>
      </c>
      <c r="F475" s="1324" t="s">
        <v>809</v>
      </c>
      <c r="G475" s="1296">
        <v>18.36</v>
      </c>
    </row>
    <row r="476" spans="1:7">
      <c r="A476" s="1323">
        <v>0</v>
      </c>
      <c r="B476" s="1293"/>
      <c r="C476" s="1324">
        <v>186443</v>
      </c>
      <c r="D476" s="1324" t="s">
        <v>12213</v>
      </c>
      <c r="E476" s="1324" t="s">
        <v>6122</v>
      </c>
      <c r="F476" s="1324" t="s">
        <v>809</v>
      </c>
      <c r="G476" s="1296">
        <v>17.11</v>
      </c>
    </row>
    <row r="477" spans="1:7">
      <c r="A477" s="1323"/>
      <c r="B477" s="1293"/>
      <c r="C477" s="1324"/>
      <c r="D477" s="1324"/>
      <c r="E477" s="1324"/>
      <c r="F477" s="1324"/>
      <c r="G477" s="1296"/>
    </row>
    <row r="478" spans="1:7">
      <c r="A478" s="1323">
        <v>0</v>
      </c>
      <c r="B478" s="1293"/>
      <c r="C478" s="1324">
        <v>189233</v>
      </c>
      <c r="D478" s="1324" t="s">
        <v>13366</v>
      </c>
      <c r="E478" s="1324" t="s">
        <v>6139</v>
      </c>
      <c r="F478" s="1324" t="s">
        <v>809</v>
      </c>
      <c r="G478" s="1296">
        <v>3.76</v>
      </c>
    </row>
    <row r="479" spans="1:7">
      <c r="A479" s="1323">
        <v>0</v>
      </c>
      <c r="B479" s="1293"/>
      <c r="C479" s="1324">
        <v>189263</v>
      </c>
      <c r="D479" s="1324" t="s">
        <v>13367</v>
      </c>
      <c r="E479" s="1324" t="s">
        <v>6139</v>
      </c>
      <c r="F479" s="1324" t="s">
        <v>809</v>
      </c>
      <c r="G479" s="1296">
        <v>4.13</v>
      </c>
    </row>
    <row r="480" spans="1:7" ht="12.75" thickBot="1">
      <c r="A480" s="1323"/>
      <c r="C480" s="721"/>
      <c r="D480" s="721"/>
      <c r="E480" s="721"/>
      <c r="F480" s="721"/>
      <c r="G480" s="445"/>
    </row>
    <row r="481" spans="1:7" ht="12.75" thickBot="1">
      <c r="A481" s="1323"/>
      <c r="B481" s="2770" t="s">
        <v>16560</v>
      </c>
      <c r="C481" s="2771"/>
      <c r="D481" s="2771"/>
      <c r="E481" s="2771"/>
      <c r="F481" s="2772"/>
      <c r="G481" s="1325"/>
    </row>
    <row r="482" spans="1:7">
      <c r="A482" s="1323">
        <v>0</v>
      </c>
      <c r="B482" s="1293"/>
      <c r="C482" s="1324">
        <v>171157</v>
      </c>
      <c r="D482" s="1324" t="s">
        <v>16561</v>
      </c>
      <c r="E482" s="1324" t="s">
        <v>16508</v>
      </c>
      <c r="F482" s="1324" t="s">
        <v>809</v>
      </c>
      <c r="G482" s="1296">
        <v>46.03</v>
      </c>
    </row>
    <row r="483" spans="1:7">
      <c r="A483" s="1323">
        <v>0</v>
      </c>
      <c r="B483" s="1293"/>
      <c r="C483" s="1324">
        <v>171164</v>
      </c>
      <c r="D483" s="1324" t="s">
        <v>16562</v>
      </c>
      <c r="E483" s="1324" t="s">
        <v>16508</v>
      </c>
      <c r="F483" s="1324" t="s">
        <v>809</v>
      </c>
      <c r="G483" s="1296">
        <v>44.4</v>
      </c>
    </row>
    <row r="484" spans="1:7">
      <c r="A484" s="1323">
        <v>0</v>
      </c>
      <c r="B484" s="1293"/>
      <c r="C484" s="1324">
        <v>171167</v>
      </c>
      <c r="D484" s="1324" t="s">
        <v>16563</v>
      </c>
      <c r="E484" s="1324" t="s">
        <v>16508</v>
      </c>
      <c r="F484" s="1324" t="s">
        <v>809</v>
      </c>
      <c r="G484" s="1296">
        <v>55</v>
      </c>
    </row>
    <row r="485" spans="1:7">
      <c r="A485" s="1323">
        <v>0</v>
      </c>
      <c r="B485" s="1293"/>
      <c r="C485" s="1324">
        <v>171177</v>
      </c>
      <c r="D485" s="1324" t="s">
        <v>16564</v>
      </c>
      <c r="E485" s="1324" t="s">
        <v>16508</v>
      </c>
      <c r="F485" s="1324" t="s">
        <v>809</v>
      </c>
      <c r="G485" s="1296">
        <v>58</v>
      </c>
    </row>
    <row r="486" spans="1:7">
      <c r="A486" s="1323">
        <v>0</v>
      </c>
      <c r="B486" s="1293"/>
      <c r="C486" s="1324">
        <v>171554</v>
      </c>
      <c r="D486" s="1324" t="s">
        <v>16565</v>
      </c>
      <c r="E486" s="1324" t="s">
        <v>6132</v>
      </c>
      <c r="F486" s="1324" t="s">
        <v>809</v>
      </c>
      <c r="G486" s="1296">
        <v>98</v>
      </c>
    </row>
    <row r="487" spans="1:7">
      <c r="A487" s="1323">
        <v>0</v>
      </c>
      <c r="B487" s="1293"/>
      <c r="C487" s="1324">
        <v>171557</v>
      </c>
      <c r="D487" s="1324" t="s">
        <v>16566</v>
      </c>
      <c r="E487" s="1324" t="s">
        <v>6132</v>
      </c>
      <c r="F487" s="1324" t="s">
        <v>809</v>
      </c>
      <c r="G487" s="1296">
        <v>122</v>
      </c>
    </row>
    <row r="488" spans="1:7">
      <c r="A488" s="1323">
        <v>0</v>
      </c>
      <c r="B488" s="1293"/>
      <c r="C488" s="1324">
        <v>171564</v>
      </c>
      <c r="D488" s="1324" t="s">
        <v>16567</v>
      </c>
      <c r="E488" s="1324" t="s">
        <v>6132</v>
      </c>
      <c r="F488" s="1324" t="s">
        <v>809</v>
      </c>
      <c r="G488" s="1296">
        <v>102</v>
      </c>
    </row>
    <row r="489" spans="1:7">
      <c r="A489" s="1323"/>
      <c r="B489" s="1293"/>
      <c r="C489" s="1324"/>
      <c r="D489" s="1324"/>
      <c r="E489" s="1324"/>
      <c r="F489" s="1324"/>
      <c r="G489" s="1296"/>
    </row>
    <row r="490" spans="1:7">
      <c r="A490" s="1323">
        <v>0</v>
      </c>
      <c r="B490" s="1293"/>
      <c r="C490" s="1324">
        <v>172133</v>
      </c>
      <c r="D490" s="1324" t="s">
        <v>16568</v>
      </c>
      <c r="E490" s="1324" t="s">
        <v>16508</v>
      </c>
      <c r="F490" s="1324" t="s">
        <v>809</v>
      </c>
      <c r="G490" s="1296">
        <v>42</v>
      </c>
    </row>
    <row r="491" spans="1:7">
      <c r="A491" s="1323">
        <v>0</v>
      </c>
      <c r="B491" s="1293"/>
      <c r="C491" s="1324">
        <v>172147</v>
      </c>
      <c r="D491" s="1324" t="s">
        <v>16569</v>
      </c>
      <c r="E491" s="1324" t="s">
        <v>16508</v>
      </c>
      <c r="F491" s="1324" t="s">
        <v>809</v>
      </c>
      <c r="G491" s="1296">
        <v>46.03</v>
      </c>
    </row>
    <row r="492" spans="1:7">
      <c r="A492" s="1323">
        <v>0</v>
      </c>
      <c r="B492" s="1293"/>
      <c r="C492" s="1324">
        <v>172163</v>
      </c>
      <c r="D492" s="1324" t="s">
        <v>16570</v>
      </c>
      <c r="E492" s="1324" t="s">
        <v>16508</v>
      </c>
      <c r="F492" s="1324" t="s">
        <v>809</v>
      </c>
      <c r="G492" s="1296">
        <v>44.4</v>
      </c>
    </row>
    <row r="493" spans="1:7">
      <c r="A493" s="1323">
        <v>0</v>
      </c>
      <c r="B493" s="1293"/>
      <c r="C493" s="1324">
        <v>172164</v>
      </c>
      <c r="D493" s="1324" t="s">
        <v>16571</v>
      </c>
      <c r="E493" s="1324" t="s">
        <v>16508</v>
      </c>
      <c r="F493" s="1324" t="s">
        <v>809</v>
      </c>
      <c r="G493" s="1296">
        <v>44.4</v>
      </c>
    </row>
    <row r="494" spans="1:7">
      <c r="A494" s="1323">
        <v>0</v>
      </c>
      <c r="B494" s="1293"/>
      <c r="C494" s="1324">
        <v>172547</v>
      </c>
      <c r="D494" s="1324" t="s">
        <v>16572</v>
      </c>
      <c r="E494" s="1324" t="s">
        <v>6132</v>
      </c>
      <c r="F494" s="1324" t="s">
        <v>809</v>
      </c>
      <c r="G494" s="1296">
        <v>122</v>
      </c>
    </row>
    <row r="495" spans="1:7">
      <c r="A495" s="1323"/>
      <c r="B495" s="1293"/>
      <c r="C495" s="1324"/>
      <c r="D495" s="1324"/>
      <c r="E495" s="1324"/>
      <c r="F495" s="1324"/>
      <c r="G495" s="1296"/>
    </row>
    <row r="496" spans="1:7">
      <c r="A496" s="1323">
        <v>0</v>
      </c>
      <c r="B496" s="1293"/>
      <c r="C496" s="1324">
        <v>179102</v>
      </c>
      <c r="D496" s="1324" t="s">
        <v>16573</v>
      </c>
      <c r="E496" s="1324" t="s">
        <v>16508</v>
      </c>
      <c r="F496" s="1324" t="s">
        <v>809</v>
      </c>
      <c r="G496" s="1296">
        <v>104</v>
      </c>
    </row>
    <row r="497" spans="1:7">
      <c r="A497" s="1323">
        <v>0</v>
      </c>
      <c r="B497" s="1293"/>
      <c r="C497" s="1324">
        <v>179103</v>
      </c>
      <c r="D497" s="1324" t="s">
        <v>16574</v>
      </c>
      <c r="E497" s="1324" t="s">
        <v>16508</v>
      </c>
      <c r="F497" s="1324" t="s">
        <v>809</v>
      </c>
      <c r="G497" s="1296">
        <v>92</v>
      </c>
    </row>
    <row r="498" spans="1:7" ht="12.75" thickBot="1">
      <c r="A498" s="1323"/>
      <c r="C498" s="721"/>
      <c r="D498" s="721"/>
      <c r="E498" s="721"/>
      <c r="F498" s="721"/>
      <c r="G498" s="445"/>
    </row>
    <row r="499" spans="1:7" ht="12.75" thickBot="1">
      <c r="A499" s="1323"/>
      <c r="B499" s="2770" t="s">
        <v>9439</v>
      </c>
      <c r="C499" s="2771"/>
      <c r="D499" s="2771"/>
      <c r="E499" s="2771"/>
      <c r="F499" s="2772"/>
      <c r="G499" s="1325"/>
    </row>
    <row r="500" spans="1:7">
      <c r="A500" s="1323">
        <v>0</v>
      </c>
      <c r="C500" s="721">
        <v>156308</v>
      </c>
      <c r="D500" s="721" t="s">
        <v>9440</v>
      </c>
      <c r="E500" s="721" t="s">
        <v>6133</v>
      </c>
      <c r="F500" s="721" t="s">
        <v>809</v>
      </c>
      <c r="G500" s="445">
        <v>3.32</v>
      </c>
    </row>
    <row r="501" spans="1:7">
      <c r="A501" s="1323">
        <v>0</v>
      </c>
      <c r="C501" s="721">
        <v>156310</v>
      </c>
      <c r="D501" s="721" t="s">
        <v>9441</v>
      </c>
      <c r="E501" s="721" t="s">
        <v>6133</v>
      </c>
      <c r="F501" s="721" t="s">
        <v>809</v>
      </c>
      <c r="G501" s="445">
        <v>3.32</v>
      </c>
    </row>
    <row r="502" spans="1:7">
      <c r="A502" s="1323">
        <v>0</v>
      </c>
      <c r="C502" s="721">
        <v>156313</v>
      </c>
      <c r="D502" s="721" t="s">
        <v>9442</v>
      </c>
      <c r="E502" s="721" t="s">
        <v>6133</v>
      </c>
      <c r="F502" s="721" t="s">
        <v>809</v>
      </c>
      <c r="G502" s="445">
        <v>3.32</v>
      </c>
    </row>
    <row r="503" spans="1:7">
      <c r="A503" s="1323">
        <v>0</v>
      </c>
      <c r="C503" s="721">
        <v>156315</v>
      </c>
      <c r="D503" s="721" t="s">
        <v>9443</v>
      </c>
      <c r="E503" s="721" t="s">
        <v>6133</v>
      </c>
      <c r="F503" s="721" t="s">
        <v>809</v>
      </c>
      <c r="G503" s="445">
        <v>3.32</v>
      </c>
    </row>
    <row r="504" spans="1:7">
      <c r="A504" s="1323">
        <v>0</v>
      </c>
      <c r="C504" s="721">
        <v>156318</v>
      </c>
      <c r="D504" s="721" t="s">
        <v>9444</v>
      </c>
      <c r="E504" s="721" t="s">
        <v>6133</v>
      </c>
      <c r="F504" s="721" t="s">
        <v>809</v>
      </c>
      <c r="G504" s="445">
        <v>3.32</v>
      </c>
    </row>
    <row r="505" spans="1:7">
      <c r="A505" s="1323">
        <v>0</v>
      </c>
      <c r="C505" s="721">
        <v>156320</v>
      </c>
      <c r="D505" s="721" t="s">
        <v>9445</v>
      </c>
      <c r="E505" s="721" t="s">
        <v>6133</v>
      </c>
      <c r="F505" s="721" t="s">
        <v>809</v>
      </c>
      <c r="G505" s="445">
        <v>3.32</v>
      </c>
    </row>
    <row r="506" spans="1:7">
      <c r="A506" s="1323">
        <v>0</v>
      </c>
      <c r="C506" s="721">
        <v>156324</v>
      </c>
      <c r="D506" s="721" t="s">
        <v>9446</v>
      </c>
      <c r="E506" s="721" t="s">
        <v>6133</v>
      </c>
      <c r="F506" s="721" t="s">
        <v>809</v>
      </c>
      <c r="G506" s="445">
        <v>3.32</v>
      </c>
    </row>
    <row r="507" spans="1:7" ht="12.75" thickBot="1">
      <c r="A507" s="1323"/>
      <c r="C507" s="721"/>
      <c r="D507" s="721"/>
      <c r="E507" s="721"/>
      <c r="F507" s="721"/>
      <c r="G507" s="445"/>
    </row>
    <row r="508" spans="1:7">
      <c r="A508" s="1346"/>
      <c r="B508" s="2788" t="s">
        <v>912</v>
      </c>
      <c r="C508" s="2789"/>
      <c r="D508" s="2789"/>
      <c r="E508" s="2789"/>
      <c r="F508" s="2790"/>
      <c r="G508" s="1347"/>
    </row>
    <row r="509" spans="1:7">
      <c r="A509" s="2791">
        <v>0</v>
      </c>
      <c r="B509" s="1303"/>
      <c r="C509" s="2792">
        <v>195534</v>
      </c>
      <c r="D509" s="2793" t="s">
        <v>9447</v>
      </c>
      <c r="E509" s="2792" t="s">
        <v>809</v>
      </c>
      <c r="F509" s="2792" t="s">
        <v>809</v>
      </c>
      <c r="G509" s="2785">
        <v>10.95</v>
      </c>
    </row>
    <row r="510" spans="1:7">
      <c r="A510" s="2791"/>
      <c r="B510" s="725"/>
      <c r="C510" s="2792"/>
      <c r="D510" s="2793"/>
      <c r="E510" s="2792"/>
      <c r="F510" s="2792"/>
      <c r="G510" s="2785"/>
    </row>
    <row r="511" spans="1:7" ht="12.75" thickBot="1">
      <c r="A511" s="1323"/>
      <c r="C511" s="721"/>
      <c r="D511" s="721"/>
      <c r="E511" s="721"/>
      <c r="F511" s="721"/>
      <c r="G511" s="445"/>
    </row>
    <row r="512" spans="1:7" ht="16.5" thickBot="1">
      <c r="A512" s="1323"/>
      <c r="B512" s="2786" t="s">
        <v>4880</v>
      </c>
      <c r="C512" s="2787"/>
      <c r="D512" s="2787"/>
      <c r="E512" s="2787"/>
      <c r="F512" s="2787"/>
      <c r="G512" s="1343"/>
    </row>
    <row r="513" spans="1:7" ht="12.75" thickBot="1">
      <c r="A513" s="1323"/>
      <c r="B513" s="2770" t="s">
        <v>16575</v>
      </c>
      <c r="C513" s="2771"/>
      <c r="D513" s="2771"/>
      <c r="E513" s="2771"/>
      <c r="F513" s="2772"/>
      <c r="G513" s="1349"/>
    </row>
    <row r="514" spans="1:7">
      <c r="A514" s="1323">
        <v>0</v>
      </c>
      <c r="C514" s="721">
        <v>215374</v>
      </c>
      <c r="D514" s="721" t="s">
        <v>6411</v>
      </c>
      <c r="E514" s="721" t="s">
        <v>6149</v>
      </c>
      <c r="F514" s="721" t="s">
        <v>809</v>
      </c>
      <c r="G514" s="445">
        <v>7.32</v>
      </c>
    </row>
    <row r="515" spans="1:7">
      <c r="A515" s="1323">
        <v>0</v>
      </c>
      <c r="C515" s="721">
        <v>215681</v>
      </c>
      <c r="D515" s="721" t="s">
        <v>6412</v>
      </c>
      <c r="E515" s="721" t="s">
        <v>6149</v>
      </c>
      <c r="F515" s="721" t="s">
        <v>809</v>
      </c>
      <c r="G515" s="445">
        <v>10.19</v>
      </c>
    </row>
    <row r="516" spans="1:7">
      <c r="A516" s="1323">
        <v>0</v>
      </c>
      <c r="C516" s="721">
        <v>215682</v>
      </c>
      <c r="D516" s="721" t="s">
        <v>6413</v>
      </c>
      <c r="E516" s="721" t="s">
        <v>6149</v>
      </c>
      <c r="F516" s="721" t="s">
        <v>809</v>
      </c>
      <c r="G516" s="445">
        <v>8.98</v>
      </c>
    </row>
    <row r="517" spans="1:7">
      <c r="A517" s="1323">
        <v>0</v>
      </c>
      <c r="B517" s="1326"/>
      <c r="C517" s="721">
        <v>215692</v>
      </c>
      <c r="D517" s="721" t="s">
        <v>6414</v>
      </c>
      <c r="E517" s="721" t="s">
        <v>6149</v>
      </c>
      <c r="F517" s="721" t="s">
        <v>809</v>
      </c>
      <c r="G517" s="445">
        <v>8.25</v>
      </c>
    </row>
    <row r="518" spans="1:7" ht="12.75" thickBot="1">
      <c r="A518" s="1323"/>
      <c r="C518" s="721"/>
      <c r="D518" s="721"/>
      <c r="E518" s="721"/>
      <c r="F518" s="721"/>
      <c r="G518" s="445"/>
    </row>
    <row r="519" spans="1:7" ht="12.75" thickBot="1">
      <c r="A519" s="1323"/>
      <c r="B519" s="2770" t="s">
        <v>16460</v>
      </c>
      <c r="C519" s="2771"/>
      <c r="D519" s="2771"/>
      <c r="E519" s="2771"/>
      <c r="F519" s="2772"/>
      <c r="G519" s="1347"/>
    </row>
    <row r="520" spans="1:7">
      <c r="A520" s="1323">
        <v>0</v>
      </c>
      <c r="B520" s="785"/>
      <c r="C520" s="721">
        <v>229124</v>
      </c>
      <c r="D520" s="721" t="s">
        <v>7434</v>
      </c>
      <c r="E520" s="721" t="s">
        <v>6128</v>
      </c>
      <c r="F520" s="721" t="s">
        <v>809</v>
      </c>
      <c r="G520" s="445">
        <v>4.26</v>
      </c>
    </row>
    <row r="521" spans="1:7">
      <c r="A521" s="1323">
        <v>0</v>
      </c>
      <c r="B521" s="785"/>
      <c r="C521" s="721">
        <v>229524</v>
      </c>
      <c r="D521" s="721" t="s">
        <v>7436</v>
      </c>
      <c r="E521" s="721" t="s">
        <v>6128</v>
      </c>
      <c r="F521" s="721" t="s">
        <v>809</v>
      </c>
      <c r="G521" s="445">
        <v>9.34</v>
      </c>
    </row>
    <row r="522" spans="1:7" ht="12.75" thickBot="1">
      <c r="A522" s="1323"/>
      <c r="C522" s="721"/>
      <c r="D522" s="721"/>
      <c r="E522" s="721"/>
      <c r="F522" s="721"/>
      <c r="G522" s="445"/>
    </row>
    <row r="523" spans="1:7" ht="12.75" thickBot="1">
      <c r="A523" s="1323"/>
      <c r="B523" s="2770" t="s">
        <v>16576</v>
      </c>
      <c r="C523" s="2771"/>
      <c r="D523" s="2771"/>
      <c r="E523" s="2771"/>
      <c r="F523" s="2772"/>
      <c r="G523" s="1347"/>
    </row>
    <row r="524" spans="1:7">
      <c r="A524" s="1323">
        <v>0</v>
      </c>
      <c r="B524" s="785"/>
      <c r="C524" s="721">
        <v>252531</v>
      </c>
      <c r="D524" s="721" t="s">
        <v>12214</v>
      </c>
      <c r="E524" s="721" t="s">
        <v>12215</v>
      </c>
      <c r="F524" s="721" t="s">
        <v>809</v>
      </c>
      <c r="G524" s="445">
        <v>2.83</v>
      </c>
    </row>
    <row r="525" spans="1:7">
      <c r="A525" s="1323">
        <v>0</v>
      </c>
      <c r="B525" s="785"/>
      <c r="C525" s="721">
        <v>252515</v>
      </c>
      <c r="D525" s="721" t="s">
        <v>12216</v>
      </c>
      <c r="E525" s="721" t="s">
        <v>809</v>
      </c>
      <c r="F525" s="721" t="s">
        <v>809</v>
      </c>
      <c r="G525" s="445">
        <v>2.63</v>
      </c>
    </row>
    <row r="526" spans="1:7">
      <c r="A526" s="1323">
        <v>0</v>
      </c>
      <c r="B526" s="785"/>
      <c r="C526" s="721">
        <v>252545</v>
      </c>
      <c r="D526" s="721" t="s">
        <v>12217</v>
      </c>
      <c r="E526" s="721" t="s">
        <v>809</v>
      </c>
      <c r="F526" s="721" t="s">
        <v>809</v>
      </c>
      <c r="G526" s="445">
        <v>8.75</v>
      </c>
    </row>
    <row r="527" spans="1:7">
      <c r="A527" s="1323">
        <v>0</v>
      </c>
      <c r="B527" s="1350"/>
      <c r="C527" s="721">
        <v>252585</v>
      </c>
      <c r="D527" s="721" t="s">
        <v>6415</v>
      </c>
      <c r="E527" s="786" t="s">
        <v>6416</v>
      </c>
      <c r="F527" s="786" t="s">
        <v>809</v>
      </c>
      <c r="G527" s="445">
        <v>23.05</v>
      </c>
    </row>
    <row r="528" spans="1:7">
      <c r="A528" s="1323">
        <v>0</v>
      </c>
      <c r="B528" s="785"/>
      <c r="C528" s="721">
        <v>255410</v>
      </c>
      <c r="D528" s="721" t="s">
        <v>6417</v>
      </c>
      <c r="E528" s="786" t="s">
        <v>6418</v>
      </c>
      <c r="F528" s="786" t="s">
        <v>809</v>
      </c>
      <c r="G528" s="445">
        <v>2.67</v>
      </c>
    </row>
    <row r="529" spans="1:7">
      <c r="A529" s="1323">
        <v>0</v>
      </c>
      <c r="B529" s="785"/>
      <c r="C529" s="721">
        <v>255450</v>
      </c>
      <c r="D529" s="721" t="s">
        <v>12218</v>
      </c>
      <c r="E529" s="786" t="s">
        <v>12215</v>
      </c>
      <c r="F529" s="786" t="s">
        <v>809</v>
      </c>
      <c r="G529" s="445">
        <v>2.5499999999999998</v>
      </c>
    </row>
    <row r="530" spans="1:7">
      <c r="A530" s="1323">
        <v>0</v>
      </c>
      <c r="B530" s="1326"/>
      <c r="C530" s="721">
        <v>259440</v>
      </c>
      <c r="D530" s="721" t="s">
        <v>6419</v>
      </c>
      <c r="E530" s="786" t="s">
        <v>6161</v>
      </c>
      <c r="F530" s="786" t="s">
        <v>809</v>
      </c>
      <c r="G530" s="445">
        <v>5.28</v>
      </c>
    </row>
  </sheetData>
  <mergeCells count="35">
    <mergeCell ref="B2:F2"/>
    <mergeCell ref="B3:F3"/>
    <mergeCell ref="B6:F6"/>
    <mergeCell ref="B7:F7"/>
    <mergeCell ref="B34:F34"/>
    <mergeCell ref="B50:F50"/>
    <mergeCell ref="B74:F74"/>
    <mergeCell ref="B82:F82"/>
    <mergeCell ref="B129:F129"/>
    <mergeCell ref="B141:F141"/>
    <mergeCell ref="B148:F148"/>
    <mergeCell ref="B176:F176"/>
    <mergeCell ref="B326:F326"/>
    <mergeCell ref="B376:F376"/>
    <mergeCell ref="B383:F383"/>
    <mergeCell ref="B428:G428"/>
    <mergeCell ref="B192:F192"/>
    <mergeCell ref="B196:F196"/>
    <mergeCell ref="B213:F213"/>
    <mergeCell ref="B222:F222"/>
    <mergeCell ref="B260:F260"/>
    <mergeCell ref="B450:F450"/>
    <mergeCell ref="B481:F481"/>
    <mergeCell ref="B499:F499"/>
    <mergeCell ref="B508:F508"/>
    <mergeCell ref="A509:A510"/>
    <mergeCell ref="C509:C510"/>
    <mergeCell ref="D509:D510"/>
    <mergeCell ref="E509:E510"/>
    <mergeCell ref="F509:F510"/>
    <mergeCell ref="B523:F523"/>
    <mergeCell ref="G509:G510"/>
    <mergeCell ref="B512:F512"/>
    <mergeCell ref="B513:F513"/>
    <mergeCell ref="B519:F519"/>
  </mergeCells>
  <hyperlinks>
    <hyperlink ref="G1" location="Содержание!R1C1" display="главная" xr:uid="{037C6EB5-0E98-46B7-854F-DD86544E63F9}"/>
  </hyperlinks>
  <pageMargins left="0.25" right="0.25" top="0.75" bottom="0.75" header="0.3" footer="0.3"/>
  <pageSetup paperSize="9" scale="83"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C00000"/>
    <pageSetUpPr fitToPage="1"/>
  </sheetPr>
  <dimension ref="A1:C774"/>
  <sheetViews>
    <sheetView zoomScaleNormal="100" zoomScaleSheetLayoutView="75" workbookViewId="0">
      <selection activeCell="C1" sqref="C1"/>
    </sheetView>
  </sheetViews>
  <sheetFormatPr defaultRowHeight="12"/>
  <cols>
    <col min="1" max="1" width="12" style="121" customWidth="1"/>
    <col min="2" max="2" width="84.140625" style="53" customWidth="1"/>
    <col min="3" max="3" width="12" style="948" customWidth="1"/>
    <col min="4" max="227" width="9.140625" style="62"/>
    <col min="228" max="228" width="12" style="62" customWidth="1"/>
    <col min="229" max="229" width="84.140625" style="62" customWidth="1"/>
    <col min="230" max="230" width="12" style="62" customWidth="1"/>
    <col min="231" max="231" width="11.7109375" style="62" customWidth="1"/>
    <col min="232" max="232" width="14.140625" style="62" customWidth="1"/>
    <col min="233" max="233" width="0" style="62" hidden="1" customWidth="1"/>
    <col min="234" max="234" width="15.85546875" style="62" customWidth="1"/>
    <col min="235" max="16384" width="9.140625" style="62"/>
  </cols>
  <sheetData>
    <row r="1" spans="1:3">
      <c r="C1" s="653" t="s">
        <v>3261</v>
      </c>
    </row>
    <row r="2" spans="1:3" ht="21" customHeight="1">
      <c r="B2" s="954" t="s">
        <v>4625</v>
      </c>
    </row>
    <row r="3" spans="1:3" ht="20.25" customHeight="1">
      <c r="C3" s="51">
        <v>44935</v>
      </c>
    </row>
    <row r="4" spans="1:3">
      <c r="A4" s="643" t="s">
        <v>591</v>
      </c>
      <c r="B4" s="643" t="s">
        <v>592</v>
      </c>
      <c r="C4" s="644" t="s">
        <v>4548</v>
      </c>
    </row>
    <row r="5" spans="1:3">
      <c r="A5" s="2795" t="s">
        <v>594</v>
      </c>
      <c r="B5" s="2796"/>
      <c r="C5" s="2796"/>
    </row>
    <row r="6" spans="1:3" ht="48">
      <c r="A6" s="645" t="s">
        <v>10654</v>
      </c>
      <c r="B6" s="949" t="s">
        <v>4581</v>
      </c>
      <c r="C6" s="162">
        <v>528.67079999999999</v>
      </c>
    </row>
    <row r="7" spans="1:3" ht="48">
      <c r="A7" s="645" t="s">
        <v>10655</v>
      </c>
      <c r="B7" s="949" t="s">
        <v>4582</v>
      </c>
      <c r="C7" s="162">
        <v>454.84739999999999</v>
      </c>
    </row>
    <row r="8" spans="1:3" ht="84">
      <c r="A8" s="613" t="s">
        <v>10656</v>
      </c>
      <c r="B8" s="715" t="s">
        <v>13606</v>
      </c>
      <c r="C8" s="162">
        <v>553.67550000000006</v>
      </c>
    </row>
    <row r="9" spans="1:3" ht="60">
      <c r="A9" s="613" t="s">
        <v>10657</v>
      </c>
      <c r="B9" s="715" t="s">
        <v>10658</v>
      </c>
      <c r="C9" s="162">
        <v>582.25229999999999</v>
      </c>
    </row>
    <row r="10" spans="1:3" ht="84">
      <c r="A10" s="613" t="s">
        <v>10659</v>
      </c>
      <c r="B10" s="715" t="s">
        <v>10660</v>
      </c>
      <c r="C10" s="162">
        <v>739.42470000000003</v>
      </c>
    </row>
    <row r="11" spans="1:3" ht="72">
      <c r="A11" s="645" t="s">
        <v>10661</v>
      </c>
      <c r="B11" s="715" t="s">
        <v>10662</v>
      </c>
      <c r="C11" s="780">
        <v>702.51300000000003</v>
      </c>
    </row>
    <row r="12" spans="1:3" ht="108">
      <c r="A12" s="645" t="s">
        <v>10663</v>
      </c>
      <c r="B12" s="715" t="s">
        <v>10664</v>
      </c>
      <c r="C12" s="780">
        <v>847.77840000000015</v>
      </c>
    </row>
    <row r="13" spans="1:3" ht="60">
      <c r="A13" s="645" t="s">
        <v>4583</v>
      </c>
      <c r="B13" s="715" t="s">
        <v>4584</v>
      </c>
      <c r="C13" s="162">
        <v>450.08459999999997</v>
      </c>
    </row>
    <row r="14" spans="1:3" ht="204">
      <c r="A14" s="645" t="s">
        <v>12037</v>
      </c>
      <c r="B14" s="78" t="s">
        <v>13934</v>
      </c>
      <c r="C14" s="162">
        <v>644.16870000000006</v>
      </c>
    </row>
    <row r="15" spans="1:3" ht="60">
      <c r="A15" s="645" t="s">
        <v>13607</v>
      </c>
      <c r="B15" s="152" t="s">
        <v>13608</v>
      </c>
      <c r="C15" s="162">
        <v>604.87559999999996</v>
      </c>
    </row>
    <row r="16" spans="1:3" ht="60">
      <c r="A16" s="645" t="s">
        <v>4585</v>
      </c>
      <c r="B16" s="949" t="s">
        <v>13609</v>
      </c>
      <c r="C16" s="162">
        <v>459.61020000000008</v>
      </c>
    </row>
    <row r="17" spans="1:3" ht="204">
      <c r="A17" s="645" t="s">
        <v>12038</v>
      </c>
      <c r="B17" s="715" t="s">
        <v>12039</v>
      </c>
      <c r="C17" s="162">
        <v>637.0245000000001</v>
      </c>
    </row>
    <row r="18" spans="1:3" ht="48">
      <c r="A18" s="645" t="s">
        <v>10665</v>
      </c>
      <c r="B18" s="949" t="s">
        <v>10666</v>
      </c>
      <c r="C18" s="162">
        <v>471.51720000000012</v>
      </c>
    </row>
    <row r="19" spans="1:3" ht="156">
      <c r="A19" s="646" t="s">
        <v>10667</v>
      </c>
      <c r="B19" s="950" t="s">
        <v>13610</v>
      </c>
      <c r="C19" s="162">
        <v>708.4665</v>
      </c>
    </row>
    <row r="20" spans="1:3" ht="156">
      <c r="A20" s="645" t="s">
        <v>10668</v>
      </c>
      <c r="B20" s="950" t="s">
        <v>12040</v>
      </c>
      <c r="C20" s="77">
        <v>597.73140000000001</v>
      </c>
    </row>
    <row r="21" spans="1:3" ht="48">
      <c r="A21" s="645" t="s">
        <v>10669</v>
      </c>
      <c r="B21" s="949" t="s">
        <v>10670</v>
      </c>
      <c r="C21" s="647">
        <v>681.08040000000017</v>
      </c>
    </row>
    <row r="22" spans="1:3" ht="192">
      <c r="A22" s="645" t="s">
        <v>10671</v>
      </c>
      <c r="B22" s="949" t="s">
        <v>13611</v>
      </c>
      <c r="C22" s="647">
        <v>906.12270000000001</v>
      </c>
    </row>
    <row r="23" spans="1:3" ht="48">
      <c r="A23" s="645" t="s">
        <v>10672</v>
      </c>
      <c r="B23" s="949" t="s">
        <v>10673</v>
      </c>
      <c r="C23" s="647">
        <v>504.85680000000008</v>
      </c>
    </row>
    <row r="24" spans="1:3" ht="180">
      <c r="A24" s="645" t="s">
        <v>10674</v>
      </c>
      <c r="B24" s="949" t="s">
        <v>13612</v>
      </c>
      <c r="C24" s="647">
        <v>764.4294000000001</v>
      </c>
    </row>
    <row r="25" spans="1:3" ht="156">
      <c r="A25" s="645" t="s">
        <v>10675</v>
      </c>
      <c r="B25" s="949" t="s">
        <v>13613</v>
      </c>
      <c r="C25" s="77">
        <v>646.55010000000004</v>
      </c>
    </row>
    <row r="26" spans="1:3" ht="48">
      <c r="A26" s="645" t="s">
        <v>10676</v>
      </c>
      <c r="B26" s="949" t="s">
        <v>4586</v>
      </c>
      <c r="C26" s="77">
        <v>592.96860000000004</v>
      </c>
    </row>
    <row r="27" spans="1:3" ht="96">
      <c r="A27" s="613" t="s">
        <v>10677</v>
      </c>
      <c r="B27" s="78" t="s">
        <v>10678</v>
      </c>
      <c r="C27" s="77">
        <v>750.14099999999996</v>
      </c>
    </row>
    <row r="28" spans="1:3" ht="48">
      <c r="A28" s="645" t="s">
        <v>10679</v>
      </c>
      <c r="B28" s="949" t="s">
        <v>10680</v>
      </c>
      <c r="C28" s="647">
        <v>733.47120000000007</v>
      </c>
    </row>
    <row r="29" spans="1:3" ht="48">
      <c r="A29" s="645" t="s">
        <v>1691</v>
      </c>
      <c r="B29" s="949" t="s">
        <v>4587</v>
      </c>
      <c r="C29" s="647">
        <v>652.50360000000001</v>
      </c>
    </row>
    <row r="30" spans="1:3" ht="48">
      <c r="A30" s="645" t="s">
        <v>1692</v>
      </c>
      <c r="B30" s="949" t="s">
        <v>4588</v>
      </c>
      <c r="C30" s="647">
        <v>626.30820000000006</v>
      </c>
    </row>
    <row r="31" spans="1:3">
      <c r="A31" s="2794" t="s">
        <v>595</v>
      </c>
      <c r="B31" s="2794"/>
      <c r="C31" s="2794"/>
    </row>
    <row r="32" spans="1:3" ht="36">
      <c r="A32" s="645" t="s">
        <v>10681</v>
      </c>
      <c r="B32" s="949" t="s">
        <v>10682</v>
      </c>
      <c r="C32" s="162">
        <v>633.45240000000001</v>
      </c>
    </row>
    <row r="33" spans="1:3" ht="60">
      <c r="A33" s="645" t="s">
        <v>10683</v>
      </c>
      <c r="B33" s="949" t="s">
        <v>10684</v>
      </c>
      <c r="C33" s="162">
        <v>887.07150000000013</v>
      </c>
    </row>
    <row r="34" spans="1:3" ht="84">
      <c r="A34" s="645" t="s">
        <v>10685</v>
      </c>
      <c r="B34" s="78" t="s">
        <v>10686</v>
      </c>
      <c r="C34" s="162">
        <v>671.55480000000011</v>
      </c>
    </row>
    <row r="35" spans="1:3" ht="84">
      <c r="A35" s="645" t="s">
        <v>10687</v>
      </c>
      <c r="B35" s="78" t="s">
        <v>10688</v>
      </c>
      <c r="C35" s="162">
        <v>671.55480000000011</v>
      </c>
    </row>
    <row r="36" spans="1:3" ht="60">
      <c r="A36" s="645" t="s">
        <v>4589</v>
      </c>
      <c r="B36" s="715" t="s">
        <v>13614</v>
      </c>
      <c r="C36" s="647">
        <v>647.74080000000004</v>
      </c>
    </row>
    <row r="37" spans="1:3" ht="72">
      <c r="A37" s="645" t="s">
        <v>6561</v>
      </c>
      <c r="B37" s="715" t="s">
        <v>6562</v>
      </c>
      <c r="C37" s="647">
        <v>539.38710000000003</v>
      </c>
    </row>
    <row r="38" spans="1:3" ht="72">
      <c r="A38" s="645" t="s">
        <v>6563</v>
      </c>
      <c r="B38" s="715" t="s">
        <v>6564</v>
      </c>
      <c r="C38" s="647">
        <v>550.10339999999997</v>
      </c>
    </row>
    <row r="39" spans="1:3" ht="72">
      <c r="A39" s="645" t="s">
        <v>6565</v>
      </c>
      <c r="B39" s="715" t="s">
        <v>6566</v>
      </c>
      <c r="C39" s="647">
        <v>566.77320000000009</v>
      </c>
    </row>
    <row r="40" spans="1:3" ht="36">
      <c r="A40" s="645" t="s">
        <v>913</v>
      </c>
      <c r="B40" s="715" t="s">
        <v>4590</v>
      </c>
      <c r="C40" s="647">
        <v>578.68020000000013</v>
      </c>
    </row>
    <row r="41" spans="1:3" ht="48">
      <c r="A41" s="645" t="s">
        <v>914</v>
      </c>
      <c r="B41" s="715" t="s">
        <v>4591</v>
      </c>
      <c r="C41" s="647">
        <v>578.68020000000013</v>
      </c>
    </row>
    <row r="42" spans="1:3" ht="48">
      <c r="A42" s="645" t="s">
        <v>6567</v>
      </c>
      <c r="B42" s="715" t="s">
        <v>6568</v>
      </c>
      <c r="C42" s="647">
        <v>327.4425</v>
      </c>
    </row>
    <row r="43" spans="1:3" ht="84">
      <c r="A43" s="645" t="s">
        <v>10689</v>
      </c>
      <c r="B43" s="715" t="s">
        <v>4592</v>
      </c>
      <c r="C43" s="647">
        <v>585.82440000000008</v>
      </c>
    </row>
    <row r="44" spans="1:3" ht="60">
      <c r="A44" s="645" t="s">
        <v>295</v>
      </c>
      <c r="B44" s="715" t="s">
        <v>4593</v>
      </c>
      <c r="C44" s="647">
        <v>408.41010000000006</v>
      </c>
    </row>
    <row r="45" spans="1:3" ht="60">
      <c r="A45" s="645" t="s">
        <v>296</v>
      </c>
      <c r="B45" s="715" t="s">
        <v>4594</v>
      </c>
      <c r="C45" s="647">
        <v>408.41010000000006</v>
      </c>
    </row>
    <row r="46" spans="1:3" ht="60">
      <c r="A46" s="645" t="s">
        <v>13615</v>
      </c>
      <c r="B46" s="715" t="s">
        <v>13616</v>
      </c>
      <c r="C46" s="647">
        <v>446.51250000000005</v>
      </c>
    </row>
    <row r="47" spans="1:3" ht="72">
      <c r="A47" s="645" t="s">
        <v>6569</v>
      </c>
      <c r="B47" s="949" t="s">
        <v>6570</v>
      </c>
      <c r="C47" s="77">
        <v>396.50309999999996</v>
      </c>
    </row>
    <row r="48" spans="1:3" ht="72">
      <c r="A48" s="645" t="s">
        <v>6571</v>
      </c>
      <c r="B48" s="715" t="s">
        <v>6572</v>
      </c>
      <c r="C48" s="77">
        <v>396.50309999999996</v>
      </c>
    </row>
    <row r="49" spans="1:3" ht="72">
      <c r="A49" s="645" t="s">
        <v>10690</v>
      </c>
      <c r="B49" s="715" t="s">
        <v>4595</v>
      </c>
      <c r="C49" s="647">
        <v>667.98270000000002</v>
      </c>
    </row>
    <row r="50" spans="1:3" ht="48">
      <c r="A50" s="645" t="s">
        <v>915</v>
      </c>
      <c r="B50" s="152" t="s">
        <v>4596</v>
      </c>
      <c r="C50" s="77">
        <v>133.90612200000001</v>
      </c>
    </row>
    <row r="51" spans="1:3" ht="48">
      <c r="A51" s="645" t="s">
        <v>6573</v>
      </c>
      <c r="B51" s="715" t="s">
        <v>6574</v>
      </c>
      <c r="C51" s="647">
        <v>327.4425</v>
      </c>
    </row>
    <row r="52" spans="1:3" ht="24">
      <c r="A52" s="645" t="s">
        <v>925</v>
      </c>
      <c r="B52" s="715" t="s">
        <v>4597</v>
      </c>
      <c r="C52" s="77">
        <v>139.77315000000002</v>
      </c>
    </row>
    <row r="53" spans="1:3">
      <c r="A53" s="2794" t="s">
        <v>4598</v>
      </c>
      <c r="B53" s="2794"/>
      <c r="C53" s="2794"/>
    </row>
    <row r="54" spans="1:3" ht="168">
      <c r="A54" s="645" t="s">
        <v>10691</v>
      </c>
      <c r="B54" s="67" t="s">
        <v>10692</v>
      </c>
      <c r="C54" s="77">
        <v>823.96440000000007</v>
      </c>
    </row>
    <row r="55" spans="1:3" ht="168">
      <c r="A55" s="645" t="s">
        <v>12041</v>
      </c>
      <c r="B55" s="67" t="s">
        <v>12042</v>
      </c>
      <c r="C55" s="647">
        <v>972.80190000000016</v>
      </c>
    </row>
    <row r="56" spans="1:3" ht="168">
      <c r="A56" s="645" t="s">
        <v>12043</v>
      </c>
      <c r="B56" s="67" t="s">
        <v>12044</v>
      </c>
      <c r="C56" s="647">
        <v>1033.5276000000001</v>
      </c>
    </row>
    <row r="57" spans="1:3">
      <c r="A57" s="2794" t="s">
        <v>1265</v>
      </c>
      <c r="B57" s="2794"/>
      <c r="C57" s="2794"/>
    </row>
    <row r="58" spans="1:3" ht="48">
      <c r="A58" s="645" t="s">
        <v>927</v>
      </c>
      <c r="B58" s="949" t="s">
        <v>4599</v>
      </c>
      <c r="C58" s="162">
        <v>714.42000000000007</v>
      </c>
    </row>
    <row r="59" spans="1:3" ht="36">
      <c r="A59" s="645" t="s">
        <v>4600</v>
      </c>
      <c r="B59" s="949" t="s">
        <v>4601</v>
      </c>
      <c r="C59" s="162">
        <v>425.07990000000007</v>
      </c>
    </row>
    <row r="60" spans="1:3" ht="48">
      <c r="A60" s="645" t="s">
        <v>6575</v>
      </c>
      <c r="B60" s="949" t="s">
        <v>6576</v>
      </c>
      <c r="C60" s="780">
        <v>421.50780000000003</v>
      </c>
    </row>
    <row r="61" spans="1:3" ht="60">
      <c r="A61" s="645" t="s">
        <v>926</v>
      </c>
      <c r="B61" s="715" t="s">
        <v>4602</v>
      </c>
      <c r="C61" s="162">
        <v>756.09449999999993</v>
      </c>
    </row>
    <row r="62" spans="1:3" ht="60">
      <c r="A62" s="645" t="s">
        <v>928</v>
      </c>
      <c r="B62" s="949" t="s">
        <v>4603</v>
      </c>
      <c r="C62" s="162">
        <v>460.80090000000001</v>
      </c>
    </row>
    <row r="63" spans="1:3" ht="60">
      <c r="A63" s="645" t="s">
        <v>606</v>
      </c>
      <c r="B63" s="949" t="s">
        <v>4604</v>
      </c>
      <c r="C63" s="162">
        <v>497.71260000000001</v>
      </c>
    </row>
    <row r="64" spans="1:3" ht="60">
      <c r="A64" s="645" t="s">
        <v>6577</v>
      </c>
      <c r="B64" s="715" t="s">
        <v>6578</v>
      </c>
      <c r="C64" s="162">
        <v>411.98220000000003</v>
      </c>
    </row>
    <row r="65" spans="1:3" ht="60">
      <c r="A65" s="645" t="s">
        <v>6579</v>
      </c>
      <c r="B65" s="715" t="s">
        <v>6580</v>
      </c>
      <c r="C65" s="162">
        <v>411.98220000000003</v>
      </c>
    </row>
    <row r="66" spans="1:3" ht="60">
      <c r="A66" s="645" t="s">
        <v>6581</v>
      </c>
      <c r="B66" s="715" t="s">
        <v>6582</v>
      </c>
      <c r="C66" s="162">
        <v>426.2706</v>
      </c>
    </row>
    <row r="67" spans="1:3" ht="60">
      <c r="A67" s="645" t="s">
        <v>4605</v>
      </c>
      <c r="B67" s="152" t="s">
        <v>4606</v>
      </c>
      <c r="C67" s="162">
        <v>512.00099999999998</v>
      </c>
    </row>
    <row r="68" spans="1:3" ht="60">
      <c r="A68" s="645" t="s">
        <v>607</v>
      </c>
      <c r="B68" s="949" t="s">
        <v>4607</v>
      </c>
      <c r="C68" s="162">
        <v>506.04750000000001</v>
      </c>
    </row>
    <row r="69" spans="1:3" ht="60">
      <c r="A69" s="645" t="s">
        <v>1266</v>
      </c>
      <c r="B69" s="949" t="s">
        <v>4608</v>
      </c>
      <c r="C69" s="162">
        <v>812.05740000000003</v>
      </c>
    </row>
    <row r="70" spans="1:3" ht="48">
      <c r="A70" s="645" t="s">
        <v>6583</v>
      </c>
      <c r="B70" s="949" t="s">
        <v>10693</v>
      </c>
      <c r="C70" s="162">
        <v>545.34059999999999</v>
      </c>
    </row>
    <row r="71" spans="1:3">
      <c r="A71" s="2794" t="s">
        <v>318</v>
      </c>
      <c r="B71" s="2794"/>
      <c r="C71" s="2794"/>
    </row>
    <row r="72" spans="1:3" ht="84">
      <c r="A72" s="645" t="s">
        <v>2341</v>
      </c>
      <c r="B72" s="949" t="s">
        <v>10694</v>
      </c>
      <c r="C72" s="162">
        <v>669.61439999999993</v>
      </c>
    </row>
    <row r="73" spans="1:3" ht="96">
      <c r="A73" s="645" t="s">
        <v>2342</v>
      </c>
      <c r="B73" s="949" t="s">
        <v>10695</v>
      </c>
      <c r="C73" s="162">
        <v>808.35299999999995</v>
      </c>
    </row>
    <row r="74" spans="1:3" ht="84">
      <c r="A74" s="645" t="s">
        <v>10696</v>
      </c>
      <c r="B74" s="949" t="s">
        <v>10697</v>
      </c>
      <c r="C74" s="162">
        <v>705.15899999999999</v>
      </c>
    </row>
    <row r="75" spans="1:3" ht="84">
      <c r="A75" s="645" t="s">
        <v>10698</v>
      </c>
      <c r="B75" s="949" t="s">
        <v>10699</v>
      </c>
      <c r="C75" s="162">
        <v>814.08600000000001</v>
      </c>
    </row>
    <row r="76" spans="1:3" ht="84">
      <c r="A76" s="645" t="s">
        <v>10700</v>
      </c>
      <c r="B76" s="949" t="s">
        <v>10701</v>
      </c>
      <c r="C76" s="162">
        <v>1046.8458000000001</v>
      </c>
    </row>
    <row r="77" spans="1:3" ht="96">
      <c r="A77" s="645" t="s">
        <v>10702</v>
      </c>
      <c r="B77" s="949" t="s">
        <v>4609</v>
      </c>
      <c r="C77" s="162">
        <v>882.88200000000006</v>
      </c>
    </row>
    <row r="78" spans="1:3" ht="108">
      <c r="A78" s="645" t="s">
        <v>1640</v>
      </c>
      <c r="B78" s="949" t="s">
        <v>4610</v>
      </c>
      <c r="C78" s="162">
        <v>1019.3274</v>
      </c>
    </row>
    <row r="79" spans="1:3" ht="108">
      <c r="A79" s="645" t="s">
        <v>2528</v>
      </c>
      <c r="B79" s="949" t="s">
        <v>4611</v>
      </c>
      <c r="C79" s="162">
        <v>1191.3174000000001</v>
      </c>
    </row>
    <row r="80" spans="1:3" ht="60">
      <c r="A80" s="645" t="s">
        <v>1264</v>
      </c>
      <c r="B80" s="949" t="s">
        <v>4612</v>
      </c>
      <c r="C80" s="162">
        <v>497.62440000000004</v>
      </c>
    </row>
    <row r="81" spans="1:3">
      <c r="A81" s="2794" t="s">
        <v>167</v>
      </c>
      <c r="B81" s="2794"/>
      <c r="C81" s="2794"/>
    </row>
    <row r="82" spans="1:3" ht="48">
      <c r="A82" s="645" t="s">
        <v>168</v>
      </c>
      <c r="B82" s="949" t="s">
        <v>4613</v>
      </c>
      <c r="C82" s="162">
        <v>1774.6722</v>
      </c>
    </row>
    <row r="83" spans="1:3" ht="48">
      <c r="A83" s="645" t="s">
        <v>1693</v>
      </c>
      <c r="B83" s="949" t="s">
        <v>4614</v>
      </c>
      <c r="C83" s="162">
        <v>3378.4128000000005</v>
      </c>
    </row>
    <row r="84" spans="1:3" ht="36">
      <c r="A84" s="645" t="s">
        <v>1267</v>
      </c>
      <c r="B84" s="949" t="s">
        <v>1268</v>
      </c>
      <c r="C84" s="162">
        <v>189.78435000000002</v>
      </c>
    </row>
    <row r="85" spans="1:3" ht="36">
      <c r="A85" s="645" t="s">
        <v>132</v>
      </c>
      <c r="B85" s="949" t="s">
        <v>133</v>
      </c>
      <c r="C85" s="162">
        <v>130.7124</v>
      </c>
    </row>
    <row r="86" spans="1:3">
      <c r="A86" s="645" t="s">
        <v>134</v>
      </c>
      <c r="B86" s="949" t="s">
        <v>135</v>
      </c>
      <c r="C86" s="162">
        <v>304.15770000000003</v>
      </c>
    </row>
    <row r="87" spans="1:3">
      <c r="A87" s="645" t="s">
        <v>136</v>
      </c>
      <c r="B87" s="949" t="s">
        <v>137</v>
      </c>
      <c r="C87" s="162">
        <v>35.568855000000006</v>
      </c>
    </row>
    <row r="88" spans="1:3" ht="24">
      <c r="A88" s="645" t="s">
        <v>138</v>
      </c>
      <c r="B88" s="715" t="s">
        <v>139</v>
      </c>
      <c r="C88" s="162">
        <v>242.57205000000005</v>
      </c>
    </row>
    <row r="89" spans="1:3">
      <c r="A89" s="645" t="s">
        <v>140</v>
      </c>
      <c r="B89" s="715" t="s">
        <v>141</v>
      </c>
      <c r="C89" s="162">
        <v>41.727420000000002</v>
      </c>
    </row>
    <row r="90" spans="1:3">
      <c r="A90" s="2794" t="s">
        <v>812</v>
      </c>
      <c r="B90" s="2794"/>
      <c r="C90" s="2794"/>
    </row>
    <row r="91" spans="1:3">
      <c r="A91" s="645" t="s">
        <v>10703</v>
      </c>
      <c r="B91" s="615" t="s">
        <v>10704</v>
      </c>
      <c r="C91" s="648">
        <v>125.685</v>
      </c>
    </row>
    <row r="92" spans="1:3">
      <c r="A92" s="2794" t="s">
        <v>4615</v>
      </c>
      <c r="B92" s="2794"/>
      <c r="C92" s="2794"/>
    </row>
    <row r="93" spans="1:3">
      <c r="A93" s="645" t="s">
        <v>334</v>
      </c>
      <c r="B93" s="949" t="s">
        <v>1270</v>
      </c>
      <c r="C93" s="162">
        <v>65.356200000000001</v>
      </c>
    </row>
    <row r="94" spans="1:3">
      <c r="A94" s="645" t="s">
        <v>10705</v>
      </c>
      <c r="B94" s="949" t="s">
        <v>10706</v>
      </c>
      <c r="C94" s="162">
        <v>117.515475</v>
      </c>
    </row>
    <row r="95" spans="1:3" ht="24">
      <c r="A95" s="645" t="s">
        <v>4616</v>
      </c>
      <c r="B95" s="949" t="s">
        <v>6584</v>
      </c>
      <c r="C95" s="162">
        <v>73.525724999999994</v>
      </c>
    </row>
    <row r="96" spans="1:3" ht="24">
      <c r="A96" s="645" t="s">
        <v>6585</v>
      </c>
      <c r="B96" s="152" t="s">
        <v>6586</v>
      </c>
      <c r="C96" s="162">
        <v>72.268874999999994</v>
      </c>
    </row>
    <row r="97" spans="1:3">
      <c r="A97" s="645" t="s">
        <v>6587</v>
      </c>
      <c r="B97" s="152" t="s">
        <v>6588</v>
      </c>
      <c r="C97" s="162">
        <v>25.011315</v>
      </c>
    </row>
    <row r="98" spans="1:3">
      <c r="A98" s="645" t="s">
        <v>6589</v>
      </c>
      <c r="B98" s="718" t="s">
        <v>6590</v>
      </c>
      <c r="C98" s="162">
        <v>11.940075000000002</v>
      </c>
    </row>
    <row r="99" spans="1:3">
      <c r="A99" s="2794" t="s">
        <v>4617</v>
      </c>
      <c r="B99" s="2794"/>
      <c r="C99" s="2794"/>
    </row>
    <row r="100" spans="1:3">
      <c r="A100" s="645" t="s">
        <v>10707</v>
      </c>
      <c r="B100" s="67" t="s">
        <v>10708</v>
      </c>
      <c r="C100" s="162">
        <v>788.04495000000009</v>
      </c>
    </row>
    <row r="101" spans="1:3">
      <c r="A101" s="645" t="s">
        <v>6591</v>
      </c>
      <c r="B101" s="67" t="s">
        <v>12045</v>
      </c>
      <c r="C101" s="162">
        <v>86.722650000000002</v>
      </c>
    </row>
    <row r="102" spans="1:3" ht="24">
      <c r="A102" s="645" t="s">
        <v>6592</v>
      </c>
      <c r="B102" s="67" t="s">
        <v>6593</v>
      </c>
      <c r="C102" s="162">
        <v>116.25862499999999</v>
      </c>
    </row>
    <row r="103" spans="1:3">
      <c r="A103" s="645" t="s">
        <v>1269</v>
      </c>
      <c r="B103" s="67" t="s">
        <v>4618</v>
      </c>
      <c r="C103" s="162">
        <v>272.73644999999999</v>
      </c>
    </row>
    <row r="104" spans="1:3">
      <c r="A104" s="645" t="s">
        <v>2069</v>
      </c>
      <c r="B104" s="67" t="s">
        <v>2343</v>
      </c>
      <c r="C104" s="162">
        <v>207.38025000000002</v>
      </c>
    </row>
    <row r="105" spans="1:3">
      <c r="A105" s="645" t="s">
        <v>4619</v>
      </c>
      <c r="B105" s="67" t="s">
        <v>6594</v>
      </c>
      <c r="C105" s="162">
        <v>87.351075000000009</v>
      </c>
    </row>
    <row r="106" spans="1:3" ht="24">
      <c r="A106" s="645" t="s">
        <v>6595</v>
      </c>
      <c r="B106" s="67" t="s">
        <v>6596</v>
      </c>
      <c r="C106" s="162">
        <v>116.25862499999999</v>
      </c>
    </row>
    <row r="107" spans="1:3">
      <c r="A107" s="645" t="s">
        <v>335</v>
      </c>
      <c r="B107" s="67" t="s">
        <v>336</v>
      </c>
      <c r="C107" s="162">
        <v>20.360969999999998</v>
      </c>
    </row>
    <row r="108" spans="1:3">
      <c r="A108" s="2794" t="s">
        <v>6597</v>
      </c>
      <c r="B108" s="2794"/>
      <c r="C108" s="2794"/>
    </row>
    <row r="109" spans="1:3">
      <c r="A109" s="645" t="s">
        <v>6598</v>
      </c>
      <c r="B109" s="78" t="s">
        <v>6599</v>
      </c>
      <c r="C109" s="162">
        <v>28.15344</v>
      </c>
    </row>
    <row r="110" spans="1:3" ht="24">
      <c r="A110" s="613" t="s">
        <v>6600</v>
      </c>
      <c r="B110" s="615" t="s">
        <v>6601</v>
      </c>
      <c r="C110" s="162">
        <v>35.945910000000005</v>
      </c>
    </row>
    <row r="111" spans="1:3" ht="24">
      <c r="A111" s="613" t="s">
        <v>6602</v>
      </c>
      <c r="B111" s="153" t="s">
        <v>6603</v>
      </c>
      <c r="C111" s="162">
        <v>35.945910000000005</v>
      </c>
    </row>
    <row r="112" spans="1:3" ht="24">
      <c r="A112" s="613" t="s">
        <v>4620</v>
      </c>
      <c r="B112" s="153" t="s">
        <v>6604</v>
      </c>
      <c r="C112" s="162">
        <v>34.814745000000002</v>
      </c>
    </row>
    <row r="113" spans="1:3" ht="24">
      <c r="A113" s="613" t="s">
        <v>6605</v>
      </c>
      <c r="B113" s="153" t="s">
        <v>6606</v>
      </c>
      <c r="C113" s="162">
        <v>24.759944999999998</v>
      </c>
    </row>
    <row r="114" spans="1:3" ht="24">
      <c r="A114" s="645" t="s">
        <v>142</v>
      </c>
      <c r="B114" s="949" t="s">
        <v>6607</v>
      </c>
      <c r="C114" s="162">
        <v>10.557540000000001</v>
      </c>
    </row>
    <row r="115" spans="1:3" ht="36">
      <c r="A115" s="645" t="s">
        <v>143</v>
      </c>
      <c r="B115" s="949" t="s">
        <v>6608</v>
      </c>
      <c r="C115" s="162">
        <v>13.322609999999999</v>
      </c>
    </row>
    <row r="116" spans="1:3" ht="24">
      <c r="A116" s="645" t="s">
        <v>608</v>
      </c>
      <c r="B116" s="949" t="s">
        <v>6609</v>
      </c>
      <c r="C116" s="162">
        <v>76.039425000000008</v>
      </c>
    </row>
    <row r="117" spans="1:3" ht="24">
      <c r="A117" s="645" t="s">
        <v>609</v>
      </c>
      <c r="B117" s="949" t="s">
        <v>6610</v>
      </c>
      <c r="C117" s="162">
        <v>38.585294999999995</v>
      </c>
    </row>
    <row r="118" spans="1:3" ht="24">
      <c r="A118" s="645" t="s">
        <v>338</v>
      </c>
      <c r="B118" s="949" t="s">
        <v>6611</v>
      </c>
      <c r="C118" s="162">
        <v>38.585294999999995</v>
      </c>
    </row>
    <row r="119" spans="1:3" ht="24">
      <c r="A119" s="645" t="s">
        <v>6612</v>
      </c>
      <c r="B119" s="949" t="s">
        <v>6613</v>
      </c>
      <c r="C119" s="162">
        <v>51.405164999999997</v>
      </c>
    </row>
    <row r="120" spans="1:3" ht="36">
      <c r="A120" s="645" t="s">
        <v>4621</v>
      </c>
      <c r="B120" s="949" t="s">
        <v>6614</v>
      </c>
      <c r="C120" s="162">
        <v>51.405164999999997</v>
      </c>
    </row>
    <row r="121" spans="1:3" ht="24">
      <c r="A121" s="645" t="s">
        <v>6615</v>
      </c>
      <c r="B121" s="715" t="s">
        <v>6616</v>
      </c>
      <c r="C121" s="162">
        <v>44.241120000000002</v>
      </c>
    </row>
    <row r="122" spans="1:3" ht="24">
      <c r="A122" s="645" t="s">
        <v>6617</v>
      </c>
      <c r="B122" s="715" t="s">
        <v>6618</v>
      </c>
      <c r="C122" s="162">
        <v>58.569210000000012</v>
      </c>
    </row>
    <row r="123" spans="1:3" ht="24">
      <c r="A123" s="645" t="s">
        <v>6619</v>
      </c>
      <c r="B123" s="715" t="s">
        <v>10709</v>
      </c>
      <c r="C123" s="162">
        <v>61.459964999999997</v>
      </c>
    </row>
    <row r="124" spans="1:3" ht="24">
      <c r="A124" s="645" t="s">
        <v>339</v>
      </c>
      <c r="B124" s="949" t="s">
        <v>6620</v>
      </c>
      <c r="C124" s="780">
        <v>58.06647000000001</v>
      </c>
    </row>
    <row r="125" spans="1:3" ht="24">
      <c r="A125" s="645" t="s">
        <v>340</v>
      </c>
      <c r="B125" s="949" t="s">
        <v>6621</v>
      </c>
      <c r="C125" s="162">
        <v>57.689415000000004</v>
      </c>
    </row>
    <row r="126" spans="1:3" ht="24">
      <c r="A126" s="645" t="s">
        <v>341</v>
      </c>
      <c r="B126" s="67" t="s">
        <v>6622</v>
      </c>
      <c r="C126" s="162">
        <v>50.022629999999999</v>
      </c>
    </row>
    <row r="127" spans="1:3" ht="36">
      <c r="A127" s="645" t="s">
        <v>4622</v>
      </c>
      <c r="B127" s="67" t="s">
        <v>6623</v>
      </c>
      <c r="C127" s="162">
        <v>52.662015000000004</v>
      </c>
    </row>
    <row r="128" spans="1:3" ht="36">
      <c r="A128" s="645" t="s">
        <v>4623</v>
      </c>
      <c r="B128" s="67" t="s">
        <v>6624</v>
      </c>
      <c r="C128" s="162">
        <v>53.290439999999997</v>
      </c>
    </row>
    <row r="129" spans="1:3" ht="36">
      <c r="A129" s="645" t="s">
        <v>6625</v>
      </c>
      <c r="B129" s="67" t="s">
        <v>6626</v>
      </c>
      <c r="C129" s="162">
        <v>52.662015000000004</v>
      </c>
    </row>
    <row r="130" spans="1:3" ht="24">
      <c r="A130" s="645" t="s">
        <v>6627</v>
      </c>
      <c r="B130" s="67" t="s">
        <v>6628</v>
      </c>
      <c r="C130" s="162">
        <v>52.662015000000004</v>
      </c>
    </row>
    <row r="131" spans="1:3" ht="24">
      <c r="A131" s="645" t="s">
        <v>1272</v>
      </c>
      <c r="B131" s="67" t="s">
        <v>6629</v>
      </c>
      <c r="C131" s="162">
        <v>34.437689999999996</v>
      </c>
    </row>
    <row r="132" spans="1:3" ht="24">
      <c r="A132" s="645" t="s">
        <v>4624</v>
      </c>
      <c r="B132" s="78" t="s">
        <v>6630</v>
      </c>
      <c r="C132" s="162">
        <v>34.437689999999996</v>
      </c>
    </row>
    <row r="133" spans="1:3" ht="24">
      <c r="A133" s="645" t="s">
        <v>6631</v>
      </c>
      <c r="B133" s="78" t="s">
        <v>6632</v>
      </c>
      <c r="C133" s="162">
        <v>39.967829999999999</v>
      </c>
    </row>
    <row r="134" spans="1:3" ht="24">
      <c r="A134" s="645" t="s">
        <v>6633</v>
      </c>
      <c r="B134" s="154" t="s">
        <v>12046</v>
      </c>
      <c r="C134" s="162">
        <v>43.989750000000001</v>
      </c>
    </row>
    <row r="135" spans="1:3" ht="24">
      <c r="A135" s="645" t="s">
        <v>6634</v>
      </c>
      <c r="B135" s="154" t="s">
        <v>12047</v>
      </c>
      <c r="C135" s="162">
        <v>46.880505000000007</v>
      </c>
    </row>
    <row r="136" spans="1:3" ht="24">
      <c r="A136" s="645" t="s">
        <v>6635</v>
      </c>
      <c r="B136" s="154" t="s">
        <v>12048</v>
      </c>
      <c r="C136" s="162">
        <v>51.405164999999997</v>
      </c>
    </row>
    <row r="137" spans="1:3" ht="36">
      <c r="A137" s="645" t="s">
        <v>6636</v>
      </c>
      <c r="B137" s="78" t="s">
        <v>6637</v>
      </c>
      <c r="C137" s="162">
        <v>19.732544999999998</v>
      </c>
    </row>
    <row r="138" spans="1:3" ht="36">
      <c r="A138" s="645" t="s">
        <v>6638</v>
      </c>
      <c r="B138" s="78" t="s">
        <v>6639</v>
      </c>
      <c r="C138" s="162">
        <v>21.115080000000003</v>
      </c>
    </row>
    <row r="139" spans="1:3" ht="24">
      <c r="A139" s="645" t="s">
        <v>6640</v>
      </c>
      <c r="B139" s="78" t="s">
        <v>6641</v>
      </c>
      <c r="C139" s="162">
        <v>26.896589999999996</v>
      </c>
    </row>
    <row r="140" spans="1:3" ht="24">
      <c r="A140" s="645" t="s">
        <v>6642</v>
      </c>
      <c r="B140" s="649" t="s">
        <v>6643</v>
      </c>
      <c r="C140" s="162">
        <v>64.60208999999999</v>
      </c>
    </row>
    <row r="141" spans="1:3" ht="24">
      <c r="A141" s="645" t="s">
        <v>6644</v>
      </c>
      <c r="B141" s="649" t="s">
        <v>6645</v>
      </c>
      <c r="C141" s="162">
        <v>48.765780000000007</v>
      </c>
    </row>
    <row r="142" spans="1:3" ht="24">
      <c r="A142" s="645" t="s">
        <v>610</v>
      </c>
      <c r="B142" s="649" t="s">
        <v>6646</v>
      </c>
      <c r="C142" s="162">
        <v>38.710980000000006</v>
      </c>
    </row>
    <row r="143" spans="1:3">
      <c r="A143" s="645" t="s">
        <v>6647</v>
      </c>
      <c r="B143" s="173" t="s">
        <v>6648</v>
      </c>
      <c r="C143" s="162">
        <v>58.694895000000002</v>
      </c>
    </row>
    <row r="144" spans="1:3">
      <c r="A144" s="645" t="s">
        <v>612</v>
      </c>
      <c r="B144" s="67" t="s">
        <v>613</v>
      </c>
      <c r="C144" s="162">
        <v>24.759944999999998</v>
      </c>
    </row>
    <row r="145" spans="1:3">
      <c r="A145" s="645" t="s">
        <v>611</v>
      </c>
      <c r="B145" s="67" t="s">
        <v>6649</v>
      </c>
      <c r="C145" s="162">
        <v>29.158919999999998</v>
      </c>
    </row>
    <row r="146" spans="1:3">
      <c r="A146" s="151"/>
      <c r="B146" s="715"/>
      <c r="C146" s="951"/>
    </row>
    <row r="147" spans="1:3">
      <c r="A147" s="782" t="s">
        <v>952</v>
      </c>
      <c r="B147" s="782" t="s">
        <v>603</v>
      </c>
      <c r="C147" s="782" t="s">
        <v>4548</v>
      </c>
    </row>
    <row r="148" spans="1:3">
      <c r="A148" s="2794" t="s">
        <v>614</v>
      </c>
      <c r="B148" s="2794"/>
      <c r="C148" s="2794"/>
    </row>
    <row r="149" spans="1:3">
      <c r="A149" s="952" t="s">
        <v>1273</v>
      </c>
      <c r="B149" s="78" t="s">
        <v>615</v>
      </c>
      <c r="C149" s="647">
        <v>541.58327999999995</v>
      </c>
    </row>
    <row r="150" spans="1:3">
      <c r="A150" s="952" t="s">
        <v>616</v>
      </c>
      <c r="B150" s="78" t="s">
        <v>617</v>
      </c>
      <c r="C150" s="647">
        <v>98.744486399999985</v>
      </c>
    </row>
    <row r="151" spans="1:3">
      <c r="A151" s="952" t="s">
        <v>13617</v>
      </c>
      <c r="B151" s="78" t="s">
        <v>13618</v>
      </c>
      <c r="C151" s="647">
        <v>940.84351200000003</v>
      </c>
    </row>
    <row r="152" spans="1:3">
      <c r="A152" s="952" t="s">
        <v>618</v>
      </c>
      <c r="B152" s="78" t="s">
        <v>619</v>
      </c>
      <c r="C152" s="647">
        <v>20.6557344</v>
      </c>
    </row>
    <row r="153" spans="1:3">
      <c r="A153" s="952" t="s">
        <v>620</v>
      </c>
      <c r="B153" s="78" t="s">
        <v>621</v>
      </c>
      <c r="C153" s="647">
        <v>27.079163999999999</v>
      </c>
    </row>
    <row r="154" spans="1:3">
      <c r="A154" s="78" t="s">
        <v>624</v>
      </c>
      <c r="B154" s="78" t="s">
        <v>319</v>
      </c>
      <c r="C154" s="647">
        <v>23.048776800000002</v>
      </c>
    </row>
    <row r="155" spans="1:3">
      <c r="A155" s="952" t="s">
        <v>1725</v>
      </c>
      <c r="B155" s="78" t="s">
        <v>1726</v>
      </c>
      <c r="C155" s="647">
        <v>5.9196312000000004</v>
      </c>
    </row>
    <row r="156" spans="1:3">
      <c r="A156" s="952" t="s">
        <v>13619</v>
      </c>
      <c r="B156" s="78" t="s">
        <v>13620</v>
      </c>
      <c r="C156" s="647">
        <v>15.2399016</v>
      </c>
    </row>
    <row r="157" spans="1:3">
      <c r="A157" s="78" t="s">
        <v>1278</v>
      </c>
      <c r="B157" s="78" t="s">
        <v>1279</v>
      </c>
      <c r="C157" s="647">
        <v>14.736103199999999</v>
      </c>
    </row>
    <row r="158" spans="1:3">
      <c r="A158" s="78" t="s">
        <v>1280</v>
      </c>
      <c r="B158" s="78" t="s">
        <v>1281</v>
      </c>
      <c r="C158" s="647">
        <v>64.864043999999993</v>
      </c>
    </row>
    <row r="159" spans="1:3">
      <c r="A159" s="78" t="s">
        <v>320</v>
      </c>
      <c r="B159" s="78" t="s">
        <v>321</v>
      </c>
      <c r="C159" s="647">
        <v>6.5493791999999997</v>
      </c>
    </row>
    <row r="160" spans="1:3">
      <c r="A160" s="78" t="s">
        <v>322</v>
      </c>
      <c r="B160" s="78" t="s">
        <v>323</v>
      </c>
      <c r="C160" s="647">
        <v>19.522188</v>
      </c>
    </row>
    <row r="161" spans="1:3">
      <c r="A161" s="952" t="s">
        <v>1727</v>
      </c>
      <c r="B161" s="78" t="s">
        <v>1728</v>
      </c>
      <c r="C161" s="647">
        <v>7.5569759999999997</v>
      </c>
    </row>
    <row r="162" spans="1:3">
      <c r="A162" s="78" t="s">
        <v>324</v>
      </c>
      <c r="B162" s="78" t="s">
        <v>325</v>
      </c>
      <c r="C162" s="647">
        <v>21.033583199999995</v>
      </c>
    </row>
    <row r="163" spans="1:3">
      <c r="A163" s="952" t="s">
        <v>1282</v>
      </c>
      <c r="B163" s="78" t="s">
        <v>326</v>
      </c>
      <c r="C163" s="647">
        <v>2.1411432000000001</v>
      </c>
    </row>
    <row r="164" spans="1:3">
      <c r="A164" s="952" t="s">
        <v>327</v>
      </c>
      <c r="B164" s="78" t="s">
        <v>328</v>
      </c>
      <c r="C164" s="647">
        <v>2.2670927999999999</v>
      </c>
    </row>
    <row r="165" spans="1:3">
      <c r="A165" s="952" t="s">
        <v>329</v>
      </c>
      <c r="B165" s="78" t="s">
        <v>330</v>
      </c>
      <c r="C165" s="647">
        <v>6.5493791999999997</v>
      </c>
    </row>
    <row r="166" spans="1:3">
      <c r="A166" s="78" t="s">
        <v>129</v>
      </c>
      <c r="B166" s="78" t="s">
        <v>130</v>
      </c>
      <c r="C166" s="647">
        <v>4.5341855999999998</v>
      </c>
    </row>
    <row r="167" spans="1:3">
      <c r="A167" s="78" t="s">
        <v>131</v>
      </c>
      <c r="B167" s="78" t="s">
        <v>342</v>
      </c>
      <c r="C167" s="647">
        <v>1.0075968000000002</v>
      </c>
    </row>
    <row r="168" spans="1:3">
      <c r="A168" s="952" t="s">
        <v>1729</v>
      </c>
      <c r="B168" s="78" t="s">
        <v>1730</v>
      </c>
      <c r="C168" s="647">
        <v>12.720909599999999</v>
      </c>
    </row>
    <row r="169" spans="1:3">
      <c r="A169" s="952" t="s">
        <v>1283</v>
      </c>
      <c r="B169" s="78" t="s">
        <v>1284</v>
      </c>
      <c r="C169" s="647">
        <v>69.398229600000008</v>
      </c>
    </row>
    <row r="170" spans="1:3">
      <c r="A170" s="952" t="s">
        <v>345</v>
      </c>
      <c r="B170" s="78" t="s">
        <v>346</v>
      </c>
      <c r="C170" s="647">
        <v>1.0075968000000002</v>
      </c>
    </row>
    <row r="171" spans="1:3">
      <c r="A171" s="78" t="s">
        <v>1285</v>
      </c>
      <c r="B171" s="78" t="s">
        <v>1286</v>
      </c>
      <c r="C171" s="77">
        <v>9.3202703999999983</v>
      </c>
    </row>
    <row r="172" spans="1:3">
      <c r="A172" s="78" t="s">
        <v>347</v>
      </c>
      <c r="B172" s="78" t="s">
        <v>348</v>
      </c>
      <c r="C172" s="647">
        <v>3.7784879999999998</v>
      </c>
    </row>
    <row r="173" spans="1:3">
      <c r="A173" s="78" t="s">
        <v>351</v>
      </c>
      <c r="B173" s="78" t="s">
        <v>352</v>
      </c>
      <c r="C173" s="647">
        <v>11.965212000000001</v>
      </c>
    </row>
    <row r="174" spans="1:3">
      <c r="A174" s="78" t="s">
        <v>353</v>
      </c>
      <c r="B174" s="78" t="s">
        <v>354</v>
      </c>
      <c r="C174" s="647">
        <v>50.253890399999989</v>
      </c>
    </row>
    <row r="175" spans="1:3">
      <c r="A175" s="78" t="s">
        <v>1731</v>
      </c>
      <c r="B175" s="78" t="s">
        <v>1732</v>
      </c>
      <c r="C175" s="647">
        <v>62.722900799999998</v>
      </c>
    </row>
    <row r="176" spans="1:3">
      <c r="A176" s="173" t="s">
        <v>1287</v>
      </c>
      <c r="B176" s="173" t="s">
        <v>1288</v>
      </c>
      <c r="C176" s="77">
        <v>28.7165088</v>
      </c>
    </row>
    <row r="177" spans="1:3">
      <c r="A177" s="952" t="s">
        <v>2230</v>
      </c>
      <c r="B177" s="78" t="s">
        <v>2231</v>
      </c>
      <c r="C177" s="647">
        <v>134.76607199999998</v>
      </c>
    </row>
    <row r="178" spans="1:3">
      <c r="A178" s="803" t="s">
        <v>13621</v>
      </c>
      <c r="B178" s="78" t="s">
        <v>13622</v>
      </c>
      <c r="C178" s="77">
        <v>83.00078640000001</v>
      </c>
    </row>
    <row r="179" spans="1:3">
      <c r="A179" s="78" t="s">
        <v>355</v>
      </c>
      <c r="B179" s="78" t="s">
        <v>356</v>
      </c>
      <c r="C179" s="647">
        <v>19.522188</v>
      </c>
    </row>
    <row r="180" spans="1:3">
      <c r="A180" s="78" t="s">
        <v>13623</v>
      </c>
      <c r="B180" s="78" t="s">
        <v>13624</v>
      </c>
      <c r="C180" s="647">
        <v>1.0075968000000002</v>
      </c>
    </row>
    <row r="181" spans="1:3">
      <c r="A181" s="803" t="s">
        <v>2235</v>
      </c>
      <c r="B181" s="173" t="s">
        <v>357</v>
      </c>
      <c r="C181" s="647">
        <v>525.20983200000001</v>
      </c>
    </row>
    <row r="182" spans="1:3">
      <c r="A182" s="952" t="s">
        <v>13625</v>
      </c>
      <c r="B182" s="78" t="s">
        <v>13626</v>
      </c>
      <c r="C182" s="647">
        <v>5.9196312000000004</v>
      </c>
    </row>
    <row r="183" spans="1:3">
      <c r="A183" s="78" t="s">
        <v>1733</v>
      </c>
      <c r="B183" s="78" t="s">
        <v>1734</v>
      </c>
      <c r="C183" s="647">
        <v>21.411431999999998</v>
      </c>
    </row>
    <row r="184" spans="1:3" ht="24">
      <c r="A184" s="78" t="s">
        <v>13627</v>
      </c>
      <c r="B184" s="718" t="s">
        <v>13628</v>
      </c>
      <c r="C184" s="647">
        <v>40.555771200000002</v>
      </c>
    </row>
    <row r="185" spans="1:3">
      <c r="A185" s="952" t="s">
        <v>1293</v>
      </c>
      <c r="B185" s="78" t="s">
        <v>360</v>
      </c>
      <c r="C185" s="647">
        <v>2.1411432000000001</v>
      </c>
    </row>
    <row r="186" spans="1:3">
      <c r="A186" s="803" t="s">
        <v>2529</v>
      </c>
      <c r="B186" s="78" t="s">
        <v>2530</v>
      </c>
      <c r="C186" s="647">
        <v>6.1715303999999991</v>
      </c>
    </row>
    <row r="187" spans="1:3" ht="24">
      <c r="A187" s="952" t="s">
        <v>1294</v>
      </c>
      <c r="B187" s="718" t="s">
        <v>1295</v>
      </c>
      <c r="C187" s="77">
        <v>7.3050767999999993</v>
      </c>
    </row>
    <row r="188" spans="1:3">
      <c r="A188" s="78" t="s">
        <v>1641</v>
      </c>
      <c r="B188" s="78" t="s">
        <v>1642</v>
      </c>
      <c r="C188" s="647">
        <v>19.648137599999995</v>
      </c>
    </row>
    <row r="189" spans="1:3">
      <c r="A189" s="952" t="s">
        <v>1296</v>
      </c>
      <c r="B189" s="78" t="s">
        <v>1297</v>
      </c>
      <c r="C189" s="647">
        <v>7.4310264000000004</v>
      </c>
    </row>
    <row r="190" spans="1:3">
      <c r="A190" s="803" t="s">
        <v>1298</v>
      </c>
      <c r="B190" s="173" t="s">
        <v>1299</v>
      </c>
      <c r="C190" s="77">
        <v>8.1867239999999999</v>
      </c>
    </row>
    <row r="191" spans="1:3">
      <c r="A191" s="952" t="s">
        <v>363</v>
      </c>
      <c r="B191" s="78" t="s">
        <v>364</v>
      </c>
      <c r="C191" s="647">
        <v>3.4762089599999997</v>
      </c>
    </row>
    <row r="192" spans="1:3">
      <c r="A192" s="952" t="s">
        <v>13629</v>
      </c>
      <c r="B192" s="78" t="s">
        <v>13630</v>
      </c>
      <c r="C192" s="647">
        <v>1.0075968000000002</v>
      </c>
    </row>
    <row r="193" spans="1:3">
      <c r="A193" s="952" t="s">
        <v>13631</v>
      </c>
      <c r="B193" s="78" t="s">
        <v>1306</v>
      </c>
      <c r="C193" s="647">
        <v>33.943417199999999</v>
      </c>
    </row>
    <row r="194" spans="1:3">
      <c r="A194" s="952" t="s">
        <v>1310</v>
      </c>
      <c r="B194" s="78" t="s">
        <v>1311</v>
      </c>
      <c r="C194" s="647">
        <v>15.491800799999998</v>
      </c>
    </row>
    <row r="195" spans="1:3">
      <c r="A195" s="78" t="s">
        <v>1736</v>
      </c>
      <c r="B195" s="78" t="s">
        <v>1737</v>
      </c>
      <c r="C195" s="647">
        <v>29.976004800000002</v>
      </c>
    </row>
    <row r="196" spans="1:3">
      <c r="A196" s="78" t="s">
        <v>13632</v>
      </c>
      <c r="B196" s="78" t="s">
        <v>13633</v>
      </c>
      <c r="C196" s="647">
        <v>15.2399016</v>
      </c>
    </row>
    <row r="197" spans="1:3">
      <c r="A197" s="803" t="s">
        <v>370</v>
      </c>
      <c r="B197" s="173" t="s">
        <v>371</v>
      </c>
      <c r="C197" s="77">
        <v>9.3202703999999983</v>
      </c>
    </row>
    <row r="198" spans="1:3">
      <c r="A198" s="952" t="s">
        <v>13634</v>
      </c>
      <c r="B198" s="78" t="s">
        <v>128</v>
      </c>
      <c r="C198" s="647">
        <v>2440.9032480000001</v>
      </c>
    </row>
    <row r="199" spans="1:3">
      <c r="A199" s="78" t="s">
        <v>1316</v>
      </c>
      <c r="B199" s="78" t="s">
        <v>1317</v>
      </c>
      <c r="C199" s="647">
        <v>16.373448</v>
      </c>
    </row>
    <row r="200" spans="1:3">
      <c r="A200" s="78" t="s">
        <v>1738</v>
      </c>
      <c r="B200" s="952" t="s">
        <v>1739</v>
      </c>
      <c r="C200" s="647">
        <v>16.247498400000001</v>
      </c>
    </row>
    <row r="201" spans="1:3">
      <c r="A201" s="78" t="s">
        <v>1740</v>
      </c>
      <c r="B201" s="78" t="s">
        <v>1741</v>
      </c>
      <c r="C201" s="647">
        <v>15.617750399999998</v>
      </c>
    </row>
    <row r="202" spans="1:3">
      <c r="A202" s="952" t="s">
        <v>13635</v>
      </c>
      <c r="B202" s="78" t="s">
        <v>1644</v>
      </c>
      <c r="C202" s="647">
        <v>10.428626879999999</v>
      </c>
    </row>
    <row r="203" spans="1:3">
      <c r="A203" s="78" t="s">
        <v>1742</v>
      </c>
      <c r="B203" s="78" t="s">
        <v>1743</v>
      </c>
      <c r="C203" s="647">
        <v>15.491800799999998</v>
      </c>
    </row>
    <row r="204" spans="1:3">
      <c r="A204" s="78" t="s">
        <v>13636</v>
      </c>
      <c r="B204" s="78" t="s">
        <v>13637</v>
      </c>
      <c r="C204" s="647">
        <v>98.240688000000006</v>
      </c>
    </row>
    <row r="205" spans="1:3">
      <c r="A205" s="78" t="s">
        <v>1318</v>
      </c>
      <c r="B205" s="78" t="s">
        <v>1319</v>
      </c>
      <c r="C205" s="77">
        <v>9.4462200000000003</v>
      </c>
    </row>
    <row r="206" spans="1:3">
      <c r="A206" s="952" t="s">
        <v>379</v>
      </c>
      <c r="B206" s="78" t="s">
        <v>380</v>
      </c>
      <c r="C206" s="77">
        <v>14.232304800000001</v>
      </c>
    </row>
    <row r="207" spans="1:3">
      <c r="A207" s="952" t="s">
        <v>1323</v>
      </c>
      <c r="B207" s="78" t="s">
        <v>1324</v>
      </c>
      <c r="C207" s="647">
        <v>9.4462200000000003</v>
      </c>
    </row>
    <row r="208" spans="1:3">
      <c r="A208" s="952" t="s">
        <v>1325</v>
      </c>
      <c r="B208" s="78" t="s">
        <v>1326</v>
      </c>
      <c r="C208" s="647">
        <v>163.73447999999999</v>
      </c>
    </row>
    <row r="209" spans="1:3">
      <c r="A209" s="952" t="s">
        <v>13638</v>
      </c>
      <c r="B209" s="78" t="s">
        <v>13639</v>
      </c>
      <c r="C209" s="77">
        <v>168.77246399999999</v>
      </c>
    </row>
    <row r="210" spans="1:3">
      <c r="A210" s="952" t="s">
        <v>1329</v>
      </c>
      <c r="B210" s="78" t="s">
        <v>1330</v>
      </c>
      <c r="C210" s="77">
        <v>7.8088751999999992</v>
      </c>
    </row>
    <row r="211" spans="1:3">
      <c r="A211" s="78" t="s">
        <v>13640</v>
      </c>
      <c r="B211" s="78" t="s">
        <v>1747</v>
      </c>
      <c r="C211" s="647">
        <v>25.945617600000006</v>
      </c>
    </row>
    <row r="212" spans="1:3">
      <c r="A212" s="952" t="s">
        <v>1748</v>
      </c>
      <c r="B212" s="78" t="s">
        <v>1749</v>
      </c>
      <c r="C212" s="647">
        <v>29.976004800000002</v>
      </c>
    </row>
    <row r="213" spans="1:3">
      <c r="A213" s="952" t="s">
        <v>1750</v>
      </c>
      <c r="B213" s="78" t="s">
        <v>1751</v>
      </c>
      <c r="C213" s="647">
        <v>6.6753288</v>
      </c>
    </row>
    <row r="214" spans="1:3">
      <c r="A214" s="952" t="s">
        <v>1752</v>
      </c>
      <c r="B214" s="78" t="s">
        <v>1753</v>
      </c>
      <c r="C214" s="647">
        <v>3.4006392000000001</v>
      </c>
    </row>
    <row r="215" spans="1:3">
      <c r="A215" s="952" t="s">
        <v>1754</v>
      </c>
      <c r="B215" s="78" t="s">
        <v>1755</v>
      </c>
      <c r="C215" s="647">
        <v>3.0227903999999999</v>
      </c>
    </row>
    <row r="216" spans="1:3" ht="24">
      <c r="A216" s="952" t="s">
        <v>1331</v>
      </c>
      <c r="B216" s="718" t="s">
        <v>2039</v>
      </c>
      <c r="C216" s="647">
        <v>10.2019176</v>
      </c>
    </row>
    <row r="217" spans="1:3">
      <c r="A217" s="952" t="s">
        <v>1332</v>
      </c>
      <c r="B217" s="78" t="s">
        <v>1333</v>
      </c>
      <c r="C217" s="647">
        <v>216.63331199999999</v>
      </c>
    </row>
    <row r="218" spans="1:3">
      <c r="A218" s="952" t="s">
        <v>382</v>
      </c>
      <c r="B218" s="78" t="s">
        <v>383</v>
      </c>
      <c r="C218" s="647">
        <v>88.542568799999998</v>
      </c>
    </row>
    <row r="219" spans="1:3">
      <c r="A219" s="78" t="s">
        <v>384</v>
      </c>
      <c r="B219" s="78" t="s">
        <v>385</v>
      </c>
      <c r="C219" s="647">
        <v>97.862839199999996</v>
      </c>
    </row>
    <row r="220" spans="1:3">
      <c r="A220" s="78" t="s">
        <v>1334</v>
      </c>
      <c r="B220" s="78" t="s">
        <v>1335</v>
      </c>
      <c r="C220" s="647">
        <v>116.37743040000001</v>
      </c>
    </row>
    <row r="221" spans="1:3">
      <c r="A221" s="78" t="s">
        <v>386</v>
      </c>
      <c r="B221" s="78" t="s">
        <v>387</v>
      </c>
      <c r="C221" s="647">
        <v>107.9388072</v>
      </c>
    </row>
    <row r="222" spans="1:3">
      <c r="A222" s="78" t="s">
        <v>2531</v>
      </c>
      <c r="B222" s="78" t="s">
        <v>388</v>
      </c>
      <c r="C222" s="647">
        <v>84.386231999999993</v>
      </c>
    </row>
    <row r="223" spans="1:3">
      <c r="A223" s="78" t="s">
        <v>13641</v>
      </c>
      <c r="B223" s="78" t="s">
        <v>1336</v>
      </c>
      <c r="C223" s="647">
        <v>141.06355199999999</v>
      </c>
    </row>
    <row r="224" spans="1:3">
      <c r="A224" s="78" t="s">
        <v>13642</v>
      </c>
      <c r="B224" s="78" t="s">
        <v>13643</v>
      </c>
      <c r="C224" s="647">
        <v>210.33583200000001</v>
      </c>
    </row>
    <row r="225" spans="1:3">
      <c r="A225" s="78" t="s">
        <v>1337</v>
      </c>
      <c r="B225" s="78" t="s">
        <v>1338</v>
      </c>
      <c r="C225" s="647">
        <v>141.06355199999999</v>
      </c>
    </row>
    <row r="226" spans="1:3">
      <c r="A226" s="78" t="s">
        <v>391</v>
      </c>
      <c r="B226" s="78" t="s">
        <v>392</v>
      </c>
      <c r="C226" s="647">
        <v>121.9192128</v>
      </c>
    </row>
    <row r="227" spans="1:3">
      <c r="A227" s="78" t="s">
        <v>393</v>
      </c>
      <c r="B227" s="78" t="s">
        <v>394</v>
      </c>
      <c r="C227" s="647">
        <v>105.04196640000001</v>
      </c>
    </row>
    <row r="228" spans="1:3">
      <c r="A228" s="78" t="s">
        <v>1339</v>
      </c>
      <c r="B228" s="78" t="s">
        <v>1340</v>
      </c>
      <c r="C228" s="647">
        <v>57.936815999999993</v>
      </c>
    </row>
    <row r="229" spans="1:3">
      <c r="A229" s="78" t="s">
        <v>13644</v>
      </c>
      <c r="B229" s="154" t="s">
        <v>13645</v>
      </c>
      <c r="C229" s="647">
        <v>125.69770079999998</v>
      </c>
    </row>
    <row r="230" spans="1:3">
      <c r="A230" s="78" t="s">
        <v>13646</v>
      </c>
      <c r="B230" s="154" t="s">
        <v>13647</v>
      </c>
      <c r="C230" s="647">
        <v>121.9192128</v>
      </c>
    </row>
    <row r="231" spans="1:3">
      <c r="A231" s="78" t="s">
        <v>395</v>
      </c>
      <c r="B231" s="78" t="s">
        <v>396</v>
      </c>
      <c r="C231" s="647">
        <v>84.638131200000004</v>
      </c>
    </row>
    <row r="232" spans="1:3">
      <c r="A232" s="78" t="s">
        <v>1341</v>
      </c>
      <c r="B232" s="78" t="s">
        <v>1342</v>
      </c>
      <c r="C232" s="647">
        <v>119.77806960000001</v>
      </c>
    </row>
    <row r="233" spans="1:3">
      <c r="A233" s="154" t="s">
        <v>13648</v>
      </c>
      <c r="B233" s="154" t="s">
        <v>13649</v>
      </c>
      <c r="C233" s="647">
        <v>86.779274400000006</v>
      </c>
    </row>
    <row r="234" spans="1:3">
      <c r="A234" s="154" t="s">
        <v>13650</v>
      </c>
      <c r="B234" s="154" t="s">
        <v>13651</v>
      </c>
      <c r="C234" s="647">
        <v>146.10153599999998</v>
      </c>
    </row>
    <row r="235" spans="1:3">
      <c r="A235" s="154" t="s">
        <v>13652</v>
      </c>
      <c r="B235" s="154" t="s">
        <v>13653</v>
      </c>
      <c r="C235" s="647">
        <v>132.24707999999998</v>
      </c>
    </row>
    <row r="236" spans="1:3">
      <c r="A236" s="154" t="s">
        <v>13654</v>
      </c>
      <c r="B236" s="615" t="s">
        <v>13655</v>
      </c>
      <c r="C236" s="647">
        <v>90.683711999999986</v>
      </c>
    </row>
    <row r="237" spans="1:3">
      <c r="A237" s="78" t="s">
        <v>628</v>
      </c>
      <c r="B237" s="78" t="s">
        <v>629</v>
      </c>
      <c r="C237" s="647">
        <v>121.9192128</v>
      </c>
    </row>
    <row r="238" spans="1:3">
      <c r="A238" s="78" t="s">
        <v>630</v>
      </c>
      <c r="B238" s="78" t="s">
        <v>631</v>
      </c>
      <c r="C238" s="647">
        <v>176.32944000000001</v>
      </c>
    </row>
    <row r="239" spans="1:3">
      <c r="A239" s="173" t="s">
        <v>13656</v>
      </c>
      <c r="B239" s="173" t="s">
        <v>13657</v>
      </c>
      <c r="C239" s="647">
        <v>43.578561599999993</v>
      </c>
    </row>
    <row r="240" spans="1:3">
      <c r="A240" s="78" t="s">
        <v>13658</v>
      </c>
      <c r="B240" s="154" t="s">
        <v>13659</v>
      </c>
      <c r="C240" s="647">
        <v>51.639335999999993</v>
      </c>
    </row>
    <row r="241" spans="1:3">
      <c r="A241" s="78" t="s">
        <v>13660</v>
      </c>
      <c r="B241" s="154" t="s">
        <v>13661</v>
      </c>
      <c r="C241" s="647">
        <v>115.24388399999999</v>
      </c>
    </row>
    <row r="242" spans="1:3">
      <c r="A242" s="952" t="s">
        <v>1343</v>
      </c>
      <c r="B242" s="78" t="s">
        <v>632</v>
      </c>
      <c r="C242" s="647">
        <v>13.224708000000001</v>
      </c>
    </row>
    <row r="243" spans="1:3">
      <c r="A243" s="952" t="s">
        <v>1344</v>
      </c>
      <c r="B243" s="78" t="s">
        <v>1345</v>
      </c>
      <c r="C243" s="647">
        <v>13.6025568</v>
      </c>
    </row>
    <row r="244" spans="1:3">
      <c r="A244" s="952" t="s">
        <v>1346</v>
      </c>
      <c r="B244" s="78" t="s">
        <v>633</v>
      </c>
      <c r="C244" s="647">
        <v>2337.6245759999997</v>
      </c>
    </row>
    <row r="245" spans="1:3">
      <c r="A245" s="952" t="s">
        <v>1347</v>
      </c>
      <c r="B245" s="78" t="s">
        <v>634</v>
      </c>
      <c r="C245" s="77">
        <v>3.5013988799999995</v>
      </c>
    </row>
    <row r="246" spans="1:3">
      <c r="A246" s="78" t="s">
        <v>635</v>
      </c>
      <c r="B246" s="78" t="s">
        <v>636</v>
      </c>
      <c r="C246" s="647">
        <v>6.9272279999999995</v>
      </c>
    </row>
    <row r="247" spans="1:3">
      <c r="A247" s="78" t="s">
        <v>637</v>
      </c>
      <c r="B247" s="78" t="s">
        <v>638</v>
      </c>
      <c r="C247" s="647">
        <v>6.1715303999999991</v>
      </c>
    </row>
    <row r="248" spans="1:3">
      <c r="A248" s="78" t="s">
        <v>639</v>
      </c>
      <c r="B248" s="78" t="s">
        <v>640</v>
      </c>
      <c r="C248" s="77">
        <v>5.6677319999999991</v>
      </c>
    </row>
    <row r="249" spans="1:3">
      <c r="A249" s="78" t="s">
        <v>641</v>
      </c>
      <c r="B249" s="78" t="s">
        <v>642</v>
      </c>
      <c r="C249" s="647">
        <v>7.3050767999999993</v>
      </c>
    </row>
    <row r="250" spans="1:3">
      <c r="A250" s="78" t="s">
        <v>1348</v>
      </c>
      <c r="B250" s="78" t="s">
        <v>1349</v>
      </c>
      <c r="C250" s="647">
        <v>6.1715303999999991</v>
      </c>
    </row>
    <row r="251" spans="1:3">
      <c r="A251" s="78" t="s">
        <v>643</v>
      </c>
      <c r="B251" s="78" t="s">
        <v>644</v>
      </c>
      <c r="C251" s="647">
        <v>5.5417823999999998</v>
      </c>
    </row>
    <row r="252" spans="1:3">
      <c r="A252" s="78" t="s">
        <v>645</v>
      </c>
      <c r="B252" s="78" t="s">
        <v>646</v>
      </c>
      <c r="C252" s="647">
        <v>1.5113951999999999</v>
      </c>
    </row>
    <row r="253" spans="1:3">
      <c r="A253" s="78" t="s">
        <v>1350</v>
      </c>
      <c r="B253" s="78" t="s">
        <v>1351</v>
      </c>
      <c r="C253" s="647">
        <v>1.0075968000000002</v>
      </c>
    </row>
    <row r="254" spans="1:3">
      <c r="A254" s="78" t="s">
        <v>13662</v>
      </c>
      <c r="B254" s="78" t="s">
        <v>146</v>
      </c>
      <c r="C254" s="647">
        <v>4.5593755199999997</v>
      </c>
    </row>
    <row r="255" spans="1:3">
      <c r="A255" s="78" t="s">
        <v>2533</v>
      </c>
      <c r="B255" s="78" t="s">
        <v>147</v>
      </c>
      <c r="C255" s="647">
        <v>4.2822864000000003</v>
      </c>
    </row>
    <row r="256" spans="1:3">
      <c r="A256" s="78" t="s">
        <v>1354</v>
      </c>
      <c r="B256" s="78" t="s">
        <v>1355</v>
      </c>
      <c r="C256" s="77">
        <v>4.4082359999999996</v>
      </c>
    </row>
    <row r="257" spans="1:3">
      <c r="A257" s="952" t="s">
        <v>1756</v>
      </c>
      <c r="B257" s="78" t="s">
        <v>1757</v>
      </c>
      <c r="C257" s="647">
        <v>4.3704511200000002</v>
      </c>
    </row>
    <row r="258" spans="1:3">
      <c r="A258" s="952" t="s">
        <v>13663</v>
      </c>
      <c r="B258" s="154" t="s">
        <v>13664</v>
      </c>
      <c r="C258" s="647">
        <v>44.082360000000001</v>
      </c>
    </row>
    <row r="259" spans="1:3">
      <c r="A259" s="78" t="s">
        <v>13665</v>
      </c>
      <c r="B259" s="78" t="s">
        <v>13666</v>
      </c>
      <c r="C259" s="647">
        <v>4.4082359999999996</v>
      </c>
    </row>
    <row r="260" spans="1:3" ht="24">
      <c r="A260" s="78" t="s">
        <v>13667</v>
      </c>
      <c r="B260" s="78" t="s">
        <v>2534</v>
      </c>
      <c r="C260" s="647">
        <v>4.2822864000000003</v>
      </c>
    </row>
    <row r="261" spans="1:3">
      <c r="A261" s="78" t="s">
        <v>150</v>
      </c>
      <c r="B261" s="78" t="s">
        <v>151</v>
      </c>
      <c r="C261" s="647">
        <v>52.143134399999987</v>
      </c>
    </row>
    <row r="262" spans="1:3">
      <c r="A262" s="78" t="s">
        <v>13668</v>
      </c>
      <c r="B262" s="78" t="s">
        <v>1358</v>
      </c>
      <c r="C262" s="647">
        <v>48.490595999999996</v>
      </c>
    </row>
    <row r="263" spans="1:3">
      <c r="A263" s="78" t="s">
        <v>152</v>
      </c>
      <c r="B263" s="78" t="s">
        <v>153</v>
      </c>
      <c r="C263" s="647">
        <v>48.490595999999996</v>
      </c>
    </row>
    <row r="264" spans="1:3">
      <c r="A264" s="78" t="s">
        <v>154</v>
      </c>
      <c r="B264" s="78" t="s">
        <v>155</v>
      </c>
      <c r="C264" s="647">
        <v>52.143134399999987</v>
      </c>
    </row>
    <row r="265" spans="1:3">
      <c r="A265" s="78" t="s">
        <v>1359</v>
      </c>
      <c r="B265" s="78" t="s">
        <v>1360</v>
      </c>
      <c r="C265" s="647">
        <v>90.935611200000011</v>
      </c>
    </row>
    <row r="266" spans="1:3">
      <c r="A266" s="78" t="s">
        <v>13669</v>
      </c>
      <c r="B266" s="78" t="s">
        <v>13670</v>
      </c>
      <c r="C266" s="647">
        <v>106.42741199999999</v>
      </c>
    </row>
    <row r="267" spans="1:3">
      <c r="A267" s="78" t="s">
        <v>13671</v>
      </c>
      <c r="B267" s="154" t="s">
        <v>13672</v>
      </c>
      <c r="C267" s="647">
        <v>48.490595999999996</v>
      </c>
    </row>
    <row r="268" spans="1:3">
      <c r="A268" s="78" t="s">
        <v>1361</v>
      </c>
      <c r="B268" s="78" t="s">
        <v>1362</v>
      </c>
      <c r="C268" s="647">
        <v>46.223503199999996</v>
      </c>
    </row>
    <row r="269" spans="1:3">
      <c r="A269" s="78" t="s">
        <v>156</v>
      </c>
      <c r="B269" s="78" t="s">
        <v>157</v>
      </c>
      <c r="C269" s="647">
        <v>46.223503199999996</v>
      </c>
    </row>
    <row r="270" spans="1:3">
      <c r="A270" s="78" t="s">
        <v>160</v>
      </c>
      <c r="B270" s="78" t="s">
        <v>161</v>
      </c>
      <c r="C270" s="647">
        <v>60.707707199999994</v>
      </c>
    </row>
    <row r="271" spans="1:3">
      <c r="A271" s="78" t="s">
        <v>1363</v>
      </c>
      <c r="B271" s="78" t="s">
        <v>1364</v>
      </c>
      <c r="C271" s="647">
        <v>47.608948799999993</v>
      </c>
    </row>
    <row r="272" spans="1:3">
      <c r="A272" s="78" t="s">
        <v>13673</v>
      </c>
      <c r="B272" s="78" t="s">
        <v>13674</v>
      </c>
      <c r="C272" s="647">
        <v>46.979200800000001</v>
      </c>
    </row>
    <row r="273" spans="1:3">
      <c r="A273" s="78" t="s">
        <v>13675</v>
      </c>
      <c r="B273" s="78" t="s">
        <v>13676</v>
      </c>
      <c r="C273" s="647">
        <v>106.42741199999999</v>
      </c>
    </row>
    <row r="274" spans="1:3">
      <c r="A274" s="173" t="s">
        <v>13677</v>
      </c>
      <c r="B274" s="173" t="s">
        <v>13678</v>
      </c>
      <c r="C274" s="647">
        <v>51.639335999999993</v>
      </c>
    </row>
    <row r="275" spans="1:3">
      <c r="A275" s="953" t="s">
        <v>162</v>
      </c>
      <c r="B275" s="78" t="s">
        <v>163</v>
      </c>
      <c r="C275" s="647">
        <v>62.219102399999997</v>
      </c>
    </row>
    <row r="276" spans="1:3">
      <c r="A276" s="78" t="s">
        <v>164</v>
      </c>
      <c r="B276" s="78" t="s">
        <v>165</v>
      </c>
      <c r="C276" s="647">
        <v>60.707707199999994</v>
      </c>
    </row>
    <row r="277" spans="1:3">
      <c r="A277" s="78" t="s">
        <v>13679</v>
      </c>
      <c r="B277" s="154" t="s">
        <v>13680</v>
      </c>
      <c r="C277" s="647">
        <v>65.241892799999988</v>
      </c>
    </row>
    <row r="278" spans="1:3">
      <c r="A278" s="78" t="s">
        <v>1365</v>
      </c>
      <c r="B278" s="78" t="s">
        <v>1366</v>
      </c>
      <c r="C278" s="647">
        <v>99.500184000000019</v>
      </c>
    </row>
    <row r="279" spans="1:3">
      <c r="A279" s="952" t="s">
        <v>1367</v>
      </c>
      <c r="B279" s="78" t="s">
        <v>2225</v>
      </c>
      <c r="C279" s="647">
        <v>107.18310959999999</v>
      </c>
    </row>
    <row r="280" spans="1:3">
      <c r="A280" s="952" t="s">
        <v>1368</v>
      </c>
      <c r="B280" s="78" t="s">
        <v>1369</v>
      </c>
      <c r="C280" s="647">
        <v>3.4006392000000001</v>
      </c>
    </row>
    <row r="281" spans="1:3">
      <c r="A281" s="78" t="s">
        <v>13681</v>
      </c>
      <c r="B281" s="78" t="s">
        <v>13682</v>
      </c>
      <c r="C281" s="647">
        <v>57.810866400000002</v>
      </c>
    </row>
    <row r="282" spans="1:3">
      <c r="A282" s="78" t="s">
        <v>173</v>
      </c>
      <c r="B282" s="78" t="s">
        <v>174</v>
      </c>
      <c r="C282" s="647">
        <v>1.3854455999999999</v>
      </c>
    </row>
    <row r="283" spans="1:3">
      <c r="A283" s="78" t="s">
        <v>175</v>
      </c>
      <c r="B283" s="78" t="s">
        <v>1370</v>
      </c>
      <c r="C283" s="647">
        <v>2.3930423999999997</v>
      </c>
    </row>
    <row r="284" spans="1:3">
      <c r="A284" s="78" t="s">
        <v>176</v>
      </c>
      <c r="B284" s="78" t="s">
        <v>177</v>
      </c>
      <c r="C284" s="647">
        <v>2.3930423999999997</v>
      </c>
    </row>
    <row r="285" spans="1:3">
      <c r="A285" s="78" t="s">
        <v>178</v>
      </c>
      <c r="B285" s="78" t="s">
        <v>179</v>
      </c>
      <c r="C285" s="647">
        <v>1.3854455999999999</v>
      </c>
    </row>
    <row r="286" spans="1:3">
      <c r="A286" s="78" t="s">
        <v>1371</v>
      </c>
      <c r="B286" s="78" t="s">
        <v>1372</v>
      </c>
      <c r="C286" s="77">
        <v>46.727301599999997</v>
      </c>
    </row>
    <row r="287" spans="1:3">
      <c r="A287" s="78" t="s">
        <v>1373</v>
      </c>
      <c r="B287" s="78" t="s">
        <v>1374</v>
      </c>
      <c r="C287" s="77">
        <v>46.727301599999997</v>
      </c>
    </row>
    <row r="288" spans="1:3">
      <c r="A288" s="78" t="s">
        <v>1375</v>
      </c>
      <c r="B288" s="78" t="s">
        <v>1376</v>
      </c>
      <c r="C288" s="647">
        <v>27.960811199999998</v>
      </c>
    </row>
    <row r="289" spans="1:3">
      <c r="A289" s="78" t="s">
        <v>13683</v>
      </c>
      <c r="B289" s="154" t="s">
        <v>13684</v>
      </c>
      <c r="C289" s="647">
        <v>9.5721695999999987</v>
      </c>
    </row>
    <row r="290" spans="1:3">
      <c r="A290" s="78" t="s">
        <v>1377</v>
      </c>
      <c r="B290" s="78" t="s">
        <v>1378</v>
      </c>
      <c r="C290" s="647">
        <v>27.960811199999998</v>
      </c>
    </row>
    <row r="291" spans="1:3">
      <c r="A291" s="78" t="s">
        <v>13685</v>
      </c>
      <c r="B291" s="78" t="s">
        <v>13686</v>
      </c>
      <c r="C291" s="647">
        <v>10.957615199999998</v>
      </c>
    </row>
    <row r="292" spans="1:3">
      <c r="A292" s="78" t="s">
        <v>184</v>
      </c>
      <c r="B292" s="78" t="s">
        <v>185</v>
      </c>
      <c r="C292" s="647">
        <v>31.613349599999999</v>
      </c>
    </row>
    <row r="293" spans="1:3">
      <c r="A293" s="78" t="s">
        <v>186</v>
      </c>
      <c r="B293" s="78" t="s">
        <v>187</v>
      </c>
      <c r="C293" s="647">
        <v>31.613349599999999</v>
      </c>
    </row>
    <row r="294" spans="1:3">
      <c r="A294" s="78" t="s">
        <v>190</v>
      </c>
      <c r="B294" s="78" t="s">
        <v>191</v>
      </c>
      <c r="C294" s="647">
        <v>33.250694399999993</v>
      </c>
    </row>
    <row r="295" spans="1:3">
      <c r="A295" s="78" t="s">
        <v>13687</v>
      </c>
      <c r="B295" s="78" t="s">
        <v>13688</v>
      </c>
      <c r="C295" s="647">
        <v>36.777283199999999</v>
      </c>
    </row>
    <row r="296" spans="1:3">
      <c r="A296" s="173" t="s">
        <v>13689</v>
      </c>
      <c r="B296" s="173" t="s">
        <v>13690</v>
      </c>
      <c r="C296" s="162">
        <v>183.88641599999997</v>
      </c>
    </row>
    <row r="297" spans="1:3">
      <c r="A297" s="78" t="s">
        <v>1809</v>
      </c>
      <c r="B297" s="78" t="s">
        <v>1810</v>
      </c>
      <c r="C297" s="77">
        <v>5.0379839999999998</v>
      </c>
    </row>
    <row r="298" spans="1:3">
      <c r="A298" s="78" t="s">
        <v>192</v>
      </c>
      <c r="B298" s="78" t="s">
        <v>193</v>
      </c>
      <c r="C298" s="647">
        <v>3.4006392000000001</v>
      </c>
    </row>
    <row r="299" spans="1:3">
      <c r="A299" s="78" t="s">
        <v>1383</v>
      </c>
      <c r="B299" s="78" t="s">
        <v>1384</v>
      </c>
      <c r="C299" s="647">
        <v>3.4006392000000001</v>
      </c>
    </row>
    <row r="300" spans="1:3">
      <c r="A300" s="78" t="s">
        <v>13691</v>
      </c>
      <c r="B300" s="78" t="s">
        <v>13692</v>
      </c>
      <c r="C300" s="647">
        <v>15.617750399999998</v>
      </c>
    </row>
    <row r="301" spans="1:3">
      <c r="A301" s="952" t="s">
        <v>1758</v>
      </c>
      <c r="B301" s="78" t="s">
        <v>1759</v>
      </c>
      <c r="C301" s="647">
        <v>20.529784800000002</v>
      </c>
    </row>
    <row r="302" spans="1:3">
      <c r="A302" s="952" t="s">
        <v>2535</v>
      </c>
      <c r="B302" s="78" t="s">
        <v>2536</v>
      </c>
      <c r="C302" s="647">
        <v>46.223503199999996</v>
      </c>
    </row>
    <row r="303" spans="1:3">
      <c r="A303" s="78" t="s">
        <v>194</v>
      </c>
      <c r="B303" s="78" t="s">
        <v>195</v>
      </c>
      <c r="C303" s="647">
        <v>56.677319999999995</v>
      </c>
    </row>
    <row r="304" spans="1:3">
      <c r="A304" s="78" t="s">
        <v>198</v>
      </c>
      <c r="B304" s="78" t="s">
        <v>199</v>
      </c>
      <c r="C304" s="647">
        <v>58.944412799999995</v>
      </c>
    </row>
    <row r="305" spans="1:3">
      <c r="A305" s="78" t="s">
        <v>200</v>
      </c>
      <c r="B305" s="78" t="s">
        <v>201</v>
      </c>
      <c r="C305" s="647">
        <v>21.663331200000002</v>
      </c>
    </row>
    <row r="306" spans="1:3">
      <c r="A306" s="78" t="s">
        <v>202</v>
      </c>
      <c r="B306" s="78" t="s">
        <v>203</v>
      </c>
      <c r="C306" s="647">
        <v>24.056373599999997</v>
      </c>
    </row>
    <row r="307" spans="1:3">
      <c r="A307" s="78" t="s">
        <v>1385</v>
      </c>
      <c r="B307" s="78" t="s">
        <v>13693</v>
      </c>
      <c r="C307" s="647">
        <v>16.751296799999999</v>
      </c>
    </row>
    <row r="308" spans="1:3">
      <c r="A308" s="78" t="s">
        <v>13694</v>
      </c>
      <c r="B308" s="78" t="s">
        <v>13695</v>
      </c>
      <c r="C308" s="647">
        <v>12.343060799999998</v>
      </c>
    </row>
    <row r="309" spans="1:3">
      <c r="A309" s="952" t="s">
        <v>1760</v>
      </c>
      <c r="B309" s="78" t="s">
        <v>1761</v>
      </c>
      <c r="C309" s="647">
        <v>63.1007496</v>
      </c>
    </row>
    <row r="310" spans="1:3">
      <c r="A310" s="952" t="s">
        <v>13696</v>
      </c>
      <c r="B310" s="78" t="s">
        <v>13697</v>
      </c>
      <c r="C310" s="647">
        <v>25.315869600000006</v>
      </c>
    </row>
    <row r="311" spans="1:3">
      <c r="A311" s="803" t="s">
        <v>13698</v>
      </c>
      <c r="B311" s="173" t="s">
        <v>13699</v>
      </c>
      <c r="C311" s="647">
        <v>14.484203999999998</v>
      </c>
    </row>
    <row r="312" spans="1:3">
      <c r="A312" s="952" t="s">
        <v>13700</v>
      </c>
      <c r="B312" s="78" t="s">
        <v>13701</v>
      </c>
      <c r="C312" s="647">
        <v>65.115943200000004</v>
      </c>
    </row>
    <row r="313" spans="1:3">
      <c r="A313" s="78" t="s">
        <v>204</v>
      </c>
      <c r="B313" s="78" t="s">
        <v>205</v>
      </c>
      <c r="C313" s="647">
        <v>32.620946399999994</v>
      </c>
    </row>
    <row r="314" spans="1:3">
      <c r="A314" s="78" t="s">
        <v>206</v>
      </c>
      <c r="B314" s="78" t="s">
        <v>207</v>
      </c>
      <c r="C314" s="647">
        <v>25.441819199999998</v>
      </c>
    </row>
    <row r="315" spans="1:3">
      <c r="A315" s="78" t="s">
        <v>13702</v>
      </c>
      <c r="B315" s="78" t="s">
        <v>13703</v>
      </c>
      <c r="C315" s="647">
        <v>61.085555999999997</v>
      </c>
    </row>
    <row r="316" spans="1:3">
      <c r="A316" s="78" t="s">
        <v>1387</v>
      </c>
      <c r="B316" s="78" t="s">
        <v>208</v>
      </c>
      <c r="C316" s="647">
        <v>4.4082359999999996</v>
      </c>
    </row>
    <row r="317" spans="1:3">
      <c r="A317" s="78" t="s">
        <v>2537</v>
      </c>
      <c r="B317" s="78" t="s">
        <v>2538</v>
      </c>
      <c r="C317" s="647">
        <v>38.792476800000003</v>
      </c>
    </row>
    <row r="318" spans="1:3">
      <c r="A318" s="78" t="s">
        <v>211</v>
      </c>
      <c r="B318" s="78" t="s">
        <v>210</v>
      </c>
      <c r="C318" s="647">
        <v>31.235500799999997</v>
      </c>
    </row>
    <row r="319" spans="1:3">
      <c r="A319" s="78" t="s">
        <v>1390</v>
      </c>
      <c r="B319" s="78" t="s">
        <v>1391</v>
      </c>
      <c r="C319" s="647">
        <v>32.369047199999997</v>
      </c>
    </row>
    <row r="320" spans="1:3">
      <c r="A320" s="78" t="s">
        <v>13704</v>
      </c>
      <c r="B320" s="78" t="s">
        <v>13705</v>
      </c>
      <c r="C320" s="647">
        <v>67.886834399999998</v>
      </c>
    </row>
    <row r="321" spans="1:3">
      <c r="A321" s="78" t="s">
        <v>1392</v>
      </c>
      <c r="B321" s="78" t="s">
        <v>1393</v>
      </c>
      <c r="C321" s="647">
        <v>28.0867608</v>
      </c>
    </row>
    <row r="322" spans="1:3">
      <c r="A322" s="78" t="s">
        <v>213</v>
      </c>
      <c r="B322" s="78" t="s">
        <v>401</v>
      </c>
      <c r="C322" s="647">
        <v>8.3126735999999983</v>
      </c>
    </row>
    <row r="323" spans="1:3">
      <c r="A323" s="78" t="s">
        <v>402</v>
      </c>
      <c r="B323" s="78" t="s">
        <v>403</v>
      </c>
      <c r="C323" s="647">
        <v>11.461413599999998</v>
      </c>
    </row>
    <row r="324" spans="1:3">
      <c r="A324" s="78" t="s">
        <v>13706</v>
      </c>
      <c r="B324" s="78" t="s">
        <v>13707</v>
      </c>
      <c r="C324" s="647">
        <v>9.4462200000000003</v>
      </c>
    </row>
    <row r="325" spans="1:3">
      <c r="A325" s="78" t="s">
        <v>1394</v>
      </c>
      <c r="B325" s="78" t="s">
        <v>1395</v>
      </c>
      <c r="C325" s="647">
        <v>37.658930399999996</v>
      </c>
    </row>
    <row r="326" spans="1:3">
      <c r="A326" s="78" t="s">
        <v>404</v>
      </c>
      <c r="B326" s="78" t="s">
        <v>405</v>
      </c>
      <c r="C326" s="647">
        <v>45.845654399999994</v>
      </c>
    </row>
    <row r="327" spans="1:3">
      <c r="A327" s="78" t="s">
        <v>406</v>
      </c>
      <c r="B327" s="78" t="s">
        <v>407</v>
      </c>
      <c r="C327" s="647">
        <v>9.8240687999999974</v>
      </c>
    </row>
    <row r="328" spans="1:3">
      <c r="A328" s="78" t="s">
        <v>1398</v>
      </c>
      <c r="B328" s="78" t="s">
        <v>1399</v>
      </c>
      <c r="C328" s="647">
        <v>28.968407999999997</v>
      </c>
    </row>
    <row r="329" spans="1:3">
      <c r="A329" s="78" t="s">
        <v>13708</v>
      </c>
      <c r="B329" s="78" t="s">
        <v>13709</v>
      </c>
      <c r="C329" s="647">
        <v>59.0703624</v>
      </c>
    </row>
    <row r="330" spans="1:3">
      <c r="A330" s="78" t="s">
        <v>408</v>
      </c>
      <c r="B330" s="78" t="s">
        <v>409</v>
      </c>
      <c r="C330" s="647">
        <v>21.033583199999995</v>
      </c>
    </row>
    <row r="331" spans="1:3">
      <c r="A331" s="78" t="s">
        <v>13710</v>
      </c>
      <c r="B331" s="78" t="s">
        <v>13711</v>
      </c>
      <c r="C331" s="647">
        <v>34.888039200000001</v>
      </c>
    </row>
    <row r="332" spans="1:3">
      <c r="A332" s="952" t="s">
        <v>13712</v>
      </c>
      <c r="B332" s="78" t="s">
        <v>13713</v>
      </c>
      <c r="C332" s="647">
        <v>19.144339199999997</v>
      </c>
    </row>
    <row r="333" spans="1:3">
      <c r="A333" s="952" t="s">
        <v>1766</v>
      </c>
      <c r="B333" s="78" t="s">
        <v>1767</v>
      </c>
      <c r="C333" s="647">
        <v>19.144339199999997</v>
      </c>
    </row>
    <row r="334" spans="1:3">
      <c r="A334" s="78" t="s">
        <v>1400</v>
      </c>
      <c r="B334" s="78" t="s">
        <v>1401</v>
      </c>
      <c r="C334" s="647">
        <v>2.0151936000000004</v>
      </c>
    </row>
    <row r="335" spans="1:3">
      <c r="A335" s="78" t="s">
        <v>1402</v>
      </c>
      <c r="B335" s="78" t="s">
        <v>1403</v>
      </c>
      <c r="C335" s="647">
        <v>1.6373447999999999</v>
      </c>
    </row>
    <row r="336" spans="1:3">
      <c r="A336" s="78" t="s">
        <v>410</v>
      </c>
      <c r="B336" s="78" t="s">
        <v>411</v>
      </c>
      <c r="C336" s="647">
        <v>2.1411432000000001</v>
      </c>
    </row>
    <row r="337" spans="1:3">
      <c r="A337" s="78" t="s">
        <v>412</v>
      </c>
      <c r="B337" s="78" t="s">
        <v>222</v>
      </c>
      <c r="C337" s="647">
        <v>93.832451999999975</v>
      </c>
    </row>
    <row r="338" spans="1:3">
      <c r="A338" s="78" t="s">
        <v>13714</v>
      </c>
      <c r="B338" s="78" t="s">
        <v>13715</v>
      </c>
      <c r="C338" s="647">
        <v>97.610939999999999</v>
      </c>
    </row>
    <row r="339" spans="1:3">
      <c r="A339" s="78" t="s">
        <v>223</v>
      </c>
      <c r="B339" s="78" t="s">
        <v>224</v>
      </c>
      <c r="C339" s="647">
        <v>1.5113951999999999</v>
      </c>
    </row>
    <row r="340" spans="1:3">
      <c r="A340" s="78" t="s">
        <v>225</v>
      </c>
      <c r="B340" s="78" t="s">
        <v>226</v>
      </c>
      <c r="C340" s="647">
        <v>14.736103199999999</v>
      </c>
    </row>
    <row r="341" spans="1:3">
      <c r="A341" s="78" t="s">
        <v>227</v>
      </c>
      <c r="B341" s="78" t="s">
        <v>228</v>
      </c>
      <c r="C341" s="647">
        <v>2.2670927999999999</v>
      </c>
    </row>
    <row r="342" spans="1:3">
      <c r="A342" s="78" t="s">
        <v>229</v>
      </c>
      <c r="B342" s="78" t="s">
        <v>230</v>
      </c>
      <c r="C342" s="647">
        <v>20.9076336</v>
      </c>
    </row>
    <row r="343" spans="1:3" ht="24">
      <c r="A343" s="78" t="s">
        <v>13716</v>
      </c>
      <c r="B343" s="78" t="s">
        <v>13717</v>
      </c>
      <c r="C343" s="647">
        <v>134.22999999999999</v>
      </c>
    </row>
    <row r="344" spans="1:3">
      <c r="A344" s="78" t="s">
        <v>231</v>
      </c>
      <c r="B344" s="78" t="s">
        <v>759</v>
      </c>
      <c r="C344" s="647">
        <v>3.7784879999999998</v>
      </c>
    </row>
    <row r="345" spans="1:3">
      <c r="A345" s="78" t="s">
        <v>1404</v>
      </c>
      <c r="B345" s="78" t="s">
        <v>1405</v>
      </c>
      <c r="C345" s="647">
        <v>3.7784879999999998</v>
      </c>
    </row>
    <row r="346" spans="1:3">
      <c r="A346" s="78" t="s">
        <v>1694</v>
      </c>
      <c r="B346" s="78" t="s">
        <v>1695</v>
      </c>
      <c r="C346" s="647">
        <v>5.5417823999999998</v>
      </c>
    </row>
    <row r="347" spans="1:3">
      <c r="A347" s="78" t="s">
        <v>13718</v>
      </c>
      <c r="B347" s="78" t="s">
        <v>13719</v>
      </c>
      <c r="C347" s="647">
        <v>28.0867608</v>
      </c>
    </row>
    <row r="348" spans="1:3">
      <c r="A348" s="78" t="s">
        <v>13720</v>
      </c>
      <c r="B348" s="78" t="s">
        <v>763</v>
      </c>
      <c r="C348" s="647">
        <v>1.3854455999999999</v>
      </c>
    </row>
    <row r="349" spans="1:3">
      <c r="A349" s="173" t="s">
        <v>1408</v>
      </c>
      <c r="B349" s="173" t="s">
        <v>13721</v>
      </c>
      <c r="C349" s="647">
        <v>3.7784879999999998</v>
      </c>
    </row>
    <row r="350" spans="1:3">
      <c r="A350" s="78" t="s">
        <v>13722</v>
      </c>
      <c r="B350" s="78" t="s">
        <v>13723</v>
      </c>
      <c r="C350" s="647">
        <v>5.0379839999999998</v>
      </c>
    </row>
    <row r="351" spans="1:3">
      <c r="A351" s="78" t="s">
        <v>13724</v>
      </c>
      <c r="B351" s="78" t="s">
        <v>13725</v>
      </c>
      <c r="C351" s="647">
        <v>35.769686399999998</v>
      </c>
    </row>
    <row r="352" spans="1:3">
      <c r="A352" s="78" t="s">
        <v>764</v>
      </c>
      <c r="B352" s="78" t="s">
        <v>1410</v>
      </c>
      <c r="C352" s="647">
        <v>1.3854455999999999</v>
      </c>
    </row>
    <row r="353" spans="1:3">
      <c r="A353" s="78" t="s">
        <v>765</v>
      </c>
      <c r="B353" s="78" t="s">
        <v>766</v>
      </c>
      <c r="C353" s="647">
        <v>6.6753288</v>
      </c>
    </row>
    <row r="354" spans="1:3">
      <c r="A354" s="78" t="s">
        <v>13726</v>
      </c>
      <c r="B354" s="154" t="s">
        <v>13727</v>
      </c>
      <c r="C354" s="647">
        <v>3.6525383999999996</v>
      </c>
    </row>
    <row r="355" spans="1:3">
      <c r="A355" s="78" t="s">
        <v>13728</v>
      </c>
      <c r="B355" s="154" t="s">
        <v>13729</v>
      </c>
      <c r="C355" s="647">
        <v>8.8164719999999992</v>
      </c>
    </row>
    <row r="356" spans="1:3">
      <c r="A356" s="78" t="s">
        <v>13730</v>
      </c>
      <c r="B356" s="154" t="s">
        <v>13731</v>
      </c>
      <c r="C356" s="647">
        <v>33.8804424</v>
      </c>
    </row>
    <row r="357" spans="1:3">
      <c r="A357" s="78" t="s">
        <v>13732</v>
      </c>
      <c r="B357" s="154" t="s">
        <v>13733</v>
      </c>
      <c r="C357" s="647">
        <v>33.8804424</v>
      </c>
    </row>
    <row r="358" spans="1:3">
      <c r="A358" s="78" t="s">
        <v>13734</v>
      </c>
      <c r="B358" s="154" t="s">
        <v>13735</v>
      </c>
      <c r="C358" s="647">
        <v>33.8804424</v>
      </c>
    </row>
    <row r="359" spans="1:3">
      <c r="A359" s="78" t="s">
        <v>13736</v>
      </c>
      <c r="B359" s="154" t="s">
        <v>13737</v>
      </c>
      <c r="C359" s="647">
        <v>35.769686399999998</v>
      </c>
    </row>
    <row r="360" spans="1:3">
      <c r="A360" s="78" t="s">
        <v>767</v>
      </c>
      <c r="B360" s="78" t="s">
        <v>1411</v>
      </c>
      <c r="C360" s="647">
        <v>3.1487400000000001</v>
      </c>
    </row>
    <row r="361" spans="1:3">
      <c r="A361" s="154" t="s">
        <v>13738</v>
      </c>
      <c r="B361" s="154" t="s">
        <v>13739</v>
      </c>
      <c r="C361" s="647">
        <v>8.8164719999999992</v>
      </c>
    </row>
    <row r="362" spans="1:3">
      <c r="A362" s="78" t="s">
        <v>500</v>
      </c>
      <c r="B362" s="78" t="s">
        <v>501</v>
      </c>
      <c r="C362" s="647">
        <v>105.5457648</v>
      </c>
    </row>
    <row r="363" spans="1:3">
      <c r="A363" s="78" t="s">
        <v>504</v>
      </c>
      <c r="B363" s="78" t="s">
        <v>1412</v>
      </c>
      <c r="C363" s="647">
        <v>105.5457648</v>
      </c>
    </row>
    <row r="364" spans="1:3">
      <c r="A364" s="78" t="s">
        <v>13740</v>
      </c>
      <c r="B364" s="78" t="s">
        <v>13741</v>
      </c>
      <c r="C364" s="647">
        <v>97.610939999999999</v>
      </c>
    </row>
    <row r="365" spans="1:3">
      <c r="A365" s="78" t="s">
        <v>13742</v>
      </c>
      <c r="B365" s="78" t="s">
        <v>13743</v>
      </c>
      <c r="C365" s="647">
        <v>97.610939999999999</v>
      </c>
    </row>
    <row r="366" spans="1:3">
      <c r="A366" s="78" t="s">
        <v>13744</v>
      </c>
      <c r="B366" s="78" t="s">
        <v>13745</v>
      </c>
      <c r="C366" s="647">
        <v>105.5457648</v>
      </c>
    </row>
    <row r="367" spans="1:3">
      <c r="A367" s="952" t="s">
        <v>1413</v>
      </c>
      <c r="B367" s="78" t="s">
        <v>507</v>
      </c>
      <c r="C367" s="647">
        <v>59.196311999999999</v>
      </c>
    </row>
    <row r="368" spans="1:3">
      <c r="A368" s="78" t="s">
        <v>1414</v>
      </c>
      <c r="B368" s="78" t="s">
        <v>1415</v>
      </c>
      <c r="C368" s="647">
        <v>110.96159759999998</v>
      </c>
    </row>
    <row r="369" spans="1:3">
      <c r="A369" s="78" t="s">
        <v>13746</v>
      </c>
      <c r="B369" s="154" t="s">
        <v>13747</v>
      </c>
      <c r="C369" s="647">
        <v>81.363441599999987</v>
      </c>
    </row>
    <row r="370" spans="1:3">
      <c r="A370" s="78" t="s">
        <v>13748</v>
      </c>
      <c r="B370" s="154" t="s">
        <v>13749</v>
      </c>
      <c r="C370" s="647">
        <v>108.946404</v>
      </c>
    </row>
    <row r="371" spans="1:3">
      <c r="A371" s="78" t="s">
        <v>13750</v>
      </c>
      <c r="B371" s="154" t="s">
        <v>13751</v>
      </c>
      <c r="C371" s="647">
        <v>108.44260559999998</v>
      </c>
    </row>
    <row r="372" spans="1:3">
      <c r="A372" s="78" t="s">
        <v>13752</v>
      </c>
      <c r="B372" s="154" t="s">
        <v>13753</v>
      </c>
      <c r="C372" s="647">
        <v>100.38183119999999</v>
      </c>
    </row>
    <row r="373" spans="1:3">
      <c r="A373" s="78" t="s">
        <v>13754</v>
      </c>
      <c r="B373" s="154" t="s">
        <v>13755</v>
      </c>
      <c r="C373" s="647">
        <v>97.610939999999999</v>
      </c>
    </row>
    <row r="374" spans="1:3">
      <c r="A374" s="78" t="s">
        <v>13756</v>
      </c>
      <c r="B374" s="154" t="s">
        <v>13757</v>
      </c>
      <c r="C374" s="647">
        <v>115.24388399999999</v>
      </c>
    </row>
    <row r="375" spans="1:3">
      <c r="A375" s="78" t="s">
        <v>13758</v>
      </c>
      <c r="B375" s="154" t="s">
        <v>13759</v>
      </c>
      <c r="C375" s="647">
        <v>108.44260559999998</v>
      </c>
    </row>
    <row r="376" spans="1:3">
      <c r="A376" s="173" t="s">
        <v>13760</v>
      </c>
      <c r="B376" s="615" t="s">
        <v>13761</v>
      </c>
      <c r="C376" s="77">
        <v>72.770879999999991</v>
      </c>
    </row>
    <row r="377" spans="1:3">
      <c r="A377" s="78" t="s">
        <v>13762</v>
      </c>
      <c r="B377" s="154" t="s">
        <v>13763</v>
      </c>
      <c r="C377" s="647">
        <v>166.25347199999999</v>
      </c>
    </row>
    <row r="378" spans="1:3">
      <c r="A378" s="78" t="s">
        <v>512</v>
      </c>
      <c r="B378" s="78" t="s">
        <v>513</v>
      </c>
      <c r="C378" s="647">
        <v>4.1563367999999992</v>
      </c>
    </row>
    <row r="379" spans="1:3">
      <c r="A379" s="78" t="s">
        <v>13764</v>
      </c>
      <c r="B379" s="78" t="s">
        <v>13765</v>
      </c>
      <c r="C379" s="77">
        <v>6.3117599999999996</v>
      </c>
    </row>
    <row r="380" spans="1:3">
      <c r="A380" s="78" t="s">
        <v>13766</v>
      </c>
      <c r="B380" s="78" t="s">
        <v>13767</v>
      </c>
      <c r="C380" s="162">
        <v>8.9424215999999994</v>
      </c>
    </row>
    <row r="381" spans="1:3">
      <c r="A381" s="78" t="s">
        <v>1416</v>
      </c>
      <c r="B381" s="78" t="s">
        <v>1417</v>
      </c>
      <c r="C381" s="647">
        <v>3.7784879999999998</v>
      </c>
    </row>
    <row r="382" spans="1:3">
      <c r="A382" s="78" t="s">
        <v>514</v>
      </c>
      <c r="B382" s="78" t="s">
        <v>515</v>
      </c>
      <c r="C382" s="647">
        <v>2.5189919999999999</v>
      </c>
    </row>
    <row r="383" spans="1:3">
      <c r="A383" s="78" t="s">
        <v>516</v>
      </c>
      <c r="B383" s="78" t="s">
        <v>517</v>
      </c>
      <c r="C383" s="647">
        <v>2.5189919999999999</v>
      </c>
    </row>
    <row r="384" spans="1:3">
      <c r="A384" s="78" t="s">
        <v>518</v>
      </c>
      <c r="B384" s="78" t="s">
        <v>1768</v>
      </c>
      <c r="C384" s="647">
        <v>21.537381600000003</v>
      </c>
    </row>
    <row r="385" spans="1:3">
      <c r="A385" s="78" t="s">
        <v>519</v>
      </c>
      <c r="B385" s="78" t="s">
        <v>1418</v>
      </c>
      <c r="C385" s="647">
        <v>2.5189919999999999</v>
      </c>
    </row>
    <row r="386" spans="1:3">
      <c r="A386" s="78" t="s">
        <v>520</v>
      </c>
      <c r="B386" s="78" t="s">
        <v>521</v>
      </c>
      <c r="C386" s="647">
        <v>15.491800799999998</v>
      </c>
    </row>
    <row r="387" spans="1:3">
      <c r="A387" s="952" t="s">
        <v>1769</v>
      </c>
      <c r="B387" s="78" t="s">
        <v>1770</v>
      </c>
      <c r="C387" s="647">
        <v>19.144339199999997</v>
      </c>
    </row>
    <row r="388" spans="1:3">
      <c r="A388" s="952" t="s">
        <v>1771</v>
      </c>
      <c r="B388" s="78" t="s">
        <v>1772</v>
      </c>
      <c r="C388" s="647">
        <v>28.464609600000003</v>
      </c>
    </row>
    <row r="389" spans="1:3">
      <c r="A389" s="78" t="s">
        <v>522</v>
      </c>
      <c r="B389" s="78" t="s">
        <v>523</v>
      </c>
      <c r="C389" s="647">
        <v>1.5113951999999999</v>
      </c>
    </row>
    <row r="390" spans="1:3">
      <c r="A390" s="173" t="s">
        <v>1419</v>
      </c>
      <c r="B390" s="78" t="s">
        <v>1420</v>
      </c>
      <c r="C390" s="647">
        <v>3.7784879999999998</v>
      </c>
    </row>
    <row r="391" spans="1:3">
      <c r="A391" s="173" t="s">
        <v>1421</v>
      </c>
      <c r="B391" s="78" t="s">
        <v>1422</v>
      </c>
      <c r="C391" s="647">
        <v>9.4462200000000003</v>
      </c>
    </row>
    <row r="392" spans="1:3">
      <c r="A392" s="78" t="s">
        <v>526</v>
      </c>
      <c r="B392" s="78" t="s">
        <v>527</v>
      </c>
      <c r="C392" s="647">
        <v>31.361450399999999</v>
      </c>
    </row>
    <row r="393" spans="1:3">
      <c r="A393" s="78" t="s">
        <v>1423</v>
      </c>
      <c r="B393" s="78" t="s">
        <v>1424</v>
      </c>
      <c r="C393" s="647">
        <v>6.5493791999999997</v>
      </c>
    </row>
    <row r="394" spans="1:3">
      <c r="A394" s="78" t="s">
        <v>13768</v>
      </c>
      <c r="B394" s="78" t="s">
        <v>13769</v>
      </c>
      <c r="C394" s="647">
        <v>10.957615199999998</v>
      </c>
    </row>
    <row r="395" spans="1:3">
      <c r="A395" s="78" t="s">
        <v>13770</v>
      </c>
      <c r="B395" s="78" t="s">
        <v>13771</v>
      </c>
      <c r="C395" s="647">
        <v>10.957615199999998</v>
      </c>
    </row>
    <row r="396" spans="1:3">
      <c r="A396" s="952" t="s">
        <v>1773</v>
      </c>
      <c r="B396" s="78" t="s">
        <v>1774</v>
      </c>
      <c r="C396" s="647">
        <v>23.678524800000002</v>
      </c>
    </row>
    <row r="397" spans="1:3">
      <c r="A397" s="952" t="s">
        <v>13772</v>
      </c>
      <c r="B397" s="78" t="s">
        <v>13773</v>
      </c>
      <c r="C397" s="647">
        <v>17.003195999999999</v>
      </c>
    </row>
    <row r="398" spans="1:3">
      <c r="A398" s="78" t="s">
        <v>13774</v>
      </c>
      <c r="B398" s="78" t="s">
        <v>529</v>
      </c>
      <c r="C398" s="647">
        <v>16.877246399999997</v>
      </c>
    </row>
    <row r="399" spans="1:3">
      <c r="A399" s="78" t="s">
        <v>530</v>
      </c>
      <c r="B399" s="78" t="s">
        <v>768</v>
      </c>
      <c r="C399" s="647">
        <v>16.247498400000001</v>
      </c>
    </row>
    <row r="400" spans="1:3">
      <c r="A400" s="78" t="s">
        <v>13775</v>
      </c>
      <c r="B400" s="78" t="s">
        <v>13776</v>
      </c>
      <c r="C400" s="647">
        <v>25.441819199999998</v>
      </c>
    </row>
    <row r="401" spans="1:3">
      <c r="A401" s="78" t="s">
        <v>13777</v>
      </c>
      <c r="B401" s="78" t="s">
        <v>13778</v>
      </c>
      <c r="C401" s="647">
        <v>21.915230399999995</v>
      </c>
    </row>
    <row r="402" spans="1:3">
      <c r="A402" s="78" t="s">
        <v>771</v>
      </c>
      <c r="B402" s="78" t="s">
        <v>772</v>
      </c>
      <c r="C402" s="77">
        <v>8.6905224000000008</v>
      </c>
    </row>
    <row r="403" spans="1:3">
      <c r="A403" s="78" t="s">
        <v>773</v>
      </c>
      <c r="B403" s="78" t="s">
        <v>774</v>
      </c>
      <c r="C403" s="77">
        <v>9.4462200000000003</v>
      </c>
    </row>
    <row r="404" spans="1:3">
      <c r="A404" s="78" t="s">
        <v>1425</v>
      </c>
      <c r="B404" s="78" t="s">
        <v>1426</v>
      </c>
      <c r="C404" s="647">
        <v>19.270288800000003</v>
      </c>
    </row>
    <row r="405" spans="1:3">
      <c r="A405" s="78" t="s">
        <v>1427</v>
      </c>
      <c r="B405" s="78" t="s">
        <v>1428</v>
      </c>
      <c r="C405" s="647">
        <v>19.270288800000003</v>
      </c>
    </row>
    <row r="406" spans="1:3">
      <c r="A406" s="78" t="s">
        <v>775</v>
      </c>
      <c r="B406" s="78" t="s">
        <v>776</v>
      </c>
      <c r="C406" s="647">
        <v>12.343060799999998</v>
      </c>
    </row>
    <row r="407" spans="1:3">
      <c r="A407" s="78" t="s">
        <v>2539</v>
      </c>
      <c r="B407" s="78" t="s">
        <v>2540</v>
      </c>
      <c r="C407" s="647">
        <v>12.343060799999998</v>
      </c>
    </row>
    <row r="408" spans="1:3">
      <c r="A408" s="78" t="s">
        <v>1427</v>
      </c>
      <c r="B408" s="78" t="s">
        <v>13779</v>
      </c>
      <c r="C408" s="647">
        <v>19.270288800000003</v>
      </c>
    </row>
    <row r="409" spans="1:3">
      <c r="A409" s="154" t="s">
        <v>13780</v>
      </c>
      <c r="B409" s="155" t="s">
        <v>13781</v>
      </c>
      <c r="C409" s="77">
        <v>9.6981192000000007</v>
      </c>
    </row>
    <row r="410" spans="1:3">
      <c r="A410" s="155" t="s">
        <v>13782</v>
      </c>
      <c r="B410" s="155" t="s">
        <v>13783</v>
      </c>
      <c r="C410" s="647">
        <v>9.4462200000000003</v>
      </c>
    </row>
    <row r="411" spans="1:3">
      <c r="A411" s="173" t="s">
        <v>13784</v>
      </c>
      <c r="B411" s="173" t="s">
        <v>13785</v>
      </c>
      <c r="C411" s="647">
        <v>12.469010399999998</v>
      </c>
    </row>
    <row r="412" spans="1:3">
      <c r="A412" s="173" t="s">
        <v>13786</v>
      </c>
      <c r="B412" s="173" t="s">
        <v>13787</v>
      </c>
      <c r="C412" s="647">
        <v>12.469010399999998</v>
      </c>
    </row>
    <row r="413" spans="1:3">
      <c r="A413" s="78" t="s">
        <v>777</v>
      </c>
      <c r="B413" s="78" t="s">
        <v>778</v>
      </c>
      <c r="C413" s="647">
        <v>9.0683711999999996</v>
      </c>
    </row>
    <row r="414" spans="1:3">
      <c r="A414" s="78" t="s">
        <v>779</v>
      </c>
      <c r="B414" s="78" t="s">
        <v>780</v>
      </c>
      <c r="C414" s="647">
        <v>8.5645728000000005</v>
      </c>
    </row>
    <row r="415" spans="1:3">
      <c r="A415" s="78" t="s">
        <v>2541</v>
      </c>
      <c r="B415" s="78" t="s">
        <v>2542</v>
      </c>
      <c r="C415" s="647">
        <v>8.5645728000000005</v>
      </c>
    </row>
    <row r="416" spans="1:3">
      <c r="A416" s="78" t="s">
        <v>781</v>
      </c>
      <c r="B416" s="78" t="s">
        <v>782</v>
      </c>
      <c r="C416" s="647">
        <v>16.247498400000001</v>
      </c>
    </row>
    <row r="417" spans="1:3">
      <c r="A417" s="78" t="s">
        <v>783</v>
      </c>
      <c r="B417" s="78" t="s">
        <v>784</v>
      </c>
      <c r="C417" s="647">
        <v>1.0075968000000002</v>
      </c>
    </row>
    <row r="418" spans="1:3">
      <c r="A418" s="78" t="s">
        <v>785</v>
      </c>
      <c r="B418" s="78" t="s">
        <v>786</v>
      </c>
      <c r="C418" s="647">
        <v>38.792476800000003</v>
      </c>
    </row>
    <row r="419" spans="1:3">
      <c r="A419" s="78" t="s">
        <v>787</v>
      </c>
      <c r="B419" s="78" t="s">
        <v>788</v>
      </c>
      <c r="C419" s="647">
        <v>22.796877600000002</v>
      </c>
    </row>
    <row r="420" spans="1:3">
      <c r="A420" s="173" t="s">
        <v>1429</v>
      </c>
      <c r="B420" s="78" t="s">
        <v>1430</v>
      </c>
      <c r="C420" s="647">
        <v>134.76607199999998</v>
      </c>
    </row>
    <row r="421" spans="1:3">
      <c r="A421" s="78" t="s">
        <v>789</v>
      </c>
      <c r="B421" s="78" t="s">
        <v>790</v>
      </c>
      <c r="C421" s="647">
        <v>14.232304800000001</v>
      </c>
    </row>
    <row r="422" spans="1:3">
      <c r="A422" s="78" t="s">
        <v>791</v>
      </c>
      <c r="B422" s="78" t="s">
        <v>792</v>
      </c>
      <c r="C422" s="77">
        <v>17.62152</v>
      </c>
    </row>
    <row r="423" spans="1:3">
      <c r="A423" s="173" t="s">
        <v>13788</v>
      </c>
      <c r="B423" s="173" t="s">
        <v>13789</v>
      </c>
      <c r="C423" s="647">
        <v>14.484203999999998</v>
      </c>
    </row>
    <row r="424" spans="1:3">
      <c r="A424" s="78" t="s">
        <v>793</v>
      </c>
      <c r="B424" s="78" t="s">
        <v>794</v>
      </c>
      <c r="C424" s="647">
        <v>311.09551199999999</v>
      </c>
    </row>
    <row r="425" spans="1:3">
      <c r="A425" s="78" t="s">
        <v>795</v>
      </c>
      <c r="B425" s="78" t="s">
        <v>796</v>
      </c>
      <c r="C425" s="647">
        <v>2.5189919999999999</v>
      </c>
    </row>
    <row r="426" spans="1:3">
      <c r="A426" s="78" t="s">
        <v>1431</v>
      </c>
      <c r="B426" s="78" t="s">
        <v>1432</v>
      </c>
      <c r="C426" s="647">
        <v>7.4310264000000004</v>
      </c>
    </row>
    <row r="427" spans="1:3">
      <c r="A427" s="78" t="s">
        <v>797</v>
      </c>
      <c r="B427" s="78" t="s">
        <v>798</v>
      </c>
      <c r="C427" s="647">
        <v>8.6905224000000008</v>
      </c>
    </row>
    <row r="428" spans="1:3">
      <c r="A428" s="78" t="s">
        <v>800</v>
      </c>
      <c r="B428" s="78" t="s">
        <v>801</v>
      </c>
      <c r="C428" s="647">
        <v>7.9348247999999986</v>
      </c>
    </row>
    <row r="429" spans="1:3">
      <c r="A429" s="78" t="s">
        <v>802</v>
      </c>
      <c r="B429" s="78" t="s">
        <v>1434</v>
      </c>
      <c r="C429" s="647">
        <v>2.3930423999999997</v>
      </c>
    </row>
    <row r="430" spans="1:3">
      <c r="A430" s="78" t="s">
        <v>1435</v>
      </c>
      <c r="B430" s="78" t="s">
        <v>1436</v>
      </c>
      <c r="C430" s="647">
        <v>21.537381600000003</v>
      </c>
    </row>
    <row r="431" spans="1:3">
      <c r="A431" s="78" t="s">
        <v>13790</v>
      </c>
      <c r="B431" s="78" t="s">
        <v>13791</v>
      </c>
      <c r="C431" s="647">
        <v>2.3930423999999997</v>
      </c>
    </row>
    <row r="432" spans="1:3">
      <c r="A432" s="78" t="s">
        <v>13792</v>
      </c>
      <c r="B432" s="78" t="s">
        <v>13793</v>
      </c>
      <c r="C432" s="647">
        <v>1.0075968000000002</v>
      </c>
    </row>
    <row r="433" spans="1:3" ht="24">
      <c r="A433" s="78" t="s">
        <v>13794</v>
      </c>
      <c r="B433" s="718" t="s">
        <v>2544</v>
      </c>
      <c r="C433" s="647">
        <v>4.4838057600000001</v>
      </c>
    </row>
    <row r="434" spans="1:3">
      <c r="A434" s="173" t="s">
        <v>1438</v>
      </c>
      <c r="B434" s="78" t="s">
        <v>1439</v>
      </c>
      <c r="C434" s="647">
        <v>5.2898832000000002</v>
      </c>
    </row>
    <row r="435" spans="1:3">
      <c r="A435" s="78" t="s">
        <v>1440</v>
      </c>
      <c r="B435" s="78" t="s">
        <v>1441</v>
      </c>
      <c r="C435" s="647">
        <v>4.6223503199999998</v>
      </c>
    </row>
    <row r="436" spans="1:3">
      <c r="A436" s="78" t="s">
        <v>1442</v>
      </c>
      <c r="B436" s="78" t="s">
        <v>1443</v>
      </c>
      <c r="C436" s="647">
        <v>6.1211505600000002</v>
      </c>
    </row>
    <row r="437" spans="1:3">
      <c r="A437" s="78" t="s">
        <v>13795</v>
      </c>
      <c r="B437" s="78" t="s">
        <v>13796</v>
      </c>
      <c r="C437" s="647">
        <v>5.8692513599999998</v>
      </c>
    </row>
    <row r="438" spans="1:3">
      <c r="A438" s="78" t="s">
        <v>215</v>
      </c>
      <c r="B438" s="78" t="s">
        <v>454</v>
      </c>
      <c r="C438" s="647">
        <v>5.2646932799999995</v>
      </c>
    </row>
    <row r="439" spans="1:3">
      <c r="A439" s="78" t="s">
        <v>1444</v>
      </c>
      <c r="B439" s="78" t="s">
        <v>1445</v>
      </c>
      <c r="C439" s="647">
        <v>5.4158328000000004</v>
      </c>
    </row>
    <row r="440" spans="1:3">
      <c r="A440" s="78" t="s">
        <v>455</v>
      </c>
      <c r="B440" s="78" t="s">
        <v>2226</v>
      </c>
      <c r="C440" s="647">
        <v>5.1261487200000007</v>
      </c>
    </row>
    <row r="441" spans="1:3">
      <c r="A441" s="78" t="s">
        <v>457</v>
      </c>
      <c r="B441" s="78" t="s">
        <v>458</v>
      </c>
      <c r="C441" s="647">
        <v>16.751296799999999</v>
      </c>
    </row>
    <row r="442" spans="1:3">
      <c r="A442" s="173" t="s">
        <v>459</v>
      </c>
      <c r="B442" s="78" t="s">
        <v>460</v>
      </c>
      <c r="C442" s="647">
        <v>59.952009600000004</v>
      </c>
    </row>
    <row r="443" spans="1:3">
      <c r="A443" s="78" t="s">
        <v>13797</v>
      </c>
      <c r="B443" s="78" t="s">
        <v>13798</v>
      </c>
      <c r="C443" s="647">
        <v>59.952009600000004</v>
      </c>
    </row>
    <row r="444" spans="1:3">
      <c r="A444" s="78" t="s">
        <v>461</v>
      </c>
      <c r="B444" s="78" t="s">
        <v>462</v>
      </c>
      <c r="C444" s="647">
        <v>42.067166399999991</v>
      </c>
    </row>
    <row r="445" spans="1:3">
      <c r="A445" s="78" t="s">
        <v>1446</v>
      </c>
      <c r="B445" s="78" t="s">
        <v>1447</v>
      </c>
      <c r="C445" s="647">
        <v>26.827264799999998</v>
      </c>
    </row>
    <row r="446" spans="1:3">
      <c r="A446" s="78" t="s">
        <v>13799</v>
      </c>
      <c r="B446" s="78" t="s">
        <v>13800</v>
      </c>
      <c r="C446" s="647">
        <v>30.479803199999999</v>
      </c>
    </row>
    <row r="447" spans="1:3">
      <c r="A447" s="78" t="s">
        <v>13801</v>
      </c>
      <c r="B447" s="78" t="s">
        <v>13802</v>
      </c>
      <c r="C447" s="647">
        <v>26.323466399999997</v>
      </c>
    </row>
    <row r="448" spans="1:3">
      <c r="A448" s="78" t="s">
        <v>13803</v>
      </c>
      <c r="B448" s="78" t="s">
        <v>13804</v>
      </c>
      <c r="C448" s="647">
        <v>43.452611999999995</v>
      </c>
    </row>
    <row r="449" spans="1:3">
      <c r="A449" s="173" t="s">
        <v>13805</v>
      </c>
      <c r="B449" s="78" t="s">
        <v>13806</v>
      </c>
      <c r="C449" s="647">
        <v>81.363441599999987</v>
      </c>
    </row>
    <row r="450" spans="1:3">
      <c r="A450" s="78" t="s">
        <v>463</v>
      </c>
      <c r="B450" s="78" t="s">
        <v>464</v>
      </c>
      <c r="C450" s="647">
        <v>89.676115199999984</v>
      </c>
    </row>
    <row r="451" spans="1:3">
      <c r="A451" s="78" t="s">
        <v>465</v>
      </c>
      <c r="B451" s="78" t="s">
        <v>466</v>
      </c>
      <c r="C451" s="647">
        <v>144.84203999999997</v>
      </c>
    </row>
    <row r="452" spans="1:3" ht="24">
      <c r="A452" s="78" t="s">
        <v>13807</v>
      </c>
      <c r="B452" s="78" t="s">
        <v>1449</v>
      </c>
      <c r="C452" s="77">
        <v>205.29784800000002</v>
      </c>
    </row>
    <row r="453" spans="1:3">
      <c r="A453" s="78" t="s">
        <v>1450</v>
      </c>
      <c r="B453" s="78" t="s">
        <v>1451</v>
      </c>
      <c r="C453" s="647">
        <v>31.739299199999994</v>
      </c>
    </row>
    <row r="454" spans="1:3">
      <c r="A454" s="78" t="s">
        <v>467</v>
      </c>
      <c r="B454" s="78" t="s">
        <v>468</v>
      </c>
      <c r="C454" s="647">
        <v>33.376643999999999</v>
      </c>
    </row>
    <row r="455" spans="1:3">
      <c r="A455" s="78" t="s">
        <v>469</v>
      </c>
      <c r="B455" s="78" t="s">
        <v>470</v>
      </c>
      <c r="C455" s="647">
        <v>51.261487200000005</v>
      </c>
    </row>
    <row r="456" spans="1:3">
      <c r="A456" s="78" t="s">
        <v>13808</v>
      </c>
      <c r="B456" s="78" t="s">
        <v>13809</v>
      </c>
      <c r="C456" s="647">
        <v>40.807670399999999</v>
      </c>
    </row>
    <row r="457" spans="1:3">
      <c r="A457" s="78" t="s">
        <v>473</v>
      </c>
      <c r="B457" s="78" t="s">
        <v>474</v>
      </c>
      <c r="C457" s="647">
        <v>41.689317600000003</v>
      </c>
    </row>
    <row r="458" spans="1:3">
      <c r="A458" s="78" t="s">
        <v>13810</v>
      </c>
      <c r="B458" s="78" t="s">
        <v>476</v>
      </c>
      <c r="C458" s="647">
        <v>82.748887199999999</v>
      </c>
    </row>
    <row r="459" spans="1:3">
      <c r="A459" s="78" t="s">
        <v>479</v>
      </c>
      <c r="B459" s="78" t="s">
        <v>478</v>
      </c>
      <c r="C459" s="647">
        <v>1.3854455999999999</v>
      </c>
    </row>
    <row r="460" spans="1:3">
      <c r="A460" s="78" t="s">
        <v>480</v>
      </c>
      <c r="B460" s="78" t="s">
        <v>481</v>
      </c>
      <c r="C460" s="647">
        <v>2.3930423999999997</v>
      </c>
    </row>
    <row r="461" spans="1:3">
      <c r="A461" s="78" t="s">
        <v>482</v>
      </c>
      <c r="B461" s="78" t="s">
        <v>483</v>
      </c>
      <c r="C461" s="647">
        <v>6.1715303999999991</v>
      </c>
    </row>
    <row r="462" spans="1:3">
      <c r="A462" s="78" t="s">
        <v>484</v>
      </c>
      <c r="B462" s="78" t="s">
        <v>485</v>
      </c>
      <c r="C462" s="647">
        <v>8.6905224000000008</v>
      </c>
    </row>
    <row r="463" spans="1:3">
      <c r="A463" s="78" t="s">
        <v>486</v>
      </c>
      <c r="B463" s="78" t="s">
        <v>487</v>
      </c>
      <c r="C463" s="647">
        <v>1.8892439999999999</v>
      </c>
    </row>
    <row r="464" spans="1:3">
      <c r="A464" s="78" t="s">
        <v>488</v>
      </c>
      <c r="B464" s="78" t="s">
        <v>489</v>
      </c>
      <c r="C464" s="647">
        <v>6.6753288</v>
      </c>
    </row>
    <row r="465" spans="1:3">
      <c r="A465" s="952" t="s">
        <v>1775</v>
      </c>
      <c r="B465" s="715" t="s">
        <v>1776</v>
      </c>
      <c r="C465" s="647">
        <v>8.8164719999999992</v>
      </c>
    </row>
    <row r="466" spans="1:3">
      <c r="A466" s="78" t="s">
        <v>490</v>
      </c>
      <c r="B466" s="78" t="s">
        <v>491</v>
      </c>
      <c r="C466" s="647">
        <v>61.841253600000002</v>
      </c>
    </row>
    <row r="467" spans="1:3">
      <c r="A467" s="78" t="s">
        <v>13811</v>
      </c>
      <c r="B467" s="78" t="s">
        <v>13812</v>
      </c>
      <c r="C467" s="647">
        <v>15.2399016</v>
      </c>
    </row>
    <row r="468" spans="1:3">
      <c r="A468" s="78" t="s">
        <v>13813</v>
      </c>
      <c r="B468" s="78" t="s">
        <v>13814</v>
      </c>
      <c r="C468" s="647">
        <v>33.8804424</v>
      </c>
    </row>
    <row r="469" spans="1:3">
      <c r="A469" s="78" t="s">
        <v>13815</v>
      </c>
      <c r="B469" s="78" t="s">
        <v>13816</v>
      </c>
      <c r="C469" s="647">
        <v>30.7317024</v>
      </c>
    </row>
    <row r="470" spans="1:3">
      <c r="A470" s="78" t="s">
        <v>13817</v>
      </c>
      <c r="B470" s="78" t="s">
        <v>13818</v>
      </c>
      <c r="C470" s="647">
        <v>31.235500799999997</v>
      </c>
    </row>
    <row r="471" spans="1:3">
      <c r="A471" s="78" t="s">
        <v>13819</v>
      </c>
      <c r="B471" s="78" t="s">
        <v>13820</v>
      </c>
      <c r="C471" s="647">
        <v>29.976004800000002</v>
      </c>
    </row>
    <row r="472" spans="1:3">
      <c r="A472" s="78" t="s">
        <v>13821</v>
      </c>
      <c r="B472" s="78" t="s">
        <v>13822</v>
      </c>
      <c r="C472" s="647">
        <v>34.636139999999997</v>
      </c>
    </row>
    <row r="473" spans="1:3">
      <c r="A473" s="78" t="s">
        <v>492</v>
      </c>
      <c r="B473" s="78" t="s">
        <v>493</v>
      </c>
      <c r="C473" s="647">
        <v>23.426625600000001</v>
      </c>
    </row>
    <row r="474" spans="1:3">
      <c r="A474" s="78" t="s">
        <v>494</v>
      </c>
      <c r="B474" s="78" t="s">
        <v>495</v>
      </c>
      <c r="C474" s="647">
        <v>30.7317024</v>
      </c>
    </row>
    <row r="475" spans="1:3">
      <c r="A475" s="78" t="s">
        <v>216</v>
      </c>
      <c r="B475" s="78" t="s">
        <v>217</v>
      </c>
      <c r="C475" s="647">
        <v>16.247498400000001</v>
      </c>
    </row>
    <row r="476" spans="1:3">
      <c r="A476" s="78" t="s">
        <v>218</v>
      </c>
      <c r="B476" s="78" t="s">
        <v>219</v>
      </c>
      <c r="C476" s="647">
        <v>9.0683711999999996</v>
      </c>
    </row>
    <row r="477" spans="1:3">
      <c r="A477" s="78" t="s">
        <v>220</v>
      </c>
      <c r="B477" s="78" t="s">
        <v>221</v>
      </c>
      <c r="C477" s="647">
        <v>17.129145600000001</v>
      </c>
    </row>
    <row r="478" spans="1:3">
      <c r="A478" s="78" t="s">
        <v>1454</v>
      </c>
      <c r="B478" s="78" t="s">
        <v>1455</v>
      </c>
      <c r="C478" s="647">
        <v>24.056373599999997</v>
      </c>
    </row>
    <row r="479" spans="1:3">
      <c r="A479" s="78" t="s">
        <v>1456</v>
      </c>
      <c r="B479" s="78" t="s">
        <v>1457</v>
      </c>
      <c r="C479" s="647">
        <v>24.056373599999997</v>
      </c>
    </row>
    <row r="480" spans="1:3">
      <c r="A480" s="78" t="s">
        <v>1458</v>
      </c>
      <c r="B480" s="78" t="s">
        <v>1459</v>
      </c>
      <c r="C480" s="647">
        <v>8.5645728000000005</v>
      </c>
    </row>
    <row r="481" spans="1:3">
      <c r="A481" s="78" t="s">
        <v>414</v>
      </c>
      <c r="B481" s="78" t="s">
        <v>1460</v>
      </c>
      <c r="C481" s="647">
        <v>5.9196312000000004</v>
      </c>
    </row>
    <row r="482" spans="1:3">
      <c r="A482" s="78" t="s">
        <v>415</v>
      </c>
      <c r="B482" s="78" t="s">
        <v>1461</v>
      </c>
      <c r="C482" s="647">
        <v>27.960811199999998</v>
      </c>
    </row>
    <row r="483" spans="1:3">
      <c r="A483" s="78" t="s">
        <v>13823</v>
      </c>
      <c r="B483" s="78" t="s">
        <v>13824</v>
      </c>
      <c r="C483" s="647">
        <v>31.235500799999997</v>
      </c>
    </row>
    <row r="484" spans="1:3">
      <c r="A484" s="78" t="s">
        <v>13825</v>
      </c>
      <c r="B484" s="78" t="s">
        <v>13826</v>
      </c>
      <c r="C484" s="647">
        <v>31.235500799999997</v>
      </c>
    </row>
    <row r="485" spans="1:3">
      <c r="A485" s="78" t="s">
        <v>416</v>
      </c>
      <c r="B485" s="78" t="s">
        <v>1462</v>
      </c>
      <c r="C485" s="647">
        <v>8.6905224000000008</v>
      </c>
    </row>
    <row r="486" spans="1:3">
      <c r="A486" s="78" t="s">
        <v>417</v>
      </c>
      <c r="B486" s="78" t="s">
        <v>418</v>
      </c>
      <c r="C486" s="647">
        <v>4.5341855999999998</v>
      </c>
    </row>
    <row r="487" spans="1:3">
      <c r="A487" s="78" t="s">
        <v>1463</v>
      </c>
      <c r="B487" s="78" t="s">
        <v>1464</v>
      </c>
      <c r="C487" s="647">
        <v>4.9120343999999987</v>
      </c>
    </row>
    <row r="488" spans="1:3">
      <c r="A488" s="78" t="s">
        <v>419</v>
      </c>
      <c r="B488" s="78" t="s">
        <v>420</v>
      </c>
      <c r="C488" s="647">
        <v>5.9196312000000004</v>
      </c>
    </row>
    <row r="489" spans="1:3">
      <c r="A489" s="78" t="s">
        <v>13827</v>
      </c>
      <c r="B489" s="78" t="s">
        <v>13828</v>
      </c>
      <c r="C489" s="647">
        <v>101.76727679999999</v>
      </c>
    </row>
    <row r="490" spans="1:3">
      <c r="A490" s="78" t="s">
        <v>13829</v>
      </c>
      <c r="B490" s="78" t="s">
        <v>13830</v>
      </c>
      <c r="C490" s="647">
        <v>34.258291200000002</v>
      </c>
    </row>
    <row r="491" spans="1:3">
      <c r="A491" s="78" t="s">
        <v>421</v>
      </c>
      <c r="B491" s="78" t="s">
        <v>422</v>
      </c>
      <c r="C491" s="647">
        <v>2.5189919999999999</v>
      </c>
    </row>
    <row r="492" spans="1:3">
      <c r="A492" s="78" t="s">
        <v>13831</v>
      </c>
      <c r="B492" s="78" t="s">
        <v>13832</v>
      </c>
      <c r="C492" s="647">
        <v>54.158327999999997</v>
      </c>
    </row>
    <row r="493" spans="1:3">
      <c r="A493" s="78" t="s">
        <v>13833</v>
      </c>
      <c r="B493" s="78" t="s">
        <v>13834</v>
      </c>
      <c r="C493" s="647">
        <v>54.158327999999997</v>
      </c>
    </row>
    <row r="494" spans="1:3">
      <c r="A494" s="173" t="s">
        <v>13835</v>
      </c>
      <c r="B494" s="78" t="s">
        <v>13836</v>
      </c>
      <c r="C494" s="647">
        <v>54.158327999999997</v>
      </c>
    </row>
    <row r="495" spans="1:3">
      <c r="A495" s="78" t="s">
        <v>13837</v>
      </c>
      <c r="B495" s="78" t="s">
        <v>13838</v>
      </c>
      <c r="C495" s="647">
        <v>61.211505600000002</v>
      </c>
    </row>
    <row r="496" spans="1:3">
      <c r="A496" s="78" t="s">
        <v>13839</v>
      </c>
      <c r="B496" s="78" t="s">
        <v>13840</v>
      </c>
      <c r="C496" s="647">
        <v>53.4026304</v>
      </c>
    </row>
    <row r="497" spans="1:3">
      <c r="A497" s="78" t="s">
        <v>423</v>
      </c>
      <c r="B497" s="78" t="s">
        <v>424</v>
      </c>
      <c r="C497" s="647">
        <v>49.624142399999997</v>
      </c>
    </row>
    <row r="498" spans="1:3">
      <c r="A498" s="78" t="s">
        <v>1467</v>
      </c>
      <c r="B498" s="78" t="s">
        <v>1468</v>
      </c>
      <c r="C498" s="647">
        <v>25.567768799999996</v>
      </c>
    </row>
    <row r="499" spans="1:3">
      <c r="A499" s="78" t="s">
        <v>425</v>
      </c>
      <c r="B499" s="78" t="s">
        <v>426</v>
      </c>
      <c r="C499" s="647">
        <v>25.567768799999996</v>
      </c>
    </row>
    <row r="500" spans="1:3">
      <c r="A500" s="78" t="s">
        <v>13841</v>
      </c>
      <c r="B500" s="78" t="s">
        <v>13842</v>
      </c>
      <c r="C500" s="647">
        <v>15.491800799999998</v>
      </c>
    </row>
    <row r="501" spans="1:3">
      <c r="A501" s="78" t="s">
        <v>427</v>
      </c>
      <c r="B501" s="78" t="s">
        <v>428</v>
      </c>
      <c r="C501" s="647">
        <v>27.708911999999998</v>
      </c>
    </row>
    <row r="502" spans="1:3">
      <c r="A502" s="78" t="s">
        <v>1469</v>
      </c>
      <c r="B502" s="78" t="s">
        <v>1470</v>
      </c>
      <c r="C502" s="647">
        <v>48.99439439999999</v>
      </c>
    </row>
    <row r="503" spans="1:3">
      <c r="A503" s="78" t="s">
        <v>429</v>
      </c>
      <c r="B503" s="78" t="s">
        <v>430</v>
      </c>
      <c r="C503" s="647">
        <v>12.720909599999999</v>
      </c>
    </row>
    <row r="504" spans="1:3">
      <c r="A504" s="78" t="s">
        <v>431</v>
      </c>
      <c r="B504" s="78" t="s">
        <v>432</v>
      </c>
      <c r="C504" s="647">
        <v>16.751296799999999</v>
      </c>
    </row>
    <row r="505" spans="1:3">
      <c r="A505" s="78" t="s">
        <v>433</v>
      </c>
      <c r="B505" s="78" t="s">
        <v>434</v>
      </c>
      <c r="C505" s="647">
        <v>1.3854455999999999</v>
      </c>
    </row>
    <row r="506" spans="1:3">
      <c r="A506" s="173" t="s">
        <v>1471</v>
      </c>
      <c r="B506" s="78" t="s">
        <v>1472</v>
      </c>
      <c r="C506" s="647">
        <v>1.3854455999999999</v>
      </c>
    </row>
    <row r="507" spans="1:3">
      <c r="A507" s="78" t="s">
        <v>1473</v>
      </c>
      <c r="B507" s="78" t="s">
        <v>1474</v>
      </c>
      <c r="C507" s="647">
        <v>12.343060799999998</v>
      </c>
    </row>
    <row r="508" spans="1:3">
      <c r="A508" s="78" t="s">
        <v>435</v>
      </c>
      <c r="B508" s="78" t="s">
        <v>436</v>
      </c>
      <c r="C508" s="647">
        <v>10.957615199999998</v>
      </c>
    </row>
    <row r="509" spans="1:3">
      <c r="A509" s="78" t="s">
        <v>437</v>
      </c>
      <c r="B509" s="78" t="s">
        <v>438</v>
      </c>
      <c r="C509" s="647">
        <v>12.343060799999998</v>
      </c>
    </row>
    <row r="510" spans="1:3">
      <c r="A510" s="78" t="s">
        <v>439</v>
      </c>
      <c r="B510" s="78" t="s">
        <v>440</v>
      </c>
      <c r="C510" s="647">
        <v>3.4006392000000001</v>
      </c>
    </row>
    <row r="511" spans="1:3">
      <c r="A511" s="78" t="s">
        <v>441</v>
      </c>
      <c r="B511" s="78" t="s">
        <v>442</v>
      </c>
      <c r="C511" s="647">
        <v>1.8892439999999999</v>
      </c>
    </row>
    <row r="512" spans="1:3">
      <c r="A512" s="78" t="s">
        <v>13843</v>
      </c>
      <c r="B512" s="78" t="s">
        <v>13844</v>
      </c>
      <c r="C512" s="647">
        <v>11.209514399999998</v>
      </c>
    </row>
    <row r="513" spans="1:3">
      <c r="A513" s="78" t="s">
        <v>443</v>
      </c>
      <c r="B513" s="78" t="s">
        <v>444</v>
      </c>
      <c r="C513" s="647">
        <v>21.537381600000003</v>
      </c>
    </row>
    <row r="514" spans="1:3">
      <c r="A514" s="78" t="s">
        <v>1475</v>
      </c>
      <c r="B514" s="78" t="s">
        <v>1476</v>
      </c>
      <c r="C514" s="647">
        <v>11.965212000000001</v>
      </c>
    </row>
    <row r="515" spans="1:3">
      <c r="A515" s="78" t="s">
        <v>13845</v>
      </c>
      <c r="B515" s="78" t="s">
        <v>13846</v>
      </c>
      <c r="C515" s="647">
        <v>11.209514399999998</v>
      </c>
    </row>
    <row r="516" spans="1:3">
      <c r="A516" s="78" t="s">
        <v>1477</v>
      </c>
      <c r="B516" s="78" t="s">
        <v>1478</v>
      </c>
      <c r="C516" s="647">
        <v>11.965212000000001</v>
      </c>
    </row>
    <row r="517" spans="1:3">
      <c r="A517" s="78" t="s">
        <v>1479</v>
      </c>
      <c r="B517" s="78" t="s">
        <v>1480</v>
      </c>
      <c r="C517" s="647">
        <v>12.972808800000003</v>
      </c>
    </row>
    <row r="518" spans="1:3">
      <c r="A518" s="173" t="s">
        <v>445</v>
      </c>
      <c r="B518" s="78" t="s">
        <v>446</v>
      </c>
      <c r="C518" s="647">
        <v>11.209514399999998</v>
      </c>
    </row>
    <row r="519" spans="1:3">
      <c r="A519" s="78" t="s">
        <v>1481</v>
      </c>
      <c r="B519" s="78" t="s">
        <v>1482</v>
      </c>
      <c r="C519" s="647">
        <v>10.2019176</v>
      </c>
    </row>
    <row r="520" spans="1:3">
      <c r="A520" s="78" t="s">
        <v>1483</v>
      </c>
      <c r="B520" s="78" t="s">
        <v>1484</v>
      </c>
      <c r="C520" s="647">
        <v>17.381044800000002</v>
      </c>
    </row>
    <row r="521" spans="1:3">
      <c r="A521" s="78" t="s">
        <v>1485</v>
      </c>
      <c r="B521" s="78" t="s">
        <v>1486</v>
      </c>
      <c r="C521" s="647">
        <v>14.3582544</v>
      </c>
    </row>
    <row r="522" spans="1:3">
      <c r="A522" s="78" t="s">
        <v>13847</v>
      </c>
      <c r="B522" s="78" t="s">
        <v>13848</v>
      </c>
      <c r="C522" s="647">
        <v>12.720909599999999</v>
      </c>
    </row>
    <row r="523" spans="1:3">
      <c r="A523" s="952" t="s">
        <v>1777</v>
      </c>
      <c r="B523" s="78" t="s">
        <v>1778</v>
      </c>
      <c r="C523" s="647">
        <v>16.373448</v>
      </c>
    </row>
    <row r="524" spans="1:3">
      <c r="A524" s="952" t="s">
        <v>13849</v>
      </c>
      <c r="B524" s="78" t="s">
        <v>13850</v>
      </c>
      <c r="C524" s="647">
        <v>20.4038352</v>
      </c>
    </row>
    <row r="525" spans="1:3">
      <c r="A525" s="78" t="s">
        <v>1487</v>
      </c>
      <c r="B525" s="78" t="s">
        <v>1488</v>
      </c>
      <c r="C525" s="647">
        <v>2.2670927999999999</v>
      </c>
    </row>
    <row r="526" spans="1:3">
      <c r="A526" s="78" t="s">
        <v>13851</v>
      </c>
      <c r="B526" s="154" t="s">
        <v>13852</v>
      </c>
      <c r="C526" s="647">
        <v>16.373448</v>
      </c>
    </row>
    <row r="527" spans="1:3">
      <c r="A527" s="78" t="s">
        <v>13853</v>
      </c>
      <c r="B527" s="154" t="s">
        <v>13854</v>
      </c>
      <c r="C527" s="647">
        <v>16.373448</v>
      </c>
    </row>
    <row r="528" spans="1:3">
      <c r="A528" s="78" t="s">
        <v>1489</v>
      </c>
      <c r="B528" s="78" t="s">
        <v>1490</v>
      </c>
      <c r="C528" s="647">
        <v>7.3050767999999993</v>
      </c>
    </row>
    <row r="529" spans="1:3">
      <c r="A529" s="78" t="s">
        <v>449</v>
      </c>
      <c r="B529" s="78" t="s">
        <v>450</v>
      </c>
      <c r="C529" s="647">
        <v>3.7784879999999998</v>
      </c>
    </row>
    <row r="530" spans="1:3">
      <c r="A530" s="78" t="s">
        <v>1491</v>
      </c>
      <c r="B530" s="78" t="s">
        <v>1492</v>
      </c>
      <c r="C530" s="77">
        <v>1.7632943999999997</v>
      </c>
    </row>
    <row r="531" spans="1:3">
      <c r="A531" s="78" t="s">
        <v>1696</v>
      </c>
      <c r="B531" s="78" t="s">
        <v>1697</v>
      </c>
      <c r="C531" s="647">
        <v>5.9196312000000004</v>
      </c>
    </row>
    <row r="532" spans="1:3">
      <c r="A532" s="78" t="s">
        <v>733</v>
      </c>
      <c r="B532" s="78" t="s">
        <v>734</v>
      </c>
      <c r="C532" s="647">
        <v>17.884843199999999</v>
      </c>
    </row>
    <row r="533" spans="1:3">
      <c r="A533" s="78" t="s">
        <v>735</v>
      </c>
      <c r="B533" s="78" t="s">
        <v>1496</v>
      </c>
      <c r="C533" s="647">
        <v>2.5189919999999999</v>
      </c>
    </row>
    <row r="534" spans="1:3">
      <c r="A534" s="78" t="s">
        <v>1497</v>
      </c>
      <c r="B534" s="78" t="s">
        <v>1498</v>
      </c>
      <c r="C534" s="77">
        <v>2.5189919999999999</v>
      </c>
    </row>
    <row r="535" spans="1:3">
      <c r="A535" s="78" t="s">
        <v>1499</v>
      </c>
      <c r="B535" s="78" t="s">
        <v>1500</v>
      </c>
      <c r="C535" s="647">
        <v>3.4006392000000001</v>
      </c>
    </row>
    <row r="536" spans="1:3">
      <c r="A536" s="78" t="s">
        <v>736</v>
      </c>
      <c r="B536" s="78" t="s">
        <v>1501</v>
      </c>
      <c r="C536" s="647">
        <v>1.5113951999999999</v>
      </c>
    </row>
    <row r="537" spans="1:3">
      <c r="A537" s="78" t="s">
        <v>13855</v>
      </c>
      <c r="B537" s="78" t="s">
        <v>13856</v>
      </c>
      <c r="C537" s="647">
        <v>17.2550952</v>
      </c>
    </row>
    <row r="538" spans="1:3">
      <c r="A538" s="78" t="s">
        <v>739</v>
      </c>
      <c r="B538" s="78" t="s">
        <v>740</v>
      </c>
      <c r="C538" s="647">
        <v>17.129145600000001</v>
      </c>
    </row>
    <row r="539" spans="1:3">
      <c r="A539" s="78" t="s">
        <v>741</v>
      </c>
      <c r="B539" s="78" t="s">
        <v>742</v>
      </c>
      <c r="C539" s="647">
        <v>12.2171112</v>
      </c>
    </row>
    <row r="540" spans="1:3">
      <c r="A540" s="78" t="s">
        <v>13857</v>
      </c>
      <c r="B540" s="78" t="s">
        <v>13858</v>
      </c>
      <c r="C540" s="647">
        <v>11.965212000000001</v>
      </c>
    </row>
    <row r="541" spans="1:3">
      <c r="A541" s="78" t="s">
        <v>743</v>
      </c>
      <c r="B541" s="78" t="s">
        <v>744</v>
      </c>
      <c r="C541" s="647">
        <v>12.343060799999998</v>
      </c>
    </row>
    <row r="542" spans="1:3">
      <c r="A542" s="78" t="s">
        <v>13859</v>
      </c>
      <c r="B542" s="78" t="s">
        <v>13860</v>
      </c>
      <c r="C542" s="647">
        <v>50.75768879999999</v>
      </c>
    </row>
    <row r="543" spans="1:3">
      <c r="A543" s="78" t="s">
        <v>1504</v>
      </c>
      <c r="B543" s="78" t="s">
        <v>1505</v>
      </c>
      <c r="C543" s="647">
        <v>10.2019176</v>
      </c>
    </row>
    <row r="544" spans="1:3">
      <c r="A544" s="78" t="s">
        <v>13861</v>
      </c>
      <c r="B544" s="173" t="s">
        <v>13862</v>
      </c>
      <c r="C544" s="162">
        <v>20.025986399999997</v>
      </c>
    </row>
    <row r="545" spans="1:3">
      <c r="A545" s="78" t="s">
        <v>747</v>
      </c>
      <c r="B545" s="78" t="s">
        <v>748</v>
      </c>
      <c r="C545" s="647">
        <v>5.5417823999999998</v>
      </c>
    </row>
    <row r="546" spans="1:3">
      <c r="A546" s="78" t="s">
        <v>749</v>
      </c>
      <c r="B546" s="78" t="s">
        <v>750</v>
      </c>
      <c r="C546" s="647">
        <v>5.9196312000000004</v>
      </c>
    </row>
    <row r="547" spans="1:3">
      <c r="A547" s="78" t="s">
        <v>1506</v>
      </c>
      <c r="B547" s="78" t="s">
        <v>1507</v>
      </c>
      <c r="C547" s="647">
        <v>1.1335464</v>
      </c>
    </row>
    <row r="548" spans="1:3">
      <c r="A548" s="78" t="s">
        <v>1508</v>
      </c>
      <c r="B548" s="78" t="s">
        <v>1509</v>
      </c>
      <c r="C548" s="647">
        <v>12.343060799999998</v>
      </c>
    </row>
    <row r="549" spans="1:3">
      <c r="A549" s="78" t="s">
        <v>1510</v>
      </c>
      <c r="B549" s="78" t="s">
        <v>13863</v>
      </c>
      <c r="C549" s="647">
        <v>2.2670927999999999</v>
      </c>
    </row>
    <row r="550" spans="1:3">
      <c r="A550" s="78" t="s">
        <v>752</v>
      </c>
      <c r="B550" s="78" t="s">
        <v>753</v>
      </c>
      <c r="C550" s="647">
        <v>1.8892439999999999</v>
      </c>
    </row>
    <row r="551" spans="1:3">
      <c r="A551" s="78" t="s">
        <v>754</v>
      </c>
      <c r="B551" s="78" t="s">
        <v>755</v>
      </c>
      <c r="C551" s="647">
        <v>3.4006392000000001</v>
      </c>
    </row>
    <row r="552" spans="1:3">
      <c r="A552" s="78" t="s">
        <v>756</v>
      </c>
      <c r="B552" s="78" t="s">
        <v>757</v>
      </c>
      <c r="C552" s="647">
        <v>3.4006392000000001</v>
      </c>
    </row>
    <row r="553" spans="1:3">
      <c r="A553" s="173" t="s">
        <v>1515</v>
      </c>
      <c r="B553" s="78" t="s">
        <v>1516</v>
      </c>
      <c r="C553" s="647">
        <v>1.0075968000000002</v>
      </c>
    </row>
    <row r="554" spans="1:3">
      <c r="A554" s="78" t="s">
        <v>13864</v>
      </c>
      <c r="B554" s="78" t="s">
        <v>13865</v>
      </c>
      <c r="C554" s="647">
        <v>1.3854455999999999</v>
      </c>
    </row>
    <row r="555" spans="1:3">
      <c r="A555" s="78" t="s">
        <v>758</v>
      </c>
      <c r="B555" s="78" t="s">
        <v>648</v>
      </c>
      <c r="C555" s="647">
        <v>1.3854455999999999</v>
      </c>
    </row>
    <row r="556" spans="1:3">
      <c r="A556" s="78" t="s">
        <v>649</v>
      </c>
      <c r="B556" s="78" t="s">
        <v>650</v>
      </c>
      <c r="C556" s="647">
        <v>3.1487400000000001</v>
      </c>
    </row>
    <row r="557" spans="1:3">
      <c r="A557" s="78" t="s">
        <v>651</v>
      </c>
      <c r="B557" s="78" t="s">
        <v>652</v>
      </c>
      <c r="C557" s="647">
        <v>2.3930423999999997</v>
      </c>
    </row>
    <row r="558" spans="1:3">
      <c r="A558" s="78" t="s">
        <v>1517</v>
      </c>
      <c r="B558" s="78" t="s">
        <v>1518</v>
      </c>
      <c r="C558" s="77">
        <v>2.1411432000000001</v>
      </c>
    </row>
    <row r="559" spans="1:3">
      <c r="A559" s="78" t="s">
        <v>1519</v>
      </c>
      <c r="B559" s="78" t="s">
        <v>1520</v>
      </c>
      <c r="C559" s="647">
        <v>3.1487400000000001</v>
      </c>
    </row>
    <row r="560" spans="1:3">
      <c r="A560" s="78" t="s">
        <v>13866</v>
      </c>
      <c r="B560" s="78" t="s">
        <v>13867</v>
      </c>
      <c r="C560" s="647">
        <v>1.7632943999999997</v>
      </c>
    </row>
    <row r="561" spans="1:3">
      <c r="A561" s="78" t="s">
        <v>655</v>
      </c>
      <c r="B561" s="78" t="s">
        <v>656</v>
      </c>
      <c r="C561" s="647">
        <v>4.5341855999999998</v>
      </c>
    </row>
    <row r="562" spans="1:3">
      <c r="A562" s="78" t="s">
        <v>657</v>
      </c>
      <c r="B562" s="78" t="s">
        <v>1521</v>
      </c>
      <c r="C562" s="647">
        <v>1.0075968000000002</v>
      </c>
    </row>
    <row r="563" spans="1:3">
      <c r="A563" s="173" t="s">
        <v>1522</v>
      </c>
      <c r="B563" s="173" t="s">
        <v>1523</v>
      </c>
      <c r="C563" s="162">
        <v>1.0075968000000002</v>
      </c>
    </row>
    <row r="564" spans="1:3">
      <c r="A564" s="78" t="s">
        <v>658</v>
      </c>
      <c r="B564" s="78" t="s">
        <v>659</v>
      </c>
      <c r="C564" s="647">
        <v>2.5189919999999999</v>
      </c>
    </row>
    <row r="565" spans="1:3">
      <c r="A565" s="78" t="s">
        <v>13868</v>
      </c>
      <c r="B565" s="78" t="s">
        <v>13869</v>
      </c>
      <c r="C565" s="647">
        <v>9.6981192000000007</v>
      </c>
    </row>
    <row r="566" spans="1:3">
      <c r="A566" s="78" t="s">
        <v>664</v>
      </c>
      <c r="B566" s="78" t="s">
        <v>665</v>
      </c>
      <c r="C566" s="77">
        <v>2.2670927999999999</v>
      </c>
    </row>
    <row r="567" spans="1:3">
      <c r="A567" s="78" t="s">
        <v>13870</v>
      </c>
      <c r="B567" s="78" t="s">
        <v>13871</v>
      </c>
      <c r="C567" s="647">
        <v>1.1335464</v>
      </c>
    </row>
    <row r="568" spans="1:3">
      <c r="A568" s="78" t="s">
        <v>1524</v>
      </c>
      <c r="B568" s="78" t="s">
        <v>1525</v>
      </c>
      <c r="C568" s="647">
        <v>4.1563367999999992</v>
      </c>
    </row>
    <row r="569" spans="1:3">
      <c r="A569" s="173" t="s">
        <v>1526</v>
      </c>
      <c r="B569" s="78" t="s">
        <v>1527</v>
      </c>
      <c r="C569" s="647">
        <v>4.1563367999999992</v>
      </c>
    </row>
    <row r="570" spans="1:3">
      <c r="A570" s="78" t="s">
        <v>1528</v>
      </c>
      <c r="B570" s="78" t="s">
        <v>1529</v>
      </c>
      <c r="C570" s="647">
        <v>15.7437</v>
      </c>
    </row>
    <row r="571" spans="1:3">
      <c r="A571" s="78" t="s">
        <v>1530</v>
      </c>
      <c r="B571" s="78" t="s">
        <v>1531</v>
      </c>
      <c r="C571" s="647">
        <v>7.9348247999999986</v>
      </c>
    </row>
    <row r="572" spans="1:3">
      <c r="A572" s="78" t="s">
        <v>2546</v>
      </c>
      <c r="B572" s="78" t="s">
        <v>2547</v>
      </c>
      <c r="C572" s="647">
        <v>1.0075968000000002</v>
      </c>
    </row>
    <row r="573" spans="1:3">
      <c r="A573" s="78" t="s">
        <v>13872</v>
      </c>
      <c r="B573" s="78" t="s">
        <v>13873</v>
      </c>
      <c r="C573" s="647">
        <v>37.407031199999999</v>
      </c>
    </row>
    <row r="574" spans="1:3">
      <c r="A574" s="78" t="s">
        <v>13874</v>
      </c>
      <c r="B574" s="78" t="s">
        <v>13875</v>
      </c>
      <c r="C574" s="647">
        <v>37.281081599999993</v>
      </c>
    </row>
    <row r="575" spans="1:3">
      <c r="A575" s="173" t="s">
        <v>2548</v>
      </c>
      <c r="B575" s="78" t="s">
        <v>2549</v>
      </c>
      <c r="C575" s="647">
        <v>19.648137599999995</v>
      </c>
    </row>
    <row r="576" spans="1:3">
      <c r="A576" s="78" t="s">
        <v>13876</v>
      </c>
      <c r="B576" s="78" t="s">
        <v>13877</v>
      </c>
      <c r="C576" s="647">
        <v>36.273484799999999</v>
      </c>
    </row>
    <row r="577" spans="1:3">
      <c r="A577" s="78" t="s">
        <v>666</v>
      </c>
      <c r="B577" s="78" t="s">
        <v>667</v>
      </c>
      <c r="C577" s="647">
        <v>16.751296799999999</v>
      </c>
    </row>
    <row r="578" spans="1:3">
      <c r="A578" s="78" t="s">
        <v>1532</v>
      </c>
      <c r="B578" s="78" t="s">
        <v>1533</v>
      </c>
      <c r="C578" s="647">
        <v>7.9348247999999986</v>
      </c>
    </row>
    <row r="579" spans="1:3">
      <c r="A579" s="78" t="s">
        <v>668</v>
      </c>
      <c r="B579" s="78" t="s">
        <v>669</v>
      </c>
      <c r="C579" s="647">
        <v>7.9348247999999986</v>
      </c>
    </row>
    <row r="580" spans="1:3">
      <c r="A580" s="78" t="s">
        <v>1534</v>
      </c>
      <c r="B580" s="78" t="s">
        <v>1535</v>
      </c>
      <c r="C580" s="647">
        <v>4.4082359999999996</v>
      </c>
    </row>
    <row r="581" spans="1:3">
      <c r="A581" s="952" t="s">
        <v>1779</v>
      </c>
      <c r="B581" s="78" t="s">
        <v>1780</v>
      </c>
      <c r="C581" s="647">
        <v>7.8088751999999992</v>
      </c>
    </row>
    <row r="582" spans="1:3">
      <c r="A582" s="78" t="s">
        <v>670</v>
      </c>
      <c r="B582" s="78" t="s">
        <v>671</v>
      </c>
      <c r="C582" s="647">
        <v>7.4310264000000004</v>
      </c>
    </row>
    <row r="583" spans="1:3">
      <c r="A583" s="78" t="s">
        <v>672</v>
      </c>
      <c r="B583" s="78" t="s">
        <v>673</v>
      </c>
      <c r="C583" s="647">
        <v>5.9196312000000004</v>
      </c>
    </row>
    <row r="584" spans="1:3">
      <c r="A584" s="78" t="s">
        <v>674</v>
      </c>
      <c r="B584" s="78" t="s">
        <v>675</v>
      </c>
      <c r="C584" s="647">
        <v>12.343060799999998</v>
      </c>
    </row>
    <row r="585" spans="1:3">
      <c r="A585" s="78" t="s">
        <v>1536</v>
      </c>
      <c r="B585" s="78" t="s">
        <v>1537</v>
      </c>
      <c r="C585" s="647">
        <v>78.340651200000011</v>
      </c>
    </row>
    <row r="586" spans="1:3">
      <c r="A586" s="78" t="s">
        <v>1538</v>
      </c>
      <c r="B586" s="78" t="s">
        <v>1539</v>
      </c>
      <c r="C586" s="647">
        <v>78.340651200000011</v>
      </c>
    </row>
    <row r="587" spans="1:3">
      <c r="A587" s="952" t="s">
        <v>678</v>
      </c>
      <c r="B587" s="78" t="s">
        <v>679</v>
      </c>
      <c r="C587" s="647">
        <v>4.6727301599999995</v>
      </c>
    </row>
    <row r="588" spans="1:3">
      <c r="A588" s="952" t="s">
        <v>680</v>
      </c>
      <c r="B588" s="78" t="s">
        <v>681</v>
      </c>
      <c r="C588" s="647">
        <v>5.642542080000001</v>
      </c>
    </row>
    <row r="589" spans="1:3">
      <c r="A589" s="952" t="s">
        <v>1540</v>
      </c>
      <c r="B589" s="78" t="s">
        <v>1541</v>
      </c>
      <c r="C589" s="647">
        <v>9.433625039999999</v>
      </c>
    </row>
    <row r="590" spans="1:3">
      <c r="A590" s="952" t="s">
        <v>682</v>
      </c>
      <c r="B590" s="78" t="s">
        <v>683</v>
      </c>
      <c r="C590" s="647">
        <v>1.0075968000000002</v>
      </c>
    </row>
    <row r="591" spans="1:3">
      <c r="A591" s="78" t="s">
        <v>684</v>
      </c>
      <c r="B591" s="78" t="s">
        <v>685</v>
      </c>
      <c r="C591" s="647">
        <v>1.0075968000000002</v>
      </c>
    </row>
    <row r="592" spans="1:3">
      <c r="A592" s="78" t="s">
        <v>1542</v>
      </c>
      <c r="B592" s="78" t="s">
        <v>1543</v>
      </c>
      <c r="C592" s="647">
        <v>1.0075968000000002</v>
      </c>
    </row>
    <row r="593" spans="1:3">
      <c r="A593" s="78" t="s">
        <v>686</v>
      </c>
      <c r="B593" s="78" t="s">
        <v>687</v>
      </c>
      <c r="C593" s="647">
        <v>1.0075968000000002</v>
      </c>
    </row>
    <row r="594" spans="1:3">
      <c r="A594" s="78" t="s">
        <v>1544</v>
      </c>
      <c r="B594" s="78" t="s">
        <v>1545</v>
      </c>
      <c r="C594" s="647">
        <v>1.0075968000000002</v>
      </c>
    </row>
    <row r="595" spans="1:3">
      <c r="A595" s="78" t="s">
        <v>688</v>
      </c>
      <c r="B595" s="78" t="s">
        <v>689</v>
      </c>
      <c r="C595" s="647">
        <v>1.0075968000000002</v>
      </c>
    </row>
    <row r="596" spans="1:3">
      <c r="A596" s="78" t="s">
        <v>1546</v>
      </c>
      <c r="B596" s="78" t="s">
        <v>1547</v>
      </c>
      <c r="C596" s="647">
        <v>1.0075968000000002</v>
      </c>
    </row>
    <row r="597" spans="1:3">
      <c r="A597" s="952" t="s">
        <v>13878</v>
      </c>
      <c r="B597" s="78" t="s">
        <v>691</v>
      </c>
      <c r="C597" s="647">
        <v>9.0179913599999981</v>
      </c>
    </row>
    <row r="598" spans="1:3">
      <c r="A598" s="952" t="s">
        <v>1698</v>
      </c>
      <c r="B598" s="78" t="s">
        <v>1699</v>
      </c>
      <c r="C598" s="647">
        <v>1.3854455999999999</v>
      </c>
    </row>
    <row r="599" spans="1:3">
      <c r="A599" s="952" t="s">
        <v>1548</v>
      </c>
      <c r="B599" s="78" t="s">
        <v>1549</v>
      </c>
      <c r="C599" s="647">
        <v>2.3930423999999997</v>
      </c>
    </row>
    <row r="600" spans="1:3">
      <c r="A600" s="952" t="s">
        <v>692</v>
      </c>
      <c r="B600" s="78" t="s">
        <v>693</v>
      </c>
      <c r="C600" s="647">
        <v>3.1487400000000001</v>
      </c>
    </row>
    <row r="601" spans="1:3">
      <c r="A601" s="952" t="s">
        <v>1550</v>
      </c>
      <c r="B601" s="78" t="s">
        <v>1551</v>
      </c>
      <c r="C601" s="647">
        <v>5.642542080000001</v>
      </c>
    </row>
    <row r="602" spans="1:3">
      <c r="A602" s="952" t="s">
        <v>1552</v>
      </c>
      <c r="B602" s="78" t="s">
        <v>1553</v>
      </c>
      <c r="C602" s="647">
        <v>8.5771677599999983</v>
      </c>
    </row>
    <row r="603" spans="1:3">
      <c r="A603" s="952" t="s">
        <v>13879</v>
      </c>
      <c r="B603" s="78" t="s">
        <v>13880</v>
      </c>
      <c r="C603" s="647">
        <v>1.0075968000000002</v>
      </c>
    </row>
    <row r="604" spans="1:3">
      <c r="A604" s="952" t="s">
        <v>1783</v>
      </c>
      <c r="B604" s="78" t="s">
        <v>1784</v>
      </c>
      <c r="C604" s="647">
        <v>3.9044375999999996</v>
      </c>
    </row>
    <row r="605" spans="1:3">
      <c r="A605" s="952" t="s">
        <v>13881</v>
      </c>
      <c r="B605" s="78" t="s">
        <v>13882</v>
      </c>
      <c r="C605" s="647">
        <v>8.6779274399999995</v>
      </c>
    </row>
    <row r="606" spans="1:3">
      <c r="A606" s="952" t="s">
        <v>13883</v>
      </c>
      <c r="B606" s="78" t="s">
        <v>13884</v>
      </c>
      <c r="C606" s="647">
        <v>5.428427759999999</v>
      </c>
    </row>
    <row r="607" spans="1:3">
      <c r="A607" s="952" t="s">
        <v>13885</v>
      </c>
      <c r="B607" s="78" t="s">
        <v>13886</v>
      </c>
      <c r="C607" s="647">
        <v>6.2974800000000002</v>
      </c>
    </row>
    <row r="608" spans="1:3">
      <c r="A608" s="952" t="s">
        <v>13887</v>
      </c>
      <c r="B608" s="78" t="s">
        <v>13888</v>
      </c>
      <c r="C608" s="647">
        <v>13.854455999999999</v>
      </c>
    </row>
    <row r="609" spans="1:3">
      <c r="A609" s="952" t="s">
        <v>13889</v>
      </c>
      <c r="B609" s="78" t="s">
        <v>13890</v>
      </c>
      <c r="C609" s="647">
        <v>6.2974800000000002</v>
      </c>
    </row>
    <row r="610" spans="1:3">
      <c r="A610" s="803" t="s">
        <v>1785</v>
      </c>
      <c r="B610" s="78" t="s">
        <v>1786</v>
      </c>
      <c r="C610" s="647">
        <v>1.0075968000000002</v>
      </c>
    </row>
    <row r="611" spans="1:3">
      <c r="A611" s="952" t="s">
        <v>1554</v>
      </c>
      <c r="B611" s="78" t="s">
        <v>1555</v>
      </c>
      <c r="C611" s="647">
        <v>72.67291920000001</v>
      </c>
    </row>
    <row r="612" spans="1:3">
      <c r="A612" s="952" t="s">
        <v>694</v>
      </c>
      <c r="B612" s="78" t="s">
        <v>695</v>
      </c>
      <c r="C612" s="647">
        <v>3.1487400000000001</v>
      </c>
    </row>
    <row r="613" spans="1:3">
      <c r="A613" s="952" t="s">
        <v>13891</v>
      </c>
      <c r="B613" s="78" t="s">
        <v>13892</v>
      </c>
      <c r="C613" s="647">
        <v>4.3452612000000004</v>
      </c>
    </row>
    <row r="614" spans="1:3">
      <c r="A614" s="952" t="s">
        <v>698</v>
      </c>
      <c r="B614" s="78" t="s">
        <v>699</v>
      </c>
      <c r="C614" s="647">
        <v>1.3854455999999999</v>
      </c>
    </row>
    <row r="615" spans="1:3">
      <c r="A615" s="952" t="s">
        <v>700</v>
      </c>
      <c r="B615" s="78" t="s">
        <v>701</v>
      </c>
      <c r="C615" s="647">
        <v>1.3854455999999999</v>
      </c>
    </row>
    <row r="616" spans="1:3">
      <c r="A616" s="952" t="s">
        <v>702</v>
      </c>
      <c r="B616" s="78" t="s">
        <v>703</v>
      </c>
      <c r="C616" s="647">
        <v>1.3854455999999999</v>
      </c>
    </row>
    <row r="617" spans="1:3">
      <c r="A617" s="952" t="s">
        <v>1556</v>
      </c>
      <c r="B617" s="78" t="s">
        <v>1557</v>
      </c>
      <c r="C617" s="647">
        <v>1.3854455999999999</v>
      </c>
    </row>
    <row r="618" spans="1:3">
      <c r="A618" s="952" t="s">
        <v>1558</v>
      </c>
      <c r="B618" s="78" t="s">
        <v>1559</v>
      </c>
      <c r="C618" s="647">
        <v>1.0075968000000002</v>
      </c>
    </row>
    <row r="619" spans="1:3">
      <c r="A619" s="952" t="s">
        <v>1560</v>
      </c>
      <c r="B619" s="78" t="s">
        <v>1561</v>
      </c>
      <c r="C619" s="647">
        <v>1.0075968000000002</v>
      </c>
    </row>
    <row r="620" spans="1:3">
      <c r="A620" s="952" t="s">
        <v>704</v>
      </c>
      <c r="B620" s="78" t="s">
        <v>705</v>
      </c>
      <c r="C620" s="647">
        <v>1.0075968000000002</v>
      </c>
    </row>
    <row r="621" spans="1:3">
      <c r="A621" s="952" t="s">
        <v>1562</v>
      </c>
      <c r="B621" s="78" t="s">
        <v>1563</v>
      </c>
      <c r="C621" s="647">
        <v>1.0075968000000002</v>
      </c>
    </row>
    <row r="622" spans="1:3">
      <c r="A622" s="952" t="s">
        <v>1564</v>
      </c>
      <c r="B622" s="78" t="s">
        <v>1565</v>
      </c>
      <c r="C622" s="647">
        <v>1.0075968000000002</v>
      </c>
    </row>
    <row r="623" spans="1:3">
      <c r="A623" s="952" t="s">
        <v>1566</v>
      </c>
      <c r="B623" s="78" t="s">
        <v>1567</v>
      </c>
      <c r="C623" s="647">
        <v>1.0075968000000002</v>
      </c>
    </row>
    <row r="624" spans="1:3">
      <c r="A624" s="78" t="s">
        <v>2071</v>
      </c>
      <c r="B624" s="78" t="s">
        <v>2072</v>
      </c>
      <c r="C624" s="647">
        <v>1.0075968000000002</v>
      </c>
    </row>
    <row r="625" spans="1:3">
      <c r="A625" s="952" t="s">
        <v>1700</v>
      </c>
      <c r="B625" s="718" t="s">
        <v>1701</v>
      </c>
      <c r="C625" s="647">
        <v>1.0075968000000002</v>
      </c>
    </row>
    <row r="626" spans="1:3">
      <c r="A626" s="952" t="s">
        <v>1568</v>
      </c>
      <c r="B626" s="78" t="s">
        <v>1569</v>
      </c>
      <c r="C626" s="647">
        <v>1.0075968000000002</v>
      </c>
    </row>
    <row r="627" spans="1:3">
      <c r="A627" s="952" t="s">
        <v>1570</v>
      </c>
      <c r="B627" s="78" t="s">
        <v>1571</v>
      </c>
      <c r="C627" s="647">
        <v>1.0075968000000002</v>
      </c>
    </row>
    <row r="628" spans="1:3">
      <c r="A628" s="952" t="s">
        <v>1572</v>
      </c>
      <c r="B628" s="78" t="s">
        <v>1573</v>
      </c>
      <c r="C628" s="647">
        <v>1.0075968000000002</v>
      </c>
    </row>
    <row r="629" spans="1:3">
      <c r="A629" s="952" t="s">
        <v>13893</v>
      </c>
      <c r="B629" s="78" t="s">
        <v>13894</v>
      </c>
      <c r="C629" s="647">
        <v>4.9876041599999992</v>
      </c>
    </row>
    <row r="630" spans="1:3">
      <c r="A630" s="952" t="s">
        <v>706</v>
      </c>
      <c r="B630" s="78" t="s">
        <v>707</v>
      </c>
      <c r="C630" s="647">
        <v>5.7558967200000009</v>
      </c>
    </row>
    <row r="631" spans="1:3">
      <c r="A631" s="952" t="s">
        <v>708</v>
      </c>
      <c r="B631" s="78" t="s">
        <v>709</v>
      </c>
      <c r="C631" s="647">
        <v>5.1009587999999999</v>
      </c>
    </row>
    <row r="632" spans="1:3">
      <c r="A632" s="952" t="s">
        <v>710</v>
      </c>
      <c r="B632" s="78" t="s">
        <v>711</v>
      </c>
      <c r="C632" s="647">
        <v>5.642542080000001</v>
      </c>
    </row>
    <row r="633" spans="1:3">
      <c r="A633" s="952" t="s">
        <v>13895</v>
      </c>
      <c r="B633" s="78" t="s">
        <v>13896</v>
      </c>
      <c r="C633" s="647">
        <v>1.0075968000000002</v>
      </c>
    </row>
    <row r="634" spans="1:3">
      <c r="A634" s="952" t="s">
        <v>1574</v>
      </c>
      <c r="B634" s="78" t="s">
        <v>1575</v>
      </c>
      <c r="C634" s="647">
        <v>1.6373447999999999</v>
      </c>
    </row>
    <row r="635" spans="1:3">
      <c r="A635" s="78" t="s">
        <v>2550</v>
      </c>
      <c r="B635" s="78" t="s">
        <v>2551</v>
      </c>
      <c r="C635" s="647">
        <v>1.0075968000000002</v>
      </c>
    </row>
    <row r="636" spans="1:3">
      <c r="A636" s="78" t="s">
        <v>1576</v>
      </c>
      <c r="B636" s="78" t="s">
        <v>1577</v>
      </c>
      <c r="C636" s="647">
        <v>1.0075968000000002</v>
      </c>
    </row>
    <row r="637" spans="1:3">
      <c r="A637" s="78" t="s">
        <v>712</v>
      </c>
      <c r="B637" s="78" t="s">
        <v>713</v>
      </c>
      <c r="C637" s="647">
        <v>1.0075968000000002</v>
      </c>
    </row>
    <row r="638" spans="1:3">
      <c r="A638" s="952" t="s">
        <v>714</v>
      </c>
      <c r="B638" s="78" t="s">
        <v>715</v>
      </c>
      <c r="C638" s="647">
        <v>5.1009587999999999</v>
      </c>
    </row>
    <row r="639" spans="1:3">
      <c r="A639" s="78" t="s">
        <v>716</v>
      </c>
      <c r="B639" s="78" t="s">
        <v>717</v>
      </c>
      <c r="C639" s="647">
        <v>1.0075968000000002</v>
      </c>
    </row>
    <row r="640" spans="1:3">
      <c r="A640" s="78" t="s">
        <v>1578</v>
      </c>
      <c r="B640" s="78" t="s">
        <v>1579</v>
      </c>
      <c r="C640" s="647">
        <v>1.0075968000000002</v>
      </c>
    </row>
    <row r="641" spans="1:3">
      <c r="A641" s="78" t="s">
        <v>13897</v>
      </c>
      <c r="B641" s="78" t="s">
        <v>13898</v>
      </c>
      <c r="C641" s="647">
        <v>1.0075968000000002</v>
      </c>
    </row>
    <row r="642" spans="1:3">
      <c r="A642" s="78" t="s">
        <v>2552</v>
      </c>
      <c r="B642" s="78" t="s">
        <v>2553</v>
      </c>
      <c r="C642" s="647">
        <v>1.0075968000000002</v>
      </c>
    </row>
    <row r="643" spans="1:3">
      <c r="A643" s="952" t="s">
        <v>718</v>
      </c>
      <c r="B643" s="78" t="s">
        <v>719</v>
      </c>
      <c r="C643" s="647">
        <v>1.0075968000000002</v>
      </c>
    </row>
    <row r="644" spans="1:3">
      <c r="A644" s="952" t="s">
        <v>720</v>
      </c>
      <c r="B644" s="78" t="s">
        <v>721</v>
      </c>
      <c r="C644" s="647">
        <v>1.0075968000000002</v>
      </c>
    </row>
    <row r="645" spans="1:3">
      <c r="A645" s="952" t="s">
        <v>722</v>
      </c>
      <c r="B645" s="78" t="s">
        <v>723</v>
      </c>
      <c r="C645" s="647">
        <v>1.0075968000000002</v>
      </c>
    </row>
    <row r="646" spans="1:3">
      <c r="A646" s="952" t="s">
        <v>1580</v>
      </c>
      <c r="B646" s="78" t="s">
        <v>1581</v>
      </c>
      <c r="C646" s="647">
        <v>1.0075968000000002</v>
      </c>
    </row>
    <row r="647" spans="1:3">
      <c r="A647" s="952" t="s">
        <v>724</v>
      </c>
      <c r="B647" s="78" t="s">
        <v>725</v>
      </c>
      <c r="C647" s="647">
        <v>1.0075968000000002</v>
      </c>
    </row>
    <row r="648" spans="1:3">
      <c r="A648" s="952" t="s">
        <v>726</v>
      </c>
      <c r="B648" s="78" t="s">
        <v>727</v>
      </c>
      <c r="C648" s="647">
        <v>1.0075968000000002</v>
      </c>
    </row>
    <row r="649" spans="1:3">
      <c r="A649" s="803" t="s">
        <v>1582</v>
      </c>
      <c r="B649" s="78" t="s">
        <v>1583</v>
      </c>
      <c r="C649" s="647">
        <v>1.0075968000000002</v>
      </c>
    </row>
    <row r="650" spans="1:3">
      <c r="A650" s="952" t="s">
        <v>13899</v>
      </c>
      <c r="B650" s="78" t="s">
        <v>13900</v>
      </c>
      <c r="C650" s="647">
        <v>4.1311468800000002</v>
      </c>
    </row>
    <row r="651" spans="1:3">
      <c r="A651" s="78" t="s">
        <v>728</v>
      </c>
      <c r="B651" s="78" t="s">
        <v>729</v>
      </c>
      <c r="C651" s="647">
        <v>1.0075968000000002</v>
      </c>
    </row>
    <row r="652" spans="1:3">
      <c r="A652" s="78" t="s">
        <v>2554</v>
      </c>
      <c r="B652" s="78" t="s">
        <v>2555</v>
      </c>
      <c r="C652" s="647">
        <v>1.0075968000000002</v>
      </c>
    </row>
    <row r="653" spans="1:3">
      <c r="A653" s="952" t="s">
        <v>730</v>
      </c>
      <c r="B653" s="78" t="s">
        <v>1584</v>
      </c>
      <c r="C653" s="647">
        <v>10.831665600000001</v>
      </c>
    </row>
    <row r="654" spans="1:3">
      <c r="A654" s="952" t="s">
        <v>13901</v>
      </c>
      <c r="B654" s="78" t="s">
        <v>13902</v>
      </c>
      <c r="C654" s="647">
        <v>1.0075968000000002</v>
      </c>
    </row>
    <row r="655" spans="1:3">
      <c r="A655" s="952" t="s">
        <v>828</v>
      </c>
      <c r="B655" s="78" t="s">
        <v>829</v>
      </c>
      <c r="C655" s="647">
        <v>7.92222984</v>
      </c>
    </row>
    <row r="656" spans="1:3">
      <c r="A656" s="952" t="s">
        <v>830</v>
      </c>
      <c r="B656" s="78" t="s">
        <v>831</v>
      </c>
      <c r="C656" s="647">
        <v>8.5645728000000005</v>
      </c>
    </row>
    <row r="657" spans="1:3">
      <c r="A657" s="952" t="s">
        <v>1585</v>
      </c>
      <c r="B657" s="78" t="s">
        <v>13903</v>
      </c>
      <c r="C657" s="647">
        <v>6.2974800000000002</v>
      </c>
    </row>
    <row r="658" spans="1:3">
      <c r="A658" s="952" t="s">
        <v>832</v>
      </c>
      <c r="B658" s="78" t="s">
        <v>1587</v>
      </c>
      <c r="C658" s="647">
        <v>8.8164719999999992</v>
      </c>
    </row>
    <row r="659" spans="1:3">
      <c r="A659" s="803" t="s">
        <v>13904</v>
      </c>
      <c r="B659" s="78" t="s">
        <v>13905</v>
      </c>
      <c r="C659" s="647">
        <v>1.0075968000000002</v>
      </c>
    </row>
    <row r="660" spans="1:3">
      <c r="A660" s="952" t="s">
        <v>833</v>
      </c>
      <c r="B660" s="78" t="s">
        <v>834</v>
      </c>
      <c r="C660" s="647">
        <v>5.1009587999999999</v>
      </c>
    </row>
    <row r="661" spans="1:3">
      <c r="A661" s="952" t="s">
        <v>835</v>
      </c>
      <c r="B661" s="78" t="s">
        <v>836</v>
      </c>
      <c r="C661" s="647">
        <v>4.9876041599999992</v>
      </c>
    </row>
    <row r="662" spans="1:3">
      <c r="A662" s="952" t="s">
        <v>1588</v>
      </c>
      <c r="B662" s="78" t="s">
        <v>1589</v>
      </c>
      <c r="C662" s="647">
        <v>1.1335464</v>
      </c>
    </row>
    <row r="663" spans="1:3">
      <c r="A663" s="952" t="s">
        <v>13906</v>
      </c>
      <c r="B663" s="78" t="s">
        <v>13907</v>
      </c>
      <c r="C663" s="647">
        <v>1.0075968000000002</v>
      </c>
    </row>
    <row r="664" spans="1:3">
      <c r="A664" s="952" t="s">
        <v>837</v>
      </c>
      <c r="B664" s="78" t="s">
        <v>838</v>
      </c>
      <c r="C664" s="647">
        <v>1.0075968000000002</v>
      </c>
    </row>
    <row r="665" spans="1:3">
      <c r="A665" s="952" t="s">
        <v>1590</v>
      </c>
      <c r="B665" s="78" t="s">
        <v>1591</v>
      </c>
      <c r="C665" s="647">
        <v>1.3854455999999999</v>
      </c>
    </row>
    <row r="666" spans="1:3">
      <c r="A666" s="952" t="s">
        <v>1592</v>
      </c>
      <c r="B666" s="78" t="s">
        <v>1593</v>
      </c>
      <c r="C666" s="647">
        <v>2.3930423999999997</v>
      </c>
    </row>
    <row r="667" spans="1:3">
      <c r="A667" s="952" t="s">
        <v>1702</v>
      </c>
      <c r="B667" s="78" t="s">
        <v>1703</v>
      </c>
      <c r="C667" s="647">
        <v>1.3854455999999999</v>
      </c>
    </row>
    <row r="668" spans="1:3">
      <c r="A668" s="78" t="s">
        <v>839</v>
      </c>
      <c r="B668" s="78" t="s">
        <v>729</v>
      </c>
      <c r="C668" s="647">
        <v>1.0075968000000002</v>
      </c>
    </row>
    <row r="669" spans="1:3">
      <c r="A669" s="78" t="s">
        <v>1594</v>
      </c>
      <c r="B669" s="78" t="s">
        <v>1595</v>
      </c>
      <c r="C669" s="647">
        <v>1.8892439999999999</v>
      </c>
    </row>
    <row r="670" spans="1:3">
      <c r="A670" s="78" t="s">
        <v>840</v>
      </c>
      <c r="B670" s="78" t="s">
        <v>841</v>
      </c>
      <c r="C670" s="647">
        <v>1.0075968000000002</v>
      </c>
    </row>
    <row r="671" spans="1:3">
      <c r="A671" s="78" t="s">
        <v>1704</v>
      </c>
      <c r="B671" s="78" t="s">
        <v>1705</v>
      </c>
      <c r="C671" s="647">
        <v>1.0075968000000002</v>
      </c>
    </row>
    <row r="672" spans="1:3">
      <c r="A672" s="154" t="s">
        <v>13908</v>
      </c>
      <c r="B672" s="154" t="s">
        <v>13909</v>
      </c>
      <c r="C672" s="647">
        <v>5.1639336</v>
      </c>
    </row>
    <row r="673" spans="1:3">
      <c r="A673" s="952" t="s">
        <v>842</v>
      </c>
      <c r="B673" s="78" t="s">
        <v>843</v>
      </c>
      <c r="C673" s="647">
        <v>6.9524179199999994</v>
      </c>
    </row>
    <row r="674" spans="1:3">
      <c r="A674" s="952" t="s">
        <v>844</v>
      </c>
      <c r="B674" s="78" t="s">
        <v>845</v>
      </c>
      <c r="C674" s="647">
        <v>8.4638131199999993</v>
      </c>
    </row>
    <row r="675" spans="1:3">
      <c r="A675" s="78" t="s">
        <v>846</v>
      </c>
      <c r="B675" s="78" t="s">
        <v>847</v>
      </c>
      <c r="C675" s="647">
        <v>1.0075968000000002</v>
      </c>
    </row>
    <row r="676" spans="1:3">
      <c r="A676" s="952" t="s">
        <v>848</v>
      </c>
      <c r="B676" s="78" t="s">
        <v>849</v>
      </c>
      <c r="C676" s="647">
        <v>1.0075968000000002</v>
      </c>
    </row>
    <row r="677" spans="1:3">
      <c r="A677" s="952" t="s">
        <v>850</v>
      </c>
      <c r="B677" s="78" t="s">
        <v>851</v>
      </c>
      <c r="C677" s="647">
        <v>1.0075968000000002</v>
      </c>
    </row>
    <row r="678" spans="1:3">
      <c r="A678" s="952" t="s">
        <v>852</v>
      </c>
      <c r="B678" s="78" t="s">
        <v>851</v>
      </c>
      <c r="C678" s="647">
        <v>1.0075968000000002</v>
      </c>
    </row>
    <row r="679" spans="1:3">
      <c r="A679" s="952" t="s">
        <v>853</v>
      </c>
      <c r="B679" s="78" t="s">
        <v>854</v>
      </c>
      <c r="C679" s="647">
        <v>1.0075968000000002</v>
      </c>
    </row>
    <row r="680" spans="1:3">
      <c r="A680" s="952" t="s">
        <v>855</v>
      </c>
      <c r="B680" s="78" t="s">
        <v>856</v>
      </c>
      <c r="C680" s="647">
        <v>1.0075968000000002</v>
      </c>
    </row>
    <row r="681" spans="1:3">
      <c r="A681" s="952" t="s">
        <v>857</v>
      </c>
      <c r="B681" s="78" t="s">
        <v>858</v>
      </c>
      <c r="C681" s="647">
        <v>1.0075968000000002</v>
      </c>
    </row>
    <row r="682" spans="1:3">
      <c r="A682" s="78" t="s">
        <v>859</v>
      </c>
      <c r="B682" s="78" t="s">
        <v>860</v>
      </c>
      <c r="C682" s="647">
        <v>1.0075968000000002</v>
      </c>
    </row>
    <row r="683" spans="1:3">
      <c r="A683" s="78" t="s">
        <v>861</v>
      </c>
      <c r="B683" s="78" t="s">
        <v>862</v>
      </c>
      <c r="C683" s="647">
        <v>1.0075968000000002</v>
      </c>
    </row>
    <row r="684" spans="1:3">
      <c r="A684" s="952" t="s">
        <v>863</v>
      </c>
      <c r="B684" s="78" t="s">
        <v>864</v>
      </c>
      <c r="C684" s="647">
        <v>1.0075968000000002</v>
      </c>
    </row>
    <row r="685" spans="1:3">
      <c r="A685" s="952" t="s">
        <v>865</v>
      </c>
      <c r="B685" s="78" t="s">
        <v>866</v>
      </c>
      <c r="C685" s="647">
        <v>1.0075968000000002</v>
      </c>
    </row>
    <row r="686" spans="1:3">
      <c r="A686" s="78" t="s">
        <v>867</v>
      </c>
      <c r="B686" s="78" t="s">
        <v>868</v>
      </c>
      <c r="C686" s="647">
        <v>1.0075968000000002</v>
      </c>
    </row>
    <row r="687" spans="1:3">
      <c r="A687" s="952" t="s">
        <v>869</v>
      </c>
      <c r="B687" s="78" t="s">
        <v>870</v>
      </c>
      <c r="C687" s="647">
        <v>1.0075968000000002</v>
      </c>
    </row>
    <row r="688" spans="1:3">
      <c r="A688" s="952" t="s">
        <v>1706</v>
      </c>
      <c r="B688" s="78" t="s">
        <v>870</v>
      </c>
      <c r="C688" s="647">
        <v>1.0075968000000002</v>
      </c>
    </row>
    <row r="689" spans="1:3">
      <c r="A689" s="952" t="s">
        <v>1707</v>
      </c>
      <c r="B689" s="78" t="s">
        <v>1708</v>
      </c>
      <c r="C689" s="647">
        <v>1.0075968000000002</v>
      </c>
    </row>
    <row r="690" spans="1:3">
      <c r="A690" s="952" t="s">
        <v>1596</v>
      </c>
      <c r="B690" s="78" t="s">
        <v>1597</v>
      </c>
      <c r="C690" s="647">
        <v>1.0075968000000002</v>
      </c>
    </row>
    <row r="691" spans="1:3">
      <c r="A691" s="78" t="s">
        <v>871</v>
      </c>
      <c r="B691" s="78" t="s">
        <v>872</v>
      </c>
      <c r="C691" s="647">
        <v>1.0075968000000002</v>
      </c>
    </row>
    <row r="692" spans="1:3">
      <c r="A692" s="952" t="s">
        <v>873</v>
      </c>
      <c r="B692" s="78" t="s">
        <v>866</v>
      </c>
      <c r="C692" s="647">
        <v>1.0075968000000002</v>
      </c>
    </row>
    <row r="693" spans="1:3">
      <c r="A693" s="952" t="s">
        <v>1598</v>
      </c>
      <c r="B693" s="78" t="s">
        <v>1599</v>
      </c>
      <c r="C693" s="647">
        <v>1.0075968000000002</v>
      </c>
    </row>
    <row r="694" spans="1:3">
      <c r="A694" s="952" t="s">
        <v>874</v>
      </c>
      <c r="B694" s="78" t="s">
        <v>875</v>
      </c>
      <c r="C694" s="647">
        <v>1.0075968000000002</v>
      </c>
    </row>
    <row r="695" spans="1:3">
      <c r="A695" s="952" t="s">
        <v>876</v>
      </c>
      <c r="B695" s="78" t="s">
        <v>877</v>
      </c>
      <c r="C695" s="647">
        <v>1.0075968000000002</v>
      </c>
    </row>
    <row r="696" spans="1:3">
      <c r="A696" s="952" t="s">
        <v>1600</v>
      </c>
      <c r="B696" s="78" t="s">
        <v>1601</v>
      </c>
      <c r="C696" s="647">
        <v>1.0075968000000002</v>
      </c>
    </row>
    <row r="697" spans="1:3">
      <c r="A697" s="952" t="s">
        <v>878</v>
      </c>
      <c r="B697" s="78" t="s">
        <v>879</v>
      </c>
      <c r="C697" s="647">
        <v>1.0075968000000002</v>
      </c>
    </row>
    <row r="698" spans="1:3">
      <c r="A698" s="952" t="s">
        <v>1602</v>
      </c>
      <c r="B698" s="78" t="s">
        <v>1603</v>
      </c>
      <c r="C698" s="647">
        <v>1.0075968000000002</v>
      </c>
    </row>
    <row r="699" spans="1:3">
      <c r="A699" s="952" t="s">
        <v>880</v>
      </c>
      <c r="B699" s="78" t="s">
        <v>881</v>
      </c>
      <c r="C699" s="647">
        <v>1.0075968000000002</v>
      </c>
    </row>
    <row r="700" spans="1:3">
      <c r="A700" s="952" t="s">
        <v>1604</v>
      </c>
      <c r="B700" s="78" t="s">
        <v>1605</v>
      </c>
      <c r="C700" s="647">
        <v>1.0075968000000002</v>
      </c>
    </row>
    <row r="701" spans="1:3">
      <c r="A701" s="952" t="s">
        <v>882</v>
      </c>
      <c r="B701" s="78" t="s">
        <v>883</v>
      </c>
      <c r="C701" s="647">
        <v>1.0075968000000002</v>
      </c>
    </row>
    <row r="702" spans="1:3">
      <c r="A702" s="952" t="s">
        <v>884</v>
      </c>
      <c r="B702" s="78" t="s">
        <v>885</v>
      </c>
      <c r="C702" s="647">
        <v>1.0075968000000002</v>
      </c>
    </row>
    <row r="703" spans="1:3">
      <c r="A703" s="952" t="s">
        <v>249</v>
      </c>
      <c r="B703" s="78" t="s">
        <v>250</v>
      </c>
      <c r="C703" s="647">
        <v>1.0075968000000002</v>
      </c>
    </row>
    <row r="704" spans="1:3">
      <c r="A704" s="952" t="s">
        <v>1606</v>
      </c>
      <c r="B704" s="78" t="s">
        <v>1607</v>
      </c>
      <c r="C704" s="647">
        <v>1.0075968000000002</v>
      </c>
    </row>
    <row r="705" spans="1:3">
      <c r="A705" s="952" t="s">
        <v>251</v>
      </c>
      <c r="B705" s="78" t="s">
        <v>252</v>
      </c>
      <c r="C705" s="647">
        <v>1.0075968000000002</v>
      </c>
    </row>
    <row r="706" spans="1:3">
      <c r="A706" s="952" t="s">
        <v>253</v>
      </c>
      <c r="B706" s="78" t="s">
        <v>254</v>
      </c>
      <c r="C706" s="647">
        <v>1.0075968000000002</v>
      </c>
    </row>
    <row r="707" spans="1:3">
      <c r="A707" s="952" t="s">
        <v>2556</v>
      </c>
      <c r="B707" s="78" t="s">
        <v>2557</v>
      </c>
      <c r="C707" s="647">
        <v>1.0075968000000002</v>
      </c>
    </row>
    <row r="708" spans="1:3">
      <c r="A708" s="952" t="s">
        <v>255</v>
      </c>
      <c r="B708" s="78" t="s">
        <v>256</v>
      </c>
      <c r="C708" s="647">
        <v>1.0075968000000002</v>
      </c>
    </row>
    <row r="709" spans="1:3">
      <c r="A709" s="952" t="s">
        <v>257</v>
      </c>
      <c r="B709" s="78" t="s">
        <v>258</v>
      </c>
      <c r="C709" s="647">
        <v>1.0075968000000002</v>
      </c>
    </row>
    <row r="710" spans="1:3">
      <c r="A710" s="952" t="s">
        <v>1709</v>
      </c>
      <c r="B710" s="78" t="s">
        <v>1710</v>
      </c>
      <c r="C710" s="647">
        <v>1.0075968000000002</v>
      </c>
    </row>
    <row r="711" spans="1:3">
      <c r="A711" s="78" t="s">
        <v>259</v>
      </c>
      <c r="B711" s="78" t="s">
        <v>260</v>
      </c>
      <c r="C711" s="647">
        <v>1.0075968000000002</v>
      </c>
    </row>
    <row r="712" spans="1:3">
      <c r="A712" s="78" t="s">
        <v>1608</v>
      </c>
      <c r="B712" s="78" t="s">
        <v>1609</v>
      </c>
      <c r="C712" s="647">
        <v>1.0075968000000002</v>
      </c>
    </row>
    <row r="713" spans="1:3">
      <c r="A713" s="952" t="s">
        <v>261</v>
      </c>
      <c r="B713" s="78" t="s">
        <v>829</v>
      </c>
      <c r="C713" s="647">
        <v>5.9700110399999993</v>
      </c>
    </row>
    <row r="714" spans="1:3">
      <c r="A714" s="952" t="s">
        <v>262</v>
      </c>
      <c r="B714" s="78" t="s">
        <v>263</v>
      </c>
      <c r="C714" s="647">
        <v>4.2319065599999997</v>
      </c>
    </row>
    <row r="715" spans="1:3">
      <c r="A715" s="952" t="s">
        <v>692</v>
      </c>
      <c r="B715" s="78" t="s">
        <v>265</v>
      </c>
      <c r="C715" s="647">
        <v>3.1487400000000001</v>
      </c>
    </row>
    <row r="716" spans="1:3">
      <c r="A716" s="952" t="s">
        <v>266</v>
      </c>
      <c r="B716" s="78" t="s">
        <v>267</v>
      </c>
      <c r="C716" s="647">
        <v>5.1009587999999999</v>
      </c>
    </row>
    <row r="717" spans="1:3">
      <c r="A717" s="952" t="s">
        <v>268</v>
      </c>
      <c r="B717" s="78" t="s">
        <v>267</v>
      </c>
      <c r="C717" s="647">
        <v>6.2974800000000002</v>
      </c>
    </row>
    <row r="718" spans="1:3">
      <c r="A718" s="952" t="s">
        <v>13910</v>
      </c>
      <c r="B718" s="78" t="s">
        <v>267</v>
      </c>
      <c r="C718" s="647">
        <v>4.9876041599999992</v>
      </c>
    </row>
    <row r="719" spans="1:3">
      <c r="A719" s="952" t="s">
        <v>1610</v>
      </c>
      <c r="B719" s="78" t="s">
        <v>1611</v>
      </c>
      <c r="C719" s="647">
        <v>7.267291919999999</v>
      </c>
    </row>
    <row r="720" spans="1:3">
      <c r="A720" s="952" t="s">
        <v>270</v>
      </c>
      <c r="B720" s="78" t="s">
        <v>271</v>
      </c>
      <c r="C720" s="647">
        <v>7.8088751999999992</v>
      </c>
    </row>
    <row r="721" spans="1:3">
      <c r="A721" s="952" t="s">
        <v>13911</v>
      </c>
      <c r="B721" s="78" t="s">
        <v>272</v>
      </c>
      <c r="C721" s="647">
        <v>6.2974800000000002</v>
      </c>
    </row>
    <row r="722" spans="1:3">
      <c r="A722" s="78" t="s">
        <v>273</v>
      </c>
      <c r="B722" s="78" t="s">
        <v>1612</v>
      </c>
      <c r="C722" s="647">
        <v>50.127940799999998</v>
      </c>
    </row>
    <row r="723" spans="1:3">
      <c r="A723" s="78" t="s">
        <v>274</v>
      </c>
      <c r="B723" s="78" t="s">
        <v>275</v>
      </c>
      <c r="C723" s="647">
        <v>14.610153599999999</v>
      </c>
    </row>
    <row r="724" spans="1:3">
      <c r="A724" s="78" t="s">
        <v>144</v>
      </c>
      <c r="B724" s="78" t="s">
        <v>145</v>
      </c>
      <c r="C724" s="647">
        <v>8.6905224000000008</v>
      </c>
    </row>
    <row r="725" spans="1:3">
      <c r="A725" s="173" t="s">
        <v>13912</v>
      </c>
      <c r="B725" s="173" t="s">
        <v>13913</v>
      </c>
      <c r="C725" s="647">
        <v>6.5493791999999997</v>
      </c>
    </row>
    <row r="726" spans="1:3">
      <c r="A726" s="78" t="s">
        <v>276</v>
      </c>
      <c r="B726" s="78" t="s">
        <v>277</v>
      </c>
      <c r="C726" s="647">
        <v>8.9424215999999994</v>
      </c>
    </row>
    <row r="727" spans="1:3">
      <c r="A727" s="952" t="s">
        <v>1613</v>
      </c>
      <c r="B727" s="78" t="s">
        <v>1614</v>
      </c>
      <c r="C727" s="647">
        <v>6.2974800000000002</v>
      </c>
    </row>
    <row r="728" spans="1:3">
      <c r="A728" s="952" t="s">
        <v>2227</v>
      </c>
      <c r="B728" s="78" t="s">
        <v>2228</v>
      </c>
      <c r="C728" s="77">
        <v>74.814062399999997</v>
      </c>
    </row>
    <row r="729" spans="1:3">
      <c r="A729" s="803" t="s">
        <v>13914</v>
      </c>
      <c r="B729" s="78" t="s">
        <v>13915</v>
      </c>
      <c r="C729" s="647">
        <v>22.419028799999996</v>
      </c>
    </row>
    <row r="730" spans="1:3" ht="24">
      <c r="A730" s="952" t="s">
        <v>13916</v>
      </c>
      <c r="B730" s="78" t="s">
        <v>1617</v>
      </c>
      <c r="C730" s="647">
        <v>16.373448</v>
      </c>
    </row>
    <row r="731" spans="1:3">
      <c r="A731" s="952" t="s">
        <v>13917</v>
      </c>
      <c r="B731" s="78" t="s">
        <v>13918</v>
      </c>
      <c r="C731" s="77">
        <v>242.76</v>
      </c>
    </row>
    <row r="732" spans="1:3">
      <c r="A732" s="952" t="s">
        <v>13919</v>
      </c>
      <c r="B732" s="78" t="s">
        <v>13920</v>
      </c>
      <c r="C732" s="77">
        <v>59.690399999999997</v>
      </c>
    </row>
    <row r="733" spans="1:3">
      <c r="A733" s="952" t="s">
        <v>282</v>
      </c>
      <c r="B733" s="78" t="s">
        <v>283</v>
      </c>
      <c r="C733" s="647">
        <v>3.1487400000000001</v>
      </c>
    </row>
    <row r="734" spans="1:3">
      <c r="A734" s="78" t="s">
        <v>2073</v>
      </c>
      <c r="B734" s="78" t="s">
        <v>2074</v>
      </c>
      <c r="C734" s="77">
        <v>29.346256800000003</v>
      </c>
    </row>
    <row r="735" spans="1:3">
      <c r="A735" s="78" t="s">
        <v>13921</v>
      </c>
      <c r="B735" s="78" t="s">
        <v>13922</v>
      </c>
      <c r="C735" s="77">
        <v>21.915230399999995</v>
      </c>
    </row>
    <row r="736" spans="1:3">
      <c r="A736" s="78" t="s">
        <v>13923</v>
      </c>
      <c r="B736" s="78" t="s">
        <v>284</v>
      </c>
      <c r="C736" s="77">
        <v>200.26</v>
      </c>
    </row>
    <row r="737" spans="1:3">
      <c r="A737" s="78" t="s">
        <v>285</v>
      </c>
      <c r="B737" s="78" t="s">
        <v>286</v>
      </c>
      <c r="C737" s="162">
        <v>119.2742712</v>
      </c>
    </row>
    <row r="738" spans="1:3">
      <c r="A738" s="78" t="s">
        <v>1624</v>
      </c>
      <c r="B738" s="78" t="s">
        <v>1625</v>
      </c>
      <c r="C738" s="77">
        <v>151.13952</v>
      </c>
    </row>
    <row r="739" spans="1:3">
      <c r="A739" s="78" t="s">
        <v>13924</v>
      </c>
      <c r="B739" s="78" t="s">
        <v>13925</v>
      </c>
      <c r="C739" s="647">
        <v>129.72808799999999</v>
      </c>
    </row>
    <row r="740" spans="1:3">
      <c r="A740" s="952" t="s">
        <v>962</v>
      </c>
      <c r="B740" s="78" t="s">
        <v>2229</v>
      </c>
      <c r="C740" s="647">
        <v>70.405826399999995</v>
      </c>
    </row>
    <row r="741" spans="1:3">
      <c r="A741" s="952" t="s">
        <v>2558</v>
      </c>
      <c r="B741" s="78" t="s">
        <v>2559</v>
      </c>
      <c r="C741" s="647">
        <v>119.02237199999998</v>
      </c>
    </row>
    <row r="742" spans="1:3">
      <c r="A742" s="78" t="s">
        <v>1626</v>
      </c>
      <c r="B742" s="78" t="s">
        <v>1627</v>
      </c>
      <c r="C742" s="647">
        <v>51.891235200000011</v>
      </c>
    </row>
    <row r="743" spans="1:3">
      <c r="A743" s="78" t="s">
        <v>963</v>
      </c>
      <c r="B743" s="78" t="s">
        <v>1628</v>
      </c>
      <c r="C743" s="647">
        <v>79.096348799999987</v>
      </c>
    </row>
    <row r="744" spans="1:3">
      <c r="A744" s="952" t="s">
        <v>964</v>
      </c>
      <c r="B744" s="78" t="s">
        <v>2232</v>
      </c>
      <c r="C744" s="647">
        <v>2.5189919999999999</v>
      </c>
    </row>
    <row r="745" spans="1:3">
      <c r="A745" s="952" t="s">
        <v>965</v>
      </c>
      <c r="B745" s="78" t="s">
        <v>2233</v>
      </c>
      <c r="C745" s="647">
        <v>2.5189919999999999</v>
      </c>
    </row>
    <row r="746" spans="1:3" ht="24">
      <c r="A746" s="952" t="s">
        <v>1787</v>
      </c>
      <c r="B746" s="718" t="s">
        <v>1788</v>
      </c>
      <c r="C746" s="647">
        <v>10.5797664</v>
      </c>
    </row>
    <row r="747" spans="1:3" ht="24">
      <c r="A747" s="952" t="s">
        <v>1789</v>
      </c>
      <c r="B747" s="718" t="s">
        <v>2234</v>
      </c>
      <c r="C747" s="647">
        <v>10.831665600000001</v>
      </c>
    </row>
    <row r="748" spans="1:3">
      <c r="A748" s="78" t="s">
        <v>1813</v>
      </c>
      <c r="B748" s="78" t="s">
        <v>1794</v>
      </c>
      <c r="C748" s="647">
        <v>103.15272240000002</v>
      </c>
    </row>
    <row r="749" spans="1:3">
      <c r="A749" s="78" t="s">
        <v>2075</v>
      </c>
      <c r="B749" s="78" t="s">
        <v>2076</v>
      </c>
      <c r="C749" s="77">
        <v>2.1411432000000001</v>
      </c>
    </row>
    <row r="750" spans="1:3" ht="24">
      <c r="A750" s="78" t="s">
        <v>2077</v>
      </c>
      <c r="B750" s="718" t="s">
        <v>2078</v>
      </c>
      <c r="C750" s="647">
        <v>1.1335464</v>
      </c>
    </row>
    <row r="751" spans="1:3">
      <c r="A751" s="78" t="s">
        <v>2079</v>
      </c>
      <c r="B751" s="718" t="s">
        <v>2080</v>
      </c>
      <c r="C751" s="647">
        <v>1.1335464</v>
      </c>
    </row>
    <row r="752" spans="1:3">
      <c r="A752" s="78" t="s">
        <v>2081</v>
      </c>
      <c r="B752" s="78" t="s">
        <v>2082</v>
      </c>
      <c r="C752" s="77">
        <v>4.1563367999999992</v>
      </c>
    </row>
    <row r="753" spans="1:3">
      <c r="A753" s="78" t="s">
        <v>2083</v>
      </c>
      <c r="B753" s="78" t="s">
        <v>2084</v>
      </c>
      <c r="C753" s="647">
        <v>1.3854455999999999</v>
      </c>
    </row>
    <row r="754" spans="1:3">
      <c r="A754" s="78" t="s">
        <v>2085</v>
      </c>
      <c r="B754" s="718" t="s">
        <v>2086</v>
      </c>
      <c r="C754" s="647">
        <v>3.5265887999999994</v>
      </c>
    </row>
    <row r="755" spans="1:3">
      <c r="A755" s="78" t="s">
        <v>2087</v>
      </c>
      <c r="B755" s="78" t="s">
        <v>2088</v>
      </c>
      <c r="C755" s="647">
        <v>4.5341855999999998</v>
      </c>
    </row>
    <row r="756" spans="1:3">
      <c r="A756" s="952" t="s">
        <v>1629</v>
      </c>
      <c r="B756" s="78" t="s">
        <v>1630</v>
      </c>
      <c r="C756" s="647">
        <v>17.884843199999999</v>
      </c>
    </row>
    <row r="757" spans="1:3">
      <c r="A757" s="952" t="s">
        <v>1631</v>
      </c>
      <c r="B757" s="78" t="s">
        <v>1632</v>
      </c>
      <c r="C757" s="647">
        <v>19.522188</v>
      </c>
    </row>
    <row r="758" spans="1:3">
      <c r="A758" s="78" t="s">
        <v>2089</v>
      </c>
      <c r="B758" s="78" t="s">
        <v>2090</v>
      </c>
      <c r="C758" s="647">
        <v>24.308272800000001</v>
      </c>
    </row>
    <row r="759" spans="1:3" ht="24">
      <c r="A759" s="78" t="s">
        <v>2091</v>
      </c>
      <c r="B759" s="718" t="s">
        <v>2092</v>
      </c>
      <c r="C759" s="77">
        <v>165.2458752</v>
      </c>
    </row>
    <row r="760" spans="1:3">
      <c r="A760" s="78" t="s">
        <v>2093</v>
      </c>
      <c r="B760" s="78" t="s">
        <v>2094</v>
      </c>
      <c r="C760" s="77">
        <v>19.396238400000001</v>
      </c>
    </row>
    <row r="761" spans="1:3">
      <c r="A761" s="78" t="s">
        <v>2095</v>
      </c>
      <c r="B761" s="78" t="s">
        <v>2096</v>
      </c>
      <c r="C761" s="77">
        <v>78.088751999999999</v>
      </c>
    </row>
    <row r="762" spans="1:3">
      <c r="A762" s="78" t="s">
        <v>974</v>
      </c>
      <c r="B762" s="78" t="s">
        <v>975</v>
      </c>
      <c r="C762" s="647">
        <v>28.968407999999997</v>
      </c>
    </row>
    <row r="763" spans="1:3">
      <c r="A763" s="78" t="s">
        <v>978</v>
      </c>
      <c r="B763" s="78" t="s">
        <v>979</v>
      </c>
      <c r="C763" s="647">
        <v>24.056373599999997</v>
      </c>
    </row>
    <row r="764" spans="1:3">
      <c r="A764" s="78" t="s">
        <v>980</v>
      </c>
      <c r="B764" s="78" t="s">
        <v>981</v>
      </c>
      <c r="C764" s="647">
        <v>149.88002400000002</v>
      </c>
    </row>
    <row r="765" spans="1:3">
      <c r="A765" s="78" t="s">
        <v>1637</v>
      </c>
      <c r="B765" s="78" t="s">
        <v>1638</v>
      </c>
      <c r="C765" s="647">
        <v>20.9076336</v>
      </c>
    </row>
    <row r="766" spans="1:3">
      <c r="A766" s="78" t="s">
        <v>13926</v>
      </c>
      <c r="B766" s="78" t="s">
        <v>13927</v>
      </c>
      <c r="C766" s="647">
        <v>8.4386231999999985</v>
      </c>
    </row>
    <row r="767" spans="1:3">
      <c r="A767" s="78" t="s">
        <v>13928</v>
      </c>
      <c r="B767" s="78" t="s">
        <v>13929</v>
      </c>
      <c r="C767" s="647">
        <v>2.5441819200000002</v>
      </c>
    </row>
    <row r="768" spans="1:3">
      <c r="A768" s="78" t="s">
        <v>13930</v>
      </c>
      <c r="B768" s="78" t="s">
        <v>13931</v>
      </c>
      <c r="C768" s="647">
        <v>27.5829624</v>
      </c>
    </row>
    <row r="769" spans="1:3" ht="24">
      <c r="A769" s="952" t="s">
        <v>1271</v>
      </c>
      <c r="B769" s="718" t="s">
        <v>1790</v>
      </c>
      <c r="C769" s="647">
        <v>191.44339200000002</v>
      </c>
    </row>
    <row r="770" spans="1:3">
      <c r="A770" s="173" t="s">
        <v>13932</v>
      </c>
      <c r="B770" s="173" t="s">
        <v>13933</v>
      </c>
      <c r="C770" s="647">
        <v>352.65888000000001</v>
      </c>
    </row>
    <row r="771" spans="1:3" ht="24">
      <c r="A771" s="952" t="s">
        <v>1791</v>
      </c>
      <c r="B771" s="718" t="s">
        <v>1792</v>
      </c>
      <c r="C771" s="647">
        <v>26.827264799999998</v>
      </c>
    </row>
    <row r="772" spans="1:3">
      <c r="A772" s="78" t="s">
        <v>982</v>
      </c>
      <c r="B772" s="718" t="s">
        <v>983</v>
      </c>
      <c r="C772" s="647">
        <v>79.348247999999998</v>
      </c>
    </row>
    <row r="773" spans="1:3">
      <c r="A773" s="78" t="s">
        <v>984</v>
      </c>
      <c r="B773" s="718" t="s">
        <v>985</v>
      </c>
      <c r="C773" s="647">
        <v>79.348247999999998</v>
      </c>
    </row>
    <row r="774" spans="1:3">
      <c r="A774" s="78" t="s">
        <v>986</v>
      </c>
      <c r="B774" s="718" t="s">
        <v>987</v>
      </c>
      <c r="C774" s="647">
        <v>69.902028000000001</v>
      </c>
    </row>
  </sheetData>
  <mergeCells count="11">
    <mergeCell ref="A148:C148"/>
    <mergeCell ref="A5:C5"/>
    <mergeCell ref="A31:C31"/>
    <mergeCell ref="A53:C53"/>
    <mergeCell ref="A57:C57"/>
    <mergeCell ref="A71:C71"/>
    <mergeCell ref="A81:C81"/>
    <mergeCell ref="A90:C90"/>
    <mergeCell ref="A92:C92"/>
    <mergeCell ref="A99:C99"/>
    <mergeCell ref="A108:C108"/>
  </mergeCells>
  <phoneticPr fontId="18" type="noConversion"/>
  <hyperlinks>
    <hyperlink ref="C1" location="Содержание!R1C1" display="главная" xr:uid="{00000000-0004-0000-2600-000000000000}"/>
  </hyperlinks>
  <pageMargins left="0.25" right="0.25" top="0.75" bottom="0.75" header="0.3" footer="0.3"/>
  <pageSetup paperSize="9" scale="93" fitToHeight="0"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C00000"/>
    <pageSetUpPr fitToPage="1"/>
  </sheetPr>
  <dimension ref="A1:D580"/>
  <sheetViews>
    <sheetView zoomScaleNormal="100" workbookViewId="0">
      <selection activeCell="G19" sqref="G19"/>
    </sheetView>
  </sheetViews>
  <sheetFormatPr defaultRowHeight="12"/>
  <cols>
    <col min="1" max="1" width="18" style="23" customWidth="1"/>
    <col min="2" max="2" width="65.7109375" style="23" customWidth="1"/>
    <col min="3" max="3" width="10" style="22" customWidth="1"/>
    <col min="4" max="16384" width="9.140625" style="1"/>
  </cols>
  <sheetData>
    <row r="1" spans="1:4" ht="12.75">
      <c r="C1" s="56" t="s">
        <v>3261</v>
      </c>
    </row>
    <row r="2" spans="1:4" ht="52.5" customHeight="1">
      <c r="C2" s="51">
        <v>41443</v>
      </c>
    </row>
    <row r="3" spans="1:4" ht="24.75" customHeight="1">
      <c r="A3" s="29" t="s">
        <v>952</v>
      </c>
      <c r="B3" s="29" t="s">
        <v>603</v>
      </c>
      <c r="C3" s="37" t="s">
        <v>593</v>
      </c>
    </row>
    <row r="4" spans="1:4" ht="15.6" customHeight="1">
      <c r="A4" s="2797" t="s">
        <v>614</v>
      </c>
      <c r="B4" s="2798"/>
      <c r="C4" s="2799"/>
    </row>
    <row r="5" spans="1:4" ht="12" customHeight="1">
      <c r="A5" s="30" t="s">
        <v>1273</v>
      </c>
      <c r="B5" s="28" t="s">
        <v>615</v>
      </c>
      <c r="C5" s="26">
        <v>350.30300000000005</v>
      </c>
    </row>
    <row r="6" spans="1:4" ht="12" customHeight="1">
      <c r="A6" s="30" t="s">
        <v>616</v>
      </c>
      <c r="B6" s="28" t="s">
        <v>617</v>
      </c>
      <c r="C6" s="48">
        <v>63.489200000000011</v>
      </c>
    </row>
    <row r="7" spans="1:4" ht="12" customHeight="1">
      <c r="A7" s="30" t="s">
        <v>618</v>
      </c>
      <c r="B7" s="28" t="s">
        <v>619</v>
      </c>
      <c r="C7" s="48">
        <v>13.245799999999999</v>
      </c>
      <c r="D7" s="1" t="s">
        <v>1711</v>
      </c>
    </row>
    <row r="8" spans="1:4" ht="12" customHeight="1">
      <c r="A8" s="30" t="s">
        <v>1274</v>
      </c>
      <c r="B8" s="28" t="s">
        <v>1275</v>
      </c>
      <c r="C8" s="48">
        <v>5.1939810000000008</v>
      </c>
    </row>
    <row r="9" spans="1:4" ht="12" customHeight="1">
      <c r="A9" s="30" t="s">
        <v>620</v>
      </c>
      <c r="B9" s="28" t="s">
        <v>621</v>
      </c>
      <c r="C9" s="48">
        <v>17.365799999999997</v>
      </c>
    </row>
    <row r="10" spans="1:4" ht="12" customHeight="1">
      <c r="A10" s="28" t="s">
        <v>622</v>
      </c>
      <c r="B10" s="28" t="s">
        <v>623</v>
      </c>
      <c r="C10" s="48">
        <v>46.298500000000004</v>
      </c>
    </row>
    <row r="11" spans="1:4" ht="12" customHeight="1">
      <c r="A11" s="30" t="s">
        <v>1276</v>
      </c>
      <c r="B11" s="28" t="s">
        <v>1277</v>
      </c>
      <c r="C11" s="48">
        <v>23.432500000000001</v>
      </c>
    </row>
    <row r="12" spans="1:4" ht="12" customHeight="1">
      <c r="A12" s="28" t="s">
        <v>624</v>
      </c>
      <c r="B12" s="28" t="s">
        <v>319</v>
      </c>
      <c r="C12" s="48">
        <v>14.770200000000001</v>
      </c>
    </row>
    <row r="13" spans="1:4" s="3" customFormat="1" ht="12" customHeight="1">
      <c r="A13" s="30" t="s">
        <v>1725</v>
      </c>
      <c r="B13" s="28" t="s">
        <v>1726</v>
      </c>
      <c r="C13" s="48">
        <v>3.7594999999999996</v>
      </c>
    </row>
    <row r="14" spans="1:4" ht="12" customHeight="1">
      <c r="A14" s="28" t="s">
        <v>1278</v>
      </c>
      <c r="B14" s="28" t="s">
        <v>1279</v>
      </c>
      <c r="C14" s="48">
        <v>7.6055199999999994</v>
      </c>
    </row>
    <row r="15" spans="1:4" ht="12" customHeight="1">
      <c r="A15" s="28" t="s">
        <v>1280</v>
      </c>
      <c r="B15" s="28" t="s">
        <v>1281</v>
      </c>
      <c r="C15" s="48">
        <v>33.930260000000004</v>
      </c>
    </row>
    <row r="16" spans="1:4" ht="12" customHeight="1">
      <c r="A16" s="28" t="s">
        <v>320</v>
      </c>
      <c r="B16" s="28" t="s">
        <v>321</v>
      </c>
      <c r="C16" s="48">
        <v>4.2023999999999999</v>
      </c>
    </row>
    <row r="17" spans="1:3" ht="12" customHeight="1">
      <c r="A17" s="28" t="s">
        <v>322</v>
      </c>
      <c r="B17" s="28" t="s">
        <v>323</v>
      </c>
      <c r="C17" s="48">
        <v>12.447550000000001</v>
      </c>
    </row>
    <row r="18" spans="1:3" ht="12" customHeight="1">
      <c r="A18" s="30" t="s">
        <v>1727</v>
      </c>
      <c r="B18" s="28" t="s">
        <v>1728</v>
      </c>
      <c r="C18" s="48">
        <v>4.8307000000000002</v>
      </c>
    </row>
    <row r="19" spans="1:3" ht="12" customHeight="1">
      <c r="A19" s="28" t="s">
        <v>324</v>
      </c>
      <c r="B19" s="28" t="s">
        <v>325</v>
      </c>
      <c r="C19" s="48">
        <v>13.523900000000001</v>
      </c>
    </row>
    <row r="20" spans="1:3" ht="12" customHeight="1">
      <c r="A20" s="30" t="s">
        <v>1282</v>
      </c>
      <c r="B20" s="28" t="s">
        <v>326</v>
      </c>
      <c r="C20" s="48">
        <v>1.3431199999999999</v>
      </c>
    </row>
    <row r="21" spans="1:3" ht="12" customHeight="1">
      <c r="A21" s="30" t="s">
        <v>327</v>
      </c>
      <c r="B21" s="28" t="s">
        <v>328</v>
      </c>
      <c r="C21" s="48">
        <v>1.4317</v>
      </c>
    </row>
    <row r="22" spans="1:3" ht="12" customHeight="1">
      <c r="A22" s="30" t="s">
        <v>329</v>
      </c>
      <c r="B22" s="28" t="s">
        <v>330</v>
      </c>
      <c r="C22" s="48">
        <v>4.11897</v>
      </c>
    </row>
    <row r="23" spans="1:3" ht="12" customHeight="1">
      <c r="A23" s="28" t="s">
        <v>331</v>
      </c>
      <c r="B23" s="28" t="s">
        <v>332</v>
      </c>
      <c r="C23" s="48">
        <v>1.9549400000000001</v>
      </c>
    </row>
    <row r="24" spans="1:3" ht="12" customHeight="1">
      <c r="A24" s="30" t="s">
        <v>333</v>
      </c>
      <c r="B24" s="28" t="s">
        <v>128</v>
      </c>
      <c r="C24" s="48">
        <v>1382.2497000000001</v>
      </c>
    </row>
    <row r="25" spans="1:3" ht="12" customHeight="1">
      <c r="A25" s="28" t="s">
        <v>129</v>
      </c>
      <c r="B25" s="28" t="s">
        <v>130</v>
      </c>
      <c r="C25" s="48">
        <v>2.8633999999999999</v>
      </c>
    </row>
    <row r="26" spans="1:3" ht="12" customHeight="1">
      <c r="A26" s="28" t="s">
        <v>131</v>
      </c>
      <c r="B26" s="28" t="s">
        <v>342</v>
      </c>
      <c r="C26" s="48">
        <v>0.55517000000000005</v>
      </c>
    </row>
    <row r="27" spans="1:3" ht="12" customHeight="1">
      <c r="A27" s="30" t="s">
        <v>1729</v>
      </c>
      <c r="B27" s="28" t="s">
        <v>1730</v>
      </c>
      <c r="C27" s="48">
        <v>8.1483299999999996</v>
      </c>
    </row>
    <row r="28" spans="1:3" ht="12" customHeight="1">
      <c r="A28" s="30" t="s">
        <v>343</v>
      </c>
      <c r="B28" s="28" t="s">
        <v>344</v>
      </c>
      <c r="C28" s="48">
        <v>96.916820000000001</v>
      </c>
    </row>
    <row r="29" spans="1:3" ht="12" customHeight="1">
      <c r="A29" s="30" t="s">
        <v>1283</v>
      </c>
      <c r="B29" s="28" t="s">
        <v>1284</v>
      </c>
      <c r="C29" s="48">
        <v>44.588700000000003</v>
      </c>
    </row>
    <row r="30" spans="1:3" ht="12" customHeight="1">
      <c r="A30" s="30" t="s">
        <v>345</v>
      </c>
      <c r="B30" s="28" t="s">
        <v>346</v>
      </c>
      <c r="C30" s="48">
        <v>0.55517000000000005</v>
      </c>
    </row>
    <row r="31" spans="1:3" ht="12" customHeight="1">
      <c r="A31" s="28" t="s">
        <v>1285</v>
      </c>
      <c r="B31" s="28" t="s">
        <v>1286</v>
      </c>
      <c r="C31" s="48">
        <v>6.2685800000000009</v>
      </c>
    </row>
    <row r="32" spans="1:3" ht="12" customHeight="1">
      <c r="A32" s="28" t="s">
        <v>347</v>
      </c>
      <c r="B32" s="28" t="s">
        <v>348</v>
      </c>
      <c r="C32" s="48">
        <v>2.3277999999999999</v>
      </c>
    </row>
    <row r="33" spans="1:3" ht="12" customHeight="1">
      <c r="A33" s="28" t="s">
        <v>349</v>
      </c>
      <c r="B33" s="28" t="s">
        <v>350</v>
      </c>
      <c r="C33" s="48">
        <v>7.611699999999999</v>
      </c>
    </row>
    <row r="34" spans="1:3" ht="12" customHeight="1">
      <c r="A34" s="28" t="s">
        <v>351</v>
      </c>
      <c r="B34" s="28" t="s">
        <v>352</v>
      </c>
      <c r="C34" s="48">
        <v>7.611699999999999</v>
      </c>
    </row>
    <row r="35" spans="1:3" ht="12" customHeight="1">
      <c r="A35" s="28" t="s">
        <v>353</v>
      </c>
      <c r="B35" s="28" t="s">
        <v>354</v>
      </c>
      <c r="C35" s="48">
        <v>32.589199999999998</v>
      </c>
    </row>
    <row r="36" spans="1:3" ht="12" customHeight="1">
      <c r="A36" s="28" t="s">
        <v>1731</v>
      </c>
      <c r="B36" s="28" t="s">
        <v>1732</v>
      </c>
      <c r="C36" s="48">
        <v>152.95911999999998</v>
      </c>
    </row>
    <row r="37" spans="1:3" ht="12" customHeight="1">
      <c r="A37" s="28" t="s">
        <v>1287</v>
      </c>
      <c r="B37" s="28" t="s">
        <v>1288</v>
      </c>
      <c r="C37" s="48">
        <v>19.880029999999998</v>
      </c>
    </row>
    <row r="38" spans="1:3" ht="12" customHeight="1">
      <c r="A38" s="28" t="s">
        <v>355</v>
      </c>
      <c r="B38" s="28" t="s">
        <v>356</v>
      </c>
      <c r="C38" s="48">
        <v>12.447550000000001</v>
      </c>
    </row>
    <row r="39" spans="1:3" ht="12" customHeight="1">
      <c r="A39" s="28" t="s">
        <v>1289</v>
      </c>
      <c r="B39" s="28" t="s">
        <v>1290</v>
      </c>
      <c r="C39" s="48">
        <v>18.626519999999999</v>
      </c>
    </row>
    <row r="40" spans="1:3" ht="12" customHeight="1">
      <c r="A40" s="30" t="s">
        <v>2235</v>
      </c>
      <c r="B40" s="28" t="s">
        <v>357</v>
      </c>
      <c r="C40" s="48">
        <v>340.47680000000003</v>
      </c>
    </row>
    <row r="41" spans="1:3" ht="12" customHeight="1">
      <c r="A41" s="30" t="s">
        <v>1291</v>
      </c>
      <c r="B41" s="28" t="s">
        <v>1292</v>
      </c>
      <c r="C41" s="48">
        <v>2.9725800000000007</v>
      </c>
    </row>
    <row r="42" spans="1:3" ht="12" customHeight="1">
      <c r="A42" s="28" t="s">
        <v>1733</v>
      </c>
      <c r="B42" s="28" t="s">
        <v>1734</v>
      </c>
      <c r="C42" s="48">
        <v>13.309659999999999</v>
      </c>
    </row>
    <row r="43" spans="1:3" ht="12" customHeight="1">
      <c r="A43" s="30" t="s">
        <v>358</v>
      </c>
      <c r="B43" s="28" t="s">
        <v>359</v>
      </c>
      <c r="C43" s="48">
        <v>2.5173199999999998</v>
      </c>
    </row>
    <row r="44" spans="1:3" ht="12" customHeight="1">
      <c r="A44" s="30" t="s">
        <v>1293</v>
      </c>
      <c r="B44" s="28" t="s">
        <v>360</v>
      </c>
      <c r="C44" s="48">
        <v>1.15154</v>
      </c>
    </row>
    <row r="45" spans="1:3" ht="12" customHeight="1">
      <c r="A45" s="30" t="s">
        <v>361</v>
      </c>
      <c r="B45" s="28" t="s">
        <v>362</v>
      </c>
      <c r="C45" s="48">
        <v>89.954020000000014</v>
      </c>
    </row>
    <row r="46" spans="1:3" ht="12.75" customHeight="1">
      <c r="A46" s="30" t="s">
        <v>2529</v>
      </c>
      <c r="B46" s="28" t="s">
        <v>2530</v>
      </c>
      <c r="C46" s="49">
        <v>3.9129999999999998</v>
      </c>
    </row>
    <row r="47" spans="1:3" ht="24">
      <c r="A47" s="30" t="s">
        <v>1294</v>
      </c>
      <c r="B47" s="28" t="s">
        <v>1295</v>
      </c>
      <c r="C47" s="48">
        <v>4.5526</v>
      </c>
    </row>
    <row r="48" spans="1:3">
      <c r="A48" s="31" t="s">
        <v>1641</v>
      </c>
      <c r="B48" s="31" t="s">
        <v>1642</v>
      </c>
      <c r="C48" s="48">
        <v>12.586600000000001</v>
      </c>
    </row>
    <row r="49" spans="1:3">
      <c r="A49" s="30" t="s">
        <v>1296</v>
      </c>
      <c r="B49" s="28" t="s">
        <v>1297</v>
      </c>
      <c r="C49" s="48">
        <v>4.7400600000000006</v>
      </c>
    </row>
    <row r="50" spans="1:3">
      <c r="A50" s="30" t="s">
        <v>1298</v>
      </c>
      <c r="B50" s="28" t="s">
        <v>1299</v>
      </c>
      <c r="C50" s="48">
        <v>5.6505799999999997</v>
      </c>
    </row>
    <row r="51" spans="1:3">
      <c r="A51" s="30" t="s">
        <v>1300</v>
      </c>
      <c r="B51" s="28" t="s">
        <v>1735</v>
      </c>
      <c r="C51" s="48">
        <v>8.5963800000000017</v>
      </c>
    </row>
    <row r="52" spans="1:3">
      <c r="A52" s="30" t="s">
        <v>1301</v>
      </c>
      <c r="B52" s="28" t="s">
        <v>1302</v>
      </c>
      <c r="C52" s="48">
        <v>9.61402</v>
      </c>
    </row>
    <row r="53" spans="1:3">
      <c r="A53" s="30" t="s">
        <v>363</v>
      </c>
      <c r="B53" s="28" t="s">
        <v>364</v>
      </c>
      <c r="C53" s="48">
        <v>1.9549400000000001</v>
      </c>
    </row>
    <row r="54" spans="1:3">
      <c r="A54" s="28" t="s">
        <v>365</v>
      </c>
      <c r="B54" s="28" t="s">
        <v>366</v>
      </c>
      <c r="C54" s="48">
        <v>2.5173199999999998</v>
      </c>
    </row>
    <row r="55" spans="1:3">
      <c r="A55" s="30" t="s">
        <v>367</v>
      </c>
      <c r="B55" s="28" t="s">
        <v>368</v>
      </c>
      <c r="C55" s="48">
        <v>44.240560000000002</v>
      </c>
    </row>
    <row r="56" spans="1:3">
      <c r="A56" s="30" t="s">
        <v>1303</v>
      </c>
      <c r="B56" s="28" t="s">
        <v>1304</v>
      </c>
      <c r="C56" s="48">
        <v>17.11242</v>
      </c>
    </row>
    <row r="57" spans="1:3">
      <c r="A57" s="30" t="s">
        <v>1305</v>
      </c>
      <c r="B57" s="28" t="s">
        <v>1306</v>
      </c>
      <c r="C57" s="48">
        <v>21.397220000000004</v>
      </c>
    </row>
    <row r="58" spans="1:3">
      <c r="A58" s="30" t="s">
        <v>1307</v>
      </c>
      <c r="B58" s="28" t="s">
        <v>1308</v>
      </c>
      <c r="C58" s="48">
        <v>5.51668</v>
      </c>
    </row>
    <row r="59" spans="1:3">
      <c r="A59" s="30" t="s">
        <v>369</v>
      </c>
      <c r="B59" s="28" t="s">
        <v>1309</v>
      </c>
      <c r="C59" s="48">
        <v>16.496480000000002</v>
      </c>
    </row>
    <row r="60" spans="1:3">
      <c r="A60" s="30" t="s">
        <v>1310</v>
      </c>
      <c r="B60" s="28" t="s">
        <v>1311</v>
      </c>
      <c r="C60" s="48">
        <v>8.9177400000000002</v>
      </c>
    </row>
    <row r="61" spans="1:3">
      <c r="A61" s="28" t="s">
        <v>1736</v>
      </c>
      <c r="B61" s="28" t="s">
        <v>1737</v>
      </c>
      <c r="C61" s="48">
        <v>18.63888</v>
      </c>
    </row>
    <row r="62" spans="1:3">
      <c r="A62" s="30" t="s">
        <v>370</v>
      </c>
      <c r="B62" s="28" t="s">
        <v>371</v>
      </c>
      <c r="C62" s="48">
        <v>6.4375</v>
      </c>
    </row>
    <row r="63" spans="1:3">
      <c r="A63" s="30" t="s">
        <v>1312</v>
      </c>
      <c r="B63" s="28" t="s">
        <v>1313</v>
      </c>
      <c r="C63" s="48">
        <v>5.1953199999999997</v>
      </c>
    </row>
    <row r="64" spans="1:3">
      <c r="A64" s="30" t="s">
        <v>1314</v>
      </c>
      <c r="B64" s="28" t="s">
        <v>1315</v>
      </c>
      <c r="C64" s="48">
        <v>9.3997799999999998</v>
      </c>
    </row>
    <row r="65" spans="1:3">
      <c r="A65" s="28" t="s">
        <v>372</v>
      </c>
      <c r="B65" s="28" t="s">
        <v>373</v>
      </c>
      <c r="C65" s="48">
        <v>8.4892599999999998</v>
      </c>
    </row>
    <row r="66" spans="1:3">
      <c r="A66" s="28" t="s">
        <v>1316</v>
      </c>
      <c r="B66" s="28" t="s">
        <v>1317</v>
      </c>
      <c r="C66" s="48">
        <v>8.9445200000000007</v>
      </c>
    </row>
    <row r="67" spans="1:3" ht="12" customHeight="1">
      <c r="A67" s="28" t="s">
        <v>1738</v>
      </c>
      <c r="B67" s="30" t="s">
        <v>1739</v>
      </c>
      <c r="C67" s="48">
        <v>10.382400000000001</v>
      </c>
    </row>
    <row r="68" spans="1:3" ht="12" customHeight="1">
      <c r="A68" s="28" t="s">
        <v>1740</v>
      </c>
      <c r="B68" s="28" t="s">
        <v>1741</v>
      </c>
      <c r="C68" s="48">
        <v>10.0322</v>
      </c>
    </row>
    <row r="69" spans="1:3" ht="12" customHeight="1">
      <c r="A69" s="30" t="s">
        <v>1643</v>
      </c>
      <c r="B69" s="28" t="s">
        <v>1644</v>
      </c>
      <c r="C69" s="48">
        <v>8.4089200000000019</v>
      </c>
    </row>
    <row r="70" spans="1:3">
      <c r="A70" s="28" t="s">
        <v>1742</v>
      </c>
      <c r="B70" s="28" t="s">
        <v>1743</v>
      </c>
      <c r="C70" s="48">
        <v>9.61402</v>
      </c>
    </row>
    <row r="71" spans="1:3">
      <c r="A71" s="28" t="s">
        <v>374</v>
      </c>
      <c r="B71" s="28" t="s">
        <v>375</v>
      </c>
      <c r="C71" s="48">
        <v>35.938760000000002</v>
      </c>
    </row>
    <row r="72" spans="1:3">
      <c r="A72" s="28" t="s">
        <v>1318</v>
      </c>
      <c r="B72" s="28" t="s">
        <v>1319</v>
      </c>
      <c r="C72" s="48">
        <v>5.8380400000000003</v>
      </c>
    </row>
    <row r="73" spans="1:3">
      <c r="A73" s="30" t="s">
        <v>376</v>
      </c>
      <c r="B73" s="28" t="s">
        <v>1320</v>
      </c>
      <c r="C73" s="48">
        <v>25.11964</v>
      </c>
    </row>
    <row r="74" spans="1:3">
      <c r="A74" s="30" t="s">
        <v>1321</v>
      </c>
      <c r="B74" s="28" t="s">
        <v>1322</v>
      </c>
      <c r="C74" s="48">
        <v>7.2573800000000004</v>
      </c>
    </row>
    <row r="75" spans="1:3">
      <c r="A75" s="30" t="s">
        <v>377</v>
      </c>
      <c r="B75" s="28" t="s">
        <v>378</v>
      </c>
      <c r="C75" s="48">
        <v>137.03326000000001</v>
      </c>
    </row>
    <row r="76" spans="1:3">
      <c r="A76" s="30" t="s">
        <v>379</v>
      </c>
      <c r="B76" s="28" t="s">
        <v>380</v>
      </c>
      <c r="C76" s="48">
        <v>10.765560000000001</v>
      </c>
    </row>
    <row r="77" spans="1:3">
      <c r="A77" s="30" t="s">
        <v>1323</v>
      </c>
      <c r="B77" s="28" t="s">
        <v>1324</v>
      </c>
      <c r="C77" s="48">
        <v>5.9987200000000014</v>
      </c>
    </row>
    <row r="78" spans="1:3">
      <c r="A78" s="30" t="s">
        <v>1325</v>
      </c>
      <c r="B78" s="28" t="s">
        <v>1326</v>
      </c>
      <c r="C78" s="48">
        <v>104.68302000000001</v>
      </c>
    </row>
    <row r="79" spans="1:3">
      <c r="A79" s="28" t="s">
        <v>1744</v>
      </c>
      <c r="B79" s="28" t="s">
        <v>1745</v>
      </c>
      <c r="C79" s="48">
        <v>5.1149800000000001</v>
      </c>
    </row>
    <row r="80" spans="1:3">
      <c r="A80" s="30" t="s">
        <v>381</v>
      </c>
      <c r="B80" s="28" t="s">
        <v>378</v>
      </c>
      <c r="C80" s="48">
        <v>39.821860000000001</v>
      </c>
    </row>
    <row r="81" spans="1:3">
      <c r="A81" s="30" t="s">
        <v>1327</v>
      </c>
      <c r="B81" s="28" t="s">
        <v>1328</v>
      </c>
      <c r="C81" s="48">
        <v>6.6146600000000007</v>
      </c>
    </row>
    <row r="82" spans="1:3">
      <c r="A82" s="30" t="s">
        <v>1329</v>
      </c>
      <c r="B82" s="28" t="s">
        <v>1330</v>
      </c>
      <c r="C82" s="48">
        <v>4.7400600000000006</v>
      </c>
    </row>
    <row r="83" spans="1:3" ht="13.5" customHeight="1">
      <c r="A83" s="28" t="s">
        <v>1746</v>
      </c>
      <c r="B83" s="28" t="s">
        <v>1747</v>
      </c>
      <c r="C83" s="48">
        <v>3.7224200000000001</v>
      </c>
    </row>
    <row r="84" spans="1:3">
      <c r="A84" s="32" t="s">
        <v>1748</v>
      </c>
      <c r="B84" s="28" t="s">
        <v>1749</v>
      </c>
      <c r="C84" s="48">
        <v>18.63888</v>
      </c>
    </row>
    <row r="85" spans="1:3">
      <c r="A85" s="32" t="s">
        <v>1750</v>
      </c>
      <c r="B85" s="28" t="s">
        <v>1751</v>
      </c>
      <c r="C85" s="48">
        <v>4.09734</v>
      </c>
    </row>
    <row r="86" spans="1:3">
      <c r="A86" s="32" t="s">
        <v>1752</v>
      </c>
      <c r="B86" s="28" t="s">
        <v>1753</v>
      </c>
      <c r="C86" s="48">
        <v>1.9817200000000001</v>
      </c>
    </row>
    <row r="87" spans="1:3">
      <c r="A87" s="32" t="s">
        <v>1754</v>
      </c>
      <c r="B87" s="28" t="s">
        <v>1755</v>
      </c>
      <c r="C87" s="48">
        <v>1.6871400000000001</v>
      </c>
    </row>
    <row r="88" spans="1:3" ht="24">
      <c r="A88" s="30" t="s">
        <v>1331</v>
      </c>
      <c r="B88" s="28" t="s">
        <v>2039</v>
      </c>
      <c r="C88" s="48">
        <v>6.5343200000000001</v>
      </c>
    </row>
    <row r="89" spans="1:3">
      <c r="A89" s="30" t="s">
        <v>1332</v>
      </c>
      <c r="B89" s="28" t="s">
        <v>1333</v>
      </c>
      <c r="C89" s="48">
        <v>125.11616000000001</v>
      </c>
    </row>
    <row r="90" spans="1:3">
      <c r="A90" s="30" t="s">
        <v>382</v>
      </c>
      <c r="B90" s="28" t="s">
        <v>383</v>
      </c>
      <c r="C90" s="48">
        <v>52.0871</v>
      </c>
    </row>
    <row r="91" spans="1:3">
      <c r="A91" s="28" t="s">
        <v>384</v>
      </c>
      <c r="B91" s="28" t="s">
        <v>385</v>
      </c>
      <c r="C91" s="48">
        <v>57.791240000000002</v>
      </c>
    </row>
    <row r="92" spans="1:3">
      <c r="A92" s="28" t="s">
        <v>1334</v>
      </c>
      <c r="B92" s="28" t="s">
        <v>1335</v>
      </c>
      <c r="C92" s="48">
        <v>74.689419999999998</v>
      </c>
    </row>
    <row r="93" spans="1:3">
      <c r="A93" s="28" t="s">
        <v>386</v>
      </c>
      <c r="B93" s="28" t="s">
        <v>387</v>
      </c>
      <c r="C93" s="48">
        <v>66.280500000000004</v>
      </c>
    </row>
    <row r="94" spans="1:3">
      <c r="A94" s="28" t="s">
        <v>2531</v>
      </c>
      <c r="B94" s="28" t="s">
        <v>388</v>
      </c>
      <c r="C94" s="48">
        <v>55.702400000000011</v>
      </c>
    </row>
    <row r="95" spans="1:3">
      <c r="A95" s="28" t="s">
        <v>389</v>
      </c>
      <c r="B95" s="28" t="s">
        <v>390</v>
      </c>
      <c r="C95" s="48">
        <v>85.803119999999993</v>
      </c>
    </row>
    <row r="96" spans="1:3" ht="24">
      <c r="A96" s="28" t="s">
        <v>2532</v>
      </c>
      <c r="B96" s="28" t="s">
        <v>1336</v>
      </c>
      <c r="C96" s="48">
        <v>92.685580000000002</v>
      </c>
    </row>
    <row r="97" spans="1:3" ht="24">
      <c r="A97" s="50" t="s">
        <v>3282</v>
      </c>
      <c r="B97" s="50" t="s">
        <v>3283</v>
      </c>
      <c r="C97" s="38">
        <v>121.42052000000001</v>
      </c>
    </row>
    <row r="98" spans="1:3">
      <c r="A98" s="28" t="s">
        <v>1337</v>
      </c>
      <c r="B98" s="28" t="s">
        <v>1338</v>
      </c>
      <c r="C98" s="48">
        <v>90.087920000000011</v>
      </c>
    </row>
    <row r="99" spans="1:3">
      <c r="A99" s="28" t="s">
        <v>391</v>
      </c>
      <c r="B99" s="28" t="s">
        <v>392</v>
      </c>
      <c r="C99" s="48">
        <v>74.769760000000005</v>
      </c>
    </row>
    <row r="100" spans="1:3">
      <c r="A100" s="28" t="s">
        <v>393</v>
      </c>
      <c r="B100" s="28" t="s">
        <v>394</v>
      </c>
      <c r="C100" s="48">
        <v>60.30856</v>
      </c>
    </row>
    <row r="101" spans="1:3">
      <c r="A101" s="28" t="s">
        <v>1339</v>
      </c>
      <c r="B101" s="28" t="s">
        <v>1340</v>
      </c>
      <c r="C101" s="48">
        <v>37.250980000000006</v>
      </c>
    </row>
    <row r="102" spans="1:3">
      <c r="A102" s="28" t="s">
        <v>395</v>
      </c>
      <c r="B102" s="28" t="s">
        <v>396</v>
      </c>
      <c r="C102" s="48">
        <v>49.998260000000009</v>
      </c>
    </row>
    <row r="103" spans="1:3">
      <c r="A103" s="28" t="s">
        <v>397</v>
      </c>
      <c r="B103" s="28" t="s">
        <v>398</v>
      </c>
      <c r="C103" s="48">
        <v>58.032260000000008</v>
      </c>
    </row>
    <row r="104" spans="1:3">
      <c r="A104" s="28" t="s">
        <v>399</v>
      </c>
      <c r="B104" s="28" t="s">
        <v>627</v>
      </c>
      <c r="C104" s="48">
        <v>72.011420000000001</v>
      </c>
    </row>
    <row r="105" spans="1:3">
      <c r="A105" s="28" t="s">
        <v>1341</v>
      </c>
      <c r="B105" s="28" t="s">
        <v>1342</v>
      </c>
      <c r="C105" s="48">
        <v>79.081339999999997</v>
      </c>
    </row>
    <row r="106" spans="1:3">
      <c r="A106" s="28" t="s">
        <v>628</v>
      </c>
      <c r="B106" s="28" t="s">
        <v>629</v>
      </c>
      <c r="C106" s="48">
        <v>71.850740000000002</v>
      </c>
    </row>
    <row r="107" spans="1:3">
      <c r="A107" s="28" t="s">
        <v>630</v>
      </c>
      <c r="B107" s="28" t="s">
        <v>631</v>
      </c>
      <c r="C107" s="48">
        <v>103.74572000000001</v>
      </c>
    </row>
    <row r="108" spans="1:3">
      <c r="A108" s="28" t="s">
        <v>1807</v>
      </c>
      <c r="B108" s="28" t="s">
        <v>1808</v>
      </c>
      <c r="C108" s="48">
        <v>96.354439999999997</v>
      </c>
    </row>
    <row r="109" spans="1:3">
      <c r="A109" s="30" t="s">
        <v>1343</v>
      </c>
      <c r="B109" s="28" t="s">
        <v>632</v>
      </c>
      <c r="C109" s="48">
        <v>7.5251800000000006</v>
      </c>
    </row>
    <row r="110" spans="1:3">
      <c r="A110" s="30" t="s">
        <v>1344</v>
      </c>
      <c r="B110" s="28" t="s">
        <v>1345</v>
      </c>
      <c r="C110" s="48">
        <v>7.2573800000000004</v>
      </c>
    </row>
    <row r="111" spans="1:3">
      <c r="A111" s="30" t="s">
        <v>1346</v>
      </c>
      <c r="B111" s="28" t="s">
        <v>633</v>
      </c>
      <c r="C111" s="48">
        <v>1324.0567600000002</v>
      </c>
    </row>
    <row r="112" spans="1:3">
      <c r="A112" s="30" t="s">
        <v>1347</v>
      </c>
      <c r="B112" s="28" t="s">
        <v>634</v>
      </c>
      <c r="C112" s="48">
        <v>1.55324</v>
      </c>
    </row>
    <row r="113" spans="1:3">
      <c r="A113" s="28" t="s">
        <v>635</v>
      </c>
      <c r="B113" s="28" t="s">
        <v>636</v>
      </c>
      <c r="C113" s="48">
        <v>3.7492000000000001</v>
      </c>
    </row>
    <row r="114" spans="1:3">
      <c r="A114" s="28" t="s">
        <v>637</v>
      </c>
      <c r="B114" s="28" t="s">
        <v>638</v>
      </c>
      <c r="C114" s="48">
        <v>3.8563200000000002</v>
      </c>
    </row>
    <row r="115" spans="1:3">
      <c r="A115" s="28" t="s">
        <v>639</v>
      </c>
      <c r="B115" s="28" t="s">
        <v>640</v>
      </c>
      <c r="C115" s="48">
        <v>3.8563200000000002</v>
      </c>
    </row>
    <row r="116" spans="1:3">
      <c r="A116" s="28" t="s">
        <v>641</v>
      </c>
      <c r="B116" s="28" t="s">
        <v>642</v>
      </c>
      <c r="C116" s="48">
        <v>4.5258199999999995</v>
      </c>
    </row>
    <row r="117" spans="1:3">
      <c r="A117" s="28" t="s">
        <v>1348</v>
      </c>
      <c r="B117" s="28" t="s">
        <v>1349</v>
      </c>
      <c r="C117" s="48">
        <v>3.7224200000000001</v>
      </c>
    </row>
    <row r="118" spans="1:3">
      <c r="A118" s="28" t="s">
        <v>643</v>
      </c>
      <c r="B118" s="28" t="s">
        <v>644</v>
      </c>
      <c r="C118" s="48">
        <v>3.4814000000000007</v>
      </c>
    </row>
    <row r="119" spans="1:3">
      <c r="A119" s="28" t="s">
        <v>645</v>
      </c>
      <c r="B119" s="28" t="s">
        <v>646</v>
      </c>
      <c r="C119" s="48">
        <v>0.85696000000000006</v>
      </c>
    </row>
    <row r="120" spans="1:3">
      <c r="A120" s="28" t="s">
        <v>1350</v>
      </c>
      <c r="B120" s="28" t="s">
        <v>1351</v>
      </c>
      <c r="C120" s="48">
        <v>0.53560000000000008</v>
      </c>
    </row>
    <row r="121" spans="1:3">
      <c r="A121" s="28" t="s">
        <v>1352</v>
      </c>
      <c r="B121" s="28" t="s">
        <v>1353</v>
      </c>
      <c r="C121" s="48">
        <v>5.0078600000000009</v>
      </c>
    </row>
    <row r="122" spans="1:3">
      <c r="A122" s="28" t="s">
        <v>647</v>
      </c>
      <c r="B122" s="28" t="s">
        <v>146</v>
      </c>
      <c r="C122" s="48">
        <v>2.8654600000000001</v>
      </c>
    </row>
    <row r="123" spans="1:3" ht="26.25" customHeight="1">
      <c r="A123" s="28" t="s">
        <v>2533</v>
      </c>
      <c r="B123" s="28" t="s">
        <v>147</v>
      </c>
      <c r="C123" s="48">
        <v>3.8563200000000002</v>
      </c>
    </row>
    <row r="124" spans="1:3">
      <c r="A124" s="28" t="s">
        <v>1354</v>
      </c>
      <c r="B124" s="28" t="s">
        <v>1355</v>
      </c>
      <c r="C124" s="48">
        <v>3.2136</v>
      </c>
    </row>
    <row r="125" spans="1:3">
      <c r="A125" s="28" t="s">
        <v>148</v>
      </c>
      <c r="B125" s="28" t="s">
        <v>149</v>
      </c>
      <c r="C125" s="48">
        <v>3.2671600000000001</v>
      </c>
    </row>
    <row r="126" spans="1:3">
      <c r="A126" s="30" t="s">
        <v>1756</v>
      </c>
      <c r="B126" s="28" t="s">
        <v>1757</v>
      </c>
      <c r="C126" s="48">
        <v>3.9366600000000003</v>
      </c>
    </row>
    <row r="127" spans="1:3" ht="12" customHeight="1">
      <c r="A127" s="28" t="s">
        <v>1356</v>
      </c>
      <c r="B127" s="28" t="s">
        <v>2534</v>
      </c>
      <c r="C127" s="48">
        <v>3.8563200000000002</v>
      </c>
    </row>
    <row r="128" spans="1:3" ht="12" customHeight="1">
      <c r="A128" s="28" t="s">
        <v>150</v>
      </c>
      <c r="B128" s="28" t="s">
        <v>151</v>
      </c>
      <c r="C128" s="48">
        <v>27.851200000000006</v>
      </c>
    </row>
    <row r="129" spans="1:3">
      <c r="A129" s="28" t="s">
        <v>1357</v>
      </c>
      <c r="B129" s="28" t="s">
        <v>1358</v>
      </c>
      <c r="C129" s="48">
        <v>30.261400000000005</v>
      </c>
    </row>
    <row r="130" spans="1:3">
      <c r="A130" s="28" t="s">
        <v>152</v>
      </c>
      <c r="B130" s="28" t="s">
        <v>153</v>
      </c>
      <c r="C130" s="48">
        <v>25.896260000000002</v>
      </c>
    </row>
    <row r="131" spans="1:3">
      <c r="A131" s="28" t="s">
        <v>154</v>
      </c>
      <c r="B131" s="28" t="s">
        <v>155</v>
      </c>
      <c r="C131" s="48">
        <v>32.510920000000006</v>
      </c>
    </row>
    <row r="132" spans="1:3">
      <c r="A132" s="28" t="s">
        <v>1359</v>
      </c>
      <c r="B132" s="28" t="s">
        <v>1360</v>
      </c>
      <c r="C132" s="48">
        <v>54.175940000000004</v>
      </c>
    </row>
    <row r="133" spans="1:3">
      <c r="A133" s="28" t="s">
        <v>1361</v>
      </c>
      <c r="B133" s="28" t="s">
        <v>1362</v>
      </c>
      <c r="C133" s="48">
        <v>26.458640000000003</v>
      </c>
    </row>
    <row r="134" spans="1:3">
      <c r="A134" s="28" t="s">
        <v>156</v>
      </c>
      <c r="B134" s="28" t="s">
        <v>157</v>
      </c>
      <c r="C134" s="48">
        <v>29.645460000000003</v>
      </c>
    </row>
    <row r="135" spans="1:3">
      <c r="A135" s="28" t="s">
        <v>158</v>
      </c>
      <c r="B135" s="28" t="s">
        <v>159</v>
      </c>
      <c r="C135" s="48">
        <v>39.232700000000001</v>
      </c>
    </row>
    <row r="136" spans="1:3">
      <c r="A136" s="28" t="s">
        <v>160</v>
      </c>
      <c r="B136" s="28" t="s">
        <v>161</v>
      </c>
      <c r="C136" s="48">
        <v>37.43844</v>
      </c>
    </row>
    <row r="137" spans="1:3">
      <c r="A137" s="28" t="s">
        <v>1363</v>
      </c>
      <c r="B137" s="28" t="s">
        <v>1364</v>
      </c>
      <c r="C137" s="48">
        <v>30.516200000000001</v>
      </c>
    </row>
    <row r="138" spans="1:3">
      <c r="A138" s="33" t="s">
        <v>162</v>
      </c>
      <c r="B138" s="28" t="s">
        <v>163</v>
      </c>
      <c r="C138" s="48">
        <v>45.043960000000006</v>
      </c>
    </row>
    <row r="139" spans="1:3">
      <c r="A139" s="28" t="s">
        <v>164</v>
      </c>
      <c r="B139" s="28" t="s">
        <v>165</v>
      </c>
      <c r="C139" s="48">
        <v>34.814</v>
      </c>
    </row>
    <row r="140" spans="1:3">
      <c r="A140" s="28" t="s">
        <v>1365</v>
      </c>
      <c r="B140" s="28" t="s">
        <v>1366</v>
      </c>
      <c r="C140" s="48">
        <v>64.030980000000014</v>
      </c>
    </row>
    <row r="141" spans="1:3">
      <c r="A141" s="30" t="s">
        <v>1367</v>
      </c>
      <c r="B141" s="28" t="s">
        <v>2225</v>
      </c>
      <c r="C141" s="48">
        <v>26.458640000000003</v>
      </c>
    </row>
    <row r="142" spans="1:3">
      <c r="A142" s="30" t="s">
        <v>171</v>
      </c>
      <c r="B142" s="28" t="s">
        <v>172</v>
      </c>
      <c r="C142" s="48">
        <v>1.3925600000000002</v>
      </c>
    </row>
    <row r="143" spans="1:3">
      <c r="A143" s="30" t="s">
        <v>1368</v>
      </c>
      <c r="B143" s="28" t="s">
        <v>1369</v>
      </c>
      <c r="C143" s="48">
        <v>1.9549400000000001</v>
      </c>
    </row>
    <row r="144" spans="1:3">
      <c r="A144" s="28" t="s">
        <v>173</v>
      </c>
      <c r="B144" s="28" t="s">
        <v>174</v>
      </c>
      <c r="C144" s="48">
        <v>0.77249999999999996</v>
      </c>
    </row>
    <row r="145" spans="1:3">
      <c r="A145" s="28" t="s">
        <v>175</v>
      </c>
      <c r="B145" s="28" t="s">
        <v>1370</v>
      </c>
      <c r="C145" s="48">
        <v>1.3925600000000002</v>
      </c>
    </row>
    <row r="146" spans="1:3">
      <c r="A146" s="28" t="s">
        <v>176</v>
      </c>
      <c r="B146" s="28" t="s">
        <v>177</v>
      </c>
      <c r="C146" s="48">
        <v>1.4461200000000001</v>
      </c>
    </row>
    <row r="147" spans="1:3">
      <c r="A147" s="28" t="s">
        <v>178</v>
      </c>
      <c r="B147" s="28" t="s">
        <v>179</v>
      </c>
      <c r="C147" s="48">
        <v>0.69628000000000012</v>
      </c>
    </row>
    <row r="148" spans="1:3">
      <c r="A148" s="28" t="s">
        <v>180</v>
      </c>
      <c r="B148" s="28" t="s">
        <v>181</v>
      </c>
      <c r="C148" s="48">
        <v>3.0529199999999999</v>
      </c>
    </row>
    <row r="149" spans="1:3">
      <c r="A149" s="28" t="s">
        <v>1371</v>
      </c>
      <c r="B149" s="28" t="s">
        <v>1372</v>
      </c>
      <c r="C149" s="48">
        <v>30.07394</v>
      </c>
    </row>
    <row r="150" spans="1:3">
      <c r="A150" s="28" t="s">
        <v>1373</v>
      </c>
      <c r="B150" s="28" t="s">
        <v>1374</v>
      </c>
      <c r="C150" s="48">
        <v>31.332600000000003</v>
      </c>
    </row>
    <row r="151" spans="1:3">
      <c r="A151" s="28" t="s">
        <v>1375</v>
      </c>
      <c r="B151" s="28" t="s">
        <v>1376</v>
      </c>
      <c r="C151" s="48">
        <v>16.014440000000004</v>
      </c>
    </row>
    <row r="152" spans="1:3">
      <c r="A152" s="28" t="s">
        <v>182</v>
      </c>
      <c r="B152" s="28" t="s">
        <v>183</v>
      </c>
      <c r="C152" s="48">
        <v>3.0529199999999999</v>
      </c>
    </row>
    <row r="153" spans="1:3">
      <c r="A153" s="28" t="s">
        <v>1377</v>
      </c>
      <c r="B153" s="28" t="s">
        <v>1378</v>
      </c>
      <c r="C153" s="48">
        <v>16.014440000000004</v>
      </c>
    </row>
    <row r="154" spans="1:3">
      <c r="A154" s="28" t="s">
        <v>184</v>
      </c>
      <c r="B154" s="28" t="s">
        <v>185</v>
      </c>
      <c r="C154" s="48">
        <v>18.103279999999998</v>
      </c>
    </row>
    <row r="155" spans="1:3">
      <c r="A155" s="28" t="s">
        <v>186</v>
      </c>
      <c r="B155" s="28" t="s">
        <v>187</v>
      </c>
      <c r="C155" s="48">
        <v>18.103279999999998</v>
      </c>
    </row>
    <row r="156" spans="1:3">
      <c r="A156" s="28" t="s">
        <v>1379</v>
      </c>
      <c r="B156" s="28" t="s">
        <v>1380</v>
      </c>
      <c r="C156" s="48">
        <v>48.900280000000009</v>
      </c>
    </row>
    <row r="157" spans="1:3">
      <c r="A157" s="28" t="s">
        <v>188</v>
      </c>
      <c r="B157" s="28" t="s">
        <v>189</v>
      </c>
      <c r="C157" s="48">
        <v>15.184260000000002</v>
      </c>
    </row>
    <row r="158" spans="1:3">
      <c r="A158" s="28" t="s">
        <v>1381</v>
      </c>
      <c r="B158" s="28" t="s">
        <v>1382</v>
      </c>
      <c r="C158" s="48">
        <v>18.665659999999999</v>
      </c>
    </row>
    <row r="159" spans="1:3">
      <c r="A159" s="28" t="s">
        <v>190</v>
      </c>
      <c r="B159" s="28" t="s">
        <v>191</v>
      </c>
      <c r="C159" s="48">
        <v>21.316880000000001</v>
      </c>
    </row>
    <row r="160" spans="1:3">
      <c r="A160" s="28" t="s">
        <v>1809</v>
      </c>
      <c r="B160" s="28" t="s">
        <v>1810</v>
      </c>
      <c r="C160" s="48">
        <v>3.3475000000000001</v>
      </c>
    </row>
    <row r="161" spans="1:3">
      <c r="A161" s="28" t="s">
        <v>192</v>
      </c>
      <c r="B161" s="28" t="s">
        <v>193</v>
      </c>
      <c r="C161" s="48">
        <v>1.9549400000000001</v>
      </c>
    </row>
    <row r="162" spans="1:3">
      <c r="A162" s="28" t="s">
        <v>1383</v>
      </c>
      <c r="B162" s="28" t="s">
        <v>1384</v>
      </c>
      <c r="C162" s="48">
        <v>1.9817200000000001</v>
      </c>
    </row>
    <row r="163" spans="1:3">
      <c r="A163" s="30" t="s">
        <v>1758</v>
      </c>
      <c r="B163" s="28" t="s">
        <v>1759</v>
      </c>
      <c r="C163" s="48">
        <v>13.1737</v>
      </c>
    </row>
    <row r="164" spans="1:3">
      <c r="A164" s="30" t="s">
        <v>2535</v>
      </c>
      <c r="B164" s="28" t="s">
        <v>2536</v>
      </c>
      <c r="C164" s="48">
        <v>29.561999999999998</v>
      </c>
    </row>
    <row r="165" spans="1:3">
      <c r="A165" s="28" t="s">
        <v>194</v>
      </c>
      <c r="B165" s="28" t="s">
        <v>195</v>
      </c>
      <c r="C165" s="48">
        <v>32.591259999999998</v>
      </c>
    </row>
    <row r="166" spans="1:3">
      <c r="A166" s="28" t="s">
        <v>196</v>
      </c>
      <c r="B166" s="28" t="s">
        <v>197</v>
      </c>
      <c r="C166" s="48">
        <v>33.153640000000003</v>
      </c>
    </row>
    <row r="167" spans="1:3">
      <c r="A167" s="28" t="s">
        <v>198</v>
      </c>
      <c r="B167" s="28" t="s">
        <v>199</v>
      </c>
      <c r="C167" s="48">
        <v>33.849920000000004</v>
      </c>
    </row>
    <row r="168" spans="1:3">
      <c r="A168" s="28" t="s">
        <v>200</v>
      </c>
      <c r="B168" s="28" t="s">
        <v>201</v>
      </c>
      <c r="C168" s="48">
        <v>13.44356</v>
      </c>
    </row>
    <row r="169" spans="1:3">
      <c r="A169" s="28" t="s">
        <v>202</v>
      </c>
      <c r="B169" s="28" t="s">
        <v>203</v>
      </c>
      <c r="C169" s="48">
        <v>14.943239999999999</v>
      </c>
    </row>
    <row r="170" spans="1:3">
      <c r="A170" s="28" t="s">
        <v>1385</v>
      </c>
      <c r="B170" s="28" t="s">
        <v>1386</v>
      </c>
      <c r="C170" s="48">
        <v>10.33708</v>
      </c>
    </row>
    <row r="171" spans="1:3">
      <c r="A171" s="30" t="s">
        <v>1760</v>
      </c>
      <c r="B171" s="28" t="s">
        <v>1761</v>
      </c>
      <c r="C171" s="48">
        <v>40.571700000000007</v>
      </c>
    </row>
    <row r="172" spans="1:3">
      <c r="A172" s="28" t="s">
        <v>204</v>
      </c>
      <c r="B172" s="28" t="s">
        <v>205</v>
      </c>
      <c r="C172" s="48">
        <v>18.665659999999999</v>
      </c>
    </row>
    <row r="173" spans="1:3">
      <c r="A173" s="28" t="s">
        <v>206</v>
      </c>
      <c r="B173" s="28" t="s">
        <v>207</v>
      </c>
      <c r="C173" s="48">
        <v>14.621880000000001</v>
      </c>
    </row>
    <row r="174" spans="1:3">
      <c r="A174" s="28" t="s">
        <v>1387</v>
      </c>
      <c r="B174" s="28" t="s">
        <v>208</v>
      </c>
      <c r="C174" s="48">
        <v>2.3566400000000001</v>
      </c>
    </row>
    <row r="175" spans="1:3">
      <c r="A175" s="28" t="s">
        <v>2537</v>
      </c>
      <c r="B175" s="28" t="s">
        <v>2538</v>
      </c>
      <c r="C175" s="48">
        <v>24.866400000000002</v>
      </c>
    </row>
    <row r="176" spans="1:3">
      <c r="A176" s="28" t="s">
        <v>209</v>
      </c>
      <c r="B176" s="28" t="s">
        <v>210</v>
      </c>
      <c r="C176" s="48">
        <v>18.371080000000003</v>
      </c>
    </row>
    <row r="177" spans="1:3">
      <c r="A177" s="28" t="s">
        <v>1388</v>
      </c>
      <c r="B177" s="28" t="s">
        <v>1389</v>
      </c>
      <c r="C177" s="48">
        <v>21.584680000000002</v>
      </c>
    </row>
    <row r="178" spans="1:3">
      <c r="A178" s="28" t="s">
        <v>211</v>
      </c>
      <c r="B178" s="28" t="s">
        <v>212</v>
      </c>
      <c r="C178" s="48">
        <v>17.83548</v>
      </c>
    </row>
    <row r="179" spans="1:3">
      <c r="A179" s="28" t="s">
        <v>1390</v>
      </c>
      <c r="B179" s="28" t="s">
        <v>1391</v>
      </c>
      <c r="C179" s="48">
        <v>18.79956</v>
      </c>
    </row>
    <row r="180" spans="1:3">
      <c r="A180" s="28" t="s">
        <v>1392</v>
      </c>
      <c r="B180" s="28" t="s">
        <v>1393</v>
      </c>
      <c r="C180" s="48">
        <v>16.148340000000001</v>
      </c>
    </row>
    <row r="181" spans="1:3">
      <c r="A181" s="28" t="s">
        <v>213</v>
      </c>
      <c r="B181" s="28" t="s">
        <v>401</v>
      </c>
      <c r="C181" s="48">
        <v>4.7400600000000006</v>
      </c>
    </row>
    <row r="182" spans="1:3">
      <c r="A182" s="28" t="s">
        <v>402</v>
      </c>
      <c r="B182" s="28" t="s">
        <v>403</v>
      </c>
      <c r="C182" s="48">
        <v>6.5343200000000001</v>
      </c>
    </row>
    <row r="183" spans="1:3">
      <c r="A183" s="28" t="s">
        <v>1394</v>
      </c>
      <c r="B183" s="28" t="s">
        <v>1395</v>
      </c>
      <c r="C183" s="48">
        <v>21.584680000000002</v>
      </c>
    </row>
    <row r="184" spans="1:3">
      <c r="A184" s="28" t="s">
        <v>1396</v>
      </c>
      <c r="B184" s="28" t="s">
        <v>1397</v>
      </c>
      <c r="C184" s="48">
        <v>17.273100000000003</v>
      </c>
    </row>
    <row r="185" spans="1:3">
      <c r="A185" s="28" t="s">
        <v>404</v>
      </c>
      <c r="B185" s="28" t="s">
        <v>405</v>
      </c>
      <c r="C185" s="48">
        <v>28.574260000000002</v>
      </c>
    </row>
    <row r="186" spans="1:3">
      <c r="A186" s="28" t="s">
        <v>406</v>
      </c>
      <c r="B186" s="28" t="s">
        <v>407</v>
      </c>
      <c r="C186" s="48">
        <v>5.570240000000001</v>
      </c>
    </row>
    <row r="187" spans="1:3">
      <c r="A187" s="28" t="s">
        <v>1398</v>
      </c>
      <c r="B187" s="28" t="s">
        <v>1399</v>
      </c>
      <c r="C187" s="48">
        <v>17.273100000000003</v>
      </c>
    </row>
    <row r="188" spans="1:3">
      <c r="A188" s="28" t="s">
        <v>408</v>
      </c>
      <c r="B188" s="28" t="s">
        <v>409</v>
      </c>
      <c r="C188" s="48">
        <v>12.104559999999999</v>
      </c>
    </row>
    <row r="189" spans="1:3">
      <c r="A189" s="30" t="s">
        <v>1762</v>
      </c>
      <c r="B189" s="28" t="s">
        <v>1763</v>
      </c>
      <c r="C189" s="48">
        <v>8.6767200000000013</v>
      </c>
    </row>
    <row r="190" spans="1:3">
      <c r="A190" s="30" t="s">
        <v>1764</v>
      </c>
      <c r="B190" s="28" t="s">
        <v>1765</v>
      </c>
      <c r="C190" s="48">
        <v>12.184899999999999</v>
      </c>
    </row>
    <row r="191" spans="1:3">
      <c r="A191" s="30" t="s">
        <v>1766</v>
      </c>
      <c r="B191" s="28" t="s">
        <v>1767</v>
      </c>
      <c r="C191" s="48">
        <v>12.184899999999999</v>
      </c>
    </row>
    <row r="192" spans="1:3">
      <c r="A192" s="28" t="s">
        <v>1400</v>
      </c>
      <c r="B192" s="28" t="s">
        <v>1401</v>
      </c>
      <c r="C192" s="48">
        <v>1.2586599999999999</v>
      </c>
    </row>
    <row r="193" spans="1:3">
      <c r="A193" s="28" t="s">
        <v>1402</v>
      </c>
      <c r="B193" s="28" t="s">
        <v>1403</v>
      </c>
      <c r="C193" s="48">
        <v>0.96408000000000005</v>
      </c>
    </row>
    <row r="194" spans="1:3">
      <c r="A194" s="28" t="s">
        <v>410</v>
      </c>
      <c r="B194" s="28" t="s">
        <v>411</v>
      </c>
      <c r="C194" s="48">
        <v>1.2586599999999999</v>
      </c>
    </row>
    <row r="195" spans="1:3">
      <c r="A195" s="28" t="s">
        <v>412</v>
      </c>
      <c r="B195" s="28" t="s">
        <v>222</v>
      </c>
      <c r="C195" s="48">
        <v>53.881360000000008</v>
      </c>
    </row>
    <row r="196" spans="1:3">
      <c r="A196" s="28" t="s">
        <v>223</v>
      </c>
      <c r="B196" s="28" t="s">
        <v>224</v>
      </c>
      <c r="C196" s="48">
        <v>0.83018000000000014</v>
      </c>
    </row>
    <row r="197" spans="1:3">
      <c r="A197" s="28" t="s">
        <v>225</v>
      </c>
      <c r="B197" s="28" t="s">
        <v>226</v>
      </c>
      <c r="C197" s="48">
        <v>8.4892599999999998</v>
      </c>
    </row>
    <row r="198" spans="1:3">
      <c r="A198" s="28" t="s">
        <v>227</v>
      </c>
      <c r="B198" s="28" t="s">
        <v>228</v>
      </c>
      <c r="C198" s="48">
        <v>1.2854400000000001</v>
      </c>
    </row>
    <row r="199" spans="1:3">
      <c r="A199" s="28" t="s">
        <v>229</v>
      </c>
      <c r="B199" s="28" t="s">
        <v>230</v>
      </c>
      <c r="C199" s="48">
        <v>13.041860000000002</v>
      </c>
    </row>
    <row r="200" spans="1:3">
      <c r="A200" s="28" t="s">
        <v>231</v>
      </c>
      <c r="B200" s="28" t="s">
        <v>759</v>
      </c>
      <c r="C200" s="48">
        <v>2.2227399999999999</v>
      </c>
    </row>
    <row r="201" spans="1:3">
      <c r="A201" s="28" t="s">
        <v>1404</v>
      </c>
      <c r="B201" s="28" t="s">
        <v>1405</v>
      </c>
      <c r="C201" s="48">
        <v>2.1424000000000003</v>
      </c>
    </row>
    <row r="202" spans="1:3">
      <c r="A202" s="28" t="s">
        <v>1694</v>
      </c>
      <c r="B202" s="31" t="s">
        <v>1695</v>
      </c>
      <c r="C202" s="48">
        <v>3.5646</v>
      </c>
    </row>
    <row r="203" spans="1:3">
      <c r="A203" s="28" t="s">
        <v>1406</v>
      </c>
      <c r="B203" s="28" t="s">
        <v>1407</v>
      </c>
      <c r="C203" s="48">
        <v>0.74984000000000017</v>
      </c>
    </row>
    <row r="204" spans="1:3">
      <c r="A204" s="28" t="s">
        <v>760</v>
      </c>
      <c r="B204" s="28" t="s">
        <v>761</v>
      </c>
      <c r="C204" s="48">
        <v>0.74984000000000017</v>
      </c>
    </row>
    <row r="205" spans="1:3">
      <c r="A205" s="28" t="s">
        <v>762</v>
      </c>
      <c r="B205" s="28" t="s">
        <v>763</v>
      </c>
      <c r="C205" s="48">
        <v>0.56237999999999999</v>
      </c>
    </row>
    <row r="206" spans="1:3">
      <c r="A206" s="28" t="s">
        <v>1408</v>
      </c>
      <c r="B206" s="28" t="s">
        <v>1409</v>
      </c>
      <c r="C206" s="48">
        <v>2.2763</v>
      </c>
    </row>
    <row r="207" spans="1:3">
      <c r="A207" s="28" t="s">
        <v>764</v>
      </c>
      <c r="B207" s="28" t="s">
        <v>1410</v>
      </c>
      <c r="C207" s="48">
        <v>0.72306000000000004</v>
      </c>
    </row>
    <row r="208" spans="1:3">
      <c r="A208" s="28" t="s">
        <v>765</v>
      </c>
      <c r="B208" s="28" t="s">
        <v>766</v>
      </c>
      <c r="C208" s="48">
        <v>3.6153000000000004</v>
      </c>
    </row>
    <row r="209" spans="1:3">
      <c r="A209" s="28" t="s">
        <v>767</v>
      </c>
      <c r="B209" s="28" t="s">
        <v>1411</v>
      </c>
      <c r="C209" s="48">
        <v>1.84782</v>
      </c>
    </row>
    <row r="210" spans="1:3">
      <c r="A210" s="28" t="s">
        <v>496</v>
      </c>
      <c r="B210" s="28" t="s">
        <v>497</v>
      </c>
      <c r="C210" s="48">
        <v>0.91052000000000011</v>
      </c>
    </row>
    <row r="211" spans="1:3">
      <c r="A211" s="28" t="s">
        <v>498</v>
      </c>
      <c r="B211" s="28" t="s">
        <v>499</v>
      </c>
      <c r="C211" s="48">
        <v>67.699840000000009</v>
      </c>
    </row>
    <row r="212" spans="1:3">
      <c r="A212" s="28" t="s">
        <v>500</v>
      </c>
      <c r="B212" s="28" t="s">
        <v>501</v>
      </c>
      <c r="C212" s="48">
        <v>67.699840000000009</v>
      </c>
    </row>
    <row r="213" spans="1:3">
      <c r="A213" s="28" t="s">
        <v>502</v>
      </c>
      <c r="B213" s="28" t="s">
        <v>503</v>
      </c>
      <c r="C213" s="48">
        <v>62.397400000000005</v>
      </c>
    </row>
    <row r="214" spans="1:3">
      <c r="A214" s="28" t="s">
        <v>504</v>
      </c>
      <c r="B214" s="28" t="s">
        <v>1412</v>
      </c>
      <c r="C214" s="48">
        <v>69.761900000000011</v>
      </c>
    </row>
    <row r="215" spans="1:3">
      <c r="A215" s="28" t="s">
        <v>505</v>
      </c>
      <c r="B215" s="28" t="s">
        <v>506</v>
      </c>
      <c r="C215" s="48">
        <v>62.397400000000005</v>
      </c>
    </row>
    <row r="216" spans="1:3">
      <c r="A216" s="30" t="s">
        <v>1413</v>
      </c>
      <c r="B216" s="28" t="s">
        <v>507</v>
      </c>
      <c r="C216" s="48">
        <v>39.04524</v>
      </c>
    </row>
    <row r="217" spans="1:3">
      <c r="A217" s="28" t="s">
        <v>508</v>
      </c>
      <c r="B217" s="28" t="s">
        <v>509</v>
      </c>
      <c r="C217" s="48">
        <v>81.036280000000005</v>
      </c>
    </row>
    <row r="218" spans="1:3">
      <c r="A218" s="28" t="s">
        <v>510</v>
      </c>
      <c r="B218" s="28" t="s">
        <v>511</v>
      </c>
      <c r="C218" s="48">
        <v>71.181240000000003</v>
      </c>
    </row>
    <row r="219" spans="1:3">
      <c r="A219" s="28" t="s">
        <v>1414</v>
      </c>
      <c r="B219" s="28" t="s">
        <v>1415</v>
      </c>
      <c r="C219" s="48">
        <v>71.181240000000003</v>
      </c>
    </row>
    <row r="220" spans="1:3">
      <c r="A220" s="28" t="s">
        <v>512</v>
      </c>
      <c r="B220" s="28" t="s">
        <v>513</v>
      </c>
      <c r="C220" s="48">
        <v>2.5976599999999999</v>
      </c>
    </row>
    <row r="221" spans="1:3">
      <c r="A221" s="28" t="s">
        <v>1416</v>
      </c>
      <c r="B221" s="28" t="s">
        <v>1417</v>
      </c>
      <c r="C221" s="48">
        <v>2.2227399999999999</v>
      </c>
    </row>
    <row r="222" spans="1:3" ht="12" customHeight="1">
      <c r="A222" s="28" t="s">
        <v>514</v>
      </c>
      <c r="B222" s="28" t="s">
        <v>515</v>
      </c>
      <c r="C222" s="48">
        <v>1.5264599999999999</v>
      </c>
    </row>
    <row r="223" spans="1:3" ht="12" customHeight="1">
      <c r="A223" s="28" t="s">
        <v>516</v>
      </c>
      <c r="B223" s="28" t="s">
        <v>517</v>
      </c>
      <c r="C223" s="48">
        <v>1.55324</v>
      </c>
    </row>
    <row r="224" spans="1:3" ht="12" customHeight="1">
      <c r="A224" s="28" t="s">
        <v>518</v>
      </c>
      <c r="B224" s="28" t="s">
        <v>1768</v>
      </c>
      <c r="C224" s="48">
        <v>12.666940000000004</v>
      </c>
    </row>
    <row r="225" spans="1:3" ht="12" customHeight="1">
      <c r="A225" s="28" t="s">
        <v>519</v>
      </c>
      <c r="B225" s="28" t="s">
        <v>1418</v>
      </c>
      <c r="C225" s="48">
        <v>1.55324</v>
      </c>
    </row>
    <row r="226" spans="1:3" ht="12" customHeight="1">
      <c r="A226" s="28" t="s">
        <v>520</v>
      </c>
      <c r="B226" s="28" t="s">
        <v>521</v>
      </c>
      <c r="C226" s="48">
        <v>9.61402</v>
      </c>
    </row>
    <row r="227" spans="1:3" ht="12" customHeight="1">
      <c r="A227" s="30" t="s">
        <v>1769</v>
      </c>
      <c r="B227" s="28" t="s">
        <v>1770</v>
      </c>
      <c r="C227" s="48">
        <v>12.184899999999999</v>
      </c>
    </row>
    <row r="228" spans="1:3" ht="12" customHeight="1">
      <c r="A228" s="30" t="s">
        <v>1771</v>
      </c>
      <c r="B228" s="28" t="s">
        <v>1772</v>
      </c>
      <c r="C228" s="48">
        <v>17.728360000000002</v>
      </c>
    </row>
    <row r="229" spans="1:3" ht="12.75" customHeight="1">
      <c r="A229" s="28" t="s">
        <v>522</v>
      </c>
      <c r="B229" s="28" t="s">
        <v>523</v>
      </c>
      <c r="C229" s="48">
        <v>0.91052000000000011</v>
      </c>
    </row>
    <row r="230" spans="1:3" ht="12.75" customHeight="1">
      <c r="A230" s="28" t="s">
        <v>1419</v>
      </c>
      <c r="B230" s="28" t="s">
        <v>1420</v>
      </c>
      <c r="C230" s="48">
        <v>2.2227399999999999</v>
      </c>
    </row>
    <row r="231" spans="1:3" ht="12.75" customHeight="1">
      <c r="A231" s="28" t="s">
        <v>1421</v>
      </c>
      <c r="B231" s="28" t="s">
        <v>1422</v>
      </c>
      <c r="C231" s="48">
        <v>5.9987200000000014</v>
      </c>
    </row>
    <row r="232" spans="1:3">
      <c r="A232" s="28" t="s">
        <v>524</v>
      </c>
      <c r="B232" s="28" t="s">
        <v>525</v>
      </c>
      <c r="C232" s="48">
        <v>16.442920000000001</v>
      </c>
    </row>
    <row r="233" spans="1:3" ht="13.5" customHeight="1">
      <c r="A233" s="28" t="s">
        <v>526</v>
      </c>
      <c r="B233" s="28" t="s">
        <v>527</v>
      </c>
      <c r="C233" s="48">
        <v>17.540900000000001</v>
      </c>
    </row>
    <row r="234" spans="1:3">
      <c r="A234" s="28" t="s">
        <v>1423</v>
      </c>
      <c r="B234" s="28" t="s">
        <v>1424</v>
      </c>
      <c r="C234" s="48">
        <v>4.1241200000000005</v>
      </c>
    </row>
    <row r="235" spans="1:3" ht="12" customHeight="1">
      <c r="A235" s="30" t="s">
        <v>1773</v>
      </c>
      <c r="B235" s="28" t="s">
        <v>1774</v>
      </c>
      <c r="C235" s="48">
        <v>15.211039999999999</v>
      </c>
    </row>
    <row r="236" spans="1:3">
      <c r="A236" s="28" t="s">
        <v>528</v>
      </c>
      <c r="B236" s="28" t="s">
        <v>529</v>
      </c>
      <c r="C236" s="48">
        <v>15.612740000000001</v>
      </c>
    </row>
    <row r="237" spans="1:3">
      <c r="A237" s="28" t="s">
        <v>530</v>
      </c>
      <c r="B237" s="28" t="s">
        <v>768</v>
      </c>
      <c r="C237" s="48">
        <v>9.3194400000000002</v>
      </c>
    </row>
    <row r="238" spans="1:3">
      <c r="A238" s="28" t="s">
        <v>769</v>
      </c>
      <c r="B238" s="28" t="s">
        <v>770</v>
      </c>
      <c r="C238" s="48">
        <v>4.60616</v>
      </c>
    </row>
    <row r="239" spans="1:3">
      <c r="A239" s="28" t="s">
        <v>771</v>
      </c>
      <c r="B239" s="28" t="s">
        <v>772</v>
      </c>
      <c r="C239" s="48">
        <v>5.8112600000000008</v>
      </c>
    </row>
    <row r="240" spans="1:3">
      <c r="A240" s="28" t="s">
        <v>773</v>
      </c>
      <c r="B240" s="28" t="s">
        <v>774</v>
      </c>
      <c r="C240" s="48">
        <v>6.3468600000000004</v>
      </c>
    </row>
    <row r="241" spans="1:3">
      <c r="A241" s="28" t="s">
        <v>1425</v>
      </c>
      <c r="B241" s="28" t="s">
        <v>1426</v>
      </c>
      <c r="C241" s="48">
        <v>12.265240000000002</v>
      </c>
    </row>
    <row r="242" spans="1:3">
      <c r="A242" s="28" t="s">
        <v>1427</v>
      </c>
      <c r="B242" s="28" t="s">
        <v>1428</v>
      </c>
      <c r="C242" s="48">
        <v>12.265240000000002</v>
      </c>
    </row>
    <row r="243" spans="1:3">
      <c r="A243" s="28" t="s">
        <v>775</v>
      </c>
      <c r="B243" s="28" t="s">
        <v>776</v>
      </c>
      <c r="C243" s="48">
        <v>6.9628000000000014</v>
      </c>
    </row>
    <row r="244" spans="1:3">
      <c r="A244" s="28" t="s">
        <v>2539</v>
      </c>
      <c r="B244" s="28" t="s">
        <v>2540</v>
      </c>
      <c r="C244" s="48">
        <v>7.9118000000000004</v>
      </c>
    </row>
    <row r="245" spans="1:3">
      <c r="A245" s="28" t="s">
        <v>777</v>
      </c>
      <c r="B245" s="28" t="s">
        <v>778</v>
      </c>
      <c r="C245" s="48">
        <v>5.3827800000000003</v>
      </c>
    </row>
    <row r="246" spans="1:3">
      <c r="A246" s="28" t="s">
        <v>779</v>
      </c>
      <c r="B246" s="28" t="s">
        <v>780</v>
      </c>
      <c r="C246" s="48">
        <v>5.2488800000000007</v>
      </c>
    </row>
    <row r="247" spans="1:3">
      <c r="A247" s="28" t="s">
        <v>2541</v>
      </c>
      <c r="B247" s="28" t="s">
        <v>2542</v>
      </c>
      <c r="C247" s="48">
        <v>5.3898000000000001</v>
      </c>
    </row>
    <row r="248" spans="1:3">
      <c r="A248" s="28" t="s">
        <v>781</v>
      </c>
      <c r="B248" s="28" t="s">
        <v>782</v>
      </c>
      <c r="C248" s="48">
        <v>10.390639999999999</v>
      </c>
    </row>
    <row r="249" spans="1:3">
      <c r="A249" s="28" t="s">
        <v>783</v>
      </c>
      <c r="B249" s="28" t="s">
        <v>784</v>
      </c>
      <c r="C249" s="48">
        <v>0.50882000000000005</v>
      </c>
    </row>
    <row r="250" spans="1:3">
      <c r="A250" s="28" t="s">
        <v>785</v>
      </c>
      <c r="B250" s="28" t="s">
        <v>786</v>
      </c>
      <c r="C250" s="48">
        <v>24.182340000000003</v>
      </c>
    </row>
    <row r="251" spans="1:3">
      <c r="A251" s="28" t="s">
        <v>787</v>
      </c>
      <c r="B251" s="28" t="s">
        <v>788</v>
      </c>
      <c r="C251" s="48">
        <v>13.97916</v>
      </c>
    </row>
    <row r="252" spans="1:3">
      <c r="A252" s="28" t="s">
        <v>1429</v>
      </c>
      <c r="B252" s="28" t="s">
        <v>1430</v>
      </c>
      <c r="C252" s="48">
        <v>80.768480000000011</v>
      </c>
    </row>
    <row r="253" spans="1:3">
      <c r="A253" s="28" t="s">
        <v>789</v>
      </c>
      <c r="B253" s="28" t="s">
        <v>790</v>
      </c>
      <c r="C253" s="48">
        <v>9.051639999999999</v>
      </c>
    </row>
    <row r="254" spans="1:3">
      <c r="A254" s="28" t="s">
        <v>791</v>
      </c>
      <c r="B254" s="28" t="s">
        <v>792</v>
      </c>
      <c r="C254" s="48">
        <v>11.9171</v>
      </c>
    </row>
    <row r="255" spans="1:3">
      <c r="A255" s="28" t="s">
        <v>793</v>
      </c>
      <c r="B255" s="28" t="s">
        <v>794</v>
      </c>
      <c r="C255" s="48">
        <v>130.20436000000001</v>
      </c>
    </row>
    <row r="256" spans="1:3">
      <c r="A256" s="28" t="s">
        <v>795</v>
      </c>
      <c r="B256" s="28" t="s">
        <v>796</v>
      </c>
      <c r="C256" s="48">
        <v>1.6068</v>
      </c>
    </row>
    <row r="257" spans="1:3">
      <c r="A257" s="28" t="s">
        <v>1431</v>
      </c>
      <c r="B257" s="28" t="s">
        <v>1432</v>
      </c>
      <c r="C257" s="48">
        <v>4.4454799999999999</v>
      </c>
    </row>
    <row r="258" spans="1:3">
      <c r="A258" s="28" t="s">
        <v>797</v>
      </c>
      <c r="B258" s="28" t="s">
        <v>798</v>
      </c>
      <c r="C258" s="48">
        <v>5.3292200000000003</v>
      </c>
    </row>
    <row r="259" spans="1:3" ht="24">
      <c r="A259" s="28" t="s">
        <v>799</v>
      </c>
      <c r="B259" s="28" t="s">
        <v>1433</v>
      </c>
      <c r="C259" s="48">
        <v>6.1058399999999997</v>
      </c>
    </row>
    <row r="260" spans="1:3">
      <c r="A260" s="28" t="s">
        <v>800</v>
      </c>
      <c r="B260" s="28" t="s">
        <v>801</v>
      </c>
      <c r="C260" s="48">
        <v>4.7400600000000006</v>
      </c>
    </row>
    <row r="261" spans="1:3">
      <c r="A261" s="28" t="s">
        <v>802</v>
      </c>
      <c r="B261" s="28" t="s">
        <v>1434</v>
      </c>
      <c r="C261" s="48">
        <v>1.5264599999999999</v>
      </c>
    </row>
    <row r="262" spans="1:3" ht="14.25" customHeight="1">
      <c r="A262" s="28" t="s">
        <v>1435</v>
      </c>
      <c r="B262" s="28" t="s">
        <v>1436</v>
      </c>
      <c r="C262" s="48">
        <v>13.17576</v>
      </c>
    </row>
    <row r="263" spans="1:3" ht="24">
      <c r="A263" s="28" t="s">
        <v>803</v>
      </c>
      <c r="B263" s="28" t="s">
        <v>413</v>
      </c>
      <c r="C263" s="48">
        <v>2.73156</v>
      </c>
    </row>
    <row r="264" spans="1:3" ht="15.75" customHeight="1">
      <c r="A264" s="28" t="s">
        <v>1645</v>
      </c>
      <c r="B264" s="28" t="s">
        <v>1437</v>
      </c>
      <c r="C264" s="48">
        <v>7.79298</v>
      </c>
    </row>
    <row r="265" spans="1:3" ht="24">
      <c r="A265" s="28" t="s">
        <v>2543</v>
      </c>
      <c r="B265" s="28" t="s">
        <v>2544</v>
      </c>
      <c r="C265" s="48">
        <v>2.8842060000000003</v>
      </c>
    </row>
    <row r="266" spans="1:3">
      <c r="A266" s="28" t="s">
        <v>214</v>
      </c>
      <c r="B266" s="28" t="s">
        <v>1811</v>
      </c>
      <c r="C266" s="48">
        <v>3.2966180000000005</v>
      </c>
    </row>
    <row r="267" spans="1:3">
      <c r="A267" s="28" t="s">
        <v>1438</v>
      </c>
      <c r="B267" s="28" t="s">
        <v>1439</v>
      </c>
      <c r="C267" s="48">
        <v>3.2671600000000001</v>
      </c>
    </row>
    <row r="268" spans="1:3">
      <c r="A268" s="28" t="s">
        <v>1440</v>
      </c>
      <c r="B268" s="28" t="s">
        <v>1441</v>
      </c>
      <c r="C268" s="48">
        <v>2.9645459999999999</v>
      </c>
    </row>
    <row r="269" spans="1:3">
      <c r="A269" s="28" t="s">
        <v>1442</v>
      </c>
      <c r="B269" s="28" t="s">
        <v>1443</v>
      </c>
      <c r="C269" s="48">
        <v>36.474359999999997</v>
      </c>
    </row>
    <row r="270" spans="1:3">
      <c r="A270" s="28" t="s">
        <v>215</v>
      </c>
      <c r="B270" s="28" t="s">
        <v>454</v>
      </c>
      <c r="C270" s="48">
        <v>3.384992</v>
      </c>
    </row>
    <row r="271" spans="1:3">
      <c r="A271" s="28" t="s">
        <v>1444</v>
      </c>
      <c r="B271" s="28" t="s">
        <v>1445</v>
      </c>
      <c r="C271" s="48">
        <v>3.3394660000000003</v>
      </c>
    </row>
    <row r="272" spans="1:3">
      <c r="A272" s="28" t="s">
        <v>455</v>
      </c>
      <c r="B272" s="28" t="s">
        <v>2226</v>
      </c>
      <c r="C272" s="48">
        <v>3.2966180000000005</v>
      </c>
    </row>
    <row r="273" spans="1:3" ht="24">
      <c r="A273" s="28" t="s">
        <v>456</v>
      </c>
      <c r="B273" s="28" t="s">
        <v>2545</v>
      </c>
      <c r="C273" s="48">
        <v>3.0529199999999999</v>
      </c>
    </row>
    <row r="274" spans="1:3">
      <c r="A274" s="28" t="s">
        <v>457</v>
      </c>
      <c r="B274" s="28" t="s">
        <v>458</v>
      </c>
      <c r="C274" s="48">
        <v>10.693800000000001</v>
      </c>
    </row>
    <row r="275" spans="1:3">
      <c r="A275" s="28" t="s">
        <v>459</v>
      </c>
      <c r="B275" s="28" t="s">
        <v>460</v>
      </c>
      <c r="C275" s="48">
        <v>37.331319999999998</v>
      </c>
    </row>
    <row r="276" spans="1:3">
      <c r="A276" s="28" t="s">
        <v>461</v>
      </c>
      <c r="B276" s="28" t="s">
        <v>462</v>
      </c>
      <c r="C276" s="48">
        <v>23.807420000000004</v>
      </c>
    </row>
    <row r="277" spans="1:3">
      <c r="A277" s="28" t="s">
        <v>1446</v>
      </c>
      <c r="B277" s="28" t="s">
        <v>1447</v>
      </c>
      <c r="C277" s="48">
        <v>16.014440000000004</v>
      </c>
    </row>
    <row r="278" spans="1:3">
      <c r="A278" s="28" t="s">
        <v>463</v>
      </c>
      <c r="B278" s="28" t="s">
        <v>464</v>
      </c>
      <c r="C278" s="48">
        <v>53.479659999999996</v>
      </c>
    </row>
    <row r="279" spans="1:3">
      <c r="A279" s="28" t="s">
        <v>465</v>
      </c>
      <c r="B279" s="28" t="s">
        <v>466</v>
      </c>
      <c r="C279" s="48">
        <v>86.070920000000001</v>
      </c>
    </row>
    <row r="280" spans="1:3">
      <c r="A280" s="28" t="s">
        <v>1448</v>
      </c>
      <c r="B280" s="28" t="s">
        <v>1449</v>
      </c>
      <c r="C280" s="48">
        <v>49.703679999999999</v>
      </c>
    </row>
    <row r="281" spans="1:3">
      <c r="A281" s="28" t="s">
        <v>1450</v>
      </c>
      <c r="B281" s="28" t="s">
        <v>1451</v>
      </c>
      <c r="C281" s="48">
        <v>18.237179999999999</v>
      </c>
    </row>
    <row r="282" spans="1:3">
      <c r="A282" s="28" t="s">
        <v>467</v>
      </c>
      <c r="B282" s="28" t="s">
        <v>468</v>
      </c>
      <c r="C282" s="48">
        <v>18.79956</v>
      </c>
    </row>
    <row r="283" spans="1:3">
      <c r="A283" s="28" t="s">
        <v>469</v>
      </c>
      <c r="B283" s="28" t="s">
        <v>470</v>
      </c>
      <c r="C283" s="48">
        <v>32.966180000000001</v>
      </c>
    </row>
    <row r="284" spans="1:3">
      <c r="A284" s="28" t="s">
        <v>471</v>
      </c>
      <c r="B284" s="28" t="s">
        <v>472</v>
      </c>
      <c r="C284" s="48">
        <v>52.488800000000005</v>
      </c>
    </row>
    <row r="285" spans="1:3">
      <c r="A285" s="28" t="s">
        <v>473</v>
      </c>
      <c r="B285" s="28" t="s">
        <v>474</v>
      </c>
      <c r="C285" s="48">
        <v>25.7088</v>
      </c>
    </row>
    <row r="286" spans="1:3">
      <c r="A286" s="28" t="s">
        <v>475</v>
      </c>
      <c r="B286" s="28" t="s">
        <v>476</v>
      </c>
      <c r="C286" s="48">
        <v>37.465220000000002</v>
      </c>
    </row>
    <row r="287" spans="1:3">
      <c r="A287" s="28" t="s">
        <v>477</v>
      </c>
      <c r="B287" s="28" t="s">
        <v>478</v>
      </c>
      <c r="C287" s="48">
        <v>24.235900000000001</v>
      </c>
    </row>
    <row r="288" spans="1:3">
      <c r="A288" s="28" t="s">
        <v>479</v>
      </c>
      <c r="B288" s="28" t="s">
        <v>478</v>
      </c>
      <c r="C288" s="48">
        <v>0.72306000000000004</v>
      </c>
    </row>
    <row r="289" spans="1:3">
      <c r="A289" s="28" t="s">
        <v>480</v>
      </c>
      <c r="B289" s="28" t="s">
        <v>481</v>
      </c>
      <c r="C289" s="48">
        <v>1.3925600000000002</v>
      </c>
    </row>
    <row r="290" spans="1:3">
      <c r="A290" s="28" t="s">
        <v>482</v>
      </c>
      <c r="B290" s="28" t="s">
        <v>483</v>
      </c>
      <c r="C290" s="48">
        <v>3.3475000000000001</v>
      </c>
    </row>
    <row r="291" spans="1:3">
      <c r="A291" s="28" t="s">
        <v>484</v>
      </c>
      <c r="B291" s="28" t="s">
        <v>485</v>
      </c>
      <c r="C291" s="48">
        <v>5.0078600000000009</v>
      </c>
    </row>
    <row r="292" spans="1:3">
      <c r="A292" s="28" t="s">
        <v>486</v>
      </c>
      <c r="B292" s="28" t="s">
        <v>487</v>
      </c>
      <c r="C292" s="48">
        <v>0.99086000000000007</v>
      </c>
    </row>
    <row r="293" spans="1:3">
      <c r="A293" s="28" t="s">
        <v>488</v>
      </c>
      <c r="B293" s="28" t="s">
        <v>489</v>
      </c>
      <c r="C293" s="48">
        <v>3.7492000000000001</v>
      </c>
    </row>
    <row r="294" spans="1:3" ht="23.25" customHeight="1">
      <c r="A294" s="30" t="s">
        <v>1775</v>
      </c>
      <c r="B294" s="27" t="s">
        <v>1776</v>
      </c>
      <c r="C294" s="48">
        <v>5.5434599999999996</v>
      </c>
    </row>
    <row r="295" spans="1:3">
      <c r="A295" s="28" t="s">
        <v>490</v>
      </c>
      <c r="B295" s="28" t="s">
        <v>491</v>
      </c>
      <c r="C295" s="48">
        <v>39.768300000000004</v>
      </c>
    </row>
    <row r="296" spans="1:3">
      <c r="A296" s="28" t="s">
        <v>492</v>
      </c>
      <c r="B296" s="28" t="s">
        <v>493</v>
      </c>
      <c r="C296" s="48">
        <v>15.050360000000001</v>
      </c>
    </row>
    <row r="297" spans="1:3">
      <c r="A297" s="28" t="s">
        <v>494</v>
      </c>
      <c r="B297" s="28" t="s">
        <v>495</v>
      </c>
      <c r="C297" s="48">
        <v>18.906680000000001</v>
      </c>
    </row>
    <row r="298" spans="1:3">
      <c r="A298" s="28" t="s">
        <v>216</v>
      </c>
      <c r="B298" s="28" t="s">
        <v>217</v>
      </c>
      <c r="C298" s="48">
        <v>9.3194400000000002</v>
      </c>
    </row>
    <row r="299" spans="1:3">
      <c r="A299" s="28" t="s">
        <v>1452</v>
      </c>
      <c r="B299" s="28" t="s">
        <v>1453</v>
      </c>
      <c r="C299" s="48">
        <v>3.2136</v>
      </c>
    </row>
    <row r="300" spans="1:3">
      <c r="A300" s="28" t="s">
        <v>218</v>
      </c>
      <c r="B300" s="28" t="s">
        <v>219</v>
      </c>
      <c r="C300" s="48">
        <v>5.7309200000000002</v>
      </c>
    </row>
    <row r="301" spans="1:3">
      <c r="A301" s="28" t="s">
        <v>220</v>
      </c>
      <c r="B301" s="28" t="s">
        <v>221</v>
      </c>
      <c r="C301" s="48">
        <v>10.92624</v>
      </c>
    </row>
    <row r="302" spans="1:3">
      <c r="A302" s="28" t="s">
        <v>1454</v>
      </c>
      <c r="B302" s="28" t="s">
        <v>1455</v>
      </c>
      <c r="C302" s="48">
        <v>14.0595</v>
      </c>
    </row>
    <row r="303" spans="1:3">
      <c r="A303" s="28" t="s">
        <v>1456</v>
      </c>
      <c r="B303" s="28" t="s">
        <v>1457</v>
      </c>
      <c r="C303" s="48">
        <v>13.791700000000002</v>
      </c>
    </row>
    <row r="304" spans="1:3">
      <c r="A304" s="28" t="s">
        <v>1458</v>
      </c>
      <c r="B304" s="28" t="s">
        <v>1459</v>
      </c>
      <c r="C304" s="48">
        <v>5.0078600000000009</v>
      </c>
    </row>
    <row r="305" spans="1:3">
      <c r="A305" s="28" t="s">
        <v>414</v>
      </c>
      <c r="B305" s="28" t="s">
        <v>1460</v>
      </c>
      <c r="C305" s="48">
        <v>3.5349600000000003</v>
      </c>
    </row>
    <row r="306" spans="1:3">
      <c r="A306" s="28" t="s">
        <v>415</v>
      </c>
      <c r="B306" s="28" t="s">
        <v>1461</v>
      </c>
      <c r="C306" s="48">
        <v>16.014440000000004</v>
      </c>
    </row>
    <row r="307" spans="1:3">
      <c r="A307" s="28" t="s">
        <v>416</v>
      </c>
      <c r="B307" s="28" t="s">
        <v>1462</v>
      </c>
      <c r="C307" s="48">
        <v>5.0078600000000009</v>
      </c>
    </row>
    <row r="308" spans="1:3">
      <c r="A308" s="28" t="s">
        <v>417</v>
      </c>
      <c r="B308" s="28" t="s">
        <v>418</v>
      </c>
      <c r="C308" s="48">
        <v>2.8654600000000001</v>
      </c>
    </row>
    <row r="309" spans="1:3">
      <c r="A309" s="28" t="s">
        <v>1463</v>
      </c>
      <c r="B309" s="28" t="s">
        <v>1464</v>
      </c>
      <c r="C309" s="48">
        <v>2.9190200000000002</v>
      </c>
    </row>
    <row r="310" spans="1:3">
      <c r="A310" s="28" t="s">
        <v>419</v>
      </c>
      <c r="B310" s="28" t="s">
        <v>420</v>
      </c>
      <c r="C310" s="48">
        <v>3.6688600000000009</v>
      </c>
    </row>
    <row r="311" spans="1:3">
      <c r="A311" s="28" t="s">
        <v>421</v>
      </c>
      <c r="B311" s="28" t="s">
        <v>422</v>
      </c>
      <c r="C311" s="48">
        <v>1.5264599999999999</v>
      </c>
    </row>
    <row r="312" spans="1:3">
      <c r="A312" s="28" t="s">
        <v>1465</v>
      </c>
      <c r="B312" s="28" t="s">
        <v>1466</v>
      </c>
      <c r="C312" s="48">
        <v>60.576360000000001</v>
      </c>
    </row>
    <row r="313" spans="1:3">
      <c r="A313" s="28" t="s">
        <v>423</v>
      </c>
      <c r="B313" s="28" t="s">
        <v>424</v>
      </c>
      <c r="C313" s="48">
        <v>31.868200000000005</v>
      </c>
    </row>
    <row r="314" spans="1:3">
      <c r="A314" s="28" t="s">
        <v>1467</v>
      </c>
      <c r="B314" s="28" t="s">
        <v>1468</v>
      </c>
      <c r="C314" s="48">
        <v>15.77342</v>
      </c>
    </row>
    <row r="315" spans="1:3">
      <c r="A315" s="28" t="s">
        <v>425</v>
      </c>
      <c r="B315" s="28" t="s">
        <v>426</v>
      </c>
      <c r="C315" s="48">
        <v>15.318159999999999</v>
      </c>
    </row>
    <row r="316" spans="1:3">
      <c r="A316" s="28" t="s">
        <v>427</v>
      </c>
      <c r="B316" s="28" t="s">
        <v>428</v>
      </c>
      <c r="C316" s="48">
        <v>17.728360000000002</v>
      </c>
    </row>
    <row r="317" spans="1:3">
      <c r="A317" s="28" t="s">
        <v>1469</v>
      </c>
      <c r="B317" s="28" t="s">
        <v>1470</v>
      </c>
      <c r="C317" s="48">
        <v>29.243760000000002</v>
      </c>
    </row>
    <row r="318" spans="1:3">
      <c r="A318" s="28" t="s">
        <v>429</v>
      </c>
      <c r="B318" s="28" t="s">
        <v>430</v>
      </c>
      <c r="C318" s="48">
        <v>7.8733200000000005</v>
      </c>
    </row>
    <row r="319" spans="1:3">
      <c r="A319" s="28" t="s">
        <v>431</v>
      </c>
      <c r="B319" s="28" t="s">
        <v>432</v>
      </c>
      <c r="C319" s="48">
        <v>9.61402</v>
      </c>
    </row>
    <row r="320" spans="1:3">
      <c r="A320" s="28" t="s">
        <v>433</v>
      </c>
      <c r="B320" s="28" t="s">
        <v>434</v>
      </c>
      <c r="C320" s="48">
        <v>0.8034</v>
      </c>
    </row>
    <row r="321" spans="1:3">
      <c r="A321" s="28" t="s">
        <v>1471</v>
      </c>
      <c r="B321" s="28" t="s">
        <v>1472</v>
      </c>
      <c r="C321" s="48">
        <v>0.72306000000000004</v>
      </c>
    </row>
    <row r="322" spans="1:3">
      <c r="A322" s="28" t="s">
        <v>1473</v>
      </c>
      <c r="B322" s="28" t="s">
        <v>1474</v>
      </c>
      <c r="C322" s="48">
        <v>7.8733200000000005</v>
      </c>
    </row>
    <row r="323" spans="1:3">
      <c r="A323" s="28" t="s">
        <v>435</v>
      </c>
      <c r="B323" s="28" t="s">
        <v>436</v>
      </c>
      <c r="C323" s="48">
        <v>6.2665200000000008</v>
      </c>
    </row>
    <row r="324" spans="1:3">
      <c r="A324" s="28" t="s">
        <v>437</v>
      </c>
      <c r="B324" s="28" t="s">
        <v>438</v>
      </c>
      <c r="C324" s="48">
        <v>6.9628000000000014</v>
      </c>
    </row>
    <row r="325" spans="1:3">
      <c r="A325" s="28" t="s">
        <v>439</v>
      </c>
      <c r="B325" s="28" t="s">
        <v>440</v>
      </c>
      <c r="C325" s="48">
        <v>2.0085000000000002</v>
      </c>
    </row>
    <row r="326" spans="1:3">
      <c r="A326" s="28" t="s">
        <v>441</v>
      </c>
      <c r="B326" s="28" t="s">
        <v>442</v>
      </c>
      <c r="C326" s="48">
        <v>0.96408000000000005</v>
      </c>
    </row>
    <row r="327" spans="1:3">
      <c r="A327" s="28" t="s">
        <v>443</v>
      </c>
      <c r="B327" s="28" t="s">
        <v>444</v>
      </c>
      <c r="C327" s="48">
        <v>13.824200000000001</v>
      </c>
    </row>
    <row r="328" spans="1:3">
      <c r="A328" s="28" t="s">
        <v>1475</v>
      </c>
      <c r="B328" s="28" t="s">
        <v>1476</v>
      </c>
      <c r="C328" s="48">
        <v>7.2573800000000004</v>
      </c>
    </row>
    <row r="329" spans="1:3">
      <c r="A329" s="28" t="s">
        <v>1477</v>
      </c>
      <c r="B329" s="28" t="s">
        <v>1478</v>
      </c>
      <c r="C329" s="48">
        <v>6.9628000000000014</v>
      </c>
    </row>
    <row r="330" spans="1:3">
      <c r="A330" s="28" t="s">
        <v>1479</v>
      </c>
      <c r="B330" s="28" t="s">
        <v>1480</v>
      </c>
      <c r="C330" s="48">
        <v>7.3912800000000001</v>
      </c>
    </row>
    <row r="331" spans="1:3">
      <c r="A331" s="28" t="s">
        <v>445</v>
      </c>
      <c r="B331" s="28" t="s">
        <v>446</v>
      </c>
      <c r="C331" s="48">
        <v>6.88246</v>
      </c>
    </row>
    <row r="332" spans="1:3">
      <c r="A332" s="28" t="s">
        <v>1481</v>
      </c>
      <c r="B332" s="28" t="s">
        <v>1482</v>
      </c>
      <c r="C332" s="48">
        <v>6.2665200000000008</v>
      </c>
    </row>
    <row r="333" spans="1:3">
      <c r="A333" s="28" t="s">
        <v>1483</v>
      </c>
      <c r="B333" s="28" t="s">
        <v>1484</v>
      </c>
      <c r="C333" s="48">
        <v>10.792340000000001</v>
      </c>
    </row>
    <row r="334" spans="1:3">
      <c r="A334" s="28" t="s">
        <v>1485</v>
      </c>
      <c r="B334" s="28" t="s">
        <v>1486</v>
      </c>
      <c r="C334" s="48">
        <v>9.1319800000000004</v>
      </c>
    </row>
    <row r="335" spans="1:3" ht="12" customHeight="1">
      <c r="A335" s="30" t="s">
        <v>1777</v>
      </c>
      <c r="B335" s="28" t="s">
        <v>1778</v>
      </c>
      <c r="C335" s="48">
        <v>10.470980000000001</v>
      </c>
    </row>
    <row r="336" spans="1:3">
      <c r="A336" s="28" t="s">
        <v>1487</v>
      </c>
      <c r="B336" s="28" t="s">
        <v>1488</v>
      </c>
      <c r="C336" s="48">
        <v>1.3122200000000002</v>
      </c>
    </row>
    <row r="337" spans="1:3">
      <c r="A337" s="28" t="s">
        <v>1489</v>
      </c>
      <c r="B337" s="28" t="s">
        <v>1490</v>
      </c>
      <c r="C337" s="48">
        <v>4.3115800000000002</v>
      </c>
    </row>
    <row r="338" spans="1:3">
      <c r="A338" s="28" t="s">
        <v>447</v>
      </c>
      <c r="B338" s="28" t="s">
        <v>448</v>
      </c>
      <c r="C338" s="48">
        <v>8.0607799999999994</v>
      </c>
    </row>
    <row r="339" spans="1:3">
      <c r="A339" s="28" t="s">
        <v>449</v>
      </c>
      <c r="B339" s="28" t="s">
        <v>450</v>
      </c>
      <c r="C339" s="48">
        <v>2.32986</v>
      </c>
    </row>
    <row r="340" spans="1:3">
      <c r="A340" s="28" t="s">
        <v>451</v>
      </c>
      <c r="B340" s="28" t="s">
        <v>452</v>
      </c>
      <c r="C340" s="48">
        <v>1.0176400000000001</v>
      </c>
    </row>
    <row r="341" spans="1:3">
      <c r="A341" s="28" t="s">
        <v>1491</v>
      </c>
      <c r="B341" s="28" t="s">
        <v>1492</v>
      </c>
      <c r="C341" s="48">
        <v>0.99086000000000007</v>
      </c>
    </row>
    <row r="342" spans="1:3">
      <c r="A342" s="28" t="s">
        <v>1493</v>
      </c>
      <c r="B342" s="28" t="s">
        <v>1494</v>
      </c>
      <c r="C342" s="48">
        <v>0.91052000000000011</v>
      </c>
    </row>
    <row r="343" spans="1:3">
      <c r="A343" s="28" t="s">
        <v>453</v>
      </c>
      <c r="B343" s="28" t="s">
        <v>1495</v>
      </c>
      <c r="C343" s="48">
        <v>0.91052000000000011</v>
      </c>
    </row>
    <row r="344" spans="1:3">
      <c r="A344" s="28" t="s">
        <v>1696</v>
      </c>
      <c r="B344" s="31" t="s">
        <v>1697</v>
      </c>
      <c r="C344" s="48">
        <v>3.4814000000000007</v>
      </c>
    </row>
    <row r="345" spans="1:3">
      <c r="A345" s="28" t="s">
        <v>731</v>
      </c>
      <c r="B345" s="28" t="s">
        <v>732</v>
      </c>
      <c r="C345" s="48">
        <v>11.4764</v>
      </c>
    </row>
    <row r="346" spans="1:3">
      <c r="A346" s="28" t="s">
        <v>733</v>
      </c>
      <c r="B346" s="28" t="s">
        <v>734</v>
      </c>
      <c r="C346" s="48">
        <v>10.3103</v>
      </c>
    </row>
    <row r="347" spans="1:3">
      <c r="A347" s="28" t="s">
        <v>735</v>
      </c>
      <c r="B347" s="28" t="s">
        <v>1496</v>
      </c>
      <c r="C347" s="48">
        <v>1.55324</v>
      </c>
    </row>
    <row r="348" spans="1:3">
      <c r="A348" s="28" t="s">
        <v>1497</v>
      </c>
      <c r="B348" s="28" t="s">
        <v>1498</v>
      </c>
      <c r="C348" s="48">
        <v>1.55324</v>
      </c>
    </row>
    <row r="349" spans="1:3">
      <c r="A349" s="28" t="s">
        <v>1499</v>
      </c>
      <c r="B349" s="28" t="s">
        <v>1500</v>
      </c>
      <c r="C349" s="48">
        <v>1.9549400000000001</v>
      </c>
    </row>
    <row r="350" spans="1:3" ht="11.25" customHeight="1">
      <c r="A350" s="28" t="s">
        <v>736</v>
      </c>
      <c r="B350" s="28" t="s">
        <v>1501</v>
      </c>
      <c r="C350" s="48">
        <v>0.95679999999999998</v>
      </c>
    </row>
    <row r="351" spans="1:3">
      <c r="A351" s="28" t="s">
        <v>737</v>
      </c>
      <c r="B351" s="28" t="s">
        <v>738</v>
      </c>
      <c r="C351" s="48">
        <v>6.9628000000000014</v>
      </c>
    </row>
    <row r="352" spans="1:3">
      <c r="A352" s="28" t="s">
        <v>739</v>
      </c>
      <c r="B352" s="28" t="s">
        <v>740</v>
      </c>
      <c r="C352" s="48">
        <v>10.176399999999999</v>
      </c>
    </row>
    <row r="353" spans="1:3">
      <c r="A353" s="28" t="s">
        <v>741</v>
      </c>
      <c r="B353" s="28" t="s">
        <v>742</v>
      </c>
      <c r="C353" s="48">
        <v>6.8289</v>
      </c>
    </row>
    <row r="354" spans="1:3">
      <c r="A354" s="28" t="s">
        <v>1502</v>
      </c>
      <c r="B354" s="28" t="s">
        <v>1503</v>
      </c>
      <c r="C354" s="48">
        <v>7.3912800000000001</v>
      </c>
    </row>
    <row r="355" spans="1:3">
      <c r="A355" s="28" t="s">
        <v>743</v>
      </c>
      <c r="B355" s="28" t="s">
        <v>744</v>
      </c>
      <c r="C355" s="48">
        <v>6.9628000000000014</v>
      </c>
    </row>
    <row r="356" spans="1:3">
      <c r="A356" s="28" t="s">
        <v>745</v>
      </c>
      <c r="B356" s="28" t="s">
        <v>746</v>
      </c>
      <c r="C356" s="48">
        <v>7.79298</v>
      </c>
    </row>
    <row r="357" spans="1:3">
      <c r="A357" s="28" t="s">
        <v>1504</v>
      </c>
      <c r="B357" s="28" t="s">
        <v>1505</v>
      </c>
      <c r="C357" s="48">
        <v>6.5343200000000001</v>
      </c>
    </row>
    <row r="358" spans="1:3">
      <c r="A358" s="28" t="s">
        <v>747</v>
      </c>
      <c r="B358" s="28" t="s">
        <v>748</v>
      </c>
      <c r="C358" s="48">
        <v>3.0529199999999999</v>
      </c>
    </row>
    <row r="359" spans="1:3">
      <c r="A359" s="28" t="s">
        <v>749</v>
      </c>
      <c r="B359" s="28" t="s">
        <v>750</v>
      </c>
      <c r="C359" s="48">
        <v>3.4814000000000007</v>
      </c>
    </row>
    <row r="360" spans="1:3">
      <c r="A360" s="28" t="s">
        <v>1506</v>
      </c>
      <c r="B360" s="28" t="s">
        <v>1507</v>
      </c>
      <c r="C360" s="48">
        <v>0.61594000000000004</v>
      </c>
    </row>
    <row r="361" spans="1:3">
      <c r="A361" s="28" t="s">
        <v>1508</v>
      </c>
      <c r="B361" s="28" t="s">
        <v>1509</v>
      </c>
      <c r="C361" s="48">
        <v>7.8733200000000005</v>
      </c>
    </row>
    <row r="362" spans="1:3">
      <c r="A362" s="28" t="s">
        <v>1510</v>
      </c>
      <c r="B362" s="28" t="s">
        <v>1511</v>
      </c>
      <c r="C362" s="48">
        <v>1.3122200000000002</v>
      </c>
    </row>
    <row r="363" spans="1:3">
      <c r="A363" s="28" t="s">
        <v>751</v>
      </c>
      <c r="B363" s="28" t="s">
        <v>1512</v>
      </c>
      <c r="C363" s="48">
        <v>8.355360000000001</v>
      </c>
    </row>
    <row r="364" spans="1:3">
      <c r="A364" s="28" t="s">
        <v>752</v>
      </c>
      <c r="B364" s="28" t="s">
        <v>753</v>
      </c>
      <c r="C364" s="48">
        <v>0.99086000000000007</v>
      </c>
    </row>
    <row r="365" spans="1:3" ht="13.5" customHeight="1">
      <c r="A365" s="28" t="s">
        <v>754</v>
      </c>
      <c r="B365" s="28" t="s">
        <v>755</v>
      </c>
      <c r="C365" s="48">
        <v>1.9549400000000001</v>
      </c>
    </row>
    <row r="366" spans="1:3">
      <c r="A366" s="28" t="s">
        <v>1513</v>
      </c>
      <c r="B366" s="28" t="s">
        <v>1514</v>
      </c>
      <c r="C366" s="48">
        <v>4.9275200000000003</v>
      </c>
    </row>
    <row r="367" spans="1:3">
      <c r="A367" s="28" t="s">
        <v>756</v>
      </c>
      <c r="B367" s="28" t="s">
        <v>757</v>
      </c>
      <c r="C367" s="48">
        <v>1.9549400000000001</v>
      </c>
    </row>
    <row r="368" spans="1:3">
      <c r="A368" s="28" t="s">
        <v>1515</v>
      </c>
      <c r="B368" s="28" t="s">
        <v>1516</v>
      </c>
      <c r="C368" s="48">
        <v>0.56237999999999999</v>
      </c>
    </row>
    <row r="369" spans="1:3">
      <c r="A369" s="28" t="s">
        <v>758</v>
      </c>
      <c r="B369" s="28" t="s">
        <v>648</v>
      </c>
      <c r="C369" s="48">
        <v>0.77661999999999998</v>
      </c>
    </row>
    <row r="370" spans="1:3">
      <c r="A370" s="28" t="s">
        <v>649</v>
      </c>
      <c r="B370" s="28" t="s">
        <v>650</v>
      </c>
      <c r="C370" s="48">
        <v>1.8210400000000002</v>
      </c>
    </row>
    <row r="371" spans="1:3" ht="12.75" customHeight="1">
      <c r="A371" s="28" t="s">
        <v>651</v>
      </c>
      <c r="B371" s="28" t="s">
        <v>652</v>
      </c>
      <c r="C371" s="48">
        <v>1.3925600000000002</v>
      </c>
    </row>
    <row r="372" spans="1:3">
      <c r="A372" s="28" t="s">
        <v>1517</v>
      </c>
      <c r="B372" s="28" t="s">
        <v>1518</v>
      </c>
      <c r="C372" s="48">
        <v>1.2854400000000001</v>
      </c>
    </row>
    <row r="373" spans="1:3">
      <c r="A373" s="28" t="s">
        <v>653</v>
      </c>
      <c r="B373" s="28" t="s">
        <v>654</v>
      </c>
      <c r="C373" s="48">
        <v>1.2854400000000001</v>
      </c>
    </row>
    <row r="374" spans="1:3">
      <c r="A374" s="28" t="s">
        <v>1519</v>
      </c>
      <c r="B374" s="28" t="s">
        <v>1520</v>
      </c>
      <c r="C374" s="48">
        <v>1.84782</v>
      </c>
    </row>
    <row r="375" spans="1:3">
      <c r="A375" s="28" t="s">
        <v>655</v>
      </c>
      <c r="B375" s="28" t="s">
        <v>656</v>
      </c>
      <c r="C375" s="48">
        <v>2.5173199999999998</v>
      </c>
    </row>
    <row r="376" spans="1:3">
      <c r="A376" s="28" t="s">
        <v>657</v>
      </c>
      <c r="B376" s="28" t="s">
        <v>1521</v>
      </c>
      <c r="C376" s="48">
        <v>0.6695000000000001</v>
      </c>
    </row>
    <row r="377" spans="1:3">
      <c r="A377" s="28" t="s">
        <v>1522</v>
      </c>
      <c r="B377" s="28" t="s">
        <v>1523</v>
      </c>
      <c r="C377" s="48">
        <v>0.50882000000000005</v>
      </c>
    </row>
    <row r="378" spans="1:3">
      <c r="A378" s="28" t="s">
        <v>658</v>
      </c>
      <c r="B378" s="28" t="s">
        <v>659</v>
      </c>
      <c r="C378" s="48">
        <v>1.5264599999999999</v>
      </c>
    </row>
    <row r="379" spans="1:3">
      <c r="A379" s="28" t="s">
        <v>660</v>
      </c>
      <c r="B379" s="28" t="s">
        <v>661</v>
      </c>
      <c r="C379" s="48">
        <v>2.2227399999999999</v>
      </c>
    </row>
    <row r="380" spans="1:3">
      <c r="A380" s="28" t="s">
        <v>662</v>
      </c>
      <c r="B380" s="28" t="s">
        <v>663</v>
      </c>
      <c r="C380" s="48">
        <v>0.53560000000000008</v>
      </c>
    </row>
    <row r="381" spans="1:3">
      <c r="A381" s="28" t="s">
        <v>664</v>
      </c>
      <c r="B381" s="28" t="s">
        <v>665</v>
      </c>
      <c r="C381" s="48">
        <v>1.4461200000000001</v>
      </c>
    </row>
    <row r="382" spans="1:3">
      <c r="A382" s="28" t="s">
        <v>1524</v>
      </c>
      <c r="B382" s="28" t="s">
        <v>1525</v>
      </c>
      <c r="C382" s="48">
        <v>2.5440999999999998</v>
      </c>
    </row>
    <row r="383" spans="1:3">
      <c r="A383" s="28" t="s">
        <v>1526</v>
      </c>
      <c r="B383" s="28" t="s">
        <v>1527</v>
      </c>
      <c r="C383" s="48">
        <v>2.5440999999999998</v>
      </c>
    </row>
    <row r="384" spans="1:3">
      <c r="A384" s="28" t="s">
        <v>1528</v>
      </c>
      <c r="B384" s="28" t="s">
        <v>1529</v>
      </c>
      <c r="C384" s="48">
        <v>9.3194400000000002</v>
      </c>
    </row>
    <row r="385" spans="1:3">
      <c r="A385" s="28" t="s">
        <v>1530</v>
      </c>
      <c r="B385" s="28" t="s">
        <v>1531</v>
      </c>
      <c r="C385" s="48">
        <v>4.9275200000000003</v>
      </c>
    </row>
    <row r="386" spans="1:3">
      <c r="A386" s="28" t="s">
        <v>2546</v>
      </c>
      <c r="B386" s="28" t="s">
        <v>2547</v>
      </c>
      <c r="C386" s="48">
        <v>0.60840000000000005</v>
      </c>
    </row>
    <row r="387" spans="1:3">
      <c r="A387" s="28" t="s">
        <v>2548</v>
      </c>
      <c r="B387" s="28" t="s">
        <v>2549</v>
      </c>
      <c r="C387" s="48">
        <v>12.519000000000002</v>
      </c>
    </row>
    <row r="388" spans="1:3">
      <c r="A388" s="28" t="s">
        <v>666</v>
      </c>
      <c r="B388" s="28" t="s">
        <v>667</v>
      </c>
      <c r="C388" s="48">
        <v>9.61402</v>
      </c>
    </row>
    <row r="389" spans="1:3">
      <c r="A389" s="28" t="s">
        <v>1532</v>
      </c>
      <c r="B389" s="28" t="s">
        <v>1533</v>
      </c>
      <c r="C389" s="48">
        <v>4.9275200000000003</v>
      </c>
    </row>
    <row r="390" spans="1:3">
      <c r="A390" s="28" t="s">
        <v>668</v>
      </c>
      <c r="B390" s="28" t="s">
        <v>669</v>
      </c>
      <c r="C390" s="48">
        <v>4.60616</v>
      </c>
    </row>
    <row r="391" spans="1:3">
      <c r="A391" s="28" t="s">
        <v>1534</v>
      </c>
      <c r="B391" s="28" t="s">
        <v>1535</v>
      </c>
      <c r="C391" s="48">
        <v>2.4102000000000001</v>
      </c>
    </row>
    <row r="392" spans="1:3" ht="12.75" customHeight="1">
      <c r="A392" s="30" t="s">
        <v>1779</v>
      </c>
      <c r="B392" s="28" t="s">
        <v>1780</v>
      </c>
      <c r="C392" s="48">
        <v>5.0078600000000009</v>
      </c>
    </row>
    <row r="393" spans="1:3">
      <c r="A393" s="28" t="s">
        <v>670</v>
      </c>
      <c r="B393" s="28" t="s">
        <v>671</v>
      </c>
      <c r="C393" s="48">
        <v>4.3919199999999998</v>
      </c>
    </row>
    <row r="394" spans="1:3">
      <c r="A394" s="28" t="s">
        <v>672</v>
      </c>
      <c r="B394" s="28" t="s">
        <v>673</v>
      </c>
      <c r="C394" s="48">
        <v>3.2136</v>
      </c>
    </row>
    <row r="395" spans="1:3">
      <c r="A395" s="28" t="s">
        <v>674</v>
      </c>
      <c r="B395" s="28" t="s">
        <v>675</v>
      </c>
      <c r="C395" s="48">
        <v>6.9628000000000014</v>
      </c>
    </row>
    <row r="396" spans="1:3">
      <c r="A396" s="28" t="s">
        <v>1536</v>
      </c>
      <c r="B396" s="28" t="s">
        <v>1537</v>
      </c>
      <c r="C396" s="48">
        <v>50.426740000000002</v>
      </c>
    </row>
    <row r="397" spans="1:3">
      <c r="A397" s="28" t="s">
        <v>1538</v>
      </c>
      <c r="B397" s="28" t="s">
        <v>1539</v>
      </c>
      <c r="C397" s="48">
        <v>50.426740000000002</v>
      </c>
    </row>
    <row r="398" spans="1:3" ht="12" customHeight="1">
      <c r="A398" s="30" t="s">
        <v>676</v>
      </c>
      <c r="B398" s="28" t="s">
        <v>677</v>
      </c>
      <c r="C398" s="48">
        <v>4.6597200000000001</v>
      </c>
    </row>
    <row r="399" spans="1:3" ht="12" customHeight="1">
      <c r="A399" s="30" t="s">
        <v>678</v>
      </c>
      <c r="B399" s="28" t="s">
        <v>679</v>
      </c>
      <c r="C399" s="48">
        <v>3.8563200000000002</v>
      </c>
    </row>
    <row r="400" spans="1:3" ht="12" customHeight="1">
      <c r="A400" s="30" t="s">
        <v>680</v>
      </c>
      <c r="B400" s="28" t="s">
        <v>681</v>
      </c>
      <c r="C400" s="48">
        <v>4.6597200000000001</v>
      </c>
    </row>
    <row r="401" spans="1:3" ht="12" customHeight="1">
      <c r="A401" s="30" t="s">
        <v>1540</v>
      </c>
      <c r="B401" s="28" t="s">
        <v>1541</v>
      </c>
      <c r="C401" s="48">
        <v>7.5251800000000006</v>
      </c>
    </row>
    <row r="402" spans="1:3" ht="12" customHeight="1">
      <c r="A402" s="30" t="s">
        <v>682</v>
      </c>
      <c r="B402" s="28" t="s">
        <v>683</v>
      </c>
      <c r="C402" s="48">
        <v>0.53560000000000008</v>
      </c>
    </row>
    <row r="403" spans="1:3" ht="12" customHeight="1">
      <c r="A403" s="28" t="s">
        <v>684</v>
      </c>
      <c r="B403" s="28" t="s">
        <v>685</v>
      </c>
      <c r="C403" s="48">
        <v>0.60840000000000005</v>
      </c>
    </row>
    <row r="404" spans="1:3" ht="12" customHeight="1">
      <c r="A404" s="28" t="s">
        <v>1542</v>
      </c>
      <c r="B404" s="28" t="s">
        <v>1543</v>
      </c>
      <c r="C404" s="48">
        <v>0.60840000000000005</v>
      </c>
    </row>
    <row r="405" spans="1:3" ht="12" customHeight="1">
      <c r="A405" s="28" t="s">
        <v>686</v>
      </c>
      <c r="B405" s="28" t="s">
        <v>687</v>
      </c>
      <c r="C405" s="48">
        <v>0.60840000000000005</v>
      </c>
    </row>
    <row r="406" spans="1:3" ht="12" customHeight="1">
      <c r="A406" s="28" t="s">
        <v>1544</v>
      </c>
      <c r="B406" s="28" t="s">
        <v>1545</v>
      </c>
      <c r="C406" s="48">
        <v>0.60840000000000005</v>
      </c>
    </row>
    <row r="407" spans="1:3" ht="12" customHeight="1">
      <c r="A407" s="28" t="s">
        <v>688</v>
      </c>
      <c r="B407" s="28" t="s">
        <v>689</v>
      </c>
      <c r="C407" s="48">
        <v>0.60840000000000005</v>
      </c>
    </row>
    <row r="408" spans="1:3" ht="12" customHeight="1">
      <c r="A408" s="28" t="s">
        <v>1546</v>
      </c>
      <c r="B408" s="28" t="s">
        <v>1547</v>
      </c>
      <c r="C408" s="48">
        <v>0.60840000000000005</v>
      </c>
    </row>
    <row r="409" spans="1:3" ht="12" customHeight="1">
      <c r="A409" s="30" t="s">
        <v>690</v>
      </c>
      <c r="B409" s="28" t="s">
        <v>691</v>
      </c>
      <c r="C409" s="48">
        <v>13.791700000000002</v>
      </c>
    </row>
    <row r="410" spans="1:3" ht="12" customHeight="1">
      <c r="A410" s="30" t="s">
        <v>1698</v>
      </c>
      <c r="B410" s="31" t="s">
        <v>1699</v>
      </c>
      <c r="C410" s="48">
        <v>0.8034</v>
      </c>
    </row>
    <row r="411" spans="1:3" ht="12" customHeight="1">
      <c r="A411" s="30" t="s">
        <v>1548</v>
      </c>
      <c r="B411" s="28" t="s">
        <v>1549</v>
      </c>
      <c r="C411" s="48">
        <v>1.4193400000000003</v>
      </c>
    </row>
    <row r="412" spans="1:3" ht="12" customHeight="1">
      <c r="A412" s="30" t="s">
        <v>692</v>
      </c>
      <c r="B412" s="28" t="s">
        <v>693</v>
      </c>
      <c r="C412" s="48">
        <v>2.5976599999999999</v>
      </c>
    </row>
    <row r="413" spans="1:3" ht="12" customHeight="1">
      <c r="A413" s="30" t="s">
        <v>1550</v>
      </c>
      <c r="B413" s="28" t="s">
        <v>1551</v>
      </c>
      <c r="C413" s="48">
        <v>4.6597200000000001</v>
      </c>
    </row>
    <row r="414" spans="1:3" ht="12" customHeight="1">
      <c r="A414" s="30" t="s">
        <v>1552</v>
      </c>
      <c r="B414" s="28" t="s">
        <v>1553</v>
      </c>
      <c r="C414" s="48">
        <v>7.0699200000000006</v>
      </c>
    </row>
    <row r="415" spans="1:3" ht="12" customHeight="1">
      <c r="A415" s="30" t="s">
        <v>1781</v>
      </c>
      <c r="B415" s="28" t="s">
        <v>1782</v>
      </c>
      <c r="C415" s="48">
        <v>3.2136</v>
      </c>
    </row>
    <row r="416" spans="1:3" ht="12" customHeight="1">
      <c r="A416" s="30" t="s">
        <v>1783</v>
      </c>
      <c r="B416" s="28" t="s">
        <v>1784</v>
      </c>
      <c r="C416" s="48">
        <v>3.2136</v>
      </c>
    </row>
    <row r="417" spans="1:3" ht="12" customHeight="1">
      <c r="A417" s="30" t="s">
        <v>1785</v>
      </c>
      <c r="B417" s="31" t="s">
        <v>1786</v>
      </c>
      <c r="C417" s="48">
        <v>0.56237999999999999</v>
      </c>
    </row>
    <row r="418" spans="1:3" ht="12" customHeight="1">
      <c r="A418" s="30" t="s">
        <v>337</v>
      </c>
      <c r="B418" s="28" t="s">
        <v>2070</v>
      </c>
      <c r="C418" s="48">
        <v>4.8204000000000002</v>
      </c>
    </row>
    <row r="419" spans="1:3" ht="12" customHeight="1">
      <c r="A419" s="30" t="s">
        <v>1554</v>
      </c>
      <c r="B419" s="28" t="s">
        <v>1555</v>
      </c>
      <c r="C419" s="48">
        <v>47.641619999999996</v>
      </c>
    </row>
    <row r="420" spans="1:3" ht="12" customHeight="1">
      <c r="A420" s="30" t="s">
        <v>694</v>
      </c>
      <c r="B420" s="28" t="s">
        <v>695</v>
      </c>
      <c r="C420" s="48">
        <v>2.5440999999999998</v>
      </c>
    </row>
    <row r="421" spans="1:3" ht="12" customHeight="1">
      <c r="A421" s="30" t="s">
        <v>696</v>
      </c>
      <c r="B421" s="28" t="s">
        <v>697</v>
      </c>
      <c r="C421" s="48">
        <v>5.1953199999999997</v>
      </c>
    </row>
    <row r="422" spans="1:3" ht="12" customHeight="1">
      <c r="A422" s="30" t="s">
        <v>698</v>
      </c>
      <c r="B422" s="28" t="s">
        <v>699</v>
      </c>
      <c r="C422" s="48">
        <v>0.69628000000000012</v>
      </c>
    </row>
    <row r="423" spans="1:3">
      <c r="A423" s="30" t="s">
        <v>700</v>
      </c>
      <c r="B423" s="28" t="s">
        <v>701</v>
      </c>
      <c r="C423" s="48">
        <v>0.72306000000000004</v>
      </c>
    </row>
    <row r="424" spans="1:3">
      <c r="A424" s="30" t="s">
        <v>702</v>
      </c>
      <c r="B424" s="28" t="s">
        <v>703</v>
      </c>
      <c r="C424" s="48">
        <v>0.72306000000000004</v>
      </c>
    </row>
    <row r="425" spans="1:3">
      <c r="A425" s="30" t="s">
        <v>1556</v>
      </c>
      <c r="B425" s="28" t="s">
        <v>1557</v>
      </c>
      <c r="C425" s="48">
        <v>0.8034</v>
      </c>
    </row>
    <row r="426" spans="1:3">
      <c r="A426" s="30" t="s">
        <v>1558</v>
      </c>
      <c r="B426" s="28" t="s">
        <v>1559</v>
      </c>
      <c r="C426" s="48">
        <v>0.50882000000000005</v>
      </c>
    </row>
    <row r="427" spans="1:3">
      <c r="A427" s="30" t="s">
        <v>1560</v>
      </c>
      <c r="B427" s="28" t="s">
        <v>1561</v>
      </c>
      <c r="C427" s="48">
        <v>0.56237999999999999</v>
      </c>
    </row>
    <row r="428" spans="1:3">
      <c r="A428" s="30" t="s">
        <v>704</v>
      </c>
      <c r="B428" s="28" t="s">
        <v>705</v>
      </c>
      <c r="C428" s="48">
        <v>0.50882000000000005</v>
      </c>
    </row>
    <row r="429" spans="1:3">
      <c r="A429" s="30" t="s">
        <v>1562</v>
      </c>
      <c r="B429" s="28" t="s">
        <v>1563</v>
      </c>
      <c r="C429" s="48">
        <v>0.50882000000000005</v>
      </c>
    </row>
    <row r="430" spans="1:3">
      <c r="A430" s="30" t="s">
        <v>1564</v>
      </c>
      <c r="B430" s="28" t="s">
        <v>1565</v>
      </c>
      <c r="C430" s="48">
        <v>0.56237999999999999</v>
      </c>
    </row>
    <row r="431" spans="1:3">
      <c r="A431" s="30" t="s">
        <v>1566</v>
      </c>
      <c r="B431" s="28" t="s">
        <v>1567</v>
      </c>
      <c r="C431" s="48">
        <v>0.50882000000000005</v>
      </c>
    </row>
    <row r="432" spans="1:3" ht="12.75">
      <c r="A432" s="34" t="s">
        <v>2071</v>
      </c>
      <c r="B432" s="28" t="s">
        <v>2072</v>
      </c>
      <c r="C432" s="48">
        <v>0.56237999999999999</v>
      </c>
    </row>
    <row r="433" spans="1:3" ht="24">
      <c r="A433" s="30" t="s">
        <v>1700</v>
      </c>
      <c r="B433" s="28" t="s">
        <v>1701</v>
      </c>
      <c r="C433" s="48">
        <v>0.56237999999999999</v>
      </c>
    </row>
    <row r="434" spans="1:3" ht="12.75" customHeight="1">
      <c r="A434" s="30" t="s">
        <v>1568</v>
      </c>
      <c r="B434" s="28" t="s">
        <v>1569</v>
      </c>
      <c r="C434" s="48">
        <v>0.56237999999999999</v>
      </c>
    </row>
    <row r="435" spans="1:3">
      <c r="A435" s="30" t="s">
        <v>1570</v>
      </c>
      <c r="B435" s="28" t="s">
        <v>1571</v>
      </c>
      <c r="C435" s="48">
        <v>0.56237999999999999</v>
      </c>
    </row>
    <row r="436" spans="1:3">
      <c r="A436" s="30" t="s">
        <v>1572</v>
      </c>
      <c r="B436" s="28" t="s">
        <v>1573</v>
      </c>
      <c r="C436" s="48">
        <v>0.56237999999999999</v>
      </c>
    </row>
    <row r="437" spans="1:3">
      <c r="A437" s="30" t="s">
        <v>706</v>
      </c>
      <c r="B437" s="28" t="s">
        <v>707</v>
      </c>
      <c r="C437" s="48">
        <v>4.60616</v>
      </c>
    </row>
    <row r="438" spans="1:3">
      <c r="A438" s="30" t="s">
        <v>708</v>
      </c>
      <c r="B438" s="28" t="s">
        <v>709</v>
      </c>
      <c r="C438" s="48">
        <v>4.2614000000000001</v>
      </c>
    </row>
    <row r="439" spans="1:3">
      <c r="A439" s="30" t="s">
        <v>710</v>
      </c>
      <c r="B439" s="28" t="s">
        <v>711</v>
      </c>
      <c r="C439" s="48">
        <v>4.6956000000000007</v>
      </c>
    </row>
    <row r="440" spans="1:3">
      <c r="A440" s="30" t="s">
        <v>1574</v>
      </c>
      <c r="B440" s="28" t="s">
        <v>1575</v>
      </c>
      <c r="C440" s="48">
        <v>1.0426000000000002</v>
      </c>
    </row>
    <row r="441" spans="1:3">
      <c r="A441" s="28" t="s">
        <v>2550</v>
      </c>
      <c r="B441" s="28" t="s">
        <v>2551</v>
      </c>
      <c r="C441" s="48">
        <v>0.60840000000000005</v>
      </c>
    </row>
    <row r="442" spans="1:3">
      <c r="A442" s="28" t="s">
        <v>1576</v>
      </c>
      <c r="B442" s="28" t="s">
        <v>1577</v>
      </c>
      <c r="C442" s="48">
        <v>0.60840000000000005</v>
      </c>
    </row>
    <row r="443" spans="1:3">
      <c r="A443" s="28" t="s">
        <v>712</v>
      </c>
      <c r="B443" s="28" t="s">
        <v>713</v>
      </c>
      <c r="C443" s="48">
        <v>0.60840000000000005</v>
      </c>
    </row>
    <row r="444" spans="1:3">
      <c r="A444" s="30" t="s">
        <v>714</v>
      </c>
      <c r="B444" s="28" t="s">
        <v>715</v>
      </c>
      <c r="C444" s="48">
        <v>4.204460000000001</v>
      </c>
    </row>
    <row r="445" spans="1:3">
      <c r="A445" s="28" t="s">
        <v>716</v>
      </c>
      <c r="B445" s="28" t="s">
        <v>717</v>
      </c>
      <c r="C445" s="48">
        <v>0.60840000000000005</v>
      </c>
    </row>
    <row r="446" spans="1:3">
      <c r="A446" s="28" t="s">
        <v>1578</v>
      </c>
      <c r="B446" s="28" t="s">
        <v>1579</v>
      </c>
      <c r="C446" s="48">
        <v>0.60840000000000005</v>
      </c>
    </row>
    <row r="447" spans="1:3">
      <c r="A447" s="28" t="s">
        <v>2552</v>
      </c>
      <c r="B447" s="28" t="s">
        <v>2553</v>
      </c>
      <c r="C447" s="48">
        <v>0.60840000000000005</v>
      </c>
    </row>
    <row r="448" spans="1:3">
      <c r="A448" s="30" t="s">
        <v>718</v>
      </c>
      <c r="B448" s="28" t="s">
        <v>719</v>
      </c>
      <c r="C448" s="48">
        <v>0.60840000000000005</v>
      </c>
    </row>
    <row r="449" spans="1:3">
      <c r="A449" s="30" t="s">
        <v>720</v>
      </c>
      <c r="B449" s="28" t="s">
        <v>721</v>
      </c>
      <c r="C449" s="48">
        <v>0.60840000000000005</v>
      </c>
    </row>
    <row r="450" spans="1:3">
      <c r="A450" s="30" t="s">
        <v>722</v>
      </c>
      <c r="B450" s="28" t="s">
        <v>723</v>
      </c>
      <c r="C450" s="48">
        <v>0.60840000000000005</v>
      </c>
    </row>
    <row r="451" spans="1:3">
      <c r="A451" s="30" t="s">
        <v>1580</v>
      </c>
      <c r="B451" s="28" t="s">
        <v>1581</v>
      </c>
      <c r="C451" s="48">
        <v>0.60840000000000005</v>
      </c>
    </row>
    <row r="452" spans="1:3">
      <c r="A452" s="30" t="s">
        <v>724</v>
      </c>
      <c r="B452" s="28" t="s">
        <v>725</v>
      </c>
      <c r="C452" s="48">
        <v>0.60840000000000005</v>
      </c>
    </row>
    <row r="453" spans="1:3">
      <c r="A453" s="30" t="s">
        <v>726</v>
      </c>
      <c r="B453" s="28" t="s">
        <v>727</v>
      </c>
      <c r="C453" s="48">
        <v>0.60840000000000005</v>
      </c>
    </row>
    <row r="454" spans="1:3">
      <c r="A454" s="30" t="s">
        <v>1582</v>
      </c>
      <c r="B454" s="28" t="s">
        <v>1583</v>
      </c>
      <c r="C454" s="48">
        <v>0.60840000000000005</v>
      </c>
    </row>
    <row r="455" spans="1:3">
      <c r="A455" s="28" t="s">
        <v>728</v>
      </c>
      <c r="B455" s="28" t="s">
        <v>729</v>
      </c>
      <c r="C455" s="48">
        <v>0.60840000000000005</v>
      </c>
    </row>
    <row r="456" spans="1:3" ht="12.75" customHeight="1">
      <c r="A456" s="28" t="s">
        <v>2554</v>
      </c>
      <c r="B456" s="28" t="s">
        <v>2555</v>
      </c>
      <c r="C456" s="48">
        <v>0.60840000000000005</v>
      </c>
    </row>
    <row r="457" spans="1:3" ht="14.25" customHeight="1">
      <c r="A457" s="30" t="s">
        <v>730</v>
      </c>
      <c r="B457" s="28" t="s">
        <v>1584</v>
      </c>
      <c r="C457" s="48">
        <v>7.0699200000000006</v>
      </c>
    </row>
    <row r="458" spans="1:3" ht="12" customHeight="1">
      <c r="A458" s="30" t="s">
        <v>828</v>
      </c>
      <c r="B458" s="28" t="s">
        <v>829</v>
      </c>
      <c r="C458" s="48">
        <v>6.3468600000000004</v>
      </c>
    </row>
    <row r="459" spans="1:3" ht="12" customHeight="1">
      <c r="A459" s="30" t="s">
        <v>830</v>
      </c>
      <c r="B459" s="28" t="s">
        <v>831</v>
      </c>
      <c r="C459" s="48">
        <v>4.8739600000000003</v>
      </c>
    </row>
    <row r="460" spans="1:3" ht="12" customHeight="1">
      <c r="A460" s="30" t="s">
        <v>1585</v>
      </c>
      <c r="B460" s="28" t="s">
        <v>1586</v>
      </c>
      <c r="C460" s="48">
        <v>3.5617400000000004</v>
      </c>
    </row>
    <row r="461" spans="1:3" ht="12" customHeight="1">
      <c r="A461" s="30" t="s">
        <v>832</v>
      </c>
      <c r="B461" s="28" t="s">
        <v>1587</v>
      </c>
      <c r="C461" s="48">
        <v>5.7309200000000002</v>
      </c>
    </row>
    <row r="462" spans="1:3" ht="12" customHeight="1">
      <c r="A462" s="30" t="s">
        <v>833</v>
      </c>
      <c r="B462" s="28" t="s">
        <v>834</v>
      </c>
      <c r="C462" s="48">
        <v>4.0705600000000004</v>
      </c>
    </row>
    <row r="463" spans="1:3" ht="12" customHeight="1">
      <c r="A463" s="30" t="s">
        <v>835</v>
      </c>
      <c r="B463" s="28" t="s">
        <v>836</v>
      </c>
      <c r="C463" s="48">
        <v>3.4010600000000002</v>
      </c>
    </row>
    <row r="464" spans="1:3" ht="12" customHeight="1">
      <c r="A464" s="30" t="s">
        <v>1588</v>
      </c>
      <c r="B464" s="28" t="s">
        <v>1589</v>
      </c>
      <c r="C464" s="48">
        <v>0.58916000000000002</v>
      </c>
    </row>
    <row r="465" spans="1:3" ht="12" customHeight="1">
      <c r="A465" s="30" t="s">
        <v>837</v>
      </c>
      <c r="B465" s="28" t="s">
        <v>838</v>
      </c>
      <c r="C465" s="48">
        <v>0.60840000000000005</v>
      </c>
    </row>
    <row r="466" spans="1:3" ht="12" customHeight="1">
      <c r="A466" s="30" t="s">
        <v>1590</v>
      </c>
      <c r="B466" s="28" t="s">
        <v>1591</v>
      </c>
      <c r="C466" s="48">
        <v>0.74984000000000017</v>
      </c>
    </row>
    <row r="467" spans="1:3" ht="12" customHeight="1">
      <c r="A467" s="30" t="s">
        <v>1592</v>
      </c>
      <c r="B467" s="28" t="s">
        <v>1593</v>
      </c>
      <c r="C467" s="48">
        <v>1.4193400000000003</v>
      </c>
    </row>
    <row r="468" spans="1:3" ht="12" customHeight="1">
      <c r="A468" s="30" t="s">
        <v>1702</v>
      </c>
      <c r="B468" s="31" t="s">
        <v>1703</v>
      </c>
      <c r="C468" s="48">
        <v>0.77661999999999998</v>
      </c>
    </row>
    <row r="469" spans="1:3" ht="12" customHeight="1">
      <c r="A469" s="28" t="s">
        <v>839</v>
      </c>
      <c r="B469" s="28" t="s">
        <v>729</v>
      </c>
      <c r="C469" s="48">
        <v>0.60840000000000005</v>
      </c>
    </row>
    <row r="470" spans="1:3">
      <c r="A470" s="28" t="s">
        <v>1594</v>
      </c>
      <c r="B470" s="28" t="s">
        <v>1595</v>
      </c>
      <c r="C470" s="48">
        <v>1.15154</v>
      </c>
    </row>
    <row r="471" spans="1:3">
      <c r="A471" s="28" t="s">
        <v>840</v>
      </c>
      <c r="B471" s="28" t="s">
        <v>841</v>
      </c>
      <c r="C471" s="48">
        <v>0.60840000000000005</v>
      </c>
    </row>
    <row r="472" spans="1:3">
      <c r="A472" s="28" t="s">
        <v>1704</v>
      </c>
      <c r="B472" s="31" t="s">
        <v>1705</v>
      </c>
      <c r="C472" s="48">
        <v>0.60840000000000005</v>
      </c>
    </row>
    <row r="473" spans="1:3">
      <c r="A473" s="30" t="s">
        <v>842</v>
      </c>
      <c r="B473" s="28" t="s">
        <v>843</v>
      </c>
      <c r="C473" s="48">
        <v>5.3560000000000008</v>
      </c>
    </row>
    <row r="474" spans="1:3">
      <c r="A474" s="30" t="s">
        <v>844</v>
      </c>
      <c r="B474" s="28" t="s">
        <v>845</v>
      </c>
      <c r="C474" s="48">
        <v>7.3912800000000001</v>
      </c>
    </row>
    <row r="475" spans="1:3">
      <c r="A475" s="28" t="s">
        <v>846</v>
      </c>
      <c r="B475" s="28" t="s">
        <v>847</v>
      </c>
      <c r="C475" s="48">
        <v>0.60840000000000005</v>
      </c>
    </row>
    <row r="476" spans="1:3">
      <c r="A476" s="30" t="s">
        <v>848</v>
      </c>
      <c r="B476" s="28" t="s">
        <v>849</v>
      </c>
      <c r="C476" s="48">
        <v>0.60840000000000005</v>
      </c>
    </row>
    <row r="477" spans="1:3">
      <c r="A477" s="30" t="s">
        <v>850</v>
      </c>
      <c r="B477" s="28" t="s">
        <v>851</v>
      </c>
      <c r="C477" s="48">
        <v>0.60840000000000005</v>
      </c>
    </row>
    <row r="478" spans="1:3">
      <c r="A478" s="30" t="s">
        <v>852</v>
      </c>
      <c r="B478" s="28" t="s">
        <v>851</v>
      </c>
      <c r="C478" s="48">
        <v>0.60840000000000005</v>
      </c>
    </row>
    <row r="479" spans="1:3">
      <c r="A479" s="30" t="s">
        <v>853</v>
      </c>
      <c r="B479" s="28" t="s">
        <v>854</v>
      </c>
      <c r="C479" s="48">
        <v>0.60840000000000005</v>
      </c>
    </row>
    <row r="480" spans="1:3">
      <c r="A480" s="30" t="s">
        <v>855</v>
      </c>
      <c r="B480" s="28" t="s">
        <v>856</v>
      </c>
      <c r="C480" s="48">
        <v>0.60840000000000005</v>
      </c>
    </row>
    <row r="481" spans="1:3">
      <c r="A481" s="30" t="s">
        <v>857</v>
      </c>
      <c r="B481" s="28" t="s">
        <v>858</v>
      </c>
      <c r="C481" s="48">
        <v>0.60840000000000005</v>
      </c>
    </row>
    <row r="482" spans="1:3">
      <c r="A482" s="28" t="s">
        <v>859</v>
      </c>
      <c r="B482" s="28" t="s">
        <v>860</v>
      </c>
      <c r="C482" s="48">
        <v>0.60840000000000005</v>
      </c>
    </row>
    <row r="483" spans="1:3">
      <c r="A483" s="28" t="s">
        <v>861</v>
      </c>
      <c r="B483" s="28" t="s">
        <v>862</v>
      </c>
      <c r="C483" s="48">
        <v>0.60840000000000005</v>
      </c>
    </row>
    <row r="484" spans="1:3">
      <c r="A484" s="30" t="s">
        <v>863</v>
      </c>
      <c r="B484" s="28" t="s">
        <v>864</v>
      </c>
      <c r="C484" s="48">
        <v>0.60840000000000005</v>
      </c>
    </row>
    <row r="485" spans="1:3">
      <c r="A485" s="30" t="s">
        <v>865</v>
      </c>
      <c r="B485" s="28" t="s">
        <v>866</v>
      </c>
      <c r="C485" s="48">
        <v>0.60840000000000005</v>
      </c>
    </row>
    <row r="486" spans="1:3">
      <c r="A486" s="28" t="s">
        <v>867</v>
      </c>
      <c r="B486" s="28" t="s">
        <v>868</v>
      </c>
      <c r="C486" s="48">
        <v>0.60840000000000005</v>
      </c>
    </row>
    <row r="487" spans="1:3">
      <c r="A487" s="30" t="s">
        <v>869</v>
      </c>
      <c r="B487" s="28" t="s">
        <v>870</v>
      </c>
      <c r="C487" s="48">
        <v>0.60840000000000005</v>
      </c>
    </row>
    <row r="488" spans="1:3">
      <c r="A488" s="30" t="s">
        <v>1706</v>
      </c>
      <c r="B488" s="28" t="s">
        <v>870</v>
      </c>
      <c r="C488" s="48">
        <v>0.60840000000000005</v>
      </c>
    </row>
    <row r="489" spans="1:3">
      <c r="A489" s="30" t="s">
        <v>1707</v>
      </c>
      <c r="B489" s="28" t="s">
        <v>1708</v>
      </c>
      <c r="C489" s="48">
        <v>0.60840000000000005</v>
      </c>
    </row>
    <row r="490" spans="1:3">
      <c r="A490" s="30" t="s">
        <v>1596</v>
      </c>
      <c r="B490" s="28" t="s">
        <v>1597</v>
      </c>
      <c r="C490" s="48">
        <v>0.60840000000000005</v>
      </c>
    </row>
    <row r="491" spans="1:3">
      <c r="A491" s="28" t="s">
        <v>871</v>
      </c>
      <c r="B491" s="28" t="s">
        <v>872</v>
      </c>
      <c r="C491" s="48">
        <v>0.60840000000000005</v>
      </c>
    </row>
    <row r="492" spans="1:3">
      <c r="A492" s="30" t="s">
        <v>873</v>
      </c>
      <c r="B492" s="28" t="s">
        <v>866</v>
      </c>
      <c r="C492" s="48">
        <v>0.60840000000000005</v>
      </c>
    </row>
    <row r="493" spans="1:3">
      <c r="A493" s="30" t="s">
        <v>1598</v>
      </c>
      <c r="B493" s="28" t="s">
        <v>1599</v>
      </c>
      <c r="C493" s="48">
        <v>0.60840000000000005</v>
      </c>
    </row>
    <row r="494" spans="1:3">
      <c r="A494" s="30" t="s">
        <v>874</v>
      </c>
      <c r="B494" s="28" t="s">
        <v>875</v>
      </c>
      <c r="C494" s="48">
        <v>0.60840000000000005</v>
      </c>
    </row>
    <row r="495" spans="1:3">
      <c r="A495" s="30" t="s">
        <v>876</v>
      </c>
      <c r="B495" s="28" t="s">
        <v>877</v>
      </c>
      <c r="C495" s="48">
        <v>0.60840000000000005</v>
      </c>
    </row>
    <row r="496" spans="1:3">
      <c r="A496" s="30" t="s">
        <v>1600</v>
      </c>
      <c r="B496" s="28" t="s">
        <v>1601</v>
      </c>
      <c r="C496" s="48">
        <v>0.60840000000000005</v>
      </c>
    </row>
    <row r="497" spans="1:3">
      <c r="A497" s="30" t="s">
        <v>878</v>
      </c>
      <c r="B497" s="28" t="s">
        <v>879</v>
      </c>
      <c r="C497" s="48">
        <v>0.60840000000000005</v>
      </c>
    </row>
    <row r="498" spans="1:3">
      <c r="A498" s="30" t="s">
        <v>1602</v>
      </c>
      <c r="B498" s="28" t="s">
        <v>1603</v>
      </c>
      <c r="C498" s="48">
        <v>0.60840000000000005</v>
      </c>
    </row>
    <row r="499" spans="1:3">
      <c r="A499" s="30" t="s">
        <v>880</v>
      </c>
      <c r="B499" s="28" t="s">
        <v>881</v>
      </c>
      <c r="C499" s="48">
        <v>0.60840000000000005</v>
      </c>
    </row>
    <row r="500" spans="1:3">
      <c r="A500" s="30" t="s">
        <v>1604</v>
      </c>
      <c r="B500" s="28" t="s">
        <v>1605</v>
      </c>
      <c r="C500" s="48">
        <v>0.60840000000000005</v>
      </c>
    </row>
    <row r="501" spans="1:3">
      <c r="A501" s="30" t="s">
        <v>882</v>
      </c>
      <c r="B501" s="28" t="s">
        <v>883</v>
      </c>
      <c r="C501" s="48">
        <v>0.60840000000000005</v>
      </c>
    </row>
    <row r="502" spans="1:3">
      <c r="A502" s="30" t="s">
        <v>884</v>
      </c>
      <c r="B502" s="28" t="s">
        <v>885</v>
      </c>
      <c r="C502" s="48">
        <v>0.60840000000000005</v>
      </c>
    </row>
    <row r="503" spans="1:3">
      <c r="A503" s="30" t="s">
        <v>249</v>
      </c>
      <c r="B503" s="28" t="s">
        <v>250</v>
      </c>
      <c r="C503" s="48">
        <v>0.60840000000000005</v>
      </c>
    </row>
    <row r="504" spans="1:3">
      <c r="A504" s="30" t="s">
        <v>1606</v>
      </c>
      <c r="B504" s="28" t="s">
        <v>1607</v>
      </c>
      <c r="C504" s="48">
        <v>0.60840000000000005</v>
      </c>
    </row>
    <row r="505" spans="1:3">
      <c r="A505" s="30" t="s">
        <v>251</v>
      </c>
      <c r="B505" s="28" t="s">
        <v>252</v>
      </c>
      <c r="C505" s="48">
        <v>0.60840000000000005</v>
      </c>
    </row>
    <row r="506" spans="1:3">
      <c r="A506" s="30" t="s">
        <v>253</v>
      </c>
      <c r="B506" s="28" t="s">
        <v>254</v>
      </c>
      <c r="C506" s="48">
        <v>0.60840000000000005</v>
      </c>
    </row>
    <row r="507" spans="1:3">
      <c r="A507" s="30" t="s">
        <v>2556</v>
      </c>
      <c r="B507" s="28" t="s">
        <v>2557</v>
      </c>
      <c r="C507" s="48">
        <v>0.60840000000000005</v>
      </c>
    </row>
    <row r="508" spans="1:3">
      <c r="A508" s="30" t="s">
        <v>255</v>
      </c>
      <c r="B508" s="28" t="s">
        <v>256</v>
      </c>
      <c r="C508" s="48">
        <v>0.60840000000000005</v>
      </c>
    </row>
    <row r="509" spans="1:3">
      <c r="A509" s="30" t="s">
        <v>257</v>
      </c>
      <c r="B509" s="28" t="s">
        <v>258</v>
      </c>
      <c r="C509" s="48">
        <v>0.60840000000000005</v>
      </c>
    </row>
    <row r="510" spans="1:3">
      <c r="A510" s="30" t="s">
        <v>1709</v>
      </c>
      <c r="B510" s="28" t="s">
        <v>1710</v>
      </c>
      <c r="C510" s="48">
        <v>0.60840000000000005</v>
      </c>
    </row>
    <row r="511" spans="1:3">
      <c r="A511" s="28" t="s">
        <v>259</v>
      </c>
      <c r="B511" s="28" t="s">
        <v>260</v>
      </c>
      <c r="C511" s="48">
        <v>0.60840000000000005</v>
      </c>
    </row>
    <row r="512" spans="1:3">
      <c r="A512" s="28" t="s">
        <v>1608</v>
      </c>
      <c r="B512" s="28" t="s">
        <v>1609</v>
      </c>
      <c r="C512" s="48">
        <v>0.60840000000000005</v>
      </c>
    </row>
    <row r="513" spans="1:3">
      <c r="A513" s="30" t="s">
        <v>261</v>
      </c>
      <c r="B513" s="28" t="s">
        <v>829</v>
      </c>
      <c r="C513" s="48">
        <v>4.9810800000000004</v>
      </c>
    </row>
    <row r="514" spans="1:3">
      <c r="A514" s="30" t="s">
        <v>262</v>
      </c>
      <c r="B514" s="28" t="s">
        <v>263</v>
      </c>
      <c r="C514" s="48">
        <v>3.3475000000000001</v>
      </c>
    </row>
    <row r="515" spans="1:3">
      <c r="A515" s="30" t="s">
        <v>264</v>
      </c>
      <c r="B515" s="28" t="s">
        <v>265</v>
      </c>
      <c r="C515" s="48">
        <v>4.1776800000000005</v>
      </c>
    </row>
    <row r="516" spans="1:3">
      <c r="A516" s="30" t="s">
        <v>266</v>
      </c>
      <c r="B516" s="28" t="s">
        <v>267</v>
      </c>
      <c r="C516" s="48">
        <v>4.3115800000000002</v>
      </c>
    </row>
    <row r="517" spans="1:3">
      <c r="A517" s="30" t="s">
        <v>268</v>
      </c>
      <c r="B517" s="28" t="s">
        <v>267</v>
      </c>
      <c r="C517" s="48">
        <v>6.1326200000000011</v>
      </c>
    </row>
    <row r="518" spans="1:3">
      <c r="A518" s="30" t="s">
        <v>269</v>
      </c>
      <c r="B518" s="28" t="s">
        <v>267</v>
      </c>
      <c r="C518" s="48">
        <v>4.3115800000000002</v>
      </c>
    </row>
    <row r="519" spans="1:3">
      <c r="A519" s="30" t="s">
        <v>1610</v>
      </c>
      <c r="B519" s="28" t="s">
        <v>1611</v>
      </c>
      <c r="C519" s="48">
        <v>5.9987200000000014</v>
      </c>
    </row>
    <row r="520" spans="1:3">
      <c r="A520" s="30" t="s">
        <v>270</v>
      </c>
      <c r="B520" s="28" t="s">
        <v>271</v>
      </c>
      <c r="C520" s="48">
        <v>6.4539800000000014</v>
      </c>
    </row>
    <row r="521" spans="1:3" ht="24">
      <c r="A521" s="30" t="s">
        <v>1646</v>
      </c>
      <c r="B521" s="28" t="s">
        <v>272</v>
      </c>
      <c r="C521" s="48">
        <v>6.1861800000000011</v>
      </c>
    </row>
    <row r="522" spans="1:3">
      <c r="A522" s="28" t="s">
        <v>273</v>
      </c>
      <c r="B522" s="28" t="s">
        <v>1612</v>
      </c>
      <c r="C522" s="48">
        <v>28.815280000000001</v>
      </c>
    </row>
    <row r="523" spans="1:3">
      <c r="A523" s="28" t="s">
        <v>274</v>
      </c>
      <c r="B523" s="28" t="s">
        <v>275</v>
      </c>
      <c r="C523" s="48">
        <v>8.355360000000001</v>
      </c>
    </row>
    <row r="524" spans="1:3">
      <c r="A524" s="28" t="s">
        <v>144</v>
      </c>
      <c r="B524" s="28" t="s">
        <v>145</v>
      </c>
      <c r="C524" s="48">
        <v>5.46</v>
      </c>
    </row>
    <row r="525" spans="1:3">
      <c r="A525" s="28" t="s">
        <v>276</v>
      </c>
      <c r="B525" s="28" t="s">
        <v>277</v>
      </c>
      <c r="C525" s="48">
        <v>5.1417600000000006</v>
      </c>
    </row>
    <row r="526" spans="1:3">
      <c r="A526" s="30" t="s">
        <v>278</v>
      </c>
      <c r="B526" s="28" t="s">
        <v>279</v>
      </c>
      <c r="C526" s="48">
        <v>5.7041399999999998</v>
      </c>
    </row>
    <row r="527" spans="1:3">
      <c r="A527" s="30" t="s">
        <v>280</v>
      </c>
      <c r="B527" s="28" t="s">
        <v>281</v>
      </c>
      <c r="C527" s="48">
        <v>6.1326200000000011</v>
      </c>
    </row>
    <row r="528" spans="1:3">
      <c r="A528" s="30" t="s">
        <v>1613</v>
      </c>
      <c r="B528" s="28" t="s">
        <v>1614</v>
      </c>
      <c r="C528" s="48">
        <v>1.9763640000000002</v>
      </c>
    </row>
    <row r="529" spans="1:3" ht="14.25" customHeight="1">
      <c r="A529" s="30" t="s">
        <v>1615</v>
      </c>
      <c r="B529" s="28" t="s">
        <v>1616</v>
      </c>
      <c r="C529" s="48">
        <v>50.239280000000001</v>
      </c>
    </row>
    <row r="530" spans="1:3" ht="14.25" customHeight="1">
      <c r="A530" s="30" t="s">
        <v>2227</v>
      </c>
      <c r="B530" s="28" t="s">
        <v>2228</v>
      </c>
      <c r="C530" s="48">
        <v>56.853940000000001</v>
      </c>
    </row>
    <row r="531" spans="1:3" ht="14.25" customHeight="1">
      <c r="A531" s="30" t="s">
        <v>1812</v>
      </c>
      <c r="B531" s="28" t="s">
        <v>1617</v>
      </c>
      <c r="C531" s="48">
        <v>9.8014799999999997</v>
      </c>
    </row>
    <row r="532" spans="1:3" ht="14.25" customHeight="1">
      <c r="A532" s="30" t="s">
        <v>1618</v>
      </c>
      <c r="B532" s="28" t="s">
        <v>1619</v>
      </c>
      <c r="C532" s="48">
        <v>13.041860000000002</v>
      </c>
    </row>
    <row r="533" spans="1:3" ht="14.25" customHeight="1">
      <c r="A533" s="30" t="s">
        <v>1620</v>
      </c>
      <c r="B533" s="28" t="s">
        <v>1621</v>
      </c>
      <c r="C533" s="48">
        <v>9.61402</v>
      </c>
    </row>
    <row r="534" spans="1:3" ht="24">
      <c r="A534" s="30" t="s">
        <v>1622</v>
      </c>
      <c r="B534" s="28" t="s">
        <v>1623</v>
      </c>
      <c r="C534" s="48">
        <v>9.8014799999999997</v>
      </c>
    </row>
    <row r="535" spans="1:3" ht="12" customHeight="1">
      <c r="A535" s="30" t="s">
        <v>282</v>
      </c>
      <c r="B535" s="28" t="s">
        <v>283</v>
      </c>
      <c r="C535" s="48">
        <v>1.8210400000000002</v>
      </c>
    </row>
    <row r="536" spans="1:3" ht="12" customHeight="1">
      <c r="A536" s="31" t="s">
        <v>2073</v>
      </c>
      <c r="B536" s="28" t="s">
        <v>2074</v>
      </c>
      <c r="C536" s="48">
        <v>20.2592</v>
      </c>
    </row>
    <row r="537" spans="1:3" ht="12" customHeight="1">
      <c r="A537" s="28" t="s">
        <v>1647</v>
      </c>
      <c r="B537" s="28" t="s">
        <v>284</v>
      </c>
      <c r="C537" s="48">
        <v>135.93528000000001</v>
      </c>
    </row>
    <row r="538" spans="1:3" ht="12" customHeight="1">
      <c r="A538" s="28" t="s">
        <v>285</v>
      </c>
      <c r="B538" s="28" t="s">
        <v>286</v>
      </c>
      <c r="C538" s="48">
        <v>68.476460000000003</v>
      </c>
    </row>
    <row r="539" spans="1:3" ht="12" customHeight="1">
      <c r="A539" s="28" t="s">
        <v>1624</v>
      </c>
      <c r="B539" s="28" t="s">
        <v>1625</v>
      </c>
      <c r="C539" s="48">
        <v>104.68302000000001</v>
      </c>
    </row>
    <row r="540" spans="1:3" ht="12" customHeight="1">
      <c r="A540" s="28" t="s">
        <v>287</v>
      </c>
      <c r="B540" s="28" t="s">
        <v>959</v>
      </c>
      <c r="C540" s="48">
        <v>68.878159999999994</v>
      </c>
    </row>
    <row r="541" spans="1:3" ht="12" customHeight="1">
      <c r="A541" s="28" t="s">
        <v>960</v>
      </c>
      <c r="B541" s="28" t="s">
        <v>961</v>
      </c>
      <c r="C541" s="48">
        <v>132.98948000000001</v>
      </c>
    </row>
    <row r="542" spans="1:3" ht="12" customHeight="1">
      <c r="A542" s="30" t="s">
        <v>962</v>
      </c>
      <c r="B542" s="28" t="s">
        <v>2229</v>
      </c>
      <c r="C542" s="48">
        <v>40.384240000000005</v>
      </c>
    </row>
    <row r="543" spans="1:3" ht="12" customHeight="1">
      <c r="A543" s="30" t="s">
        <v>2558</v>
      </c>
      <c r="B543" s="28" t="s">
        <v>2559</v>
      </c>
      <c r="C543" s="48">
        <v>76.335999999999999</v>
      </c>
    </row>
    <row r="544" spans="1:3" ht="12" customHeight="1">
      <c r="A544" s="30" t="s">
        <v>2230</v>
      </c>
      <c r="B544" s="28" t="s">
        <v>2231</v>
      </c>
      <c r="C544" s="48">
        <v>85.883459999999999</v>
      </c>
    </row>
    <row r="545" spans="1:3" ht="12" customHeight="1">
      <c r="A545" s="28" t="s">
        <v>1626</v>
      </c>
      <c r="B545" s="28" t="s">
        <v>1627</v>
      </c>
      <c r="C545" s="48">
        <v>30.502420000000001</v>
      </c>
    </row>
    <row r="546" spans="1:3" ht="12" customHeight="1">
      <c r="A546" s="28" t="s">
        <v>963</v>
      </c>
      <c r="B546" s="28" t="s">
        <v>1628</v>
      </c>
      <c r="C546" s="48">
        <v>42.258839999999999</v>
      </c>
    </row>
    <row r="547" spans="1:3" ht="12" customHeight="1">
      <c r="A547" s="30" t="s">
        <v>964</v>
      </c>
      <c r="B547" s="28" t="s">
        <v>2232</v>
      </c>
      <c r="C547" s="48">
        <v>1.5264599999999999</v>
      </c>
    </row>
    <row r="548" spans="1:3" ht="12" customHeight="1">
      <c r="A548" s="30" t="s">
        <v>965</v>
      </c>
      <c r="B548" s="28" t="s">
        <v>2233</v>
      </c>
      <c r="C548" s="48">
        <v>1.5264599999999999</v>
      </c>
    </row>
    <row r="549" spans="1:3" ht="27.75" customHeight="1">
      <c r="A549" s="30" t="s">
        <v>1787</v>
      </c>
      <c r="B549" s="28" t="s">
        <v>1788</v>
      </c>
      <c r="C549" s="48">
        <v>6.6146600000000007</v>
      </c>
    </row>
    <row r="550" spans="1:3" ht="33.75" customHeight="1">
      <c r="A550" s="30" t="s">
        <v>1789</v>
      </c>
      <c r="B550" s="28" t="s">
        <v>2234</v>
      </c>
      <c r="C550" s="48">
        <v>5.06142</v>
      </c>
    </row>
    <row r="551" spans="1:3">
      <c r="A551" s="31" t="s">
        <v>1813</v>
      </c>
      <c r="B551" s="28" t="s">
        <v>1794</v>
      </c>
      <c r="C551" s="48">
        <v>64.37912</v>
      </c>
    </row>
    <row r="552" spans="1:3" ht="15.75" customHeight="1">
      <c r="A552" s="31" t="s">
        <v>2075</v>
      </c>
      <c r="B552" s="28" t="s">
        <v>2076</v>
      </c>
      <c r="C552" s="48">
        <v>1.36578</v>
      </c>
    </row>
    <row r="553" spans="1:3" ht="24">
      <c r="A553" s="31" t="s">
        <v>2077</v>
      </c>
      <c r="B553" s="28" t="s">
        <v>2078</v>
      </c>
      <c r="C553" s="48">
        <v>0.61594000000000004</v>
      </c>
    </row>
    <row r="554" spans="1:3" ht="24">
      <c r="A554" s="31" t="s">
        <v>2079</v>
      </c>
      <c r="B554" s="28" t="s">
        <v>2080</v>
      </c>
      <c r="C554" s="48">
        <v>0.61594000000000004</v>
      </c>
    </row>
    <row r="555" spans="1:3">
      <c r="A555" s="31" t="s">
        <v>2081</v>
      </c>
      <c r="B555" s="28" t="s">
        <v>2082</v>
      </c>
      <c r="C555" s="48">
        <v>2.8119000000000005</v>
      </c>
    </row>
    <row r="556" spans="1:3">
      <c r="A556" s="31" t="s">
        <v>2083</v>
      </c>
      <c r="B556" s="28" t="s">
        <v>2084</v>
      </c>
      <c r="C556" s="48">
        <v>0.77661999999999998</v>
      </c>
    </row>
    <row r="557" spans="1:3" ht="24">
      <c r="A557" s="31" t="s">
        <v>2085</v>
      </c>
      <c r="B557" s="28" t="s">
        <v>2086</v>
      </c>
      <c r="C557" s="48">
        <v>2.1156200000000003</v>
      </c>
    </row>
    <row r="558" spans="1:3" ht="13.5" customHeight="1">
      <c r="A558" s="31" t="s">
        <v>2087</v>
      </c>
      <c r="B558" s="28" t="s">
        <v>2088</v>
      </c>
      <c r="C558" s="48">
        <v>2.8119000000000005</v>
      </c>
    </row>
    <row r="559" spans="1:3" ht="13.5" customHeight="1">
      <c r="A559" s="30" t="s">
        <v>1629</v>
      </c>
      <c r="B559" s="28" t="s">
        <v>1630</v>
      </c>
      <c r="C559" s="48">
        <v>12.184899999999999</v>
      </c>
    </row>
    <row r="560" spans="1:3" ht="13.5" customHeight="1">
      <c r="A560" s="30" t="s">
        <v>1631</v>
      </c>
      <c r="B560" s="28" t="s">
        <v>1632</v>
      </c>
      <c r="C560" s="48">
        <v>13.57746</v>
      </c>
    </row>
    <row r="561" spans="1:3" ht="13.5" customHeight="1">
      <c r="A561" s="31" t="s">
        <v>2089</v>
      </c>
      <c r="B561" s="28" t="s">
        <v>2090</v>
      </c>
      <c r="C561" s="48">
        <v>15.130700000000003</v>
      </c>
    </row>
    <row r="562" spans="1:3" ht="13.5" customHeight="1">
      <c r="A562" s="31" t="s">
        <v>2091</v>
      </c>
      <c r="B562" s="28" t="s">
        <v>2092</v>
      </c>
      <c r="C562" s="48">
        <v>111.137</v>
      </c>
    </row>
    <row r="563" spans="1:3" ht="13.5" customHeight="1">
      <c r="A563" s="31" t="s">
        <v>2093</v>
      </c>
      <c r="B563" s="28" t="s">
        <v>2094</v>
      </c>
      <c r="C563" s="48">
        <v>13.041860000000002</v>
      </c>
    </row>
    <row r="564" spans="1:3" ht="13.5" customHeight="1">
      <c r="A564" s="31" t="s">
        <v>2095</v>
      </c>
      <c r="B564" s="28" t="s">
        <v>2096</v>
      </c>
      <c r="C564" s="48">
        <v>52.488800000000005</v>
      </c>
    </row>
    <row r="565" spans="1:3">
      <c r="A565" s="28" t="s">
        <v>966</v>
      </c>
      <c r="B565" s="28" t="s">
        <v>967</v>
      </c>
      <c r="C565" s="48">
        <v>37.465220000000002</v>
      </c>
    </row>
    <row r="566" spans="1:3">
      <c r="A566" s="28" t="s">
        <v>968</v>
      </c>
      <c r="B566" s="28" t="s">
        <v>1633</v>
      </c>
      <c r="C566" s="48">
        <v>6.2933000000000003</v>
      </c>
    </row>
    <row r="567" spans="1:3">
      <c r="A567" s="28" t="s">
        <v>969</v>
      </c>
      <c r="B567" s="28" t="s">
        <v>1634</v>
      </c>
      <c r="C567" s="48">
        <v>6.2933000000000003</v>
      </c>
    </row>
    <row r="568" spans="1:3">
      <c r="A568" s="28" t="s">
        <v>970</v>
      </c>
      <c r="B568" s="28" t="s">
        <v>971</v>
      </c>
      <c r="C568" s="48">
        <v>2.5173199999999998</v>
      </c>
    </row>
    <row r="569" spans="1:3">
      <c r="A569" s="28" t="s">
        <v>972</v>
      </c>
      <c r="B569" s="28" t="s">
        <v>973</v>
      </c>
      <c r="C569" s="48">
        <v>4.0705600000000004</v>
      </c>
    </row>
    <row r="570" spans="1:3">
      <c r="A570" s="28" t="s">
        <v>1635</v>
      </c>
      <c r="B570" s="28" t="s">
        <v>1636</v>
      </c>
      <c r="C570" s="48">
        <v>21.85248</v>
      </c>
    </row>
    <row r="571" spans="1:3">
      <c r="A571" s="28" t="s">
        <v>974</v>
      </c>
      <c r="B571" s="28" t="s">
        <v>975</v>
      </c>
      <c r="C571" s="48">
        <v>18.076499999999999</v>
      </c>
    </row>
    <row r="572" spans="1:3">
      <c r="A572" s="28" t="s">
        <v>976</v>
      </c>
      <c r="B572" s="28" t="s">
        <v>977</v>
      </c>
      <c r="C572" s="48">
        <v>92.471339999999998</v>
      </c>
    </row>
    <row r="573" spans="1:3">
      <c r="A573" s="28" t="s">
        <v>978</v>
      </c>
      <c r="B573" s="28" t="s">
        <v>979</v>
      </c>
      <c r="C573" s="48">
        <v>17.058860000000003</v>
      </c>
    </row>
    <row r="574" spans="1:3" ht="12.75" customHeight="1">
      <c r="A574" s="28" t="s">
        <v>980</v>
      </c>
      <c r="B574" s="28" t="s">
        <v>981</v>
      </c>
      <c r="C574" s="48">
        <v>93.676439999999985</v>
      </c>
    </row>
    <row r="575" spans="1:3">
      <c r="A575" s="28" t="s">
        <v>1637</v>
      </c>
      <c r="B575" s="28" t="s">
        <v>1638</v>
      </c>
      <c r="C575" s="48">
        <v>12.907960000000003</v>
      </c>
    </row>
    <row r="576" spans="1:3" ht="26.25" customHeight="1">
      <c r="A576" s="30" t="s">
        <v>1271</v>
      </c>
      <c r="B576" s="28" t="s">
        <v>1790</v>
      </c>
      <c r="C576" s="48">
        <v>111.137</v>
      </c>
    </row>
    <row r="577" spans="1:3" ht="26.25" customHeight="1">
      <c r="A577" s="30" t="s">
        <v>1791</v>
      </c>
      <c r="B577" s="28" t="s">
        <v>1792</v>
      </c>
      <c r="C577" s="48">
        <v>14.514760000000001</v>
      </c>
    </row>
    <row r="578" spans="1:3" ht="23.25" customHeight="1">
      <c r="A578" s="28" t="s">
        <v>982</v>
      </c>
      <c r="B578" s="28" t="s">
        <v>983</v>
      </c>
      <c r="C578" s="48">
        <v>43.196140000000007</v>
      </c>
    </row>
    <row r="579" spans="1:3" ht="26.25" customHeight="1">
      <c r="A579" s="28" t="s">
        <v>984</v>
      </c>
      <c r="B579" s="28" t="s">
        <v>985</v>
      </c>
      <c r="C579" s="48">
        <v>46.382960000000004</v>
      </c>
    </row>
    <row r="580" spans="1:3" ht="26.25" customHeight="1">
      <c r="A580" s="28" t="s">
        <v>986</v>
      </c>
      <c r="B580" s="28" t="s">
        <v>987</v>
      </c>
      <c r="C580" s="48">
        <v>39.125579999999999</v>
      </c>
    </row>
  </sheetData>
  <mergeCells count="1">
    <mergeCell ref="A4:C4"/>
  </mergeCells>
  <phoneticPr fontId="18" type="noConversion"/>
  <hyperlinks>
    <hyperlink ref="C1" location="Содержание!R1C1" display="главная" xr:uid="{00000000-0004-0000-2700-000000000000}"/>
  </hyperlinks>
  <pageMargins left="0.25" right="0.25" top="0.75" bottom="0.75" header="0.3" footer="0.3"/>
  <pageSetup paperSize="9" scale="98" fitToHeight="0"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A3277-1D82-40F7-850C-503F11A3FF31}">
  <dimension ref="A1:E283"/>
  <sheetViews>
    <sheetView workbookViewId="0">
      <selection activeCell="E1" sqref="E1"/>
    </sheetView>
  </sheetViews>
  <sheetFormatPr defaultRowHeight="12"/>
  <cols>
    <col min="1" max="1" width="15.7109375" style="1" customWidth="1"/>
    <col min="2" max="2" width="101" style="1" customWidth="1"/>
    <col min="3" max="4" width="9.140625" style="1"/>
    <col min="5" max="5" width="11.42578125" style="1" customWidth="1"/>
    <col min="6" max="16384" width="9.140625" style="1"/>
  </cols>
  <sheetData>
    <row r="1" spans="1:5" ht="18.75" customHeight="1">
      <c r="E1" s="653" t="s">
        <v>3261</v>
      </c>
    </row>
    <row r="2" spans="1:5" ht="21" customHeight="1">
      <c r="B2" s="107" t="s">
        <v>14451</v>
      </c>
      <c r="E2" s="107"/>
    </row>
    <row r="3" spans="1:5" ht="21.75" customHeight="1">
      <c r="E3" s="12">
        <v>44935</v>
      </c>
    </row>
    <row r="4" spans="1:5" ht="24">
      <c r="A4" s="66" t="s">
        <v>12222</v>
      </c>
      <c r="B4" s="66" t="s">
        <v>169</v>
      </c>
      <c r="C4" s="66" t="s">
        <v>12223</v>
      </c>
      <c r="D4" s="644" t="s">
        <v>12224</v>
      </c>
      <c r="E4" s="644" t="s">
        <v>13560</v>
      </c>
    </row>
    <row r="5" spans="1:5">
      <c r="A5" s="2802" t="s">
        <v>12241</v>
      </c>
      <c r="B5" s="2803"/>
      <c r="C5" s="2803"/>
      <c r="D5" s="2803"/>
      <c r="E5" s="2803"/>
    </row>
    <row r="6" spans="1:5">
      <c r="A6" s="2804" t="s">
        <v>13936</v>
      </c>
      <c r="B6" s="2805"/>
      <c r="C6" s="2805"/>
      <c r="D6" s="2805"/>
      <c r="E6" s="2805"/>
    </row>
    <row r="7" spans="1:5">
      <c r="A7" s="2800" t="s">
        <v>13937</v>
      </c>
      <c r="B7" s="2801"/>
      <c r="C7" s="955"/>
      <c r="D7" s="956"/>
      <c r="E7" s="957"/>
    </row>
    <row r="8" spans="1:5">
      <c r="A8" s="958" t="s">
        <v>13938</v>
      </c>
      <c r="B8" s="173" t="s">
        <v>13939</v>
      </c>
      <c r="C8" s="159">
        <v>1</v>
      </c>
      <c r="D8" s="159">
        <v>32.79</v>
      </c>
      <c r="E8" s="780">
        <f t="shared" ref="E8:E13" si="0">D8*(1-$E$2%)</f>
        <v>32.79</v>
      </c>
    </row>
    <row r="9" spans="1:5">
      <c r="A9" s="958" t="s">
        <v>13940</v>
      </c>
      <c r="B9" s="173" t="s">
        <v>13941</v>
      </c>
      <c r="C9" s="159">
        <v>1</v>
      </c>
      <c r="D9" s="159">
        <v>32.79</v>
      </c>
      <c r="E9" s="780">
        <f t="shared" si="0"/>
        <v>32.79</v>
      </c>
    </row>
    <row r="10" spans="1:5">
      <c r="A10" s="958" t="s">
        <v>13942</v>
      </c>
      <c r="B10" s="173" t="s">
        <v>13943</v>
      </c>
      <c r="C10" s="159">
        <v>1</v>
      </c>
      <c r="D10" s="159">
        <v>31.29</v>
      </c>
      <c r="E10" s="780">
        <f t="shared" si="0"/>
        <v>31.29</v>
      </c>
    </row>
    <row r="11" spans="1:5">
      <c r="A11" s="958" t="s">
        <v>13944</v>
      </c>
      <c r="B11" s="173" t="s">
        <v>13945</v>
      </c>
      <c r="C11" s="159">
        <v>1</v>
      </c>
      <c r="D11" s="159">
        <v>31.29</v>
      </c>
      <c r="E11" s="780">
        <f t="shared" si="0"/>
        <v>31.29</v>
      </c>
    </row>
    <row r="12" spans="1:5">
      <c r="A12" s="958" t="s">
        <v>13946</v>
      </c>
      <c r="B12" s="173" t="s">
        <v>13947</v>
      </c>
      <c r="C12" s="159">
        <v>1</v>
      </c>
      <c r="D12" s="159">
        <v>31.29</v>
      </c>
      <c r="E12" s="780">
        <f t="shared" si="0"/>
        <v>31.29</v>
      </c>
    </row>
    <row r="13" spans="1:5">
      <c r="A13" s="958" t="s">
        <v>13948</v>
      </c>
      <c r="B13" s="173" t="s">
        <v>13949</v>
      </c>
      <c r="C13" s="159">
        <v>1</v>
      </c>
      <c r="D13" s="159">
        <v>31.29</v>
      </c>
      <c r="E13" s="780">
        <f t="shared" si="0"/>
        <v>31.29</v>
      </c>
    </row>
    <row r="14" spans="1:5">
      <c r="A14" s="2800" t="s">
        <v>13950</v>
      </c>
      <c r="B14" s="2801"/>
      <c r="C14" s="955"/>
      <c r="D14" s="956"/>
      <c r="E14" s="959"/>
    </row>
    <row r="15" spans="1:5">
      <c r="A15" s="958" t="s">
        <v>13951</v>
      </c>
      <c r="B15" s="958" t="s">
        <v>13952</v>
      </c>
      <c r="C15" s="159">
        <v>50</v>
      </c>
      <c r="D15" s="780">
        <v>0.72199999999999998</v>
      </c>
      <c r="E15" s="780">
        <f t="shared" ref="E15:E20" si="1">D15*(1-$E$2%)</f>
        <v>0.72199999999999998</v>
      </c>
    </row>
    <row r="16" spans="1:5">
      <c r="A16" s="958" t="s">
        <v>13953</v>
      </c>
      <c r="B16" s="958" t="s">
        <v>13954</v>
      </c>
      <c r="C16" s="159">
        <v>50</v>
      </c>
      <c r="D16" s="780">
        <v>0.72199999999999998</v>
      </c>
      <c r="E16" s="780">
        <f t="shared" si="1"/>
        <v>0.72199999999999998</v>
      </c>
    </row>
    <row r="17" spans="1:5">
      <c r="A17" s="958" t="s">
        <v>13955</v>
      </c>
      <c r="B17" s="958" t="s">
        <v>13956</v>
      </c>
      <c r="C17" s="159">
        <v>50</v>
      </c>
      <c r="D17" s="780">
        <v>0.72199999999999998</v>
      </c>
      <c r="E17" s="780">
        <f t="shared" si="1"/>
        <v>0.72199999999999998</v>
      </c>
    </row>
    <row r="18" spans="1:5">
      <c r="A18" s="958" t="s">
        <v>13957</v>
      </c>
      <c r="B18" s="958" t="s">
        <v>13958</v>
      </c>
      <c r="C18" s="159">
        <v>50</v>
      </c>
      <c r="D18" s="780">
        <v>0.67259999999999998</v>
      </c>
      <c r="E18" s="780">
        <f t="shared" si="1"/>
        <v>0.67259999999999998</v>
      </c>
    </row>
    <row r="19" spans="1:5">
      <c r="A19" s="958" t="s">
        <v>13959</v>
      </c>
      <c r="B19" s="958" t="s">
        <v>13960</v>
      </c>
      <c r="C19" s="159">
        <v>50</v>
      </c>
      <c r="D19" s="780">
        <v>0.67259999999999998</v>
      </c>
      <c r="E19" s="780">
        <f t="shared" si="1"/>
        <v>0.67259999999999998</v>
      </c>
    </row>
    <row r="20" spans="1:5">
      <c r="A20" s="958" t="s">
        <v>13961</v>
      </c>
      <c r="B20" s="958" t="s">
        <v>13962</v>
      </c>
      <c r="C20" s="159">
        <v>50</v>
      </c>
      <c r="D20" s="780">
        <v>0.67259999999999998</v>
      </c>
      <c r="E20" s="780">
        <f t="shared" si="1"/>
        <v>0.67259999999999998</v>
      </c>
    </row>
    <row r="21" spans="1:5">
      <c r="A21" s="2806" t="s">
        <v>13963</v>
      </c>
      <c r="B21" s="2807"/>
      <c r="C21" s="2807"/>
      <c r="D21" s="2807"/>
      <c r="E21" s="2807"/>
    </row>
    <row r="22" spans="1:5">
      <c r="A22" s="2800" t="s">
        <v>13964</v>
      </c>
      <c r="B22" s="2801"/>
      <c r="C22" s="955"/>
      <c r="D22" s="956"/>
      <c r="E22" s="960"/>
    </row>
    <row r="23" spans="1:5">
      <c r="A23" s="958" t="s">
        <v>13965</v>
      </c>
      <c r="B23" s="76" t="s">
        <v>13966</v>
      </c>
      <c r="C23" s="159">
        <v>50</v>
      </c>
      <c r="D23" s="159">
        <v>0.66</v>
      </c>
      <c r="E23" s="780">
        <f t="shared" ref="E23:E73" si="2">D23*(1-$E$2%)</f>
        <v>0.66</v>
      </c>
    </row>
    <row r="24" spans="1:5">
      <c r="A24" s="958" t="s">
        <v>13967</v>
      </c>
      <c r="B24" s="76" t="s">
        <v>13968</v>
      </c>
      <c r="C24" s="159">
        <v>50</v>
      </c>
      <c r="D24" s="159">
        <v>0.66</v>
      </c>
      <c r="E24" s="780">
        <f t="shared" si="2"/>
        <v>0.66</v>
      </c>
    </row>
    <row r="25" spans="1:5">
      <c r="A25" s="958" t="s">
        <v>13969</v>
      </c>
      <c r="B25" s="76" t="s">
        <v>13970</v>
      </c>
      <c r="C25" s="159">
        <v>50</v>
      </c>
      <c r="D25" s="159">
        <v>0.66</v>
      </c>
      <c r="E25" s="780">
        <f t="shared" si="2"/>
        <v>0.66</v>
      </c>
    </row>
    <row r="26" spans="1:5">
      <c r="A26" s="958" t="s">
        <v>13971</v>
      </c>
      <c r="B26" s="76" t="s">
        <v>13972</v>
      </c>
      <c r="C26" s="159">
        <v>50</v>
      </c>
      <c r="D26" s="780">
        <v>0.58409999999999995</v>
      </c>
      <c r="E26" s="780">
        <f t="shared" si="2"/>
        <v>0.58409999999999995</v>
      </c>
    </row>
    <row r="27" spans="1:5">
      <c r="A27" s="958" t="s">
        <v>13973</v>
      </c>
      <c r="B27" s="76" t="s">
        <v>13974</v>
      </c>
      <c r="C27" s="159">
        <v>50</v>
      </c>
      <c r="D27" s="780">
        <v>0.58409999999999995</v>
      </c>
      <c r="E27" s="780">
        <f t="shared" si="2"/>
        <v>0.58409999999999995</v>
      </c>
    </row>
    <row r="28" spans="1:5">
      <c r="A28" s="958" t="s">
        <v>13975</v>
      </c>
      <c r="B28" s="76" t="s">
        <v>13976</v>
      </c>
      <c r="C28" s="159">
        <v>50</v>
      </c>
      <c r="D28" s="780">
        <v>0.58409999999999995</v>
      </c>
      <c r="E28" s="780">
        <f t="shared" si="2"/>
        <v>0.58409999999999995</v>
      </c>
    </row>
    <row r="29" spans="1:5">
      <c r="A29" s="958" t="s">
        <v>13977</v>
      </c>
      <c r="B29" s="76" t="s">
        <v>13978</v>
      </c>
      <c r="C29" s="159">
        <v>50</v>
      </c>
      <c r="D29" s="780">
        <v>0.58409999999999995</v>
      </c>
      <c r="E29" s="780">
        <f t="shared" si="2"/>
        <v>0.58409999999999995</v>
      </c>
    </row>
    <row r="30" spans="1:5">
      <c r="A30" s="958" t="s">
        <v>13979</v>
      </c>
      <c r="B30" s="76" t="s">
        <v>13980</v>
      </c>
      <c r="C30" s="159">
        <v>50</v>
      </c>
      <c r="D30" s="780">
        <v>0.58409999999999995</v>
      </c>
      <c r="E30" s="780">
        <f t="shared" si="2"/>
        <v>0.58409999999999995</v>
      </c>
    </row>
    <row r="31" spans="1:5">
      <c r="A31" s="958" t="s">
        <v>13981</v>
      </c>
      <c r="B31" s="76" t="s">
        <v>13982</v>
      </c>
      <c r="C31" s="159">
        <v>50</v>
      </c>
      <c r="D31" s="780">
        <v>0.58409999999999995</v>
      </c>
      <c r="E31" s="780">
        <f t="shared" si="2"/>
        <v>0.58409999999999995</v>
      </c>
    </row>
    <row r="32" spans="1:5">
      <c r="A32" s="958" t="s">
        <v>13983</v>
      </c>
      <c r="B32" s="76" t="s">
        <v>13984</v>
      </c>
      <c r="C32" s="159">
        <v>50</v>
      </c>
      <c r="D32" s="780">
        <v>0.58409999999999995</v>
      </c>
      <c r="E32" s="780">
        <f t="shared" si="2"/>
        <v>0.58409999999999995</v>
      </c>
    </row>
    <row r="33" spans="1:5">
      <c r="A33" s="958" t="s">
        <v>13985</v>
      </c>
      <c r="B33" s="76" t="s">
        <v>13986</v>
      </c>
      <c r="C33" s="159">
        <v>50</v>
      </c>
      <c r="D33" s="780">
        <v>0.58409999999999995</v>
      </c>
      <c r="E33" s="780">
        <f t="shared" si="2"/>
        <v>0.58409999999999995</v>
      </c>
    </row>
    <row r="34" spans="1:5">
      <c r="A34" s="958" t="s">
        <v>13987</v>
      </c>
      <c r="B34" s="76" t="s">
        <v>13988</v>
      </c>
      <c r="C34" s="159">
        <v>50</v>
      </c>
      <c r="D34" s="780">
        <v>0.58409999999999995</v>
      </c>
      <c r="E34" s="780">
        <f t="shared" si="2"/>
        <v>0.58409999999999995</v>
      </c>
    </row>
    <row r="35" spans="1:5">
      <c r="A35" s="958" t="s">
        <v>13989</v>
      </c>
      <c r="B35" s="76" t="s">
        <v>13990</v>
      </c>
      <c r="C35" s="159">
        <v>50</v>
      </c>
      <c r="D35" s="780">
        <v>0.58409999999999995</v>
      </c>
      <c r="E35" s="780">
        <f t="shared" si="2"/>
        <v>0.58409999999999995</v>
      </c>
    </row>
    <row r="36" spans="1:5">
      <c r="A36" s="958" t="s">
        <v>13991</v>
      </c>
      <c r="B36" s="76" t="s">
        <v>13992</v>
      </c>
      <c r="C36" s="159">
        <v>50</v>
      </c>
      <c r="D36" s="780">
        <v>0.58409999999999995</v>
      </c>
      <c r="E36" s="780">
        <f t="shared" si="2"/>
        <v>0.58409999999999995</v>
      </c>
    </row>
    <row r="37" spans="1:5">
      <c r="A37" s="958" t="s">
        <v>13993</v>
      </c>
      <c r="B37" s="76" t="s">
        <v>13994</v>
      </c>
      <c r="C37" s="159">
        <v>50</v>
      </c>
      <c r="D37" s="780">
        <v>0.58409999999999995</v>
      </c>
      <c r="E37" s="780">
        <f t="shared" si="2"/>
        <v>0.58409999999999995</v>
      </c>
    </row>
    <row r="38" spans="1:5">
      <c r="A38" s="2800" t="s">
        <v>13995</v>
      </c>
      <c r="B38" s="2801"/>
      <c r="C38" s="955"/>
      <c r="D38" s="956"/>
      <c r="E38" s="961"/>
    </row>
    <row r="39" spans="1:5">
      <c r="A39" s="958" t="s">
        <v>13996</v>
      </c>
      <c r="B39" s="76" t="s">
        <v>13997</v>
      </c>
      <c r="C39" s="159">
        <v>50</v>
      </c>
      <c r="D39" s="780">
        <v>0.87780000000000002</v>
      </c>
      <c r="E39" s="780">
        <f t="shared" si="2"/>
        <v>0.87780000000000002</v>
      </c>
    </row>
    <row r="40" spans="1:5">
      <c r="A40" s="958" t="s">
        <v>13998</v>
      </c>
      <c r="B40" s="76" t="s">
        <v>13999</v>
      </c>
      <c r="C40" s="159">
        <v>50</v>
      </c>
      <c r="D40" s="780">
        <v>0.87780000000000002</v>
      </c>
      <c r="E40" s="780">
        <f t="shared" si="2"/>
        <v>0.87780000000000002</v>
      </c>
    </row>
    <row r="41" spans="1:5">
      <c r="A41" s="958" t="s">
        <v>14000</v>
      </c>
      <c r="B41" s="76" t="s">
        <v>14001</v>
      </c>
      <c r="C41" s="159">
        <v>50</v>
      </c>
      <c r="D41" s="780">
        <v>0.79420000000000002</v>
      </c>
      <c r="E41" s="780">
        <f t="shared" si="2"/>
        <v>0.79420000000000002</v>
      </c>
    </row>
    <row r="42" spans="1:5">
      <c r="A42" s="958" t="s">
        <v>14002</v>
      </c>
      <c r="B42" s="76" t="s">
        <v>14003</v>
      </c>
      <c r="C42" s="159">
        <v>50</v>
      </c>
      <c r="D42" s="780">
        <v>0.79420000000000002</v>
      </c>
      <c r="E42" s="780">
        <f t="shared" si="2"/>
        <v>0.79420000000000002</v>
      </c>
    </row>
    <row r="43" spans="1:5">
      <c r="A43" s="958" t="s">
        <v>14004</v>
      </c>
      <c r="B43" s="76" t="s">
        <v>14005</v>
      </c>
      <c r="C43" s="159">
        <v>50</v>
      </c>
      <c r="D43" s="780">
        <v>0.79420000000000002</v>
      </c>
      <c r="E43" s="780">
        <f t="shared" si="2"/>
        <v>0.79420000000000002</v>
      </c>
    </row>
    <row r="44" spans="1:5">
      <c r="A44" s="958" t="s">
        <v>14006</v>
      </c>
      <c r="B44" s="76" t="s">
        <v>14007</v>
      </c>
      <c r="C44" s="159">
        <v>50</v>
      </c>
      <c r="D44" s="780">
        <v>0.79420000000000002</v>
      </c>
      <c r="E44" s="780">
        <f t="shared" si="2"/>
        <v>0.79420000000000002</v>
      </c>
    </row>
    <row r="45" spans="1:5">
      <c r="A45" s="958" t="s">
        <v>14008</v>
      </c>
      <c r="B45" s="76" t="s">
        <v>14009</v>
      </c>
      <c r="C45" s="159">
        <v>50</v>
      </c>
      <c r="D45" s="780">
        <v>0.79420000000000002</v>
      </c>
      <c r="E45" s="780">
        <f t="shared" si="2"/>
        <v>0.79420000000000002</v>
      </c>
    </row>
    <row r="46" spans="1:5">
      <c r="A46" s="958" t="s">
        <v>14010</v>
      </c>
      <c r="B46" s="76" t="s">
        <v>14011</v>
      </c>
      <c r="C46" s="159">
        <v>50</v>
      </c>
      <c r="D46" s="780">
        <v>0.79420000000000002</v>
      </c>
      <c r="E46" s="780">
        <f t="shared" si="2"/>
        <v>0.79420000000000002</v>
      </c>
    </row>
    <row r="47" spans="1:5">
      <c r="A47" s="958" t="s">
        <v>14012</v>
      </c>
      <c r="B47" s="76" t="s">
        <v>14013</v>
      </c>
      <c r="C47" s="159">
        <v>50</v>
      </c>
      <c r="D47" s="780">
        <v>0.79420000000000002</v>
      </c>
      <c r="E47" s="780">
        <f t="shared" si="2"/>
        <v>0.79420000000000002</v>
      </c>
    </row>
    <row r="48" spans="1:5">
      <c r="A48" s="958" t="s">
        <v>14014</v>
      </c>
      <c r="B48" s="76" t="s">
        <v>14015</v>
      </c>
      <c r="C48" s="159">
        <v>50</v>
      </c>
      <c r="D48" s="780">
        <v>0.79420000000000002</v>
      </c>
      <c r="E48" s="780">
        <f t="shared" si="2"/>
        <v>0.79420000000000002</v>
      </c>
    </row>
    <row r="49" spans="1:5">
      <c r="A49" s="958" t="s">
        <v>14016</v>
      </c>
      <c r="B49" s="76" t="s">
        <v>14017</v>
      </c>
      <c r="C49" s="159">
        <v>50</v>
      </c>
      <c r="D49" s="780">
        <v>0.79420000000000002</v>
      </c>
      <c r="E49" s="780">
        <f t="shared" si="2"/>
        <v>0.79420000000000002</v>
      </c>
    </row>
    <row r="50" spans="1:5">
      <c r="A50" s="958" t="s">
        <v>14018</v>
      </c>
      <c r="B50" s="76" t="s">
        <v>14019</v>
      </c>
      <c r="C50" s="159">
        <v>50</v>
      </c>
      <c r="D50" s="780">
        <v>0.79420000000000002</v>
      </c>
      <c r="E50" s="780">
        <f t="shared" si="2"/>
        <v>0.79420000000000002</v>
      </c>
    </row>
    <row r="51" spans="1:5">
      <c r="A51" s="958" t="s">
        <v>14020</v>
      </c>
      <c r="B51" s="76" t="s">
        <v>14021</v>
      </c>
      <c r="C51" s="159">
        <v>50</v>
      </c>
      <c r="D51" s="780">
        <v>0.79420000000000002</v>
      </c>
      <c r="E51" s="780">
        <f>D51*(1-$E$2%)</f>
        <v>0.79420000000000002</v>
      </c>
    </row>
    <row r="52" spans="1:5">
      <c r="A52" s="2800" t="s">
        <v>14022</v>
      </c>
      <c r="B52" s="2801"/>
      <c r="C52" s="955"/>
      <c r="D52" s="956"/>
      <c r="E52" s="955"/>
    </row>
    <row r="53" spans="1:5">
      <c r="A53" s="958" t="s">
        <v>14023</v>
      </c>
      <c r="B53" s="76" t="s">
        <v>14024</v>
      </c>
      <c r="C53" s="159">
        <v>50</v>
      </c>
      <c r="D53" s="780">
        <v>0.48839999999999995</v>
      </c>
      <c r="E53" s="780">
        <f t="shared" si="2"/>
        <v>0.48839999999999995</v>
      </c>
    </row>
    <row r="54" spans="1:5">
      <c r="A54" s="958" t="s">
        <v>14025</v>
      </c>
      <c r="B54" s="76" t="s">
        <v>14026</v>
      </c>
      <c r="C54" s="159">
        <v>50</v>
      </c>
      <c r="D54" s="780">
        <v>0.48839999999999995</v>
      </c>
      <c r="E54" s="780">
        <f t="shared" si="2"/>
        <v>0.48839999999999995</v>
      </c>
    </row>
    <row r="55" spans="1:5">
      <c r="A55" s="958" t="s">
        <v>14027</v>
      </c>
      <c r="B55" s="76" t="s">
        <v>14028</v>
      </c>
      <c r="C55" s="159">
        <v>50</v>
      </c>
      <c r="D55" s="780">
        <v>0.48839999999999995</v>
      </c>
      <c r="E55" s="780">
        <f t="shared" si="2"/>
        <v>0.48839999999999995</v>
      </c>
    </row>
    <row r="56" spans="1:5">
      <c r="A56" s="958" t="s">
        <v>14029</v>
      </c>
      <c r="B56" s="76" t="s">
        <v>14030</v>
      </c>
      <c r="C56" s="159">
        <v>50</v>
      </c>
      <c r="D56" s="780">
        <v>0.37619999999999998</v>
      </c>
      <c r="E56" s="780">
        <f t="shared" si="2"/>
        <v>0.37619999999999998</v>
      </c>
    </row>
    <row r="57" spans="1:5">
      <c r="A57" s="958" t="s">
        <v>14031</v>
      </c>
      <c r="B57" s="76" t="s">
        <v>14032</v>
      </c>
      <c r="C57" s="159">
        <v>50</v>
      </c>
      <c r="D57" s="780">
        <v>0.37619999999999998</v>
      </c>
      <c r="E57" s="780">
        <f t="shared" si="2"/>
        <v>0.37619999999999998</v>
      </c>
    </row>
    <row r="58" spans="1:5">
      <c r="A58" s="958" t="s">
        <v>14033</v>
      </c>
      <c r="B58" s="76" t="s">
        <v>14034</v>
      </c>
      <c r="C58" s="159">
        <v>50</v>
      </c>
      <c r="D58" s="780">
        <v>0.37619999999999998</v>
      </c>
      <c r="E58" s="780">
        <f t="shared" si="2"/>
        <v>0.37619999999999998</v>
      </c>
    </row>
    <row r="59" spans="1:5">
      <c r="A59" s="958" t="s">
        <v>14035</v>
      </c>
      <c r="B59" s="76" t="s">
        <v>14036</v>
      </c>
      <c r="C59" s="159">
        <v>50</v>
      </c>
      <c r="D59" s="780">
        <v>0.37619999999999998</v>
      </c>
      <c r="E59" s="780">
        <f t="shared" si="2"/>
        <v>0.37619999999999998</v>
      </c>
    </row>
    <row r="60" spans="1:5">
      <c r="A60" s="958" t="s">
        <v>14037</v>
      </c>
      <c r="B60" s="76" t="s">
        <v>14038</v>
      </c>
      <c r="C60" s="159">
        <v>50</v>
      </c>
      <c r="D60" s="780">
        <v>0.37619999999999998</v>
      </c>
      <c r="E60" s="780">
        <f t="shared" si="2"/>
        <v>0.37619999999999998</v>
      </c>
    </row>
    <row r="61" spans="1:5">
      <c r="A61" s="958" t="s">
        <v>14039</v>
      </c>
      <c r="B61" s="76" t="s">
        <v>14040</v>
      </c>
      <c r="C61" s="159">
        <v>50</v>
      </c>
      <c r="D61" s="780">
        <v>0.37619999999999998</v>
      </c>
      <c r="E61" s="780">
        <f t="shared" si="2"/>
        <v>0.37619999999999998</v>
      </c>
    </row>
    <row r="62" spans="1:5">
      <c r="A62" s="958" t="s">
        <v>14041</v>
      </c>
      <c r="B62" s="76" t="s">
        <v>14042</v>
      </c>
      <c r="C62" s="159">
        <v>50</v>
      </c>
      <c r="D62" s="780">
        <v>0.37619999999999998</v>
      </c>
      <c r="E62" s="780">
        <f t="shared" si="2"/>
        <v>0.37619999999999998</v>
      </c>
    </row>
    <row r="63" spans="1:5">
      <c r="A63" s="958" t="s">
        <v>14043</v>
      </c>
      <c r="B63" s="76" t="s">
        <v>14044</v>
      </c>
      <c r="C63" s="159">
        <v>50</v>
      </c>
      <c r="D63" s="780">
        <v>0.37619999999999998</v>
      </c>
      <c r="E63" s="780">
        <f t="shared" si="2"/>
        <v>0.37619999999999998</v>
      </c>
    </row>
    <row r="64" spans="1:5">
      <c r="A64" s="958" t="s">
        <v>14045</v>
      </c>
      <c r="B64" s="76" t="s">
        <v>14046</v>
      </c>
      <c r="C64" s="159">
        <v>50</v>
      </c>
      <c r="D64" s="780">
        <v>0.37619999999999998</v>
      </c>
      <c r="E64" s="780">
        <f t="shared" si="2"/>
        <v>0.37619999999999998</v>
      </c>
    </row>
    <row r="65" spans="1:5">
      <c r="A65" s="958" t="s">
        <v>14047</v>
      </c>
      <c r="B65" s="76" t="s">
        <v>14048</v>
      </c>
      <c r="C65" s="159">
        <v>50</v>
      </c>
      <c r="D65" s="780">
        <v>0.37619999999999998</v>
      </c>
      <c r="E65" s="780">
        <f t="shared" si="2"/>
        <v>0.37619999999999998</v>
      </c>
    </row>
    <row r="66" spans="1:5">
      <c r="A66" s="2808" t="s">
        <v>14049</v>
      </c>
      <c r="B66" s="2809"/>
      <c r="C66" s="2809"/>
      <c r="D66" s="2809"/>
      <c r="E66" s="2809"/>
    </row>
    <row r="67" spans="1:5">
      <c r="A67" s="958" t="s">
        <v>14050</v>
      </c>
      <c r="B67" s="78" t="s">
        <v>14051</v>
      </c>
      <c r="C67" s="2">
        <v>1</v>
      </c>
      <c r="D67" s="780">
        <v>34.96</v>
      </c>
      <c r="E67" s="780">
        <f t="shared" si="2"/>
        <v>34.96</v>
      </c>
    </row>
    <row r="68" spans="1:5">
      <c r="A68" s="958" t="s">
        <v>14052</v>
      </c>
      <c r="B68" s="78" t="s">
        <v>14053</v>
      </c>
      <c r="C68" s="2">
        <v>1</v>
      </c>
      <c r="D68" s="780">
        <v>34.96</v>
      </c>
      <c r="E68" s="780">
        <f t="shared" si="2"/>
        <v>34.96</v>
      </c>
    </row>
    <row r="69" spans="1:5">
      <c r="A69" s="958" t="s">
        <v>14054</v>
      </c>
      <c r="B69" s="78" t="s">
        <v>14055</v>
      </c>
      <c r="C69" s="2">
        <v>1</v>
      </c>
      <c r="D69" s="780">
        <v>33.379199999999997</v>
      </c>
      <c r="E69" s="780">
        <f t="shared" si="2"/>
        <v>33.379199999999997</v>
      </c>
    </row>
    <row r="70" spans="1:5">
      <c r="A70" s="958" t="s">
        <v>14056</v>
      </c>
      <c r="B70" s="78" t="s">
        <v>14057</v>
      </c>
      <c r="C70" s="2">
        <v>1</v>
      </c>
      <c r="D70" s="780">
        <v>33.379199999999997</v>
      </c>
      <c r="E70" s="780">
        <f t="shared" si="2"/>
        <v>33.379199999999997</v>
      </c>
    </row>
    <row r="71" spans="1:5">
      <c r="A71" s="958" t="s">
        <v>14058</v>
      </c>
      <c r="B71" s="78" t="s">
        <v>14059</v>
      </c>
      <c r="C71" s="2">
        <v>1</v>
      </c>
      <c r="D71" s="780">
        <v>33.379199999999997</v>
      </c>
      <c r="E71" s="780">
        <f t="shared" si="2"/>
        <v>33.379199999999997</v>
      </c>
    </row>
    <row r="72" spans="1:5">
      <c r="A72" s="958" t="s">
        <v>14060</v>
      </c>
      <c r="B72" s="78" t="s">
        <v>14061</v>
      </c>
      <c r="C72" s="2">
        <v>1</v>
      </c>
      <c r="D72" s="780">
        <v>33.379199999999997</v>
      </c>
      <c r="E72" s="780">
        <f t="shared" si="2"/>
        <v>33.379199999999997</v>
      </c>
    </row>
    <row r="73" spans="1:5">
      <c r="A73" s="958" t="s">
        <v>14062</v>
      </c>
      <c r="B73" s="78" t="s">
        <v>14063</v>
      </c>
      <c r="C73" s="2">
        <v>1</v>
      </c>
      <c r="D73" s="780">
        <v>33.379199999999997</v>
      </c>
      <c r="E73" s="780">
        <f t="shared" si="2"/>
        <v>33.379199999999997</v>
      </c>
    </row>
    <row r="74" spans="1:5">
      <c r="A74" s="958" t="s">
        <v>14064</v>
      </c>
      <c r="B74" s="78" t="s">
        <v>14065</v>
      </c>
      <c r="C74" s="2">
        <v>1</v>
      </c>
      <c r="D74" s="780">
        <v>33.379199999999997</v>
      </c>
      <c r="E74" s="780">
        <f>D74*(1-$E$2%)</f>
        <v>33.379199999999997</v>
      </c>
    </row>
    <row r="75" spans="1:5">
      <c r="A75" s="2810" t="s">
        <v>14066</v>
      </c>
      <c r="B75" s="2811"/>
      <c r="C75" s="2811"/>
      <c r="D75" s="2811"/>
      <c r="E75" s="2811"/>
    </row>
    <row r="76" spans="1:5">
      <c r="A76" s="2800" t="s">
        <v>14067</v>
      </c>
      <c r="B76" s="2812"/>
      <c r="C76" s="955"/>
      <c r="D76" s="962"/>
      <c r="E76" s="960"/>
    </row>
    <row r="77" spans="1:5">
      <c r="A77" s="958" t="s">
        <v>14068</v>
      </c>
      <c r="B77" s="78" t="s">
        <v>14069</v>
      </c>
      <c r="C77" s="159">
        <v>50</v>
      </c>
      <c r="D77" s="780">
        <v>0.34399999999999997</v>
      </c>
      <c r="E77" s="780">
        <f t="shared" ref="E77:E104" si="3">D77*(1-$E$2%)</f>
        <v>0.34399999999999997</v>
      </c>
    </row>
    <row r="78" spans="1:5">
      <c r="A78" s="958" t="s">
        <v>14070</v>
      </c>
      <c r="B78" s="78" t="s">
        <v>14071</v>
      </c>
      <c r="C78" s="159">
        <v>50</v>
      </c>
      <c r="D78" s="780">
        <v>0.34399999999999997</v>
      </c>
      <c r="E78" s="780">
        <f t="shared" si="3"/>
        <v>0.34399999999999997</v>
      </c>
    </row>
    <row r="79" spans="1:5">
      <c r="A79" s="958" t="s">
        <v>14072</v>
      </c>
      <c r="B79" s="78" t="s">
        <v>14073</v>
      </c>
      <c r="C79" s="159">
        <v>50</v>
      </c>
      <c r="D79" s="780">
        <v>0.34399999999999997</v>
      </c>
      <c r="E79" s="780">
        <f t="shared" si="3"/>
        <v>0.34399999999999997</v>
      </c>
    </row>
    <row r="80" spans="1:5">
      <c r="A80" s="958" t="s">
        <v>14074</v>
      </c>
      <c r="B80" s="78" t="s">
        <v>14075</v>
      </c>
      <c r="C80" s="159">
        <v>50</v>
      </c>
      <c r="D80" s="780">
        <v>0.33200000000000002</v>
      </c>
      <c r="E80" s="780">
        <f t="shared" si="3"/>
        <v>0.33200000000000002</v>
      </c>
    </row>
    <row r="81" spans="1:5">
      <c r="A81" s="958" t="s">
        <v>14076</v>
      </c>
      <c r="B81" s="78" t="s">
        <v>14077</v>
      </c>
      <c r="C81" s="159">
        <v>100</v>
      </c>
      <c r="D81" s="780">
        <v>0.33200000000000002</v>
      </c>
      <c r="E81" s="780">
        <f t="shared" si="3"/>
        <v>0.33200000000000002</v>
      </c>
    </row>
    <row r="82" spans="1:5">
      <c r="A82" s="958" t="s">
        <v>14078</v>
      </c>
      <c r="B82" s="78" t="s">
        <v>14079</v>
      </c>
      <c r="C82" s="159">
        <v>100</v>
      </c>
      <c r="D82" s="780">
        <v>0.33200000000000002</v>
      </c>
      <c r="E82" s="780">
        <f t="shared" si="3"/>
        <v>0.33200000000000002</v>
      </c>
    </row>
    <row r="83" spans="1:5">
      <c r="A83" s="958" t="s">
        <v>14080</v>
      </c>
      <c r="B83" s="78" t="s">
        <v>14081</v>
      </c>
      <c r="C83" s="159">
        <v>100</v>
      </c>
      <c r="D83" s="780">
        <v>0.33200000000000002</v>
      </c>
      <c r="E83" s="780">
        <f t="shared" si="3"/>
        <v>0.33200000000000002</v>
      </c>
    </row>
    <row r="84" spans="1:5">
      <c r="A84" s="958" t="s">
        <v>14082</v>
      </c>
      <c r="B84" s="78" t="s">
        <v>14083</v>
      </c>
      <c r="C84" s="159">
        <v>100</v>
      </c>
      <c r="D84" s="780">
        <v>0.33200000000000002</v>
      </c>
      <c r="E84" s="780">
        <f t="shared" si="3"/>
        <v>0.33200000000000002</v>
      </c>
    </row>
    <row r="85" spans="1:5">
      <c r="A85" s="958" t="s">
        <v>14084</v>
      </c>
      <c r="B85" s="78" t="s">
        <v>14085</v>
      </c>
      <c r="C85" s="159">
        <v>100</v>
      </c>
      <c r="D85" s="780">
        <v>0.33200000000000002</v>
      </c>
      <c r="E85" s="780">
        <f t="shared" si="3"/>
        <v>0.33200000000000002</v>
      </c>
    </row>
    <row r="86" spans="1:5">
      <c r="A86" s="958" t="s">
        <v>14086</v>
      </c>
      <c r="B86" s="78" t="s">
        <v>14087</v>
      </c>
      <c r="C86" s="159">
        <v>100</v>
      </c>
      <c r="D86" s="780">
        <v>0.33200000000000002</v>
      </c>
      <c r="E86" s="780">
        <f t="shared" si="3"/>
        <v>0.33200000000000002</v>
      </c>
    </row>
    <row r="87" spans="1:5">
      <c r="A87" s="958" t="s">
        <v>14088</v>
      </c>
      <c r="B87" s="78" t="s">
        <v>14089</v>
      </c>
      <c r="C87" s="159">
        <v>100</v>
      </c>
      <c r="D87" s="780">
        <v>0.33200000000000002</v>
      </c>
      <c r="E87" s="780">
        <f t="shared" si="3"/>
        <v>0.33200000000000002</v>
      </c>
    </row>
    <row r="88" spans="1:5">
      <c r="A88" s="2800" t="s">
        <v>14090</v>
      </c>
      <c r="B88" s="2812"/>
      <c r="C88" s="963"/>
      <c r="D88" s="964"/>
      <c r="E88" s="960"/>
    </row>
    <row r="89" spans="1:5">
      <c r="A89" s="958" t="s">
        <v>14091</v>
      </c>
      <c r="B89" s="78" t="s">
        <v>14092</v>
      </c>
      <c r="C89" s="159">
        <v>50</v>
      </c>
      <c r="D89" s="780">
        <v>0.28799999999999998</v>
      </c>
      <c r="E89" s="780">
        <f>D89*(1-$E$2%)</f>
        <v>0.28799999999999998</v>
      </c>
    </row>
    <row r="90" spans="1:5">
      <c r="A90" s="958" t="s">
        <v>14093</v>
      </c>
      <c r="B90" s="78" t="s">
        <v>14094</v>
      </c>
      <c r="C90" s="159">
        <v>50</v>
      </c>
      <c r="D90" s="780">
        <v>0.28799999999999998</v>
      </c>
      <c r="E90" s="780">
        <f t="shared" si="3"/>
        <v>0.28799999999999998</v>
      </c>
    </row>
    <row r="91" spans="1:5">
      <c r="A91" s="958" t="s">
        <v>14095</v>
      </c>
      <c r="B91" s="78" t="s">
        <v>14096</v>
      </c>
      <c r="C91" s="159">
        <v>50</v>
      </c>
      <c r="D91" s="780">
        <v>0.28799999999999998</v>
      </c>
      <c r="E91" s="780">
        <f t="shared" si="3"/>
        <v>0.28799999999999998</v>
      </c>
    </row>
    <row r="92" spans="1:5">
      <c r="A92" s="958" t="s">
        <v>14097</v>
      </c>
      <c r="B92" s="78" t="s">
        <v>14098</v>
      </c>
      <c r="C92" s="159">
        <v>50</v>
      </c>
      <c r="D92" s="780">
        <v>0.27200000000000002</v>
      </c>
      <c r="E92" s="780">
        <f t="shared" si="3"/>
        <v>0.27200000000000002</v>
      </c>
    </row>
    <row r="93" spans="1:5">
      <c r="A93" s="958" t="s">
        <v>14099</v>
      </c>
      <c r="B93" s="78" t="s">
        <v>14100</v>
      </c>
      <c r="C93" s="159">
        <v>100</v>
      </c>
      <c r="D93" s="780">
        <v>0.27200000000000002</v>
      </c>
      <c r="E93" s="780">
        <f t="shared" si="3"/>
        <v>0.27200000000000002</v>
      </c>
    </row>
    <row r="94" spans="1:5">
      <c r="A94" s="958" t="s">
        <v>14101</v>
      </c>
      <c r="B94" s="78" t="s">
        <v>14102</v>
      </c>
      <c r="C94" s="159">
        <v>100</v>
      </c>
      <c r="D94" s="780">
        <v>0.27200000000000002</v>
      </c>
      <c r="E94" s="780">
        <f t="shared" si="3"/>
        <v>0.27200000000000002</v>
      </c>
    </row>
    <row r="95" spans="1:5">
      <c r="A95" s="958" t="s">
        <v>14103</v>
      </c>
      <c r="B95" s="78" t="s">
        <v>14104</v>
      </c>
      <c r="C95" s="159">
        <v>100</v>
      </c>
      <c r="D95" s="780">
        <v>0.27200000000000002</v>
      </c>
      <c r="E95" s="780">
        <f t="shared" si="3"/>
        <v>0.27200000000000002</v>
      </c>
    </row>
    <row r="96" spans="1:5">
      <c r="A96" s="958" t="s">
        <v>14105</v>
      </c>
      <c r="B96" s="78" t="s">
        <v>14106</v>
      </c>
      <c r="C96" s="159">
        <v>100</v>
      </c>
      <c r="D96" s="780">
        <v>0.27200000000000002</v>
      </c>
      <c r="E96" s="780">
        <f t="shared" si="3"/>
        <v>0.27200000000000002</v>
      </c>
    </row>
    <row r="97" spans="1:5">
      <c r="A97" s="958" t="s">
        <v>14107</v>
      </c>
      <c r="B97" s="78" t="s">
        <v>14108</v>
      </c>
      <c r="C97" s="159">
        <v>100</v>
      </c>
      <c r="D97" s="780">
        <v>0.27200000000000002</v>
      </c>
      <c r="E97" s="780">
        <f t="shared" si="3"/>
        <v>0.27200000000000002</v>
      </c>
    </row>
    <row r="98" spans="1:5">
      <c r="A98" s="2808" t="s">
        <v>14109</v>
      </c>
      <c r="B98" s="2809"/>
      <c r="C98" s="2809"/>
      <c r="D98" s="2809"/>
      <c r="E98" s="2809"/>
    </row>
    <row r="99" spans="1:5">
      <c r="A99" s="958" t="s">
        <v>14110</v>
      </c>
      <c r="B99" s="715" t="s">
        <v>14111</v>
      </c>
      <c r="C99" s="2">
        <v>200</v>
      </c>
      <c r="D99" s="780">
        <v>37.944899999999997</v>
      </c>
      <c r="E99" s="780">
        <f t="shared" si="3"/>
        <v>37.944899999999997</v>
      </c>
    </row>
    <row r="100" spans="1:5">
      <c r="A100" s="958" t="s">
        <v>14112</v>
      </c>
      <c r="B100" s="78" t="s">
        <v>14113</v>
      </c>
      <c r="C100" s="2">
        <v>200</v>
      </c>
      <c r="D100" s="780">
        <v>37.944899999999997</v>
      </c>
      <c r="E100" s="780">
        <f t="shared" si="3"/>
        <v>37.944899999999997</v>
      </c>
    </row>
    <row r="101" spans="1:5">
      <c r="A101" s="958" t="s">
        <v>14114</v>
      </c>
      <c r="B101" s="78" t="s">
        <v>14115</v>
      </c>
      <c r="C101" s="2">
        <v>200</v>
      </c>
      <c r="D101" s="780">
        <v>37.944899999999997</v>
      </c>
      <c r="E101" s="780">
        <f t="shared" si="3"/>
        <v>37.944899999999997</v>
      </c>
    </row>
    <row r="102" spans="1:5">
      <c r="A102" s="958" t="s">
        <v>14116</v>
      </c>
      <c r="B102" s="78" t="s">
        <v>14117</v>
      </c>
      <c r="C102" s="2">
        <v>200</v>
      </c>
      <c r="D102" s="780">
        <v>37.944899999999997</v>
      </c>
      <c r="E102" s="780">
        <f t="shared" si="3"/>
        <v>37.944899999999997</v>
      </c>
    </row>
    <row r="103" spans="1:5">
      <c r="A103" s="958" t="s">
        <v>14118</v>
      </c>
      <c r="B103" s="78" t="s">
        <v>14119</v>
      </c>
      <c r="C103" s="2">
        <v>200</v>
      </c>
      <c r="D103" s="780">
        <v>37.944899999999997</v>
      </c>
      <c r="E103" s="780">
        <f t="shared" si="3"/>
        <v>37.944899999999997</v>
      </c>
    </row>
    <row r="104" spans="1:5">
      <c r="A104" s="958" t="s">
        <v>14120</v>
      </c>
      <c r="B104" s="78" t="s">
        <v>14121</v>
      </c>
      <c r="C104" s="2">
        <v>200</v>
      </c>
      <c r="D104" s="780">
        <v>37.944899999999997</v>
      </c>
      <c r="E104" s="780">
        <f t="shared" si="3"/>
        <v>37.944899999999997</v>
      </c>
    </row>
    <row r="105" spans="1:5">
      <c r="A105" s="958" t="s">
        <v>14122</v>
      </c>
      <c r="B105" s="78" t="s">
        <v>14123</v>
      </c>
      <c r="C105" s="2">
        <v>200</v>
      </c>
      <c r="D105" s="780">
        <v>37.944899999999997</v>
      </c>
      <c r="E105" s="780">
        <f>D105*(1-$E$2%)</f>
        <v>37.944899999999997</v>
      </c>
    </row>
    <row r="106" spans="1:5">
      <c r="A106" s="958" t="s">
        <v>14124</v>
      </c>
      <c r="B106" s="78" t="s">
        <v>14125</v>
      </c>
      <c r="C106" s="2">
        <v>200</v>
      </c>
      <c r="D106" s="780">
        <v>37.944899999999997</v>
      </c>
      <c r="E106" s="780">
        <f>D106*(1-$E$2%)</f>
        <v>37.944899999999997</v>
      </c>
    </row>
    <row r="107" spans="1:5">
      <c r="A107" s="958" t="s">
        <v>14126</v>
      </c>
      <c r="B107" s="78" t="s">
        <v>14127</v>
      </c>
      <c r="C107" s="2">
        <v>200</v>
      </c>
      <c r="D107" s="780">
        <v>37.944899999999997</v>
      </c>
      <c r="E107" s="780">
        <f>D107*(1-$E$2%)</f>
        <v>37.944899999999997</v>
      </c>
    </row>
    <row r="108" spans="1:5">
      <c r="A108" s="2813" t="s">
        <v>14128</v>
      </c>
      <c r="B108" s="2814"/>
      <c r="C108" s="2814"/>
      <c r="D108" s="2814"/>
      <c r="E108" s="2814"/>
    </row>
    <row r="109" spans="1:5">
      <c r="A109" s="2800" t="s">
        <v>14129</v>
      </c>
      <c r="B109" s="2812"/>
      <c r="C109" s="955"/>
      <c r="D109" s="965"/>
      <c r="E109" s="960"/>
    </row>
    <row r="110" spans="1:5">
      <c r="A110" s="958" t="s">
        <v>14130</v>
      </c>
      <c r="B110" s="78" t="s">
        <v>14131</v>
      </c>
      <c r="C110" s="159">
        <v>50</v>
      </c>
      <c r="D110" s="780">
        <v>0.33539999999999998</v>
      </c>
      <c r="E110" s="780">
        <f t="shared" ref="E110:E117" si="4">D110*(1-$E$2%)</f>
        <v>0.33539999999999998</v>
      </c>
    </row>
    <row r="111" spans="1:5">
      <c r="A111" s="958" t="s">
        <v>14132</v>
      </c>
      <c r="B111" s="78" t="s">
        <v>14133</v>
      </c>
      <c r="C111" s="159">
        <v>50</v>
      </c>
      <c r="D111" s="780">
        <v>0.30099999999999999</v>
      </c>
      <c r="E111" s="780">
        <f t="shared" si="4"/>
        <v>0.30099999999999999</v>
      </c>
    </row>
    <row r="112" spans="1:5">
      <c r="A112" s="958" t="s">
        <v>14134</v>
      </c>
      <c r="B112" s="78" t="s">
        <v>14135</v>
      </c>
      <c r="C112" s="159">
        <v>100</v>
      </c>
      <c r="D112" s="780">
        <v>0.30099999999999999</v>
      </c>
      <c r="E112" s="780">
        <f t="shared" si="4"/>
        <v>0.30099999999999999</v>
      </c>
    </row>
    <row r="113" spans="1:5">
      <c r="A113" s="958" t="s">
        <v>14136</v>
      </c>
      <c r="B113" s="78" t="s">
        <v>14137</v>
      </c>
      <c r="C113" s="159">
        <v>100</v>
      </c>
      <c r="D113" s="780">
        <v>0.30099999999999999</v>
      </c>
      <c r="E113" s="780">
        <f t="shared" si="4"/>
        <v>0.30099999999999999</v>
      </c>
    </row>
    <row r="114" spans="1:5">
      <c r="A114" s="958" t="s">
        <v>14138</v>
      </c>
      <c r="B114" s="78" t="s">
        <v>14139</v>
      </c>
      <c r="C114" s="159">
        <v>100</v>
      </c>
      <c r="D114" s="780">
        <v>0.30099999999999999</v>
      </c>
      <c r="E114" s="780">
        <f t="shared" si="4"/>
        <v>0.30099999999999999</v>
      </c>
    </row>
    <row r="115" spans="1:5">
      <c r="A115" s="958" t="s">
        <v>14140</v>
      </c>
      <c r="B115" s="78" t="s">
        <v>14141</v>
      </c>
      <c r="C115" s="159">
        <v>100</v>
      </c>
      <c r="D115" s="780">
        <v>0.30099999999999999</v>
      </c>
      <c r="E115" s="780">
        <f t="shared" si="4"/>
        <v>0.30099999999999999</v>
      </c>
    </row>
    <row r="116" spans="1:5">
      <c r="A116" s="958" t="s">
        <v>14142</v>
      </c>
      <c r="B116" s="78" t="s">
        <v>14143</v>
      </c>
      <c r="C116" s="159">
        <v>100</v>
      </c>
      <c r="D116" s="780">
        <v>0.30099999999999999</v>
      </c>
      <c r="E116" s="780">
        <f t="shared" si="4"/>
        <v>0.30099999999999999</v>
      </c>
    </row>
    <row r="117" spans="1:5">
      <c r="A117" s="958" t="s">
        <v>14144</v>
      </c>
      <c r="B117" s="78" t="s">
        <v>14145</v>
      </c>
      <c r="C117" s="159">
        <v>100</v>
      </c>
      <c r="D117" s="780">
        <v>0.30099999999999999</v>
      </c>
      <c r="E117" s="780">
        <f t="shared" si="4"/>
        <v>0.30099999999999999</v>
      </c>
    </row>
    <row r="118" spans="1:5">
      <c r="A118" s="2800" t="s">
        <v>14146</v>
      </c>
      <c r="B118" s="2812"/>
      <c r="C118" s="966"/>
      <c r="D118" s="964"/>
      <c r="E118" s="967"/>
    </row>
    <row r="119" spans="1:5">
      <c r="A119" s="958" t="s">
        <v>14147</v>
      </c>
      <c r="B119" s="78" t="s">
        <v>14148</v>
      </c>
      <c r="C119" s="159">
        <v>50</v>
      </c>
      <c r="D119" s="780">
        <v>0.26229999999999998</v>
      </c>
      <c r="E119" s="780">
        <f t="shared" ref="E119:E127" si="5">D119*(1-$E$2%)</f>
        <v>0.26229999999999998</v>
      </c>
    </row>
    <row r="120" spans="1:5">
      <c r="A120" s="958" t="s">
        <v>14149</v>
      </c>
      <c r="B120" s="78" t="s">
        <v>14150</v>
      </c>
      <c r="C120" s="159">
        <v>50</v>
      </c>
      <c r="D120" s="780">
        <v>0.23649999999999999</v>
      </c>
      <c r="E120" s="780">
        <f t="shared" si="5"/>
        <v>0.23649999999999999</v>
      </c>
    </row>
    <row r="121" spans="1:5">
      <c r="A121" s="958" t="s">
        <v>14151</v>
      </c>
      <c r="B121" s="78" t="s">
        <v>14152</v>
      </c>
      <c r="C121" s="159">
        <v>100</v>
      </c>
      <c r="D121" s="780">
        <v>0.23649999999999999</v>
      </c>
      <c r="E121" s="780">
        <f t="shared" si="5"/>
        <v>0.23649999999999999</v>
      </c>
    </row>
    <row r="122" spans="1:5">
      <c r="A122" s="958" t="s">
        <v>14153</v>
      </c>
      <c r="B122" s="78" t="s">
        <v>14154</v>
      </c>
      <c r="C122" s="159">
        <v>100</v>
      </c>
      <c r="D122" s="780">
        <v>0.23649999999999999</v>
      </c>
      <c r="E122" s="780">
        <f t="shared" si="5"/>
        <v>0.23649999999999999</v>
      </c>
    </row>
    <row r="123" spans="1:5">
      <c r="A123" s="958" t="s">
        <v>14155</v>
      </c>
      <c r="B123" s="78" t="s">
        <v>14156</v>
      </c>
      <c r="C123" s="159">
        <v>100</v>
      </c>
      <c r="D123" s="780">
        <v>0.23649999999999999</v>
      </c>
      <c r="E123" s="780">
        <f t="shared" si="5"/>
        <v>0.23649999999999999</v>
      </c>
    </row>
    <row r="124" spans="1:5">
      <c r="A124" s="958" t="s">
        <v>14157</v>
      </c>
      <c r="B124" s="78" t="s">
        <v>14158</v>
      </c>
      <c r="C124" s="159">
        <v>100</v>
      </c>
      <c r="D124" s="780">
        <v>0.23649999999999999</v>
      </c>
      <c r="E124" s="780">
        <f t="shared" si="5"/>
        <v>0.23649999999999999</v>
      </c>
    </row>
    <row r="125" spans="1:5">
      <c r="A125" s="958" t="s">
        <v>14159</v>
      </c>
      <c r="B125" s="78" t="s">
        <v>14160</v>
      </c>
      <c r="C125" s="159">
        <v>100</v>
      </c>
      <c r="D125" s="780">
        <v>0.23649999999999999</v>
      </c>
      <c r="E125" s="780">
        <f t="shared" si="5"/>
        <v>0.23649999999999999</v>
      </c>
    </row>
    <row r="126" spans="1:5">
      <c r="A126" s="958" t="s">
        <v>14161</v>
      </c>
      <c r="B126" s="78" t="s">
        <v>14162</v>
      </c>
      <c r="C126" s="159">
        <v>100</v>
      </c>
      <c r="D126" s="780">
        <v>0.23649999999999999</v>
      </c>
      <c r="E126" s="780">
        <f t="shared" si="5"/>
        <v>0.23649999999999999</v>
      </c>
    </row>
    <row r="127" spans="1:5">
      <c r="A127" s="958" t="s">
        <v>14163</v>
      </c>
      <c r="B127" s="78" t="s">
        <v>14164</v>
      </c>
      <c r="C127" s="159">
        <v>100</v>
      </c>
      <c r="D127" s="780">
        <v>0.23649999999999999</v>
      </c>
      <c r="E127" s="780">
        <f t="shared" si="5"/>
        <v>0.23649999999999999</v>
      </c>
    </row>
    <row r="128" spans="1:5">
      <c r="A128" s="2815" t="s">
        <v>14165</v>
      </c>
      <c r="B128" s="2816"/>
      <c r="C128" s="2816"/>
      <c r="D128" s="2816"/>
      <c r="E128" s="2816"/>
    </row>
    <row r="129" spans="1:5">
      <c r="A129" s="2800" t="s">
        <v>14166</v>
      </c>
      <c r="B129" s="2801"/>
      <c r="C129" s="955"/>
      <c r="D129" s="956"/>
      <c r="E129" s="957"/>
    </row>
    <row r="130" spans="1:5">
      <c r="A130" s="958" t="s">
        <v>14167</v>
      </c>
      <c r="B130" s="78" t="s">
        <v>14168</v>
      </c>
      <c r="C130" s="159">
        <v>50</v>
      </c>
      <c r="D130" s="780">
        <v>0.60915000000000008</v>
      </c>
      <c r="E130" s="780">
        <f>D130*(1-$E$2%)</f>
        <v>0.60915000000000008</v>
      </c>
    </row>
    <row r="131" spans="1:5">
      <c r="A131" s="958" t="s">
        <v>14169</v>
      </c>
      <c r="B131" s="78" t="s">
        <v>14170</v>
      </c>
      <c r="C131" s="159">
        <v>50</v>
      </c>
      <c r="D131" s="780">
        <v>0.60915000000000008</v>
      </c>
      <c r="E131" s="780">
        <f>D131*(1-$E$2%)</f>
        <v>0.60915000000000008</v>
      </c>
    </row>
    <row r="132" spans="1:5">
      <c r="A132" s="2800" t="s">
        <v>14171</v>
      </c>
      <c r="B132" s="2801"/>
      <c r="C132" s="955"/>
      <c r="D132" s="956"/>
      <c r="E132" s="960"/>
    </row>
    <row r="133" spans="1:5">
      <c r="A133" s="958" t="s">
        <v>14172</v>
      </c>
      <c r="B133" s="78" t="s">
        <v>14173</v>
      </c>
      <c r="C133" s="159">
        <v>50</v>
      </c>
      <c r="D133" s="780">
        <v>0.79515000000000013</v>
      </c>
      <c r="E133" s="780">
        <f t="shared" ref="E133:E148" si="6">D133*(1-$E$2%)</f>
        <v>0.79515000000000013</v>
      </c>
    </row>
    <row r="134" spans="1:5">
      <c r="A134" s="958" t="s">
        <v>14174</v>
      </c>
      <c r="B134" s="78" t="s">
        <v>14175</v>
      </c>
      <c r="C134" s="159">
        <v>50</v>
      </c>
      <c r="D134" s="780">
        <v>0.73935000000000006</v>
      </c>
      <c r="E134" s="780">
        <f t="shared" si="6"/>
        <v>0.73935000000000006</v>
      </c>
    </row>
    <row r="135" spans="1:5">
      <c r="A135" s="958" t="s">
        <v>14176</v>
      </c>
      <c r="B135" s="78" t="s">
        <v>14177</v>
      </c>
      <c r="C135" s="159">
        <v>100</v>
      </c>
      <c r="D135" s="780">
        <v>0.73935000000000006</v>
      </c>
      <c r="E135" s="780">
        <f t="shared" si="6"/>
        <v>0.73935000000000006</v>
      </c>
    </row>
    <row r="136" spans="1:5">
      <c r="A136" s="958" t="s">
        <v>14178</v>
      </c>
      <c r="B136" s="78" t="s">
        <v>14179</v>
      </c>
      <c r="C136" s="159">
        <v>100</v>
      </c>
      <c r="D136" s="780">
        <v>0.73935000000000006</v>
      </c>
      <c r="E136" s="780">
        <f t="shared" si="6"/>
        <v>0.73935000000000006</v>
      </c>
    </row>
    <row r="137" spans="1:5">
      <c r="A137" s="958" t="s">
        <v>14180</v>
      </c>
      <c r="B137" s="78" t="s">
        <v>14181</v>
      </c>
      <c r="C137" s="159">
        <v>100</v>
      </c>
      <c r="D137" s="780">
        <v>0.73935000000000006</v>
      </c>
      <c r="E137" s="780">
        <f>D137*(1-$E$2%)</f>
        <v>0.73935000000000006</v>
      </c>
    </row>
    <row r="138" spans="1:5">
      <c r="A138" s="958" t="s">
        <v>14182</v>
      </c>
      <c r="B138" s="78" t="s">
        <v>14183</v>
      </c>
      <c r="C138" s="159">
        <v>100</v>
      </c>
      <c r="D138" s="780">
        <v>0.73935000000000006</v>
      </c>
      <c r="E138" s="780">
        <f t="shared" si="6"/>
        <v>0.73935000000000006</v>
      </c>
    </row>
    <row r="139" spans="1:5">
      <c r="A139" s="958" t="s">
        <v>14184</v>
      </c>
      <c r="B139" s="78" t="s">
        <v>14185</v>
      </c>
      <c r="C139" s="159">
        <v>100</v>
      </c>
      <c r="D139" s="780">
        <v>0.73935000000000006</v>
      </c>
      <c r="E139" s="780">
        <f t="shared" si="6"/>
        <v>0.73935000000000006</v>
      </c>
    </row>
    <row r="140" spans="1:5">
      <c r="A140" s="958" t="s">
        <v>14186</v>
      </c>
      <c r="B140" s="78" t="s">
        <v>14187</v>
      </c>
      <c r="C140" s="159">
        <v>100</v>
      </c>
      <c r="D140" s="780">
        <v>0.73935000000000006</v>
      </c>
      <c r="E140" s="780">
        <f t="shared" si="6"/>
        <v>0.73935000000000006</v>
      </c>
    </row>
    <row r="141" spans="1:5">
      <c r="A141" s="958" t="s">
        <v>14188</v>
      </c>
      <c r="B141" s="78" t="s">
        <v>14189</v>
      </c>
      <c r="C141" s="159">
        <v>100</v>
      </c>
      <c r="D141" s="780">
        <v>0.73935000000000006</v>
      </c>
      <c r="E141" s="780">
        <f t="shared" si="6"/>
        <v>0.73935000000000006</v>
      </c>
    </row>
    <row r="142" spans="1:5">
      <c r="A142" s="958" t="s">
        <v>14190</v>
      </c>
      <c r="B142" s="78" t="s">
        <v>14191</v>
      </c>
      <c r="C142" s="159">
        <v>100</v>
      </c>
      <c r="D142" s="780">
        <v>0.73935000000000006</v>
      </c>
      <c r="E142" s="780">
        <f t="shared" si="6"/>
        <v>0.73935000000000006</v>
      </c>
    </row>
    <row r="143" spans="1:5">
      <c r="A143" s="958" t="s">
        <v>14192</v>
      </c>
      <c r="B143" s="78" t="s">
        <v>14193</v>
      </c>
      <c r="C143" s="159">
        <v>100</v>
      </c>
      <c r="D143" s="780">
        <v>0.73935000000000006</v>
      </c>
      <c r="E143" s="780">
        <f t="shared" si="6"/>
        <v>0.73935000000000006</v>
      </c>
    </row>
    <row r="144" spans="1:5">
      <c r="A144" s="958" t="s">
        <v>14194</v>
      </c>
      <c r="B144" s="78" t="s">
        <v>14195</v>
      </c>
      <c r="C144" s="159">
        <v>100</v>
      </c>
      <c r="D144" s="780">
        <v>0.73935000000000006</v>
      </c>
      <c r="E144" s="780">
        <f t="shared" si="6"/>
        <v>0.73935000000000006</v>
      </c>
    </row>
    <row r="145" spans="1:5">
      <c r="A145" s="958" t="s">
        <v>14196</v>
      </c>
      <c r="B145" s="78" t="s">
        <v>14197</v>
      </c>
      <c r="C145" s="159">
        <v>100</v>
      </c>
      <c r="D145" s="780">
        <v>0.73935000000000006</v>
      </c>
      <c r="E145" s="780">
        <f t="shared" si="6"/>
        <v>0.73935000000000006</v>
      </c>
    </row>
    <row r="146" spans="1:5">
      <c r="A146" s="958" t="s">
        <v>14198</v>
      </c>
      <c r="B146" s="78" t="s">
        <v>14199</v>
      </c>
      <c r="C146" s="159">
        <v>100</v>
      </c>
      <c r="D146" s="780">
        <v>0.73935000000000006</v>
      </c>
      <c r="E146" s="780">
        <f t="shared" si="6"/>
        <v>0.73935000000000006</v>
      </c>
    </row>
    <row r="147" spans="1:5">
      <c r="A147" s="958" t="s">
        <v>14200</v>
      </c>
      <c r="B147" s="78" t="s">
        <v>14201</v>
      </c>
      <c r="C147" s="159">
        <v>100</v>
      </c>
      <c r="D147" s="780">
        <v>0.73935000000000006</v>
      </c>
      <c r="E147" s="780">
        <f t="shared" si="6"/>
        <v>0.73935000000000006</v>
      </c>
    </row>
    <row r="148" spans="1:5">
      <c r="A148" s="958" t="s">
        <v>14202</v>
      </c>
      <c r="B148" s="78" t="s">
        <v>14203</v>
      </c>
      <c r="C148" s="159">
        <v>100</v>
      </c>
      <c r="D148" s="780">
        <v>0.73935000000000006</v>
      </c>
      <c r="E148" s="780">
        <f t="shared" si="6"/>
        <v>0.73935000000000006</v>
      </c>
    </row>
    <row r="149" spans="1:5">
      <c r="A149" s="2800" t="s">
        <v>14204</v>
      </c>
      <c r="B149" s="2812"/>
      <c r="C149" s="955"/>
      <c r="D149" s="956"/>
      <c r="E149" s="957"/>
    </row>
    <row r="150" spans="1:5">
      <c r="A150" s="958" t="s">
        <v>14205</v>
      </c>
      <c r="B150" s="78" t="s">
        <v>14206</v>
      </c>
      <c r="C150" s="159">
        <v>50</v>
      </c>
      <c r="D150" s="780">
        <v>0.46965000000000007</v>
      </c>
      <c r="E150" s="780">
        <f t="shared" ref="E150:E174" si="7">D150*(1-$E$2%)</f>
        <v>0.46965000000000007</v>
      </c>
    </row>
    <row r="151" spans="1:5">
      <c r="A151" s="958" t="s">
        <v>14207</v>
      </c>
      <c r="B151" s="78" t="s">
        <v>14208</v>
      </c>
      <c r="C151" s="159">
        <v>50</v>
      </c>
      <c r="D151" s="780">
        <v>0.46965000000000007</v>
      </c>
      <c r="E151" s="780">
        <f t="shared" si="7"/>
        <v>0.46965000000000007</v>
      </c>
    </row>
    <row r="152" spans="1:5">
      <c r="A152" s="958" t="s">
        <v>14209</v>
      </c>
      <c r="B152" s="78" t="s">
        <v>14210</v>
      </c>
      <c r="C152" s="159">
        <v>50</v>
      </c>
      <c r="D152" s="780">
        <v>0.46965000000000007</v>
      </c>
      <c r="E152" s="780">
        <f t="shared" si="7"/>
        <v>0.46965000000000007</v>
      </c>
    </row>
    <row r="153" spans="1:5">
      <c r="A153" s="958" t="s">
        <v>14211</v>
      </c>
      <c r="B153" s="78" t="s">
        <v>14212</v>
      </c>
      <c r="C153" s="159">
        <v>50</v>
      </c>
      <c r="D153" s="780">
        <v>0.42315000000000003</v>
      </c>
      <c r="E153" s="780">
        <f t="shared" si="7"/>
        <v>0.42315000000000003</v>
      </c>
    </row>
    <row r="154" spans="1:5">
      <c r="A154" s="958" t="s">
        <v>14213</v>
      </c>
      <c r="B154" s="78" t="s">
        <v>14214</v>
      </c>
      <c r="C154" s="159">
        <v>100</v>
      </c>
      <c r="D154" s="780">
        <v>0.42315000000000003</v>
      </c>
      <c r="E154" s="780">
        <f t="shared" si="7"/>
        <v>0.42315000000000003</v>
      </c>
    </row>
    <row r="155" spans="1:5">
      <c r="A155" s="958" t="s">
        <v>14215</v>
      </c>
      <c r="B155" s="78" t="s">
        <v>14216</v>
      </c>
      <c r="C155" s="159">
        <v>100</v>
      </c>
      <c r="D155" s="780">
        <v>0.42315000000000003</v>
      </c>
      <c r="E155" s="780">
        <f t="shared" si="7"/>
        <v>0.42315000000000003</v>
      </c>
    </row>
    <row r="156" spans="1:5">
      <c r="A156" s="958" t="s">
        <v>14217</v>
      </c>
      <c r="B156" s="78" t="s">
        <v>14218</v>
      </c>
      <c r="C156" s="159">
        <v>100</v>
      </c>
      <c r="D156" s="780">
        <v>0.42315000000000003</v>
      </c>
      <c r="E156" s="780">
        <f t="shared" si="7"/>
        <v>0.42315000000000003</v>
      </c>
    </row>
    <row r="157" spans="1:5">
      <c r="A157" s="958" t="s">
        <v>14219</v>
      </c>
      <c r="B157" s="78" t="s">
        <v>14220</v>
      </c>
      <c r="C157" s="159">
        <v>100</v>
      </c>
      <c r="D157" s="780">
        <v>0.42315000000000003</v>
      </c>
      <c r="E157" s="780">
        <f t="shared" si="7"/>
        <v>0.42315000000000003</v>
      </c>
    </row>
    <row r="158" spans="1:5">
      <c r="A158" s="958" t="s">
        <v>14221</v>
      </c>
      <c r="B158" s="78" t="s">
        <v>14222</v>
      </c>
      <c r="C158" s="159">
        <v>100</v>
      </c>
      <c r="D158" s="780">
        <v>0.42315000000000003</v>
      </c>
      <c r="E158" s="780">
        <f t="shared" si="7"/>
        <v>0.42315000000000003</v>
      </c>
    </row>
    <row r="159" spans="1:5">
      <c r="A159" s="958" t="s">
        <v>14223</v>
      </c>
      <c r="B159" s="78" t="s">
        <v>14224</v>
      </c>
      <c r="C159" s="159">
        <v>100</v>
      </c>
      <c r="D159" s="780">
        <v>0.42315000000000003</v>
      </c>
      <c r="E159" s="780">
        <f t="shared" si="7"/>
        <v>0.42315000000000003</v>
      </c>
    </row>
    <row r="160" spans="1:5">
      <c r="A160" s="958" t="s">
        <v>14225</v>
      </c>
      <c r="B160" s="78" t="s">
        <v>14226</v>
      </c>
      <c r="C160" s="159">
        <v>100</v>
      </c>
      <c r="D160" s="780">
        <v>0.42315000000000003</v>
      </c>
      <c r="E160" s="780">
        <f t="shared" si="7"/>
        <v>0.42315000000000003</v>
      </c>
    </row>
    <row r="161" spans="1:5">
      <c r="A161" s="958" t="s">
        <v>14227</v>
      </c>
      <c r="B161" s="78" t="s">
        <v>14228</v>
      </c>
      <c r="C161" s="159">
        <v>100</v>
      </c>
      <c r="D161" s="780">
        <v>0.42315000000000003</v>
      </c>
      <c r="E161" s="780">
        <f t="shared" si="7"/>
        <v>0.42315000000000003</v>
      </c>
    </row>
    <row r="162" spans="1:5">
      <c r="A162" s="958" t="s">
        <v>14229</v>
      </c>
      <c r="B162" s="78" t="s">
        <v>14230</v>
      </c>
      <c r="C162" s="159">
        <v>100</v>
      </c>
      <c r="D162" s="780">
        <v>0.42315000000000003</v>
      </c>
      <c r="E162" s="780">
        <f t="shared" si="7"/>
        <v>0.42315000000000003</v>
      </c>
    </row>
    <row r="163" spans="1:5">
      <c r="A163" s="958" t="s">
        <v>14231</v>
      </c>
      <c r="B163" s="78" t="s">
        <v>14232</v>
      </c>
      <c r="C163" s="159">
        <v>100</v>
      </c>
      <c r="D163" s="780">
        <v>0.42315000000000003</v>
      </c>
      <c r="E163" s="780">
        <f t="shared" si="7"/>
        <v>0.42315000000000003</v>
      </c>
    </row>
    <row r="164" spans="1:5">
      <c r="A164" s="958" t="s">
        <v>14233</v>
      </c>
      <c r="B164" s="78" t="s">
        <v>14234</v>
      </c>
      <c r="C164" s="159">
        <v>100</v>
      </c>
      <c r="D164" s="780">
        <v>0.42315000000000003</v>
      </c>
      <c r="E164" s="780">
        <f t="shared" si="7"/>
        <v>0.42315000000000003</v>
      </c>
    </row>
    <row r="165" spans="1:5">
      <c r="A165" s="958" t="s">
        <v>14235</v>
      </c>
      <c r="B165" s="78" t="s">
        <v>14236</v>
      </c>
      <c r="C165" s="159">
        <v>100</v>
      </c>
      <c r="D165" s="780">
        <v>0.42315000000000003</v>
      </c>
      <c r="E165" s="780">
        <f t="shared" si="7"/>
        <v>0.42315000000000003</v>
      </c>
    </row>
    <row r="166" spans="1:5">
      <c r="A166" s="958" t="s">
        <v>14237</v>
      </c>
      <c r="B166" s="78" t="s">
        <v>14238</v>
      </c>
      <c r="C166" s="159">
        <v>100</v>
      </c>
      <c r="D166" s="780">
        <v>0.42315000000000003</v>
      </c>
      <c r="E166" s="780">
        <f t="shared" si="7"/>
        <v>0.42315000000000003</v>
      </c>
    </row>
    <row r="167" spans="1:5">
      <c r="A167" s="958" t="s">
        <v>14239</v>
      </c>
      <c r="B167" s="78" t="s">
        <v>14240</v>
      </c>
      <c r="C167" s="159">
        <v>100</v>
      </c>
      <c r="D167" s="780">
        <v>0.42315000000000003</v>
      </c>
      <c r="E167" s="780">
        <f t="shared" si="7"/>
        <v>0.42315000000000003</v>
      </c>
    </row>
    <row r="168" spans="1:5">
      <c r="A168" s="958" t="s">
        <v>14241</v>
      </c>
      <c r="B168" s="78" t="s">
        <v>14242</v>
      </c>
      <c r="C168" s="159">
        <v>100</v>
      </c>
      <c r="D168" s="780">
        <v>0.42315000000000003</v>
      </c>
      <c r="E168" s="780">
        <f t="shared" si="7"/>
        <v>0.42315000000000003</v>
      </c>
    </row>
    <row r="169" spans="1:5">
      <c r="A169" s="2800" t="s">
        <v>14243</v>
      </c>
      <c r="B169" s="2812"/>
      <c r="C169" s="955"/>
      <c r="D169" s="956"/>
      <c r="E169" s="961"/>
    </row>
    <row r="170" spans="1:5">
      <c r="A170" s="968" t="s">
        <v>14244</v>
      </c>
      <c r="B170" s="78" t="s">
        <v>14245</v>
      </c>
      <c r="C170" s="159">
        <v>50</v>
      </c>
      <c r="D170" s="780">
        <v>1.8049999999999999</v>
      </c>
      <c r="E170" s="780">
        <f t="shared" si="7"/>
        <v>1.8049999999999999</v>
      </c>
    </row>
    <row r="171" spans="1:5">
      <c r="A171" s="968" t="s">
        <v>14246</v>
      </c>
      <c r="B171" s="78" t="s">
        <v>14247</v>
      </c>
      <c r="C171" s="159">
        <v>50</v>
      </c>
      <c r="D171" s="780">
        <v>1.8049999999999999</v>
      </c>
      <c r="E171" s="780">
        <f>D171*(1-$E$2%)</f>
        <v>1.8049999999999999</v>
      </c>
    </row>
    <row r="172" spans="1:5">
      <c r="A172" s="968" t="s">
        <v>14248</v>
      </c>
      <c r="B172" s="78" t="s">
        <v>14249</v>
      </c>
      <c r="C172" s="159">
        <v>50</v>
      </c>
      <c r="D172" s="780">
        <v>1.4249999999999998</v>
      </c>
      <c r="E172" s="780">
        <f t="shared" si="7"/>
        <v>1.4249999999999998</v>
      </c>
    </row>
    <row r="173" spans="1:5">
      <c r="A173" s="968" t="s">
        <v>14250</v>
      </c>
      <c r="B173" s="78" t="s">
        <v>14251</v>
      </c>
      <c r="C173" s="159">
        <v>50</v>
      </c>
      <c r="D173" s="780">
        <v>1.4249999999999998</v>
      </c>
      <c r="E173" s="780">
        <f t="shared" si="7"/>
        <v>1.4249999999999998</v>
      </c>
    </row>
    <row r="174" spans="1:5">
      <c r="A174" s="968" t="s">
        <v>14252</v>
      </c>
      <c r="B174" s="78" t="s">
        <v>14253</v>
      </c>
      <c r="C174" s="159">
        <v>50</v>
      </c>
      <c r="D174" s="780">
        <v>1.4249999999999998</v>
      </c>
      <c r="E174" s="780">
        <f t="shared" si="7"/>
        <v>1.4249999999999998</v>
      </c>
    </row>
    <row r="175" spans="1:5">
      <c r="A175" s="968" t="s">
        <v>14254</v>
      </c>
      <c r="B175" s="78" t="s">
        <v>14255</v>
      </c>
      <c r="C175" s="159">
        <v>50</v>
      </c>
      <c r="D175" s="780">
        <v>1.4249999999999998</v>
      </c>
      <c r="E175" s="780">
        <f>D175*(1-$E$2%)</f>
        <v>1.4249999999999998</v>
      </c>
    </row>
    <row r="176" spans="1:5">
      <c r="A176" s="2800" t="s">
        <v>14256</v>
      </c>
      <c r="B176" s="2812"/>
      <c r="C176" s="955"/>
      <c r="D176" s="956"/>
      <c r="E176" s="967"/>
    </row>
    <row r="177" spans="1:5">
      <c r="A177" s="958" t="s">
        <v>14257</v>
      </c>
      <c r="B177" s="76" t="s">
        <v>14258</v>
      </c>
      <c r="C177" s="159">
        <v>50</v>
      </c>
      <c r="D177" s="780">
        <v>0.57329999999999992</v>
      </c>
      <c r="E177" s="780">
        <f t="shared" ref="E177:E191" si="8">D177*(1-$E$2%)</f>
        <v>0.57329999999999992</v>
      </c>
    </row>
    <row r="178" spans="1:5">
      <c r="A178" s="958" t="s">
        <v>14259</v>
      </c>
      <c r="B178" s="76" t="s">
        <v>14260</v>
      </c>
      <c r="C178" s="159">
        <v>50</v>
      </c>
      <c r="D178" s="780">
        <v>0.57329999999999992</v>
      </c>
      <c r="E178" s="780">
        <f t="shared" si="8"/>
        <v>0.57329999999999992</v>
      </c>
    </row>
    <row r="179" spans="1:5">
      <c r="A179" s="958" t="s">
        <v>14261</v>
      </c>
      <c r="B179" s="76" t="s">
        <v>14262</v>
      </c>
      <c r="C179" s="159">
        <v>50</v>
      </c>
      <c r="D179" s="780">
        <v>0.57329999999999992</v>
      </c>
      <c r="E179" s="780">
        <f t="shared" si="8"/>
        <v>0.57329999999999992</v>
      </c>
    </row>
    <row r="180" spans="1:5">
      <c r="A180" s="958" t="s">
        <v>14263</v>
      </c>
      <c r="B180" s="76" t="s">
        <v>14264</v>
      </c>
      <c r="C180" s="159">
        <v>100</v>
      </c>
      <c r="D180" s="780">
        <v>0.53865000000000007</v>
      </c>
      <c r="E180" s="780">
        <f t="shared" si="8"/>
        <v>0.53865000000000007</v>
      </c>
    </row>
    <row r="181" spans="1:5">
      <c r="A181" s="958" t="s">
        <v>14265</v>
      </c>
      <c r="B181" s="76" t="s">
        <v>14266</v>
      </c>
      <c r="C181" s="159">
        <v>100</v>
      </c>
      <c r="D181" s="780">
        <v>0.53865000000000007</v>
      </c>
      <c r="E181" s="780">
        <f t="shared" si="8"/>
        <v>0.53865000000000007</v>
      </c>
    </row>
    <row r="182" spans="1:5">
      <c r="A182" s="958" t="s">
        <v>14267</v>
      </c>
      <c r="B182" s="76" t="s">
        <v>14268</v>
      </c>
      <c r="C182" s="159">
        <v>100</v>
      </c>
      <c r="D182" s="780">
        <v>0.53865000000000007</v>
      </c>
      <c r="E182" s="780">
        <f t="shared" si="8"/>
        <v>0.53865000000000007</v>
      </c>
    </row>
    <row r="183" spans="1:5">
      <c r="A183" s="958" t="s">
        <v>14269</v>
      </c>
      <c r="B183" s="76" t="s">
        <v>14270</v>
      </c>
      <c r="C183" s="159">
        <v>100</v>
      </c>
      <c r="D183" s="780">
        <v>0.53865000000000007</v>
      </c>
      <c r="E183" s="780">
        <f t="shared" si="8"/>
        <v>0.53865000000000007</v>
      </c>
    </row>
    <row r="184" spans="1:5">
      <c r="A184" s="958" t="s">
        <v>14271</v>
      </c>
      <c r="B184" s="76" t="s">
        <v>14272</v>
      </c>
      <c r="C184" s="159">
        <v>100</v>
      </c>
      <c r="D184" s="780">
        <v>0.53865000000000007</v>
      </c>
      <c r="E184" s="780">
        <f t="shared" si="8"/>
        <v>0.53865000000000007</v>
      </c>
    </row>
    <row r="185" spans="1:5">
      <c r="A185" s="2800" t="s">
        <v>14273</v>
      </c>
      <c r="B185" s="2812"/>
      <c r="C185" s="955"/>
      <c r="D185" s="956"/>
      <c r="E185" s="961"/>
    </row>
    <row r="186" spans="1:5">
      <c r="A186" s="969" t="s">
        <v>14274</v>
      </c>
      <c r="B186" s="732" t="s">
        <v>14275</v>
      </c>
      <c r="C186" s="159">
        <v>50</v>
      </c>
      <c r="D186" s="780">
        <v>0.97184999999999999</v>
      </c>
      <c r="E186" s="780">
        <f t="shared" si="8"/>
        <v>0.97184999999999999</v>
      </c>
    </row>
    <row r="187" spans="1:5">
      <c r="A187" s="969" t="s">
        <v>14276</v>
      </c>
      <c r="B187" s="732" t="s">
        <v>14277</v>
      </c>
      <c r="C187" s="159">
        <v>100</v>
      </c>
      <c r="D187" s="780">
        <v>0.84816000000000014</v>
      </c>
      <c r="E187" s="780">
        <f t="shared" si="8"/>
        <v>0.84816000000000014</v>
      </c>
    </row>
    <row r="188" spans="1:5">
      <c r="A188" s="969" t="s">
        <v>14278</v>
      </c>
      <c r="B188" s="732" t="s">
        <v>14279</v>
      </c>
      <c r="C188" s="159">
        <v>100</v>
      </c>
      <c r="D188" s="780">
        <v>0.84816000000000014</v>
      </c>
      <c r="E188" s="780">
        <f t="shared" si="8"/>
        <v>0.84816000000000014</v>
      </c>
    </row>
    <row r="189" spans="1:5">
      <c r="A189" s="969" t="s">
        <v>14280</v>
      </c>
      <c r="B189" s="732" t="s">
        <v>14281</v>
      </c>
      <c r="C189" s="159">
        <v>100</v>
      </c>
      <c r="D189" s="780">
        <v>0.84816000000000014</v>
      </c>
      <c r="E189" s="780">
        <f t="shared" si="8"/>
        <v>0.84816000000000014</v>
      </c>
    </row>
    <row r="190" spans="1:5">
      <c r="A190" s="969" t="s">
        <v>14282</v>
      </c>
      <c r="B190" s="732" t="s">
        <v>14283</v>
      </c>
      <c r="C190" s="159">
        <v>100</v>
      </c>
      <c r="D190" s="780">
        <v>0.84816000000000014</v>
      </c>
      <c r="E190" s="780">
        <f t="shared" si="8"/>
        <v>0.84816000000000014</v>
      </c>
    </row>
    <row r="191" spans="1:5">
      <c r="A191" s="969" t="s">
        <v>14284</v>
      </c>
      <c r="B191" s="732" t="s">
        <v>14285</v>
      </c>
      <c r="C191" s="159">
        <v>100</v>
      </c>
      <c r="D191" s="780">
        <v>0.84816000000000014</v>
      </c>
      <c r="E191" s="780">
        <f t="shared" si="8"/>
        <v>0.84816000000000014</v>
      </c>
    </row>
    <row r="192" spans="1:5">
      <c r="A192" s="2817" t="s">
        <v>14286</v>
      </c>
      <c r="B192" s="2817"/>
      <c r="C192" s="955"/>
      <c r="D192" s="956"/>
      <c r="E192" s="960"/>
    </row>
    <row r="193" spans="1:5">
      <c r="A193" s="958" t="s">
        <v>14287</v>
      </c>
      <c r="B193" s="76" t="s">
        <v>14288</v>
      </c>
      <c r="C193" s="159">
        <v>1</v>
      </c>
      <c r="D193" s="780">
        <v>33.994799999999998</v>
      </c>
      <c r="E193" s="780">
        <f t="shared" ref="E193:E200" si="9">D193*(1-$E$2%)</f>
        <v>33.994799999999998</v>
      </c>
    </row>
    <row r="194" spans="1:5">
      <c r="A194" s="958" t="s">
        <v>14289</v>
      </c>
      <c r="B194" s="76" t="s">
        <v>14290</v>
      </c>
      <c r="C194" s="159">
        <v>1</v>
      </c>
      <c r="D194" s="780">
        <v>31.002300000000002</v>
      </c>
      <c r="E194" s="780">
        <f t="shared" si="9"/>
        <v>31.002300000000002</v>
      </c>
    </row>
    <row r="195" spans="1:5">
      <c r="A195" s="958" t="s">
        <v>14291</v>
      </c>
      <c r="B195" s="76" t="s">
        <v>14292</v>
      </c>
      <c r="C195" s="159">
        <v>1</v>
      </c>
      <c r="D195" s="780">
        <v>31.002300000000002</v>
      </c>
      <c r="E195" s="780">
        <f t="shared" si="9"/>
        <v>31.002300000000002</v>
      </c>
    </row>
    <row r="196" spans="1:5">
      <c r="A196" s="958" t="s">
        <v>14293</v>
      </c>
      <c r="B196" s="76" t="s">
        <v>14294</v>
      </c>
      <c r="C196" s="159">
        <v>1</v>
      </c>
      <c r="D196" s="780">
        <v>31.002300000000002</v>
      </c>
      <c r="E196" s="780">
        <f t="shared" si="9"/>
        <v>31.002300000000002</v>
      </c>
    </row>
    <row r="197" spans="1:5">
      <c r="A197" s="958" t="s">
        <v>14295</v>
      </c>
      <c r="B197" s="76" t="s">
        <v>14296</v>
      </c>
      <c r="C197" s="159">
        <v>1</v>
      </c>
      <c r="D197" s="780">
        <v>31.002300000000002</v>
      </c>
      <c r="E197" s="780">
        <f t="shared" si="9"/>
        <v>31.002300000000002</v>
      </c>
    </row>
    <row r="198" spans="1:5">
      <c r="A198" s="958" t="s">
        <v>14297</v>
      </c>
      <c r="B198" s="76" t="s">
        <v>14298</v>
      </c>
      <c r="C198" s="159">
        <v>1</v>
      </c>
      <c r="D198" s="780">
        <v>31.002300000000002</v>
      </c>
      <c r="E198" s="780">
        <f t="shared" si="9"/>
        <v>31.002300000000002</v>
      </c>
    </row>
    <row r="199" spans="1:5">
      <c r="A199" s="958" t="s">
        <v>14299</v>
      </c>
      <c r="B199" s="76" t="s">
        <v>14300</v>
      </c>
      <c r="C199" s="159">
        <v>1</v>
      </c>
      <c r="D199" s="780">
        <v>31.002300000000002</v>
      </c>
      <c r="E199" s="780">
        <f t="shared" si="9"/>
        <v>31.002300000000002</v>
      </c>
    </row>
    <row r="200" spans="1:5">
      <c r="A200" s="958" t="s">
        <v>14301</v>
      </c>
      <c r="B200" s="76" t="s">
        <v>14302</v>
      </c>
      <c r="C200" s="159">
        <v>1</v>
      </c>
      <c r="D200" s="780">
        <v>31.002300000000002</v>
      </c>
      <c r="E200" s="780">
        <f t="shared" si="9"/>
        <v>31.002300000000002</v>
      </c>
    </row>
    <row r="201" spans="1:5">
      <c r="A201" s="2818" t="s">
        <v>14303</v>
      </c>
      <c r="B201" s="2819"/>
      <c r="C201" s="2819"/>
      <c r="D201" s="2819"/>
      <c r="E201" s="2819"/>
    </row>
    <row r="202" spans="1:5">
      <c r="A202" s="2800" t="s">
        <v>14304</v>
      </c>
      <c r="B202" s="2812"/>
      <c r="C202" s="955"/>
      <c r="D202" s="965"/>
      <c r="E202" s="960"/>
    </row>
    <row r="203" spans="1:5">
      <c r="A203" s="958" t="s">
        <v>14305</v>
      </c>
      <c r="B203" s="78" t="s">
        <v>14306</v>
      </c>
      <c r="C203" s="159">
        <v>50</v>
      </c>
      <c r="D203" s="780">
        <v>0.53010000000000002</v>
      </c>
      <c r="E203" s="780">
        <f t="shared" ref="E203:E220" si="10">D203*(1-$E$2%)</f>
        <v>0.53010000000000002</v>
      </c>
    </row>
    <row r="204" spans="1:5">
      <c r="A204" s="958" t="s">
        <v>14307</v>
      </c>
      <c r="B204" s="78" t="s">
        <v>14308</v>
      </c>
      <c r="C204" s="159">
        <v>50</v>
      </c>
      <c r="D204" s="780">
        <v>0.53010000000000002</v>
      </c>
      <c r="E204" s="780">
        <f t="shared" si="10"/>
        <v>0.53010000000000002</v>
      </c>
    </row>
    <row r="205" spans="1:5">
      <c r="A205" s="958" t="s">
        <v>14309</v>
      </c>
      <c r="B205" s="78" t="s">
        <v>14310</v>
      </c>
      <c r="C205" s="159">
        <v>50</v>
      </c>
      <c r="D205" s="780">
        <v>0.53010000000000002</v>
      </c>
      <c r="E205" s="780">
        <f t="shared" si="10"/>
        <v>0.53010000000000002</v>
      </c>
    </row>
    <row r="206" spans="1:5">
      <c r="A206" s="958" t="s">
        <v>14311</v>
      </c>
      <c r="B206" s="78" t="s">
        <v>14312</v>
      </c>
      <c r="C206" s="159">
        <v>50</v>
      </c>
      <c r="D206" s="780">
        <v>0.51150000000000007</v>
      </c>
      <c r="E206" s="780">
        <f t="shared" si="10"/>
        <v>0.51150000000000007</v>
      </c>
    </row>
    <row r="207" spans="1:5">
      <c r="A207" s="958" t="s">
        <v>14313</v>
      </c>
      <c r="B207" s="78" t="s">
        <v>14314</v>
      </c>
      <c r="C207" s="159">
        <v>100</v>
      </c>
      <c r="D207" s="780">
        <v>0.51150000000000007</v>
      </c>
      <c r="E207" s="780">
        <f t="shared" si="10"/>
        <v>0.51150000000000007</v>
      </c>
    </row>
    <row r="208" spans="1:5">
      <c r="A208" s="958" t="s">
        <v>14315</v>
      </c>
      <c r="B208" s="78" t="s">
        <v>14316</v>
      </c>
      <c r="C208" s="159">
        <v>100</v>
      </c>
      <c r="D208" s="780">
        <v>0.51150000000000007</v>
      </c>
      <c r="E208" s="780">
        <f t="shared" si="10"/>
        <v>0.51150000000000007</v>
      </c>
    </row>
    <row r="209" spans="1:5">
      <c r="A209" s="958" t="s">
        <v>14317</v>
      </c>
      <c r="B209" s="78" t="s">
        <v>14318</v>
      </c>
      <c r="C209" s="159">
        <v>100</v>
      </c>
      <c r="D209" s="780">
        <v>0.51150000000000007</v>
      </c>
      <c r="E209" s="780">
        <f t="shared" si="10"/>
        <v>0.51150000000000007</v>
      </c>
    </row>
    <row r="210" spans="1:5">
      <c r="A210" s="958" t="s">
        <v>14319</v>
      </c>
      <c r="B210" s="78" t="s">
        <v>14320</v>
      </c>
      <c r="C210" s="159">
        <v>100</v>
      </c>
      <c r="D210" s="780">
        <v>0.51150000000000007</v>
      </c>
      <c r="E210" s="780">
        <f t="shared" si="10"/>
        <v>0.51150000000000007</v>
      </c>
    </row>
    <row r="211" spans="1:5">
      <c r="A211" s="958" t="s">
        <v>14321</v>
      </c>
      <c r="B211" s="78" t="s">
        <v>14322</v>
      </c>
      <c r="C211" s="159">
        <v>100</v>
      </c>
      <c r="D211" s="780">
        <v>0.51150000000000007</v>
      </c>
      <c r="E211" s="780">
        <f t="shared" si="10"/>
        <v>0.51150000000000007</v>
      </c>
    </row>
    <row r="212" spans="1:5">
      <c r="A212" s="958" t="s">
        <v>14323</v>
      </c>
      <c r="B212" s="78" t="s">
        <v>14324</v>
      </c>
      <c r="C212" s="159">
        <v>100</v>
      </c>
      <c r="D212" s="780">
        <v>0.51150000000000007</v>
      </c>
      <c r="E212" s="780">
        <f t="shared" si="10"/>
        <v>0.51150000000000007</v>
      </c>
    </row>
    <row r="213" spans="1:5">
      <c r="A213" s="958" t="s">
        <v>14325</v>
      </c>
      <c r="B213" s="78" t="s">
        <v>14326</v>
      </c>
      <c r="C213" s="159">
        <v>100</v>
      </c>
      <c r="D213" s="780">
        <v>0.51150000000000007</v>
      </c>
      <c r="E213" s="780">
        <f t="shared" si="10"/>
        <v>0.51150000000000007</v>
      </c>
    </row>
    <row r="214" spans="1:5">
      <c r="A214" s="958" t="s">
        <v>14327</v>
      </c>
      <c r="B214" s="78" t="s">
        <v>14328</v>
      </c>
      <c r="C214" s="159">
        <v>100</v>
      </c>
      <c r="D214" s="780">
        <v>0.51150000000000007</v>
      </c>
      <c r="E214" s="780">
        <f t="shared" si="10"/>
        <v>0.51150000000000007</v>
      </c>
    </row>
    <row r="215" spans="1:5">
      <c r="A215" s="958" t="s">
        <v>14329</v>
      </c>
      <c r="B215" s="78" t="s">
        <v>14330</v>
      </c>
      <c r="C215" s="159">
        <v>100</v>
      </c>
      <c r="D215" s="780">
        <v>0.51150000000000007</v>
      </c>
      <c r="E215" s="780">
        <f t="shared" si="10"/>
        <v>0.51150000000000007</v>
      </c>
    </row>
    <row r="216" spans="1:5">
      <c r="A216" s="958" t="s">
        <v>14331</v>
      </c>
      <c r="B216" s="78" t="s">
        <v>14332</v>
      </c>
      <c r="C216" s="159">
        <v>100</v>
      </c>
      <c r="D216" s="780">
        <v>0.51150000000000007</v>
      </c>
      <c r="E216" s="780">
        <f t="shared" si="10"/>
        <v>0.51150000000000007</v>
      </c>
    </row>
    <row r="217" spans="1:5">
      <c r="A217" s="958" t="s">
        <v>14333</v>
      </c>
      <c r="B217" s="78" t="s">
        <v>14334</v>
      </c>
      <c r="C217" s="159">
        <v>100</v>
      </c>
      <c r="D217" s="780">
        <v>0.51150000000000007</v>
      </c>
      <c r="E217" s="780">
        <f t="shared" si="10"/>
        <v>0.51150000000000007</v>
      </c>
    </row>
    <row r="218" spans="1:5">
      <c r="A218" s="958" t="s">
        <v>14335</v>
      </c>
      <c r="B218" s="78" t="s">
        <v>14336</v>
      </c>
      <c r="C218" s="159">
        <v>100</v>
      </c>
      <c r="D218" s="780">
        <v>0.51150000000000007</v>
      </c>
      <c r="E218" s="780">
        <f t="shared" si="10"/>
        <v>0.51150000000000007</v>
      </c>
    </row>
    <row r="219" spans="1:5">
      <c r="A219" s="958" t="s">
        <v>14337</v>
      </c>
      <c r="B219" s="78" t="s">
        <v>14338</v>
      </c>
      <c r="C219" s="159">
        <v>100</v>
      </c>
      <c r="D219" s="780">
        <v>0.51150000000000007</v>
      </c>
      <c r="E219" s="780">
        <f t="shared" si="10"/>
        <v>0.51150000000000007</v>
      </c>
    </row>
    <row r="220" spans="1:5">
      <c r="A220" s="958" t="s">
        <v>14339</v>
      </c>
      <c r="B220" s="78" t="s">
        <v>14340</v>
      </c>
      <c r="C220" s="159">
        <v>100</v>
      </c>
      <c r="D220" s="780">
        <v>0.51150000000000007</v>
      </c>
      <c r="E220" s="780">
        <f t="shared" si="10"/>
        <v>0.51150000000000007</v>
      </c>
    </row>
    <row r="221" spans="1:5">
      <c r="A221" s="2800" t="s">
        <v>14341</v>
      </c>
      <c r="B221" s="2812"/>
      <c r="C221" s="966"/>
      <c r="D221" s="964"/>
      <c r="E221" s="967"/>
    </row>
    <row r="222" spans="1:5">
      <c r="A222" s="958" t="s">
        <v>14342</v>
      </c>
      <c r="B222" s="78" t="s">
        <v>14343</v>
      </c>
      <c r="C222" s="159">
        <v>50</v>
      </c>
      <c r="D222" s="780">
        <v>0.46965000000000007</v>
      </c>
      <c r="E222" s="780">
        <f t="shared" ref="E222:E238" si="11">D222*(1-$E$2%)</f>
        <v>0.46965000000000007</v>
      </c>
    </row>
    <row r="223" spans="1:5">
      <c r="A223" s="958" t="s">
        <v>14344</v>
      </c>
      <c r="B223" s="78" t="s">
        <v>14345</v>
      </c>
      <c r="C223" s="159">
        <v>50</v>
      </c>
      <c r="D223" s="780">
        <v>0.46965000000000007</v>
      </c>
      <c r="E223" s="780">
        <f t="shared" si="11"/>
        <v>0.46965000000000007</v>
      </c>
    </row>
    <row r="224" spans="1:5">
      <c r="A224" s="958" t="s">
        <v>14346</v>
      </c>
      <c r="B224" s="78" t="s">
        <v>14347</v>
      </c>
      <c r="C224" s="159">
        <v>50</v>
      </c>
      <c r="D224" s="780">
        <v>0.46965000000000007</v>
      </c>
      <c r="E224" s="780">
        <f t="shared" si="11"/>
        <v>0.46965000000000007</v>
      </c>
    </row>
    <row r="225" spans="1:5">
      <c r="A225" s="958" t="s">
        <v>14348</v>
      </c>
      <c r="B225" s="78" t="s">
        <v>14349</v>
      </c>
      <c r="C225" s="159">
        <v>50</v>
      </c>
      <c r="D225" s="780">
        <v>0.42315000000000003</v>
      </c>
      <c r="E225" s="780">
        <f t="shared" si="11"/>
        <v>0.42315000000000003</v>
      </c>
    </row>
    <row r="226" spans="1:5">
      <c r="A226" s="958" t="s">
        <v>14350</v>
      </c>
      <c r="B226" s="78" t="s">
        <v>14351</v>
      </c>
      <c r="C226" s="159">
        <v>100</v>
      </c>
      <c r="D226" s="780">
        <v>0.42315000000000003</v>
      </c>
      <c r="E226" s="780">
        <f t="shared" si="11"/>
        <v>0.42315000000000003</v>
      </c>
    </row>
    <row r="227" spans="1:5">
      <c r="A227" s="958" t="s">
        <v>14352</v>
      </c>
      <c r="B227" s="78" t="s">
        <v>14353</v>
      </c>
      <c r="C227" s="159">
        <v>100</v>
      </c>
      <c r="D227" s="780">
        <v>0.42315000000000003</v>
      </c>
      <c r="E227" s="780">
        <f t="shared" si="11"/>
        <v>0.42315000000000003</v>
      </c>
    </row>
    <row r="228" spans="1:5">
      <c r="A228" s="958" t="s">
        <v>14354</v>
      </c>
      <c r="B228" s="78" t="s">
        <v>14355</v>
      </c>
      <c r="C228" s="159">
        <v>100</v>
      </c>
      <c r="D228" s="780">
        <v>0.42315000000000003</v>
      </c>
      <c r="E228" s="780">
        <f t="shared" si="11"/>
        <v>0.42315000000000003</v>
      </c>
    </row>
    <row r="229" spans="1:5">
      <c r="A229" s="958" t="s">
        <v>14356</v>
      </c>
      <c r="B229" s="78" t="s">
        <v>14357</v>
      </c>
      <c r="C229" s="159">
        <v>100</v>
      </c>
      <c r="D229" s="780">
        <v>0.42315000000000003</v>
      </c>
      <c r="E229" s="780">
        <f t="shared" si="11"/>
        <v>0.42315000000000003</v>
      </c>
    </row>
    <row r="230" spans="1:5">
      <c r="A230" s="958" t="s">
        <v>14358</v>
      </c>
      <c r="B230" s="78" t="s">
        <v>14359</v>
      </c>
      <c r="C230" s="159">
        <v>100</v>
      </c>
      <c r="D230" s="780">
        <v>0.42315000000000003</v>
      </c>
      <c r="E230" s="780">
        <f t="shared" si="11"/>
        <v>0.42315000000000003</v>
      </c>
    </row>
    <row r="231" spans="1:5">
      <c r="A231" s="958" t="s">
        <v>14360</v>
      </c>
      <c r="B231" s="78" t="s">
        <v>14361</v>
      </c>
      <c r="C231" s="159">
        <v>100</v>
      </c>
      <c r="D231" s="780">
        <v>0.42315000000000003</v>
      </c>
      <c r="E231" s="780">
        <f t="shared" si="11"/>
        <v>0.42315000000000003</v>
      </c>
    </row>
    <row r="232" spans="1:5">
      <c r="A232" s="958" t="s">
        <v>14362</v>
      </c>
      <c r="B232" s="78" t="s">
        <v>14363</v>
      </c>
      <c r="C232" s="159">
        <v>100</v>
      </c>
      <c r="D232" s="780">
        <v>0.42315000000000003</v>
      </c>
      <c r="E232" s="780">
        <f t="shared" si="11"/>
        <v>0.42315000000000003</v>
      </c>
    </row>
    <row r="233" spans="1:5">
      <c r="A233" s="958" t="s">
        <v>14364</v>
      </c>
      <c r="B233" s="78" t="s">
        <v>14365</v>
      </c>
      <c r="C233" s="159">
        <v>100</v>
      </c>
      <c r="D233" s="780">
        <v>0.42315000000000003</v>
      </c>
      <c r="E233" s="780">
        <f t="shared" si="11"/>
        <v>0.42315000000000003</v>
      </c>
    </row>
    <row r="234" spans="1:5">
      <c r="A234" s="958" t="s">
        <v>14366</v>
      </c>
      <c r="B234" s="78" t="s">
        <v>14367</v>
      </c>
      <c r="C234" s="159">
        <v>100</v>
      </c>
      <c r="D234" s="780">
        <v>0.42315000000000003</v>
      </c>
      <c r="E234" s="780">
        <f t="shared" si="11"/>
        <v>0.42315000000000003</v>
      </c>
    </row>
    <row r="235" spans="1:5">
      <c r="A235" s="958" t="s">
        <v>14368</v>
      </c>
      <c r="B235" s="78" t="s">
        <v>14369</v>
      </c>
      <c r="C235" s="159">
        <v>100</v>
      </c>
      <c r="D235" s="780">
        <v>0.42315000000000003</v>
      </c>
      <c r="E235" s="780">
        <f t="shared" si="11"/>
        <v>0.42315000000000003</v>
      </c>
    </row>
    <row r="236" spans="1:5">
      <c r="A236" s="958" t="s">
        <v>14370</v>
      </c>
      <c r="B236" s="78" t="s">
        <v>14371</v>
      </c>
      <c r="C236" s="159">
        <v>100</v>
      </c>
      <c r="D236" s="780">
        <v>0.42315000000000003</v>
      </c>
      <c r="E236" s="780">
        <f t="shared" si="11"/>
        <v>0.42315000000000003</v>
      </c>
    </row>
    <row r="237" spans="1:5">
      <c r="A237" s="958" t="s">
        <v>14372</v>
      </c>
      <c r="B237" s="78" t="s">
        <v>14373</v>
      </c>
      <c r="C237" s="159">
        <v>100</v>
      </c>
      <c r="D237" s="780">
        <v>0.42315000000000003</v>
      </c>
      <c r="E237" s="780">
        <f t="shared" si="11"/>
        <v>0.42315000000000003</v>
      </c>
    </row>
    <row r="238" spans="1:5">
      <c r="A238" s="958" t="s">
        <v>14374</v>
      </c>
      <c r="B238" s="78" t="s">
        <v>14375</v>
      </c>
      <c r="C238" s="159">
        <v>100</v>
      </c>
      <c r="D238" s="780">
        <v>0.42315000000000003</v>
      </c>
      <c r="E238" s="780">
        <f t="shared" si="11"/>
        <v>0.42315000000000003</v>
      </c>
    </row>
    <row r="239" spans="1:5">
      <c r="A239" s="2802" t="s">
        <v>12614</v>
      </c>
      <c r="B239" s="2803"/>
      <c r="C239" s="2803"/>
      <c r="D239" s="2803"/>
      <c r="E239" s="2803"/>
    </row>
    <row r="240" spans="1:5">
      <c r="A240" s="2804" t="s">
        <v>14376</v>
      </c>
      <c r="B240" s="2805"/>
      <c r="C240" s="2805"/>
      <c r="D240" s="2805"/>
      <c r="E240" s="2805"/>
    </row>
    <row r="241" spans="1:5">
      <c r="A241" s="2800" t="s">
        <v>14377</v>
      </c>
      <c r="B241" s="2812"/>
      <c r="C241" s="966"/>
      <c r="D241" s="966"/>
      <c r="E241" s="960"/>
    </row>
    <row r="242" spans="1:5">
      <c r="A242" s="958" t="s">
        <v>14378</v>
      </c>
      <c r="B242" s="958" t="s">
        <v>14379</v>
      </c>
      <c r="C242" s="970" t="s">
        <v>14380</v>
      </c>
      <c r="D242" s="780">
        <v>2.04</v>
      </c>
      <c r="E242" s="780">
        <f>D242*(1-$E$2%)</f>
        <v>2.04</v>
      </c>
    </row>
    <row r="243" spans="1:5">
      <c r="A243" s="958" t="s">
        <v>14381</v>
      </c>
      <c r="B243" s="958" t="s">
        <v>14382</v>
      </c>
      <c r="C243" s="970" t="s">
        <v>14380</v>
      </c>
      <c r="D243" s="780">
        <v>2.04</v>
      </c>
      <c r="E243" s="780">
        <f>D243*(1-$E$2%)</f>
        <v>2.04</v>
      </c>
    </row>
    <row r="244" spans="1:5">
      <c r="A244" s="958" t="s">
        <v>14383</v>
      </c>
      <c r="B244" s="958" t="s">
        <v>14384</v>
      </c>
      <c r="C244" s="970" t="s">
        <v>14380</v>
      </c>
      <c r="D244" s="780">
        <v>2.04</v>
      </c>
      <c r="E244" s="780">
        <f>D244*(1-$E$2%)</f>
        <v>2.04</v>
      </c>
    </row>
    <row r="245" spans="1:5">
      <c r="A245" s="958" t="s">
        <v>14385</v>
      </c>
      <c r="B245" s="958" t="s">
        <v>14386</v>
      </c>
      <c r="C245" s="970" t="s">
        <v>14380</v>
      </c>
      <c r="D245" s="780">
        <v>1.968</v>
      </c>
      <c r="E245" s="780">
        <f t="shared" ref="E245:E281" si="12">D245*(1-$E$2%)</f>
        <v>1.968</v>
      </c>
    </row>
    <row r="246" spans="1:5">
      <c r="A246" s="958" t="s">
        <v>14387</v>
      </c>
      <c r="B246" s="958" t="s">
        <v>14388</v>
      </c>
      <c r="C246" s="970" t="s">
        <v>14380</v>
      </c>
      <c r="D246" s="780">
        <v>1.968</v>
      </c>
      <c r="E246" s="780">
        <f t="shared" si="12"/>
        <v>1.968</v>
      </c>
    </row>
    <row r="247" spans="1:5">
      <c r="A247" s="958" t="s">
        <v>14389</v>
      </c>
      <c r="B247" s="958" t="s">
        <v>14390</v>
      </c>
      <c r="C247" s="970" t="s">
        <v>14380</v>
      </c>
      <c r="D247" s="780">
        <v>1.968</v>
      </c>
      <c r="E247" s="780">
        <f t="shared" si="12"/>
        <v>1.968</v>
      </c>
    </row>
    <row r="248" spans="1:5">
      <c r="A248" s="2800" t="s">
        <v>14391</v>
      </c>
      <c r="B248" s="2812"/>
      <c r="C248" s="971"/>
      <c r="D248" s="965"/>
      <c r="E248" s="967"/>
    </row>
    <row r="249" spans="1:5">
      <c r="A249" s="958" t="s">
        <v>14392</v>
      </c>
      <c r="B249" s="958" t="s">
        <v>14393</v>
      </c>
      <c r="C249" s="970">
        <v>20</v>
      </c>
      <c r="D249" s="780">
        <v>2.91</v>
      </c>
      <c r="E249" s="780">
        <f>D249*(1-$E$2%)</f>
        <v>2.91</v>
      </c>
    </row>
    <row r="250" spans="1:5">
      <c r="A250" s="958" t="s">
        <v>14394</v>
      </c>
      <c r="B250" s="958" t="s">
        <v>14395</v>
      </c>
      <c r="C250" s="970">
        <v>20</v>
      </c>
      <c r="D250" s="780">
        <v>2.91</v>
      </c>
      <c r="E250" s="780">
        <f>D250*(1-$E$2%)</f>
        <v>2.91</v>
      </c>
    </row>
    <row r="251" spans="1:5">
      <c r="A251" s="958" t="s">
        <v>14396</v>
      </c>
      <c r="B251" s="958" t="s">
        <v>14397</v>
      </c>
      <c r="C251" s="970">
        <v>20</v>
      </c>
      <c r="D251" s="780">
        <v>2.91</v>
      </c>
      <c r="E251" s="780">
        <f>D251*(1-$E$2%)</f>
        <v>2.91</v>
      </c>
    </row>
    <row r="252" spans="1:5">
      <c r="A252" s="958" t="s">
        <v>14398</v>
      </c>
      <c r="B252" s="958" t="s">
        <v>14399</v>
      </c>
      <c r="C252" s="970">
        <v>20</v>
      </c>
      <c r="D252" s="780">
        <v>2.7930000000000001</v>
      </c>
      <c r="E252" s="780">
        <f t="shared" si="12"/>
        <v>2.7930000000000001</v>
      </c>
    </row>
    <row r="253" spans="1:5">
      <c r="A253" s="958" t="s">
        <v>14400</v>
      </c>
      <c r="B253" s="958" t="s">
        <v>14401</v>
      </c>
      <c r="C253" s="970">
        <v>20</v>
      </c>
      <c r="D253" s="780">
        <v>2.7930000000000001</v>
      </c>
      <c r="E253" s="780">
        <f t="shared" si="12"/>
        <v>2.7930000000000001</v>
      </c>
    </row>
    <row r="254" spans="1:5">
      <c r="A254" s="958" t="s">
        <v>14402</v>
      </c>
      <c r="B254" s="958" t="s">
        <v>14403</v>
      </c>
      <c r="C254" s="970">
        <v>20</v>
      </c>
      <c r="D254" s="780">
        <v>2.7930000000000001</v>
      </c>
      <c r="E254" s="780">
        <f t="shared" si="12"/>
        <v>2.7930000000000001</v>
      </c>
    </row>
    <row r="255" spans="1:5">
      <c r="A255" s="958" t="s">
        <v>14404</v>
      </c>
      <c r="B255" s="969" t="s">
        <v>14405</v>
      </c>
      <c r="C255" s="970">
        <v>20</v>
      </c>
      <c r="D255" s="780">
        <v>2.7930000000000001</v>
      </c>
      <c r="E255" s="780">
        <f>D255*(1-$E$2%)</f>
        <v>2.7930000000000001</v>
      </c>
    </row>
    <row r="256" spans="1:5">
      <c r="A256" s="2802" t="s">
        <v>12645</v>
      </c>
      <c r="B256" s="2803"/>
      <c r="C256" s="2803"/>
      <c r="D256" s="2803"/>
      <c r="E256" s="2803"/>
    </row>
    <row r="257" spans="1:5">
      <c r="A257" s="2804" t="s">
        <v>14406</v>
      </c>
      <c r="B257" s="2805"/>
      <c r="C257" s="2805"/>
      <c r="D257" s="2805"/>
      <c r="E257" s="2805"/>
    </row>
    <row r="258" spans="1:5">
      <c r="A258" s="2800" t="s">
        <v>14407</v>
      </c>
      <c r="B258" s="2812"/>
      <c r="C258" s="955"/>
      <c r="D258" s="964"/>
      <c r="E258" s="959"/>
    </row>
    <row r="259" spans="1:5">
      <c r="A259" s="958" t="s">
        <v>14408</v>
      </c>
      <c r="B259" s="78" t="s">
        <v>14409</v>
      </c>
      <c r="C259" s="161">
        <v>50</v>
      </c>
      <c r="D259" s="780">
        <v>0.98040000000000005</v>
      </c>
      <c r="E259" s="780">
        <f t="shared" si="12"/>
        <v>0.98040000000000005</v>
      </c>
    </row>
    <row r="260" spans="1:5">
      <c r="A260" s="958" t="s">
        <v>14410</v>
      </c>
      <c r="B260" s="78" t="s">
        <v>14411</v>
      </c>
      <c r="C260" s="161">
        <v>50</v>
      </c>
      <c r="D260" s="780">
        <v>0.98040000000000005</v>
      </c>
      <c r="E260" s="780">
        <f t="shared" si="12"/>
        <v>0.98040000000000005</v>
      </c>
    </row>
    <row r="261" spans="1:5">
      <c r="A261" s="2800" t="s">
        <v>14412</v>
      </c>
      <c r="B261" s="2812"/>
      <c r="C261" s="972"/>
      <c r="D261" s="965"/>
      <c r="E261" s="967"/>
    </row>
    <row r="262" spans="1:5">
      <c r="A262" s="958" t="s">
        <v>14413</v>
      </c>
      <c r="B262" s="78" t="s">
        <v>14414</v>
      </c>
      <c r="C262" s="161">
        <v>25</v>
      </c>
      <c r="D262" s="780">
        <v>1.2685</v>
      </c>
      <c r="E262" s="780">
        <f t="shared" si="12"/>
        <v>1.2685</v>
      </c>
    </row>
    <row r="263" spans="1:5">
      <c r="A263" s="958" t="s">
        <v>14415</v>
      </c>
      <c r="B263" s="78" t="s">
        <v>14416</v>
      </c>
      <c r="C263" s="161">
        <v>25</v>
      </c>
      <c r="D263" s="780">
        <v>1.2685</v>
      </c>
      <c r="E263" s="780">
        <f t="shared" si="12"/>
        <v>1.2685</v>
      </c>
    </row>
    <row r="264" spans="1:5">
      <c r="A264" s="2800" t="s">
        <v>14417</v>
      </c>
      <c r="B264" s="2812"/>
      <c r="C264" s="972"/>
      <c r="D264" s="965"/>
      <c r="E264" s="967"/>
    </row>
    <row r="265" spans="1:5">
      <c r="A265" s="958" t="s">
        <v>14418</v>
      </c>
      <c r="B265" s="78" t="s">
        <v>14419</v>
      </c>
      <c r="C265" s="973">
        <v>1</v>
      </c>
      <c r="D265" s="780">
        <v>49.836999999999996</v>
      </c>
      <c r="E265" s="780">
        <f t="shared" si="12"/>
        <v>49.836999999999996</v>
      </c>
    </row>
    <row r="266" spans="1:5">
      <c r="A266" s="958" t="s">
        <v>14420</v>
      </c>
      <c r="B266" s="78" t="s">
        <v>14421</v>
      </c>
      <c r="C266" s="973">
        <v>1</v>
      </c>
      <c r="D266" s="780">
        <v>49.836999999999996</v>
      </c>
      <c r="E266" s="780">
        <f t="shared" si="12"/>
        <v>49.836999999999996</v>
      </c>
    </row>
    <row r="267" spans="1:5">
      <c r="A267" s="2820" t="s">
        <v>14422</v>
      </c>
      <c r="B267" s="2821"/>
      <c r="C267" s="2822"/>
      <c r="D267" s="974"/>
      <c r="E267" s="974"/>
    </row>
    <row r="268" spans="1:5">
      <c r="A268" s="958" t="s">
        <v>14423</v>
      </c>
      <c r="B268" s="958" t="s">
        <v>14424</v>
      </c>
      <c r="C268" s="970">
        <v>50</v>
      </c>
      <c r="D268" s="780">
        <v>0.48670000000000002</v>
      </c>
      <c r="E268" s="780">
        <f t="shared" si="12"/>
        <v>0.48670000000000002</v>
      </c>
    </row>
    <row r="269" spans="1:5">
      <c r="A269" s="958" t="s">
        <v>14425</v>
      </c>
      <c r="B269" s="958" t="s">
        <v>14426</v>
      </c>
      <c r="C269" s="970">
        <v>50</v>
      </c>
      <c r="D269" s="780">
        <v>0.48670000000000002</v>
      </c>
      <c r="E269" s="780">
        <f t="shared" si="12"/>
        <v>0.48670000000000002</v>
      </c>
    </row>
    <row r="270" spans="1:5">
      <c r="A270" s="958" t="s">
        <v>14427</v>
      </c>
      <c r="B270" s="958" t="s">
        <v>14428</v>
      </c>
      <c r="C270" s="970">
        <v>50</v>
      </c>
      <c r="D270" s="780">
        <v>0.48670000000000002</v>
      </c>
      <c r="E270" s="780">
        <f t="shared" si="12"/>
        <v>0.48670000000000002</v>
      </c>
    </row>
    <row r="271" spans="1:5">
      <c r="A271" s="958" t="s">
        <v>14429</v>
      </c>
      <c r="B271" s="958" t="s">
        <v>14430</v>
      </c>
      <c r="C271" s="970">
        <v>50</v>
      </c>
      <c r="D271" s="780">
        <v>0.48670000000000002</v>
      </c>
      <c r="E271" s="780">
        <f t="shared" si="12"/>
        <v>0.48670000000000002</v>
      </c>
    </row>
    <row r="272" spans="1:5">
      <c r="A272" s="958" t="s">
        <v>14431</v>
      </c>
      <c r="B272" s="958" t="s">
        <v>14432</v>
      </c>
      <c r="C272" s="970">
        <v>50</v>
      </c>
      <c r="D272" s="780">
        <v>0.48670000000000002</v>
      </c>
      <c r="E272" s="780">
        <f t="shared" si="12"/>
        <v>0.48670000000000002</v>
      </c>
    </row>
    <row r="273" spans="1:5">
      <c r="A273" s="958" t="s">
        <v>14433</v>
      </c>
      <c r="B273" s="958" t="s">
        <v>14434</v>
      </c>
      <c r="C273" s="970">
        <v>50</v>
      </c>
      <c r="D273" s="780">
        <v>0.48670000000000002</v>
      </c>
      <c r="E273" s="780">
        <f t="shared" si="12"/>
        <v>0.48670000000000002</v>
      </c>
    </row>
    <row r="274" spans="1:5">
      <c r="A274" s="958" t="s">
        <v>14435</v>
      </c>
      <c r="B274" s="958" t="s">
        <v>14436</v>
      </c>
      <c r="C274" s="970">
        <v>50</v>
      </c>
      <c r="D274" s="780">
        <v>0.48670000000000002</v>
      </c>
      <c r="E274" s="780">
        <f t="shared" si="12"/>
        <v>0.48670000000000002</v>
      </c>
    </row>
    <row r="275" spans="1:5">
      <c r="A275" s="958" t="s">
        <v>14437</v>
      </c>
      <c r="B275" s="958" t="s">
        <v>14438</v>
      </c>
      <c r="C275" s="970">
        <v>50</v>
      </c>
      <c r="D275" s="780">
        <v>0.48670000000000002</v>
      </c>
      <c r="E275" s="780">
        <f t="shared" si="12"/>
        <v>0.48670000000000002</v>
      </c>
    </row>
    <row r="276" spans="1:5">
      <c r="A276" s="958" t="s">
        <v>14439</v>
      </c>
      <c r="B276" s="958" t="s">
        <v>14440</v>
      </c>
      <c r="C276" s="970">
        <v>50</v>
      </c>
      <c r="D276" s="780">
        <v>0.48670000000000002</v>
      </c>
      <c r="E276" s="780">
        <f t="shared" si="12"/>
        <v>0.48670000000000002</v>
      </c>
    </row>
    <row r="277" spans="1:5">
      <c r="A277" s="958" t="s">
        <v>14441</v>
      </c>
      <c r="B277" s="958" t="s">
        <v>14442</v>
      </c>
      <c r="C277" s="970">
        <v>50</v>
      </c>
      <c r="D277" s="780">
        <v>0.48670000000000002</v>
      </c>
      <c r="E277" s="780">
        <f t="shared" si="12"/>
        <v>0.48670000000000002</v>
      </c>
    </row>
    <row r="278" spans="1:5">
      <c r="A278" s="958" t="s">
        <v>14443</v>
      </c>
      <c r="B278" s="958" t="s">
        <v>14444</v>
      </c>
      <c r="C278" s="970">
        <v>50</v>
      </c>
      <c r="D278" s="780">
        <v>0.48670000000000002</v>
      </c>
      <c r="E278" s="780">
        <f t="shared" si="12"/>
        <v>0.48670000000000002</v>
      </c>
    </row>
    <row r="279" spans="1:5">
      <c r="A279" s="958" t="s">
        <v>14445</v>
      </c>
      <c r="B279" s="958" t="s">
        <v>14446</v>
      </c>
      <c r="C279" s="970">
        <v>50</v>
      </c>
      <c r="D279" s="780">
        <v>0.52080000000000004</v>
      </c>
      <c r="E279" s="780">
        <f t="shared" si="12"/>
        <v>0.52080000000000004</v>
      </c>
    </row>
    <row r="280" spans="1:5">
      <c r="A280" s="958" t="s">
        <v>14447</v>
      </c>
      <c r="B280" s="958" t="s">
        <v>14448</v>
      </c>
      <c r="C280" s="970">
        <v>50</v>
      </c>
      <c r="D280" s="780">
        <v>0.52080000000000004</v>
      </c>
      <c r="E280" s="780">
        <f t="shared" si="12"/>
        <v>0.52080000000000004</v>
      </c>
    </row>
    <row r="281" spans="1:5">
      <c r="A281" s="958" t="s">
        <v>14449</v>
      </c>
      <c r="B281" s="958" t="s">
        <v>14450</v>
      </c>
      <c r="C281" s="970">
        <v>50</v>
      </c>
      <c r="D281" s="780">
        <v>0.72849999999999993</v>
      </c>
      <c r="E281" s="780">
        <f t="shared" si="12"/>
        <v>0.72849999999999993</v>
      </c>
    </row>
    <row r="282" spans="1:5">
      <c r="B282" s="100"/>
      <c r="C282" s="100"/>
    </row>
    <row r="283" spans="1:5">
      <c r="B283" s="100"/>
      <c r="C283" s="100"/>
    </row>
  </sheetData>
  <mergeCells count="37">
    <mergeCell ref="A267:C267"/>
    <mergeCell ref="A248:B248"/>
    <mergeCell ref="A256:E256"/>
    <mergeCell ref="A257:E257"/>
    <mergeCell ref="A258:B258"/>
    <mergeCell ref="A261:B261"/>
    <mergeCell ref="A264:B264"/>
    <mergeCell ref="A241:B241"/>
    <mergeCell ref="A132:B132"/>
    <mergeCell ref="A149:B149"/>
    <mergeCell ref="A169:B169"/>
    <mergeCell ref="A176:B176"/>
    <mergeCell ref="A185:B185"/>
    <mergeCell ref="A192:B192"/>
    <mergeCell ref="A201:E201"/>
    <mergeCell ref="A202:B202"/>
    <mergeCell ref="A221:B221"/>
    <mergeCell ref="A239:E239"/>
    <mergeCell ref="A240:E240"/>
    <mergeCell ref="A129:B129"/>
    <mergeCell ref="A38:B38"/>
    <mergeCell ref="A52:B52"/>
    <mergeCell ref="A66:E66"/>
    <mergeCell ref="A75:E75"/>
    <mergeCell ref="A76:B76"/>
    <mergeCell ref="A88:B88"/>
    <mergeCell ref="A98:E98"/>
    <mergeCell ref="A108:E108"/>
    <mergeCell ref="A109:B109"/>
    <mergeCell ref="A118:B118"/>
    <mergeCell ref="A128:E128"/>
    <mergeCell ref="A22:B22"/>
    <mergeCell ref="A5:E5"/>
    <mergeCell ref="A6:E6"/>
    <mergeCell ref="A7:B7"/>
    <mergeCell ref="A14:B14"/>
    <mergeCell ref="A21:E21"/>
  </mergeCells>
  <hyperlinks>
    <hyperlink ref="E1" location="Содержание!R1C1" display="главная" xr:uid="{A6C29D19-D9DE-4DC0-A425-D659D44BB406}"/>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K1297"/>
  <sheetViews>
    <sheetView workbookViewId="0">
      <selection activeCell="K1" sqref="K1"/>
    </sheetView>
  </sheetViews>
  <sheetFormatPr defaultRowHeight="18.75" customHeight="1"/>
  <cols>
    <col min="1" max="1" width="9.140625" style="39"/>
    <col min="2" max="2" width="12.85546875" style="39" customWidth="1"/>
    <col min="3" max="3" width="14.7109375" style="39" customWidth="1"/>
    <col min="4" max="4" width="12.85546875" style="39" customWidth="1"/>
    <col min="5" max="5" width="10.140625" style="39" customWidth="1"/>
    <col min="6" max="9" width="9.140625" style="39"/>
    <col min="10" max="10" width="12.85546875" style="39" customWidth="1"/>
    <col min="11" max="11" width="11.85546875" style="106" customWidth="1"/>
    <col min="12" max="16384" width="9.140625" style="39"/>
  </cols>
  <sheetData>
    <row r="1" spans="1:11" ht="18.75" customHeight="1">
      <c r="B1" s="52"/>
      <c r="K1" s="85" t="s">
        <v>3261</v>
      </c>
    </row>
    <row r="2" spans="1:11" ht="18.75" customHeight="1">
      <c r="B2" s="2835" t="s">
        <v>808</v>
      </c>
      <c r="C2" s="2835"/>
      <c r="D2" s="2835"/>
      <c r="E2" s="2835"/>
    </row>
    <row r="3" spans="1:11" ht="18.75" customHeight="1" thickBot="1">
      <c r="B3" s="2835" t="s">
        <v>805</v>
      </c>
      <c r="C3" s="2835"/>
      <c r="D3" s="2835"/>
      <c r="E3" s="2835"/>
      <c r="K3" s="617">
        <v>45314</v>
      </c>
    </row>
    <row r="4" spans="1:11" ht="34.5" customHeight="1" thickBot="1">
      <c r="A4" s="656" t="s">
        <v>8481</v>
      </c>
      <c r="B4" s="656" t="s">
        <v>806</v>
      </c>
      <c r="C4" s="2849" t="s">
        <v>807</v>
      </c>
      <c r="D4" s="2850"/>
      <c r="E4" s="2850"/>
      <c r="F4" s="2850"/>
      <c r="G4" s="2850"/>
      <c r="H4" s="2850"/>
      <c r="I4" s="2850"/>
      <c r="J4" s="2851"/>
      <c r="K4" s="432" t="s">
        <v>4904</v>
      </c>
    </row>
    <row r="5" spans="1:11" ht="18.75" customHeight="1" thickBot="1">
      <c r="A5" s="1351"/>
      <c r="B5" s="2852" t="s">
        <v>2344</v>
      </c>
      <c r="C5" s="2852"/>
      <c r="D5" s="2852"/>
      <c r="E5" s="2852"/>
      <c r="F5" s="2852"/>
      <c r="G5" s="2852"/>
      <c r="H5" s="2852"/>
      <c r="I5" s="2852"/>
      <c r="J5" s="2852"/>
      <c r="K5" s="2853"/>
    </row>
    <row r="6" spans="1:11" ht="18.75" customHeight="1">
      <c r="A6" s="2838">
        <v>5.9499999999999997E-2</v>
      </c>
      <c r="B6" s="2847" t="s">
        <v>13438</v>
      </c>
      <c r="C6" s="2848"/>
      <c r="D6" s="2848"/>
      <c r="E6" s="2848"/>
      <c r="F6" s="2848"/>
      <c r="G6" s="2848"/>
      <c r="H6" s="2848"/>
      <c r="I6" s="2848"/>
      <c r="J6" s="2848"/>
      <c r="K6" s="2841">
        <v>1228</v>
      </c>
    </row>
    <row r="7" spans="1:11" ht="18.75" customHeight="1">
      <c r="A7" s="2839"/>
      <c r="B7" s="1352" t="s">
        <v>6853</v>
      </c>
      <c r="C7" s="1353" t="s">
        <v>6854</v>
      </c>
      <c r="D7" s="1353"/>
      <c r="E7" s="1353"/>
      <c r="F7" s="1353"/>
      <c r="G7" s="1353"/>
      <c r="H7" s="1353"/>
      <c r="I7" s="1353"/>
      <c r="J7" s="1353"/>
      <c r="K7" s="2842"/>
    </row>
    <row r="8" spans="1:11" ht="18.75" customHeight="1">
      <c r="A8" s="2839"/>
      <c r="B8" s="1352">
        <v>1096066</v>
      </c>
      <c r="C8" s="1353">
        <v>1096074</v>
      </c>
      <c r="D8" s="1353"/>
      <c r="E8" s="1353"/>
      <c r="F8" s="1353"/>
      <c r="G8" s="1353"/>
      <c r="H8" s="1353"/>
      <c r="I8" s="1353"/>
      <c r="J8" s="1353"/>
      <c r="K8" s="2842"/>
    </row>
    <row r="9" spans="1:11" ht="18.75" customHeight="1">
      <c r="A9" s="2839"/>
      <c r="B9" s="1354" t="s">
        <v>6858</v>
      </c>
      <c r="C9" s="1355" t="s">
        <v>6859</v>
      </c>
      <c r="D9" s="1355"/>
      <c r="E9" s="1355"/>
      <c r="F9" s="1355"/>
      <c r="G9" s="1355"/>
      <c r="H9" s="1355"/>
      <c r="I9" s="1355"/>
      <c r="J9" s="1355"/>
      <c r="K9" s="2842"/>
    </row>
    <row r="10" spans="1:11" ht="18.75" customHeight="1" thickBot="1">
      <c r="A10" s="2840"/>
      <c r="B10" s="787">
        <v>1096090</v>
      </c>
      <c r="C10" s="788">
        <v>1096082</v>
      </c>
      <c r="D10" s="788"/>
      <c r="E10" s="788"/>
      <c r="F10" s="788"/>
      <c r="G10" s="788"/>
      <c r="H10" s="788"/>
      <c r="I10" s="788"/>
      <c r="J10" s="788"/>
      <c r="K10" s="2843"/>
    </row>
    <row r="11" spans="1:11" ht="18.75" customHeight="1">
      <c r="A11" s="2838">
        <v>5.7700000000000001E-2</v>
      </c>
      <c r="B11" s="2829" t="s">
        <v>9239</v>
      </c>
      <c r="C11" s="2826"/>
      <c r="D11" s="2826"/>
      <c r="E11" s="2826"/>
      <c r="F11" s="2826"/>
      <c r="G11" s="2826"/>
      <c r="H11" s="2826"/>
      <c r="I11" s="2826"/>
      <c r="J11" s="2826"/>
      <c r="K11" s="2841">
        <v>458</v>
      </c>
    </row>
    <row r="12" spans="1:11" ht="18.75" customHeight="1">
      <c r="A12" s="2839"/>
      <c r="B12" s="1352" t="s">
        <v>6853</v>
      </c>
      <c r="C12" s="1353" t="s">
        <v>6854</v>
      </c>
      <c r="D12" s="1353"/>
      <c r="E12" s="1353"/>
      <c r="F12" s="1353"/>
      <c r="G12" s="1353"/>
      <c r="H12" s="1353"/>
      <c r="I12" s="1353"/>
      <c r="J12" s="1353"/>
      <c r="K12" s="2842"/>
    </row>
    <row r="13" spans="1:11" ht="18.75" customHeight="1">
      <c r="A13" s="2839"/>
      <c r="B13" s="1352">
        <v>1096181</v>
      </c>
      <c r="C13" s="1353">
        <v>1096199</v>
      </c>
      <c r="D13" s="1353"/>
      <c r="E13" s="1353"/>
      <c r="F13" s="1353"/>
      <c r="G13" s="1353"/>
      <c r="H13" s="1353"/>
      <c r="I13" s="1353"/>
      <c r="J13" s="1353"/>
      <c r="K13" s="2842"/>
    </row>
    <row r="14" spans="1:11" ht="18.75" customHeight="1">
      <c r="A14" s="2839"/>
      <c r="B14" s="1354" t="s">
        <v>6858</v>
      </c>
      <c r="C14" s="1355" t="s">
        <v>6859</v>
      </c>
      <c r="D14" s="1355"/>
      <c r="E14" s="1355"/>
      <c r="F14" s="1355"/>
      <c r="G14" s="1355"/>
      <c r="H14" s="1355"/>
      <c r="I14" s="1355"/>
      <c r="J14" s="1355"/>
      <c r="K14" s="2842"/>
    </row>
    <row r="15" spans="1:11" ht="18.75" customHeight="1" thickBot="1">
      <c r="A15" s="2840"/>
      <c r="B15" s="787">
        <v>1096214</v>
      </c>
      <c r="C15" s="788">
        <v>1096206</v>
      </c>
      <c r="D15" s="788"/>
      <c r="E15" s="788"/>
      <c r="F15" s="788"/>
      <c r="G15" s="788"/>
      <c r="H15" s="788"/>
      <c r="I15" s="788"/>
      <c r="J15" s="788"/>
      <c r="K15" s="2843"/>
    </row>
    <row r="16" spans="1:11" ht="18.75" customHeight="1">
      <c r="A16" s="2838">
        <v>5.3800000000000001E-2</v>
      </c>
      <c r="B16" s="2854" t="s">
        <v>13439</v>
      </c>
      <c r="C16" s="2855"/>
      <c r="D16" s="2855"/>
      <c r="E16" s="2855"/>
      <c r="F16" s="2855"/>
      <c r="G16" s="2855"/>
      <c r="H16" s="2855"/>
      <c r="I16" s="2855"/>
      <c r="J16" s="2855"/>
      <c r="K16" s="2841">
        <v>1233</v>
      </c>
    </row>
    <row r="17" spans="1:11" ht="18.75" customHeight="1">
      <c r="A17" s="2839"/>
      <c r="B17" s="1352" t="s">
        <v>6853</v>
      </c>
      <c r="C17" s="1353" t="s">
        <v>6854</v>
      </c>
      <c r="D17" s="1353" t="s">
        <v>6855</v>
      </c>
      <c r="E17" s="1353"/>
      <c r="F17" s="1353"/>
      <c r="G17" s="1353"/>
      <c r="H17" s="1353"/>
      <c r="I17" s="1353"/>
      <c r="J17" s="1353"/>
      <c r="K17" s="2842"/>
    </row>
    <row r="18" spans="1:11" ht="18.75" customHeight="1">
      <c r="A18" s="2839"/>
      <c r="B18" s="1352">
        <v>1096157</v>
      </c>
      <c r="C18" s="1353">
        <v>1096149</v>
      </c>
      <c r="D18" s="1353">
        <v>1096131</v>
      </c>
      <c r="E18" s="1353"/>
      <c r="F18" s="1353"/>
      <c r="G18" s="1353"/>
      <c r="H18" s="1353"/>
      <c r="I18" s="1353"/>
      <c r="J18" s="1353"/>
      <c r="K18" s="2842"/>
    </row>
    <row r="19" spans="1:11" ht="18.75" customHeight="1">
      <c r="A19" s="2839"/>
      <c r="B19" s="1354" t="s">
        <v>6858</v>
      </c>
      <c r="C19" s="1355" t="s">
        <v>6859</v>
      </c>
      <c r="D19" s="1355" t="s">
        <v>6860</v>
      </c>
      <c r="E19" s="1355"/>
      <c r="F19" s="1355"/>
      <c r="G19" s="1355"/>
      <c r="H19" s="1355"/>
      <c r="I19" s="1355"/>
      <c r="J19" s="1355"/>
      <c r="K19" s="2842"/>
    </row>
    <row r="20" spans="1:11" ht="18.75" customHeight="1" thickBot="1">
      <c r="A20" s="2840"/>
      <c r="B20" s="787">
        <v>1096107</v>
      </c>
      <c r="C20" s="788">
        <v>1096115</v>
      </c>
      <c r="D20" s="788">
        <v>1096123</v>
      </c>
      <c r="E20" s="788"/>
      <c r="F20" s="788"/>
      <c r="G20" s="788"/>
      <c r="H20" s="788"/>
      <c r="I20" s="788"/>
      <c r="J20" s="788"/>
      <c r="K20" s="2843"/>
    </row>
    <row r="21" spans="1:11" ht="18.75" customHeight="1">
      <c r="A21" s="2838">
        <v>5.2600000000000001E-2</v>
      </c>
      <c r="B21" s="2829" t="s">
        <v>9225</v>
      </c>
      <c r="C21" s="2826"/>
      <c r="D21" s="2826"/>
      <c r="E21" s="2826"/>
      <c r="F21" s="2826"/>
      <c r="G21" s="2826"/>
      <c r="H21" s="2826"/>
      <c r="I21" s="2826"/>
      <c r="J21" s="2826"/>
      <c r="K21" s="2841">
        <v>460</v>
      </c>
    </row>
    <row r="22" spans="1:11" ht="18.75" customHeight="1">
      <c r="A22" s="2839"/>
      <c r="B22" s="1352" t="s">
        <v>6853</v>
      </c>
      <c r="C22" s="1353" t="s">
        <v>6854</v>
      </c>
      <c r="D22" s="1353" t="s">
        <v>6855</v>
      </c>
      <c r="E22" s="1353"/>
      <c r="F22" s="1353"/>
      <c r="G22" s="1353"/>
      <c r="H22" s="1353"/>
      <c r="I22" s="1353"/>
      <c r="J22" s="1353"/>
      <c r="K22" s="2842"/>
    </row>
    <row r="23" spans="1:11" ht="18.75" customHeight="1">
      <c r="A23" s="2839"/>
      <c r="B23" s="1352">
        <v>1096272</v>
      </c>
      <c r="C23" s="1353">
        <v>1096264</v>
      </c>
      <c r="D23" s="1353">
        <v>1096256</v>
      </c>
      <c r="E23" s="1353"/>
      <c r="F23" s="1353"/>
      <c r="G23" s="1353"/>
      <c r="H23" s="1353"/>
      <c r="I23" s="1353"/>
      <c r="J23" s="1353"/>
      <c r="K23" s="2842"/>
    </row>
    <row r="24" spans="1:11" ht="18.75" customHeight="1">
      <c r="A24" s="2839"/>
      <c r="B24" s="1354" t="s">
        <v>6858</v>
      </c>
      <c r="C24" s="1355" t="s">
        <v>6859</v>
      </c>
      <c r="D24" s="1355" t="s">
        <v>6860</v>
      </c>
      <c r="E24" s="1355"/>
      <c r="F24" s="1355"/>
      <c r="G24" s="1355"/>
      <c r="H24" s="1355"/>
      <c r="I24" s="1355"/>
      <c r="J24" s="1355"/>
      <c r="K24" s="2842"/>
    </row>
    <row r="25" spans="1:11" ht="18.75" customHeight="1" thickBot="1">
      <c r="A25" s="2840"/>
      <c r="B25" s="787">
        <v>1096222</v>
      </c>
      <c r="C25" s="788">
        <v>1096230</v>
      </c>
      <c r="D25" s="788">
        <v>1096248</v>
      </c>
      <c r="E25" s="788"/>
      <c r="F25" s="788"/>
      <c r="G25" s="788"/>
      <c r="H25" s="788"/>
      <c r="I25" s="788"/>
      <c r="J25" s="788"/>
      <c r="K25" s="2843"/>
    </row>
    <row r="26" spans="1:11" ht="18.75" customHeight="1" thickBot="1">
      <c r="A26" s="1356"/>
      <c r="B26" s="789"/>
      <c r="C26" s="790"/>
      <c r="D26" s="791"/>
      <c r="E26" s="791"/>
      <c r="F26" s="791"/>
      <c r="G26" s="791"/>
      <c r="H26" s="791"/>
      <c r="I26" s="791"/>
      <c r="J26" s="792"/>
      <c r="K26" s="793"/>
    </row>
    <row r="27" spans="1:11" ht="18.75" customHeight="1">
      <c r="A27" s="2838">
        <v>6.2600000000000003E-2</v>
      </c>
      <c r="B27" s="2844" t="s">
        <v>9186</v>
      </c>
      <c r="C27" s="2845"/>
      <c r="D27" s="2845"/>
      <c r="E27" s="2845"/>
      <c r="F27" s="2845"/>
      <c r="G27" s="2845"/>
      <c r="H27" s="2845"/>
      <c r="I27" s="2845"/>
      <c r="J27" s="2846"/>
      <c r="K27" s="2841">
        <v>781</v>
      </c>
    </row>
    <row r="28" spans="1:11" ht="18.75" customHeight="1">
      <c r="A28" s="2839"/>
      <c r="B28" s="1357" t="s">
        <v>6852</v>
      </c>
      <c r="C28" s="1353" t="s">
        <v>6853</v>
      </c>
      <c r="D28" s="1353" t="s">
        <v>6854</v>
      </c>
      <c r="E28" s="1353" t="s">
        <v>6855</v>
      </c>
      <c r="F28" s="1353"/>
      <c r="G28" s="1353"/>
      <c r="H28" s="1353"/>
      <c r="I28" s="1353"/>
      <c r="J28" s="1353"/>
      <c r="K28" s="2842"/>
    </row>
    <row r="29" spans="1:11" ht="18.75" customHeight="1">
      <c r="A29" s="2839"/>
      <c r="B29" s="1357">
        <v>1061548</v>
      </c>
      <c r="C29" s="1353">
        <v>1061556</v>
      </c>
      <c r="D29" s="1353">
        <v>1061564</v>
      </c>
      <c r="E29" s="1353">
        <v>1061572</v>
      </c>
      <c r="F29" s="1353"/>
      <c r="G29" s="1353"/>
      <c r="H29" s="1353"/>
      <c r="I29" s="1353"/>
      <c r="J29" s="1353"/>
      <c r="K29" s="2842"/>
    </row>
    <row r="30" spans="1:11" ht="18.75" customHeight="1">
      <c r="A30" s="2839"/>
      <c r="B30" s="1358" t="s">
        <v>6857</v>
      </c>
      <c r="C30" s="1355" t="s">
        <v>6858</v>
      </c>
      <c r="D30" s="1355" t="s">
        <v>6859</v>
      </c>
      <c r="E30" s="1355" t="s">
        <v>6860</v>
      </c>
      <c r="F30" s="1355"/>
      <c r="G30" s="1355"/>
      <c r="H30" s="1355"/>
      <c r="I30" s="1355"/>
      <c r="J30" s="1355"/>
      <c r="K30" s="2842"/>
    </row>
    <row r="31" spans="1:11" ht="18.75" customHeight="1" thickBot="1">
      <c r="A31" s="2840"/>
      <c r="B31" s="794">
        <v>1061580</v>
      </c>
      <c r="C31" s="788">
        <v>1061598</v>
      </c>
      <c r="D31" s="788">
        <v>1061605</v>
      </c>
      <c r="E31" s="788">
        <v>1061613</v>
      </c>
      <c r="F31" s="788"/>
      <c r="G31" s="788"/>
      <c r="H31" s="788"/>
      <c r="I31" s="788"/>
      <c r="J31" s="788"/>
      <c r="K31" s="2843"/>
    </row>
    <row r="32" spans="1:11" ht="18.75" customHeight="1">
      <c r="A32" s="2838">
        <v>6.0699999999999997E-2</v>
      </c>
      <c r="B32" s="2847" t="s">
        <v>9187</v>
      </c>
      <c r="C32" s="2848"/>
      <c r="D32" s="2848"/>
      <c r="E32" s="2848"/>
      <c r="F32" s="2848"/>
      <c r="G32" s="2848"/>
      <c r="H32" s="2848"/>
      <c r="I32" s="2848"/>
      <c r="J32" s="2848"/>
      <c r="K32" s="2841">
        <v>979</v>
      </c>
    </row>
    <row r="33" spans="1:11" ht="18.75" customHeight="1">
      <c r="A33" s="2839"/>
      <c r="B33" s="1357" t="s">
        <v>6852</v>
      </c>
      <c r="C33" s="1353" t="s">
        <v>6853</v>
      </c>
      <c r="D33" s="1353" t="s">
        <v>6854</v>
      </c>
      <c r="E33" s="1353" t="s">
        <v>6855</v>
      </c>
      <c r="F33" s="1353"/>
      <c r="G33" s="1353"/>
      <c r="H33" s="1353"/>
      <c r="I33" s="1353"/>
      <c r="J33" s="1353"/>
      <c r="K33" s="2842"/>
    </row>
    <row r="34" spans="1:11" ht="18.75" customHeight="1">
      <c r="A34" s="2839"/>
      <c r="B34" s="1357">
        <v>1061621</v>
      </c>
      <c r="C34" s="1353">
        <v>1061647</v>
      </c>
      <c r="D34" s="1353">
        <v>1061697</v>
      </c>
      <c r="E34" s="1353">
        <v>1061712</v>
      </c>
      <c r="F34" s="1353"/>
      <c r="G34" s="1353"/>
      <c r="H34" s="1353"/>
      <c r="I34" s="1353"/>
      <c r="J34" s="1353"/>
      <c r="K34" s="2842"/>
    </row>
    <row r="35" spans="1:11" ht="18.75" customHeight="1">
      <c r="A35" s="2839"/>
      <c r="B35" s="1358" t="s">
        <v>6857</v>
      </c>
      <c r="C35" s="1355" t="s">
        <v>6858</v>
      </c>
      <c r="D35" s="1355" t="s">
        <v>6859</v>
      </c>
      <c r="E35" s="1355" t="s">
        <v>6860</v>
      </c>
      <c r="F35" s="1355"/>
      <c r="G35" s="1355"/>
      <c r="H35" s="1355"/>
      <c r="I35" s="1355"/>
      <c r="J35" s="1355"/>
      <c r="K35" s="2842"/>
    </row>
    <row r="36" spans="1:11" ht="18.75" customHeight="1" thickBot="1">
      <c r="A36" s="2840"/>
      <c r="B36" s="794">
        <v>1061746</v>
      </c>
      <c r="C36" s="788">
        <v>1061788</v>
      </c>
      <c r="D36" s="788">
        <v>1061803</v>
      </c>
      <c r="E36" s="788">
        <v>1061829</v>
      </c>
      <c r="F36" s="788"/>
      <c r="G36" s="788"/>
      <c r="H36" s="788"/>
      <c r="I36" s="788"/>
      <c r="J36" s="788"/>
      <c r="K36" s="2843"/>
    </row>
    <row r="37" spans="1:11" ht="18.75" customHeight="1">
      <c r="A37" s="2838">
        <v>6.0900000000000003E-2</v>
      </c>
      <c r="B37" s="2829" t="s">
        <v>9238</v>
      </c>
      <c r="C37" s="2826"/>
      <c r="D37" s="2826"/>
      <c r="E37" s="2826"/>
      <c r="F37" s="2826"/>
      <c r="G37" s="2826"/>
      <c r="H37" s="2826"/>
      <c r="I37" s="2826"/>
      <c r="J37" s="2826"/>
      <c r="K37" s="2841">
        <v>296</v>
      </c>
    </row>
    <row r="38" spans="1:11" ht="18.75" customHeight="1">
      <c r="A38" s="2839"/>
      <c r="B38" s="1357" t="s">
        <v>6852</v>
      </c>
      <c r="C38" s="1353" t="s">
        <v>6853</v>
      </c>
      <c r="D38" s="1353" t="s">
        <v>6854</v>
      </c>
      <c r="E38" s="1353" t="s">
        <v>6855</v>
      </c>
      <c r="F38" s="1353"/>
      <c r="G38" s="1353"/>
      <c r="H38" s="1353"/>
      <c r="I38" s="1353"/>
      <c r="J38" s="1353"/>
      <c r="K38" s="2842"/>
    </row>
    <row r="39" spans="1:11" ht="18.75" customHeight="1">
      <c r="A39" s="2839"/>
      <c r="B39" s="1357">
        <v>1063536</v>
      </c>
      <c r="C39" s="1353">
        <v>1063544</v>
      </c>
      <c r="D39" s="1353">
        <v>1063552</v>
      </c>
      <c r="E39" s="1353">
        <v>1063560</v>
      </c>
      <c r="F39" s="1353"/>
      <c r="G39" s="1353"/>
      <c r="H39" s="1353"/>
      <c r="I39" s="1353"/>
      <c r="J39" s="1353"/>
      <c r="K39" s="2842"/>
    </row>
    <row r="40" spans="1:11" ht="18.75" customHeight="1">
      <c r="A40" s="2839"/>
      <c r="B40" s="1354" t="s">
        <v>6857</v>
      </c>
      <c r="C40" s="1355" t="s">
        <v>6858</v>
      </c>
      <c r="D40" s="1355" t="s">
        <v>6859</v>
      </c>
      <c r="E40" s="1355" t="s">
        <v>6860</v>
      </c>
      <c r="F40" s="1355"/>
      <c r="G40" s="1355"/>
      <c r="H40" s="1355"/>
      <c r="I40" s="1355"/>
      <c r="J40" s="1355"/>
      <c r="K40" s="2842"/>
    </row>
    <row r="41" spans="1:11" ht="18.75" customHeight="1" thickBot="1">
      <c r="A41" s="2840"/>
      <c r="B41" s="794">
        <v>1063578</v>
      </c>
      <c r="C41" s="788">
        <v>1063586</v>
      </c>
      <c r="D41" s="788">
        <v>1063594</v>
      </c>
      <c r="E41" s="788">
        <v>1063601</v>
      </c>
      <c r="F41" s="788"/>
      <c r="G41" s="788"/>
      <c r="H41" s="788"/>
      <c r="I41" s="788"/>
      <c r="J41" s="788"/>
      <c r="K41" s="2843"/>
    </row>
    <row r="42" spans="1:11" ht="18.75" customHeight="1">
      <c r="A42" s="2838">
        <v>5.3699999999999998E-2</v>
      </c>
      <c r="B42" s="2847" t="s">
        <v>9168</v>
      </c>
      <c r="C42" s="2848"/>
      <c r="D42" s="2848"/>
      <c r="E42" s="2848"/>
      <c r="F42" s="2848"/>
      <c r="G42" s="2848"/>
      <c r="H42" s="2848"/>
      <c r="I42" s="2848"/>
      <c r="J42" s="2848"/>
      <c r="K42" s="2841">
        <v>785</v>
      </c>
    </row>
    <row r="43" spans="1:11" ht="18.75" customHeight="1">
      <c r="A43" s="2839"/>
      <c r="B43" s="1357" t="s">
        <v>6852</v>
      </c>
      <c r="C43" s="1353" t="s">
        <v>6853</v>
      </c>
      <c r="D43" s="1353" t="s">
        <v>6854</v>
      </c>
      <c r="E43" s="1353" t="s">
        <v>6855</v>
      </c>
      <c r="F43" s="1353" t="s">
        <v>6856</v>
      </c>
      <c r="G43" s="1353"/>
      <c r="H43" s="1353"/>
      <c r="I43" s="1353"/>
      <c r="J43" s="1353"/>
      <c r="K43" s="2842"/>
    </row>
    <row r="44" spans="1:11" ht="18.75" customHeight="1">
      <c r="A44" s="2839"/>
      <c r="B44" s="1357">
        <v>1061895</v>
      </c>
      <c r="C44" s="1353">
        <v>1061902</v>
      </c>
      <c r="D44" s="1353">
        <v>1061887</v>
      </c>
      <c r="E44" s="1353">
        <v>1061910</v>
      </c>
      <c r="F44" s="1353">
        <v>1061928</v>
      </c>
      <c r="G44" s="1353"/>
      <c r="H44" s="1353"/>
      <c r="I44" s="1353"/>
      <c r="J44" s="1353"/>
      <c r="K44" s="2842"/>
    </row>
    <row r="45" spans="1:11" ht="18.75" customHeight="1">
      <c r="A45" s="2839"/>
      <c r="B45" s="1358" t="s">
        <v>6857</v>
      </c>
      <c r="C45" s="1355" t="s">
        <v>6858</v>
      </c>
      <c r="D45" s="1355" t="s">
        <v>6859</v>
      </c>
      <c r="E45" s="1355" t="s">
        <v>6860</v>
      </c>
      <c r="F45" s="1355" t="s">
        <v>6861</v>
      </c>
      <c r="G45" s="1355"/>
      <c r="H45" s="1355"/>
      <c r="I45" s="1355"/>
      <c r="J45" s="1355"/>
      <c r="K45" s="2842"/>
    </row>
    <row r="46" spans="1:11" ht="18.75" customHeight="1" thickBot="1">
      <c r="A46" s="2840"/>
      <c r="B46" s="794">
        <v>1061936</v>
      </c>
      <c r="C46" s="788">
        <v>1061944</v>
      </c>
      <c r="D46" s="788">
        <v>1061952</v>
      </c>
      <c r="E46" s="788">
        <v>1061960</v>
      </c>
      <c r="F46" s="788">
        <v>1061978</v>
      </c>
      <c r="G46" s="788"/>
      <c r="H46" s="788"/>
      <c r="I46" s="788"/>
      <c r="J46" s="788"/>
      <c r="K46" s="2843"/>
    </row>
    <row r="47" spans="1:11" ht="18.75" customHeight="1">
      <c r="A47" s="2838">
        <v>5.3600000000000002E-2</v>
      </c>
      <c r="B47" s="2847" t="s">
        <v>9169</v>
      </c>
      <c r="C47" s="2848"/>
      <c r="D47" s="2848"/>
      <c r="E47" s="2848"/>
      <c r="F47" s="2848"/>
      <c r="G47" s="2848"/>
      <c r="H47" s="2848"/>
      <c r="I47" s="2848"/>
      <c r="J47" s="2848"/>
      <c r="K47" s="2841">
        <v>983</v>
      </c>
    </row>
    <row r="48" spans="1:11" ht="18.75" customHeight="1">
      <c r="A48" s="2839"/>
      <c r="B48" s="1357" t="s">
        <v>6852</v>
      </c>
      <c r="C48" s="1353" t="s">
        <v>6853</v>
      </c>
      <c r="D48" s="1353" t="s">
        <v>6854</v>
      </c>
      <c r="E48" s="1353" t="s">
        <v>6855</v>
      </c>
      <c r="F48" s="1353" t="s">
        <v>6856</v>
      </c>
      <c r="G48" s="1353"/>
      <c r="H48" s="1353"/>
      <c r="I48" s="1353"/>
      <c r="J48" s="1353"/>
      <c r="K48" s="2842"/>
    </row>
    <row r="49" spans="1:11" ht="18.75" customHeight="1">
      <c r="A49" s="2839"/>
      <c r="B49" s="1357">
        <v>1061994</v>
      </c>
      <c r="C49" s="1353">
        <v>1061879</v>
      </c>
      <c r="D49" s="1353">
        <v>1062025</v>
      </c>
      <c r="E49" s="1353">
        <v>1062033</v>
      </c>
      <c r="F49" s="1353">
        <v>1062067</v>
      </c>
      <c r="G49" s="1353"/>
      <c r="H49" s="1353"/>
      <c r="I49" s="1353"/>
      <c r="J49" s="1353"/>
      <c r="K49" s="2842"/>
    </row>
    <row r="50" spans="1:11" ht="18.75" customHeight="1">
      <c r="A50" s="2839"/>
      <c r="B50" s="1358" t="s">
        <v>6857</v>
      </c>
      <c r="C50" s="1355" t="s">
        <v>6858</v>
      </c>
      <c r="D50" s="1355" t="s">
        <v>6859</v>
      </c>
      <c r="E50" s="1355" t="s">
        <v>6860</v>
      </c>
      <c r="F50" s="1355" t="s">
        <v>6861</v>
      </c>
      <c r="G50" s="1355"/>
      <c r="H50" s="1355"/>
      <c r="I50" s="1355"/>
      <c r="J50" s="1355"/>
      <c r="K50" s="2842"/>
    </row>
    <row r="51" spans="1:11" ht="18.75" customHeight="1" thickBot="1">
      <c r="A51" s="2840"/>
      <c r="B51" s="794">
        <v>1062075</v>
      </c>
      <c r="C51" s="788">
        <v>1062108</v>
      </c>
      <c r="D51" s="788">
        <v>1062124</v>
      </c>
      <c r="E51" s="788">
        <v>1062158</v>
      </c>
      <c r="F51" s="788">
        <v>1062166</v>
      </c>
      <c r="G51" s="788"/>
      <c r="H51" s="788"/>
      <c r="I51" s="788"/>
      <c r="J51" s="788"/>
      <c r="K51" s="2843"/>
    </row>
    <row r="52" spans="1:11" ht="18.75" customHeight="1">
      <c r="A52" s="2838">
        <v>5.6500000000000002E-2</v>
      </c>
      <c r="B52" s="2829" t="s">
        <v>9224</v>
      </c>
      <c r="C52" s="2826"/>
      <c r="D52" s="2826"/>
      <c r="E52" s="2826"/>
      <c r="F52" s="2826"/>
      <c r="G52" s="2826"/>
      <c r="H52" s="2826"/>
      <c r="I52" s="2826"/>
      <c r="J52" s="2826"/>
      <c r="K52" s="2841">
        <v>299</v>
      </c>
    </row>
    <row r="53" spans="1:11" ht="18.75" customHeight="1">
      <c r="A53" s="2839"/>
      <c r="B53" s="1357" t="s">
        <v>6852</v>
      </c>
      <c r="C53" s="1353" t="s">
        <v>6853</v>
      </c>
      <c r="D53" s="1353" t="s">
        <v>6854</v>
      </c>
      <c r="E53" s="1353" t="s">
        <v>6855</v>
      </c>
      <c r="F53" s="1353" t="s">
        <v>6856</v>
      </c>
      <c r="G53" s="1353"/>
      <c r="H53" s="1353"/>
      <c r="I53" s="1353"/>
      <c r="J53" s="1353"/>
      <c r="K53" s="2842"/>
    </row>
    <row r="54" spans="1:11" ht="18.75" customHeight="1">
      <c r="A54" s="2839"/>
      <c r="B54" s="1357">
        <v>1063619</v>
      </c>
      <c r="C54" s="1353">
        <v>1063627</v>
      </c>
      <c r="D54" s="1353">
        <v>1063635</v>
      </c>
      <c r="E54" s="1353">
        <v>1063651</v>
      </c>
      <c r="F54" s="1353">
        <v>1063669</v>
      </c>
      <c r="G54" s="1353"/>
      <c r="H54" s="1353"/>
      <c r="I54" s="1353"/>
      <c r="J54" s="1353"/>
      <c r="K54" s="2842"/>
    </row>
    <row r="55" spans="1:11" ht="18.75" customHeight="1">
      <c r="A55" s="2839"/>
      <c r="B55" s="1354" t="s">
        <v>6857</v>
      </c>
      <c r="C55" s="1355" t="s">
        <v>6858</v>
      </c>
      <c r="D55" s="1355" t="s">
        <v>6859</v>
      </c>
      <c r="E55" s="1355" t="s">
        <v>6860</v>
      </c>
      <c r="F55" s="1355" t="s">
        <v>6861</v>
      </c>
      <c r="G55" s="1355"/>
      <c r="H55" s="1355"/>
      <c r="I55" s="1355"/>
      <c r="J55" s="1355"/>
      <c r="K55" s="2842"/>
    </row>
    <row r="56" spans="1:11" ht="18.75" customHeight="1" thickBot="1">
      <c r="A56" s="2840"/>
      <c r="B56" s="794">
        <v>1063677</v>
      </c>
      <c r="C56" s="788">
        <v>1063685</v>
      </c>
      <c r="D56" s="788">
        <v>1063643</v>
      </c>
      <c r="E56" s="788">
        <v>1063693</v>
      </c>
      <c r="F56" s="788">
        <v>1063700</v>
      </c>
      <c r="G56" s="788"/>
      <c r="H56" s="788"/>
      <c r="I56" s="788"/>
      <c r="J56" s="788"/>
      <c r="K56" s="2843"/>
    </row>
    <row r="57" spans="1:11" ht="18.75" customHeight="1" thickBot="1">
      <c r="A57" s="1356"/>
      <c r="B57" s="789"/>
      <c r="C57" s="790"/>
      <c r="D57" s="791"/>
      <c r="E57" s="791"/>
      <c r="F57" s="791"/>
      <c r="G57" s="791"/>
      <c r="H57" s="791"/>
      <c r="I57" s="791"/>
      <c r="J57" s="792"/>
      <c r="K57" s="793"/>
    </row>
    <row r="58" spans="1:11" ht="18.75" customHeight="1">
      <c r="A58" s="2856">
        <v>6.1600000000000002E-2</v>
      </c>
      <c r="B58" s="2829" t="s">
        <v>9188</v>
      </c>
      <c r="C58" s="2826"/>
      <c r="D58" s="2826"/>
      <c r="E58" s="2826"/>
      <c r="F58" s="2826"/>
      <c r="G58" s="2826"/>
      <c r="H58" s="2826"/>
      <c r="I58" s="2826"/>
      <c r="J58" s="2826"/>
      <c r="K58" s="2832">
        <v>775</v>
      </c>
    </row>
    <row r="59" spans="1:11" ht="18.75" customHeight="1">
      <c r="A59" s="2856"/>
      <c r="B59" s="1358">
        <v>1</v>
      </c>
      <c r="C59" s="1355">
        <v>1.2</v>
      </c>
      <c r="D59" s="1355" t="s">
        <v>3335</v>
      </c>
      <c r="E59" s="1355">
        <v>1.3</v>
      </c>
      <c r="F59" s="1355">
        <v>1.4</v>
      </c>
      <c r="G59" s="1355">
        <v>1.6</v>
      </c>
      <c r="H59" s="1355">
        <v>1.8</v>
      </c>
      <c r="I59" s="1355">
        <v>2</v>
      </c>
      <c r="J59" s="1355">
        <v>2.5</v>
      </c>
      <c r="K59" s="2833"/>
    </row>
    <row r="60" spans="1:11" ht="18.75" customHeight="1" thickBot="1">
      <c r="A60" s="2856"/>
      <c r="B60" s="794">
        <v>1117523</v>
      </c>
      <c r="C60" s="788">
        <v>209775</v>
      </c>
      <c r="D60" s="788">
        <v>209783</v>
      </c>
      <c r="E60" s="788">
        <v>209791</v>
      </c>
      <c r="F60" s="788">
        <v>209809</v>
      </c>
      <c r="G60" s="788">
        <v>209890</v>
      </c>
      <c r="H60" s="788">
        <v>209908</v>
      </c>
      <c r="I60" s="788">
        <v>209916</v>
      </c>
      <c r="J60" s="788">
        <v>1117531</v>
      </c>
      <c r="K60" s="2834"/>
    </row>
    <row r="61" spans="1:11" ht="18.75" customHeight="1">
      <c r="A61" s="2856">
        <v>6.25E-2</v>
      </c>
      <c r="B61" s="2829" t="s">
        <v>9240</v>
      </c>
      <c r="C61" s="2826"/>
      <c r="D61" s="2826"/>
      <c r="E61" s="2826"/>
      <c r="F61" s="2826"/>
      <c r="G61" s="2826"/>
      <c r="H61" s="2826"/>
      <c r="I61" s="2826"/>
      <c r="J61" s="2826"/>
      <c r="K61" s="2832">
        <v>289</v>
      </c>
    </row>
    <row r="62" spans="1:11" ht="18.75" customHeight="1">
      <c r="A62" s="2856"/>
      <c r="B62" s="1354">
        <v>1</v>
      </c>
      <c r="C62" s="1355">
        <v>1.1000000000000001</v>
      </c>
      <c r="D62" s="1355">
        <v>1.2</v>
      </c>
      <c r="E62" s="1355" t="s">
        <v>1815</v>
      </c>
      <c r="F62" s="1355">
        <v>1.3</v>
      </c>
      <c r="G62" s="1355">
        <v>1.4</v>
      </c>
      <c r="H62" s="1355">
        <v>1.6</v>
      </c>
      <c r="I62" s="1355">
        <v>1.8</v>
      </c>
      <c r="J62" s="1355">
        <v>2</v>
      </c>
      <c r="K62" s="2833"/>
    </row>
    <row r="63" spans="1:11" ht="18.75" customHeight="1" thickBot="1">
      <c r="A63" s="2856"/>
      <c r="B63" s="1359">
        <v>210245</v>
      </c>
      <c r="C63" s="1360">
        <v>210252</v>
      </c>
      <c r="D63" s="1361">
        <v>210260</v>
      </c>
      <c r="E63" s="1361">
        <v>210278</v>
      </c>
      <c r="F63" s="1361">
        <v>210286</v>
      </c>
      <c r="G63" s="1361">
        <v>210294</v>
      </c>
      <c r="H63" s="1361">
        <v>210302</v>
      </c>
      <c r="I63" s="1361">
        <v>210310</v>
      </c>
      <c r="J63" s="1361">
        <v>210328</v>
      </c>
      <c r="K63" s="2834"/>
    </row>
    <row r="64" spans="1:11" ht="18.75" customHeight="1">
      <c r="A64" s="2856">
        <v>5.4100000000000002E-2</v>
      </c>
      <c r="B64" s="2829" t="s">
        <v>9170</v>
      </c>
      <c r="C64" s="2826"/>
      <c r="D64" s="2826"/>
      <c r="E64" s="2826"/>
      <c r="F64" s="2826"/>
      <c r="G64" s="2826"/>
      <c r="H64" s="2826"/>
      <c r="I64" s="2826"/>
      <c r="J64" s="2826"/>
      <c r="K64" s="2832">
        <v>780</v>
      </c>
    </row>
    <row r="65" spans="1:11" ht="18.75" customHeight="1">
      <c r="A65" s="2856"/>
      <c r="B65" s="1358">
        <v>1</v>
      </c>
      <c r="C65" s="1355">
        <v>1.2</v>
      </c>
      <c r="D65" s="1355" t="s">
        <v>955</v>
      </c>
      <c r="E65" s="1355">
        <v>1.3</v>
      </c>
      <c r="F65" s="1355">
        <v>1.4</v>
      </c>
      <c r="G65" s="1355">
        <v>1.5</v>
      </c>
      <c r="H65" s="1355">
        <v>1.7</v>
      </c>
      <c r="I65" s="1355">
        <v>1.9</v>
      </c>
      <c r="J65" s="1355">
        <v>2.2000000000000002</v>
      </c>
      <c r="K65" s="2833"/>
    </row>
    <row r="66" spans="1:11" ht="18.75" customHeight="1" thickBot="1">
      <c r="A66" s="2856"/>
      <c r="B66" s="1359">
        <v>210732</v>
      </c>
      <c r="C66" s="1361">
        <v>210559</v>
      </c>
      <c r="D66" s="1361">
        <v>210567</v>
      </c>
      <c r="E66" s="1361">
        <v>210575</v>
      </c>
      <c r="F66" s="1361">
        <v>210591</v>
      </c>
      <c r="G66" s="1361">
        <v>210609</v>
      </c>
      <c r="H66" s="1361">
        <v>210831</v>
      </c>
      <c r="I66" s="1361">
        <v>210849</v>
      </c>
      <c r="J66" s="1361">
        <v>210856</v>
      </c>
      <c r="K66" s="2834"/>
    </row>
    <row r="67" spans="1:11" ht="18.75" customHeight="1">
      <c r="A67" s="2856">
        <v>5.4199999999999998E-2</v>
      </c>
      <c r="B67" s="2829" t="s">
        <v>9226</v>
      </c>
      <c r="C67" s="2826"/>
      <c r="D67" s="2826"/>
      <c r="E67" s="2826"/>
      <c r="F67" s="2826"/>
      <c r="G67" s="2826"/>
      <c r="H67" s="2826"/>
      <c r="I67" s="2826"/>
      <c r="J67" s="2826"/>
      <c r="K67" s="2832">
        <v>292</v>
      </c>
    </row>
    <row r="68" spans="1:11" ht="18.75" customHeight="1">
      <c r="A68" s="2856"/>
      <c r="B68" s="1354">
        <v>1</v>
      </c>
      <c r="C68" s="1355">
        <v>1.2</v>
      </c>
      <c r="D68" s="1355" t="s">
        <v>955</v>
      </c>
      <c r="E68" s="1355">
        <v>1.3</v>
      </c>
      <c r="F68" s="1355">
        <v>1.4</v>
      </c>
      <c r="G68" s="1355">
        <v>1.5</v>
      </c>
      <c r="H68" s="1355">
        <v>1.7</v>
      </c>
      <c r="I68" s="1355">
        <v>1.9</v>
      </c>
      <c r="J68" s="1355">
        <v>2.2000000000000002</v>
      </c>
      <c r="K68" s="2833"/>
    </row>
    <row r="69" spans="1:11" ht="18.75" customHeight="1" thickBot="1">
      <c r="A69" s="2856"/>
      <c r="B69" s="794">
        <v>210955</v>
      </c>
      <c r="C69" s="795">
        <v>210963</v>
      </c>
      <c r="D69" s="788">
        <v>210971</v>
      </c>
      <c r="E69" s="788">
        <v>210989</v>
      </c>
      <c r="F69" s="788">
        <v>211011</v>
      </c>
      <c r="G69" s="788">
        <v>211045</v>
      </c>
      <c r="H69" s="788">
        <v>211052</v>
      </c>
      <c r="I69" s="788">
        <v>211060</v>
      </c>
      <c r="J69" s="788">
        <v>211078</v>
      </c>
      <c r="K69" s="2834"/>
    </row>
    <row r="70" spans="1:11" ht="18.75" customHeight="1" thickBot="1">
      <c r="A70" s="1356"/>
      <c r="B70" s="789"/>
      <c r="C70" s="790"/>
      <c r="D70" s="791"/>
      <c r="E70" s="791"/>
      <c r="F70" s="791"/>
      <c r="G70" s="791"/>
      <c r="H70" s="791"/>
      <c r="I70" s="791"/>
      <c r="J70" s="792"/>
      <c r="K70" s="793"/>
    </row>
    <row r="71" spans="1:11" ht="18.75" customHeight="1">
      <c r="A71" s="2857">
        <v>0</v>
      </c>
      <c r="B71" s="2829" t="s">
        <v>9189</v>
      </c>
      <c r="C71" s="2826"/>
      <c r="D71" s="2826"/>
      <c r="E71" s="2826"/>
      <c r="F71" s="2826"/>
      <c r="G71" s="2826"/>
      <c r="H71" s="2826"/>
      <c r="I71" s="2826"/>
      <c r="J71" s="2826"/>
      <c r="K71" s="2832">
        <v>623</v>
      </c>
    </row>
    <row r="72" spans="1:11" ht="18.75" customHeight="1">
      <c r="A72" s="2856"/>
      <c r="B72" s="1358">
        <v>1</v>
      </c>
      <c r="C72" s="1291">
        <v>1.1000000000000001</v>
      </c>
      <c r="D72" s="1355">
        <v>1.2</v>
      </c>
      <c r="E72" s="1355">
        <v>1.3</v>
      </c>
      <c r="F72" s="1355">
        <v>1.4</v>
      </c>
      <c r="G72" s="1355">
        <v>1.6</v>
      </c>
      <c r="H72" s="1355">
        <v>1.8</v>
      </c>
      <c r="I72" s="1355">
        <v>2</v>
      </c>
      <c r="J72" s="1355">
        <v>2.5</v>
      </c>
      <c r="K72" s="2833"/>
    </row>
    <row r="73" spans="1:11" ht="18.75" customHeight="1" thickBot="1">
      <c r="A73" s="2856"/>
      <c r="B73" s="794">
        <v>166678</v>
      </c>
      <c r="C73" s="795">
        <v>166793</v>
      </c>
      <c r="D73" s="788">
        <v>166173</v>
      </c>
      <c r="E73" s="788">
        <v>166769</v>
      </c>
      <c r="F73" s="788">
        <v>166777</v>
      </c>
      <c r="G73" s="788">
        <v>166785</v>
      </c>
      <c r="H73" s="788">
        <v>168682</v>
      </c>
      <c r="I73" s="788">
        <v>168690</v>
      </c>
      <c r="J73" s="788">
        <v>168708</v>
      </c>
      <c r="K73" s="2834"/>
    </row>
    <row r="74" spans="1:11" ht="18.75" customHeight="1">
      <c r="A74" s="2857">
        <v>0</v>
      </c>
      <c r="B74" s="2829" t="s">
        <v>9190</v>
      </c>
      <c r="C74" s="2826"/>
      <c r="D74" s="2826"/>
      <c r="E74" s="2826"/>
      <c r="F74" s="2826"/>
      <c r="G74" s="2826"/>
      <c r="H74" s="2826"/>
      <c r="I74" s="2826"/>
      <c r="J74" s="2826"/>
      <c r="K74" s="2832">
        <v>630</v>
      </c>
    </row>
    <row r="75" spans="1:11" ht="18.75" customHeight="1">
      <c r="A75" s="2856"/>
      <c r="B75" s="1358">
        <v>1</v>
      </c>
      <c r="C75" s="1291">
        <v>1.1000000000000001</v>
      </c>
      <c r="D75" s="1355">
        <v>1.2</v>
      </c>
      <c r="E75" s="1355">
        <v>1.3</v>
      </c>
      <c r="F75" s="1355">
        <v>1.4</v>
      </c>
      <c r="G75" s="1355">
        <v>1.6</v>
      </c>
      <c r="H75" s="1355">
        <v>1.8</v>
      </c>
      <c r="I75" s="1355">
        <v>2</v>
      </c>
      <c r="J75" s="1355">
        <v>2.5</v>
      </c>
      <c r="K75" s="2833"/>
    </row>
    <row r="76" spans="1:11" ht="18.75" customHeight="1" thickBot="1">
      <c r="A76" s="2856"/>
      <c r="B76" s="794">
        <v>166686</v>
      </c>
      <c r="C76" s="795">
        <v>166694</v>
      </c>
      <c r="D76" s="788">
        <v>166181</v>
      </c>
      <c r="E76" s="788">
        <v>166710</v>
      </c>
      <c r="F76" s="788">
        <v>166728</v>
      </c>
      <c r="G76" s="788">
        <v>166736</v>
      </c>
      <c r="H76" s="788">
        <v>166744</v>
      </c>
      <c r="I76" s="788">
        <v>168716</v>
      </c>
      <c r="J76" s="788">
        <v>168724</v>
      </c>
      <c r="K76" s="2834"/>
    </row>
    <row r="77" spans="1:11" ht="18.75" customHeight="1">
      <c r="A77" s="2857">
        <v>0</v>
      </c>
      <c r="B77" s="2829" t="s">
        <v>9191</v>
      </c>
      <c r="C77" s="2826"/>
      <c r="D77" s="2826"/>
      <c r="E77" s="2826"/>
      <c r="F77" s="2826"/>
      <c r="G77" s="2826"/>
      <c r="H77" s="2826"/>
      <c r="I77" s="2826"/>
      <c r="J77" s="2826"/>
      <c r="K77" s="2832">
        <v>603</v>
      </c>
    </row>
    <row r="78" spans="1:11" ht="18.75" customHeight="1">
      <c r="A78" s="2856"/>
      <c r="B78" s="1358">
        <v>1.2</v>
      </c>
      <c r="C78" s="1291" t="s">
        <v>1815</v>
      </c>
      <c r="D78" s="1355">
        <v>1.3</v>
      </c>
      <c r="E78" s="1355">
        <v>1.4</v>
      </c>
      <c r="F78" s="1355"/>
      <c r="G78" s="1355"/>
      <c r="H78" s="1355"/>
      <c r="I78" s="1355"/>
      <c r="J78" s="1355"/>
      <c r="K78" s="2833"/>
    </row>
    <row r="79" spans="1:11" ht="18.75" customHeight="1" thickBot="1">
      <c r="A79" s="2856"/>
      <c r="B79" s="794">
        <v>167122</v>
      </c>
      <c r="C79" s="795">
        <v>167130</v>
      </c>
      <c r="D79" s="788">
        <v>167148</v>
      </c>
      <c r="E79" s="788">
        <v>167155</v>
      </c>
      <c r="F79" s="788"/>
      <c r="G79" s="788"/>
      <c r="H79" s="788"/>
      <c r="I79" s="788"/>
      <c r="J79" s="788"/>
      <c r="K79" s="2834"/>
    </row>
    <row r="80" spans="1:11" ht="18.75" customHeight="1">
      <c r="A80" s="2856">
        <v>6.4699999999999994E-2</v>
      </c>
      <c r="B80" s="2829" t="s">
        <v>9241</v>
      </c>
      <c r="C80" s="2826"/>
      <c r="D80" s="2826"/>
      <c r="E80" s="2826"/>
      <c r="F80" s="2826"/>
      <c r="G80" s="2826"/>
      <c r="H80" s="2826"/>
      <c r="I80" s="2826"/>
      <c r="J80" s="2826"/>
      <c r="K80" s="2832">
        <v>296</v>
      </c>
    </row>
    <row r="81" spans="1:11" ht="18.75" customHeight="1">
      <c r="A81" s="2856"/>
      <c r="B81" s="1358">
        <v>1</v>
      </c>
      <c r="C81" s="1291">
        <v>1.1000000000000001</v>
      </c>
      <c r="D81" s="1355">
        <v>1.2</v>
      </c>
      <c r="E81" s="1355">
        <v>1.3</v>
      </c>
      <c r="F81" s="1355">
        <v>1.4</v>
      </c>
      <c r="G81" s="1355">
        <v>1.6</v>
      </c>
      <c r="H81" s="1355">
        <v>1.8</v>
      </c>
      <c r="I81" s="1355">
        <v>2</v>
      </c>
      <c r="J81" s="1355">
        <v>2.5</v>
      </c>
      <c r="K81" s="2833"/>
    </row>
    <row r="82" spans="1:11" ht="18.75" customHeight="1" thickBot="1">
      <c r="A82" s="2856"/>
      <c r="B82" s="794">
        <v>166991</v>
      </c>
      <c r="C82" s="795">
        <v>167007</v>
      </c>
      <c r="D82" s="788">
        <v>167015</v>
      </c>
      <c r="E82" s="788">
        <v>167049</v>
      </c>
      <c r="F82" s="788">
        <v>167056</v>
      </c>
      <c r="G82" s="788">
        <v>167072</v>
      </c>
      <c r="H82" s="788">
        <v>167080</v>
      </c>
      <c r="I82" s="788">
        <v>168625</v>
      </c>
      <c r="J82" s="788">
        <v>168633</v>
      </c>
      <c r="K82" s="2834"/>
    </row>
    <row r="83" spans="1:11" ht="18.75" customHeight="1">
      <c r="A83" s="2857">
        <v>0</v>
      </c>
      <c r="B83" s="2829" t="s">
        <v>9171</v>
      </c>
      <c r="C83" s="2826"/>
      <c r="D83" s="2826"/>
      <c r="E83" s="2826"/>
      <c r="F83" s="2826"/>
      <c r="G83" s="2826"/>
      <c r="H83" s="2826"/>
      <c r="I83" s="2826"/>
      <c r="J83" s="2826"/>
      <c r="K83" s="2832">
        <v>638</v>
      </c>
    </row>
    <row r="84" spans="1:11" ht="18.75" customHeight="1">
      <c r="A84" s="2856"/>
      <c r="B84" s="1358">
        <v>1</v>
      </c>
      <c r="C84" s="1291">
        <v>1.3</v>
      </c>
      <c r="D84" s="1355" t="s">
        <v>1814</v>
      </c>
      <c r="E84" s="1355">
        <v>1.4</v>
      </c>
      <c r="F84" s="1355">
        <v>1.5</v>
      </c>
      <c r="G84" s="1355" t="s">
        <v>955</v>
      </c>
      <c r="H84" s="1355">
        <v>1.7</v>
      </c>
      <c r="I84" s="1355">
        <v>1.9</v>
      </c>
      <c r="J84" s="1355">
        <v>2.2000000000000002</v>
      </c>
      <c r="K84" s="2833"/>
    </row>
    <row r="85" spans="1:11" ht="18.75" customHeight="1" thickBot="1">
      <c r="A85" s="2856"/>
      <c r="B85" s="794">
        <v>166868</v>
      </c>
      <c r="C85" s="795">
        <v>166876</v>
      </c>
      <c r="D85" s="788">
        <v>166884</v>
      </c>
      <c r="E85" s="788">
        <v>166892</v>
      </c>
      <c r="F85" s="788">
        <v>166900</v>
      </c>
      <c r="G85" s="788">
        <v>166918</v>
      </c>
      <c r="H85" s="788">
        <v>168732</v>
      </c>
      <c r="I85" s="788">
        <v>168740</v>
      </c>
      <c r="J85" s="788">
        <v>168757</v>
      </c>
      <c r="K85" s="2834"/>
    </row>
    <row r="86" spans="1:11" ht="18.75" customHeight="1">
      <c r="A86" s="2857">
        <v>0</v>
      </c>
      <c r="B86" s="2829" t="s">
        <v>9172</v>
      </c>
      <c r="C86" s="2826"/>
      <c r="D86" s="2826"/>
      <c r="E86" s="2826"/>
      <c r="F86" s="2826"/>
      <c r="G86" s="2826"/>
      <c r="H86" s="2826"/>
      <c r="I86" s="2826"/>
      <c r="J86" s="2826"/>
      <c r="K86" s="2832">
        <v>646</v>
      </c>
    </row>
    <row r="87" spans="1:11" ht="18.75" customHeight="1">
      <c r="A87" s="2856"/>
      <c r="B87" s="1358">
        <v>1</v>
      </c>
      <c r="C87" s="1291">
        <v>1.2</v>
      </c>
      <c r="D87" s="1355" t="s">
        <v>955</v>
      </c>
      <c r="E87" s="1355">
        <v>1.3</v>
      </c>
      <c r="F87" s="1355">
        <v>1.4</v>
      </c>
      <c r="G87" s="1355">
        <v>1.5</v>
      </c>
      <c r="H87" s="1355">
        <v>1.7</v>
      </c>
      <c r="I87" s="1355">
        <v>1.9</v>
      </c>
      <c r="J87" s="1355">
        <v>2.2000000000000002</v>
      </c>
      <c r="K87" s="2833"/>
    </row>
    <row r="88" spans="1:11" ht="18.75" customHeight="1" thickBot="1">
      <c r="A88" s="2856"/>
      <c r="B88" s="794">
        <v>166801</v>
      </c>
      <c r="C88" s="795">
        <v>166207</v>
      </c>
      <c r="D88" s="788">
        <v>166850</v>
      </c>
      <c r="E88" s="788">
        <v>166819</v>
      </c>
      <c r="F88" s="788">
        <v>166835</v>
      </c>
      <c r="G88" s="788">
        <v>166843</v>
      </c>
      <c r="H88" s="788">
        <v>168765</v>
      </c>
      <c r="I88" s="788">
        <v>168773</v>
      </c>
      <c r="J88" s="788">
        <v>168781</v>
      </c>
      <c r="K88" s="2834"/>
    </row>
    <row r="89" spans="1:11" ht="18.75" customHeight="1">
      <c r="A89" s="2857">
        <v>0</v>
      </c>
      <c r="B89" s="2829" t="s">
        <v>9173</v>
      </c>
      <c r="C89" s="2826"/>
      <c r="D89" s="2826"/>
      <c r="E89" s="2826"/>
      <c r="F89" s="2826"/>
      <c r="G89" s="2826"/>
      <c r="H89" s="2826"/>
      <c r="I89" s="2826"/>
      <c r="J89" s="2826"/>
      <c r="K89" s="2832">
        <v>618</v>
      </c>
    </row>
    <row r="90" spans="1:11" ht="18.75" customHeight="1">
      <c r="A90" s="2856"/>
      <c r="B90" s="1358" t="s">
        <v>955</v>
      </c>
      <c r="C90" s="1291">
        <v>1.3</v>
      </c>
      <c r="D90" s="1355" t="s">
        <v>1814</v>
      </c>
      <c r="E90" s="1355">
        <v>1.4</v>
      </c>
      <c r="F90" s="1355"/>
      <c r="G90" s="1355"/>
      <c r="H90" s="1355"/>
      <c r="I90" s="1355"/>
      <c r="J90" s="1355"/>
      <c r="K90" s="2833"/>
    </row>
    <row r="91" spans="1:11" ht="18.75" customHeight="1" thickBot="1">
      <c r="A91" s="2856"/>
      <c r="B91" s="794">
        <v>167163</v>
      </c>
      <c r="C91" s="795">
        <v>167171</v>
      </c>
      <c r="D91" s="788">
        <v>167189</v>
      </c>
      <c r="E91" s="788">
        <v>167197</v>
      </c>
      <c r="F91" s="788"/>
      <c r="G91" s="788"/>
      <c r="H91" s="788"/>
      <c r="I91" s="788"/>
      <c r="J91" s="788"/>
      <c r="K91" s="2834"/>
    </row>
    <row r="92" spans="1:11" ht="18.75" customHeight="1">
      <c r="A92" s="2856">
        <v>5.2999999999999999E-2</v>
      </c>
      <c r="B92" s="2829" t="s">
        <v>9227</v>
      </c>
      <c r="C92" s="2826"/>
      <c r="D92" s="2826"/>
      <c r="E92" s="2826"/>
      <c r="F92" s="2826"/>
      <c r="G92" s="2826"/>
      <c r="H92" s="2826"/>
      <c r="I92" s="2826"/>
      <c r="J92" s="2826"/>
      <c r="K92" s="2832">
        <v>298</v>
      </c>
    </row>
    <row r="93" spans="1:11" ht="18.75" customHeight="1">
      <c r="A93" s="2856"/>
      <c r="B93" s="1358">
        <v>1</v>
      </c>
      <c r="C93" s="1291">
        <v>1.2</v>
      </c>
      <c r="D93" s="1355" t="s">
        <v>955</v>
      </c>
      <c r="E93" s="1355">
        <v>1.3</v>
      </c>
      <c r="F93" s="1355">
        <v>1.4</v>
      </c>
      <c r="G93" s="1355">
        <v>1.5</v>
      </c>
      <c r="H93" s="1355">
        <v>1.7</v>
      </c>
      <c r="I93" s="1355">
        <v>1.9</v>
      </c>
      <c r="J93" s="1355">
        <v>2.2000000000000002</v>
      </c>
      <c r="K93" s="2833"/>
    </row>
    <row r="94" spans="1:11" ht="18.75" customHeight="1" thickBot="1">
      <c r="A94" s="2856"/>
      <c r="B94" s="794">
        <v>166926</v>
      </c>
      <c r="C94" s="795">
        <v>166934</v>
      </c>
      <c r="D94" s="788">
        <v>166983</v>
      </c>
      <c r="E94" s="788">
        <v>166942</v>
      </c>
      <c r="F94" s="788">
        <v>166967</v>
      </c>
      <c r="G94" s="788">
        <v>166975</v>
      </c>
      <c r="H94" s="788">
        <v>168658</v>
      </c>
      <c r="I94" s="788">
        <v>168666</v>
      </c>
      <c r="J94" s="788">
        <v>168674</v>
      </c>
      <c r="K94" s="2834"/>
    </row>
    <row r="95" spans="1:11" ht="18.75" customHeight="1" thickBot="1">
      <c r="A95" s="1362"/>
      <c r="B95" s="789"/>
      <c r="C95" s="790"/>
      <c r="D95" s="791"/>
      <c r="E95" s="791"/>
      <c r="F95" s="791"/>
      <c r="G95" s="791"/>
      <c r="H95" s="791"/>
      <c r="I95" s="791"/>
      <c r="J95" s="792"/>
      <c r="K95" s="793"/>
    </row>
    <row r="96" spans="1:11" ht="18.75" customHeight="1">
      <c r="A96" s="2856">
        <v>7.2499999999999995E-2</v>
      </c>
      <c r="B96" s="2829" t="s">
        <v>9192</v>
      </c>
      <c r="C96" s="2826"/>
      <c r="D96" s="2826"/>
      <c r="E96" s="2826"/>
      <c r="F96" s="2826"/>
      <c r="G96" s="2826"/>
      <c r="H96" s="2826"/>
      <c r="I96" s="2826"/>
      <c r="J96" s="2826"/>
      <c r="K96" s="2832">
        <v>799</v>
      </c>
    </row>
    <row r="97" spans="1:11" ht="18.75" customHeight="1">
      <c r="A97" s="2856"/>
      <c r="B97" s="1358">
        <v>0.8</v>
      </c>
      <c r="C97" s="1291">
        <v>1.1000000000000001</v>
      </c>
      <c r="D97" s="1355">
        <v>1.3</v>
      </c>
      <c r="E97" s="1355">
        <v>1.5</v>
      </c>
      <c r="F97" s="1355">
        <v>1.7</v>
      </c>
      <c r="G97" s="1355">
        <v>2</v>
      </c>
      <c r="H97" s="1355"/>
      <c r="I97" s="1355"/>
      <c r="J97" s="1355"/>
      <c r="K97" s="2833"/>
    </row>
    <row r="98" spans="1:11" ht="18.75" customHeight="1" thickBot="1">
      <c r="A98" s="2856"/>
      <c r="B98" s="794">
        <v>92932</v>
      </c>
      <c r="C98" s="795">
        <v>93336</v>
      </c>
      <c r="D98" s="788">
        <v>93344</v>
      </c>
      <c r="E98" s="788">
        <v>93351</v>
      </c>
      <c r="F98" s="788">
        <v>93369</v>
      </c>
      <c r="G98" s="788">
        <v>93377</v>
      </c>
      <c r="H98" s="788"/>
      <c r="I98" s="788"/>
      <c r="J98" s="788"/>
      <c r="K98" s="2834"/>
    </row>
    <row r="99" spans="1:11" ht="18.75" customHeight="1">
      <c r="A99" s="2856">
        <v>7.3200000000000001E-2</v>
      </c>
      <c r="B99" s="2829" t="s">
        <v>9243</v>
      </c>
      <c r="C99" s="2826"/>
      <c r="D99" s="2826"/>
      <c r="E99" s="2826"/>
      <c r="F99" s="2826"/>
      <c r="G99" s="2826"/>
      <c r="H99" s="2826"/>
      <c r="I99" s="2826"/>
      <c r="J99" s="2826"/>
      <c r="K99" s="2832">
        <v>264</v>
      </c>
    </row>
    <row r="100" spans="1:11" ht="18.75" customHeight="1">
      <c r="A100" s="2856"/>
      <c r="B100" s="1358">
        <v>0.8</v>
      </c>
      <c r="C100" s="1291">
        <v>1.1000000000000001</v>
      </c>
      <c r="D100" s="1355">
        <v>1.3</v>
      </c>
      <c r="E100" s="1355">
        <v>1.5</v>
      </c>
      <c r="F100" s="1355">
        <v>1.7</v>
      </c>
      <c r="G100" s="1355">
        <v>2</v>
      </c>
      <c r="H100" s="1355"/>
      <c r="I100" s="1355"/>
      <c r="J100" s="1355"/>
      <c r="K100" s="2833"/>
    </row>
    <row r="101" spans="1:11" ht="18.75" customHeight="1" thickBot="1">
      <c r="A101" s="2856"/>
      <c r="B101" s="794">
        <v>92494</v>
      </c>
      <c r="C101" s="795">
        <v>92502</v>
      </c>
      <c r="D101" s="788">
        <v>92510</v>
      </c>
      <c r="E101" s="788">
        <v>92528</v>
      </c>
      <c r="F101" s="788">
        <v>95422</v>
      </c>
      <c r="G101" s="788">
        <v>95356</v>
      </c>
      <c r="H101" s="788"/>
      <c r="I101" s="788"/>
      <c r="J101" s="788"/>
      <c r="K101" s="2834"/>
    </row>
    <row r="102" spans="1:11" ht="18.75" customHeight="1">
      <c r="A102" s="2856">
        <v>6.4699999999999994E-2</v>
      </c>
      <c r="B102" s="2829" t="s">
        <v>9174</v>
      </c>
      <c r="C102" s="2826"/>
      <c r="D102" s="2826"/>
      <c r="E102" s="2826"/>
      <c r="F102" s="2826"/>
      <c r="G102" s="2826"/>
      <c r="H102" s="2826"/>
      <c r="I102" s="2826"/>
      <c r="J102" s="2826"/>
      <c r="K102" s="2832">
        <v>806</v>
      </c>
    </row>
    <row r="103" spans="1:11" ht="18.75" customHeight="1">
      <c r="A103" s="2856"/>
      <c r="B103" s="1358">
        <v>0.8</v>
      </c>
      <c r="C103" s="1291">
        <v>1</v>
      </c>
      <c r="D103" s="1355">
        <v>1.2</v>
      </c>
      <c r="E103" s="1355">
        <v>1.4</v>
      </c>
      <c r="F103" s="1355">
        <v>1.6</v>
      </c>
      <c r="G103" s="1355">
        <v>2</v>
      </c>
      <c r="H103" s="1355"/>
      <c r="I103" s="1355"/>
      <c r="J103" s="1355"/>
      <c r="K103" s="2833"/>
    </row>
    <row r="104" spans="1:11" ht="18.75" customHeight="1" thickBot="1">
      <c r="A104" s="2856"/>
      <c r="B104" s="794">
        <v>93385</v>
      </c>
      <c r="C104" s="795">
        <v>92924</v>
      </c>
      <c r="D104" s="788">
        <v>93393</v>
      </c>
      <c r="E104" s="788">
        <v>193656</v>
      </c>
      <c r="F104" s="788">
        <v>96164</v>
      </c>
      <c r="G104" s="788">
        <v>96172</v>
      </c>
      <c r="H104" s="788"/>
      <c r="I104" s="788"/>
      <c r="J104" s="788"/>
      <c r="K104" s="2834"/>
    </row>
    <row r="105" spans="1:11" ht="18.75" customHeight="1">
      <c r="A105" s="2856">
        <v>5.4899999999999997E-2</v>
      </c>
      <c r="B105" s="2829" t="s">
        <v>9229</v>
      </c>
      <c r="C105" s="2826"/>
      <c r="D105" s="2826"/>
      <c r="E105" s="2826"/>
      <c r="F105" s="2826"/>
      <c r="G105" s="2826"/>
      <c r="H105" s="2826"/>
      <c r="I105" s="2826"/>
      <c r="J105" s="2826"/>
      <c r="K105" s="2832">
        <v>269</v>
      </c>
    </row>
    <row r="106" spans="1:11" ht="18.75" customHeight="1">
      <c r="A106" s="2856"/>
      <c r="B106" s="1358">
        <v>0.8</v>
      </c>
      <c r="C106" s="1291">
        <v>1</v>
      </c>
      <c r="D106" s="1355">
        <v>1.2</v>
      </c>
      <c r="E106" s="1355">
        <v>1.6</v>
      </c>
      <c r="F106" s="1355">
        <v>2</v>
      </c>
      <c r="G106" s="1355"/>
      <c r="H106" s="1355"/>
      <c r="I106" s="1355"/>
      <c r="J106" s="1355"/>
      <c r="K106" s="2833"/>
    </row>
    <row r="107" spans="1:11" ht="18.75" customHeight="1" thickBot="1">
      <c r="A107" s="2856"/>
      <c r="B107" s="794">
        <v>92783</v>
      </c>
      <c r="C107" s="795">
        <v>92791</v>
      </c>
      <c r="D107" s="788">
        <v>92809</v>
      </c>
      <c r="E107" s="788">
        <v>92817</v>
      </c>
      <c r="F107" s="788">
        <v>92825</v>
      </c>
      <c r="G107" s="788"/>
      <c r="H107" s="788"/>
      <c r="I107" s="788"/>
      <c r="J107" s="788"/>
      <c r="K107" s="2834"/>
    </row>
    <row r="108" spans="1:11" ht="18.75" customHeight="1" thickBot="1">
      <c r="A108" s="1362"/>
      <c r="B108" s="789"/>
      <c r="C108" s="790"/>
      <c r="D108" s="791"/>
      <c r="E108" s="791"/>
      <c r="F108" s="791"/>
      <c r="G108" s="791"/>
      <c r="H108" s="791"/>
      <c r="I108" s="791"/>
      <c r="J108" s="792"/>
      <c r="K108" s="793"/>
    </row>
    <row r="109" spans="1:11" ht="18.75" customHeight="1">
      <c r="A109" s="1356">
        <v>3.4000000000000002E-2</v>
      </c>
      <c r="B109" s="796">
        <v>1068023</v>
      </c>
      <c r="C109" s="2826" t="s">
        <v>13440</v>
      </c>
      <c r="D109" s="2826"/>
      <c r="E109" s="2826"/>
      <c r="F109" s="2826"/>
      <c r="G109" s="2826"/>
      <c r="H109" s="2826"/>
      <c r="I109" s="2826"/>
      <c r="J109" s="2826"/>
      <c r="K109" s="1363">
        <v>1094</v>
      </c>
    </row>
    <row r="110" spans="1:11" ht="18.75" customHeight="1">
      <c r="A110" s="1356">
        <v>3.3599999999999998E-2</v>
      </c>
      <c r="B110" s="1364">
        <v>1090076</v>
      </c>
      <c r="C110" s="2827" t="s">
        <v>13441</v>
      </c>
      <c r="D110" s="2827"/>
      <c r="E110" s="2827"/>
      <c r="F110" s="2827"/>
      <c r="G110" s="2827"/>
      <c r="H110" s="2827"/>
      <c r="I110" s="2827"/>
      <c r="J110" s="2827"/>
      <c r="K110" s="1365">
        <v>1201</v>
      </c>
    </row>
    <row r="111" spans="1:11" ht="18.75" customHeight="1" thickBot="1">
      <c r="A111" s="1356">
        <v>3.3399999999999999E-2</v>
      </c>
      <c r="B111" s="797">
        <v>1091454</v>
      </c>
      <c r="C111" s="2828" t="s">
        <v>13442</v>
      </c>
      <c r="D111" s="2828"/>
      <c r="E111" s="2828"/>
      <c r="F111" s="2828"/>
      <c r="G111" s="2828"/>
      <c r="H111" s="2828"/>
      <c r="I111" s="2828"/>
      <c r="J111" s="2828"/>
      <c r="K111" s="1366">
        <v>1237</v>
      </c>
    </row>
    <row r="112" spans="1:11" ht="18.75" customHeight="1" thickBot="1">
      <c r="A112" s="1356"/>
      <c r="B112" s="789"/>
      <c r="C112" s="790"/>
      <c r="D112" s="791"/>
      <c r="E112" s="791"/>
      <c r="F112" s="791"/>
      <c r="G112" s="791"/>
      <c r="H112" s="791"/>
      <c r="I112" s="791"/>
      <c r="J112" s="792"/>
      <c r="K112" s="793"/>
    </row>
    <row r="113" spans="1:11" ht="18.75" customHeight="1">
      <c r="A113" s="1356">
        <v>3.3099999999999997E-2</v>
      </c>
      <c r="B113" s="796">
        <v>120006</v>
      </c>
      <c r="C113" s="2826" t="s">
        <v>1130</v>
      </c>
      <c r="D113" s="2826"/>
      <c r="E113" s="2826"/>
      <c r="F113" s="2826"/>
      <c r="G113" s="2826"/>
      <c r="H113" s="2826"/>
      <c r="I113" s="2826"/>
      <c r="J113" s="2826"/>
      <c r="K113" s="1363">
        <v>1091</v>
      </c>
    </row>
    <row r="114" spans="1:11" ht="18.75" customHeight="1" thickBot="1">
      <c r="A114" s="1356">
        <v>3.3599999999999998E-2</v>
      </c>
      <c r="B114" s="797">
        <v>120014</v>
      </c>
      <c r="C114" s="2828" t="s">
        <v>3776</v>
      </c>
      <c r="D114" s="2828"/>
      <c r="E114" s="2828"/>
      <c r="F114" s="2828"/>
      <c r="G114" s="2828"/>
      <c r="H114" s="2828"/>
      <c r="I114" s="2828"/>
      <c r="J114" s="2828"/>
      <c r="K114" s="1366">
        <v>1629</v>
      </c>
    </row>
    <row r="115" spans="1:11" ht="18.75" customHeight="1" thickBot="1">
      <c r="A115" s="1367"/>
      <c r="B115" s="789"/>
      <c r="C115" s="790"/>
      <c r="D115" s="791"/>
      <c r="E115" s="791"/>
      <c r="F115" s="791"/>
      <c r="G115" s="791"/>
      <c r="H115" s="791"/>
      <c r="I115" s="791"/>
      <c r="J115" s="792"/>
      <c r="K115" s="793"/>
    </row>
    <row r="116" spans="1:11" ht="18.75" customHeight="1">
      <c r="A116" s="2838">
        <v>6.6299999999999998E-2</v>
      </c>
      <c r="B116" s="2829" t="s">
        <v>9262</v>
      </c>
      <c r="C116" s="2826"/>
      <c r="D116" s="2826"/>
      <c r="E116" s="2826"/>
      <c r="F116" s="2826"/>
      <c r="G116" s="2826"/>
      <c r="H116" s="2826"/>
      <c r="I116" s="2826"/>
      <c r="J116" s="2826"/>
      <c r="K116" s="2832">
        <v>177</v>
      </c>
    </row>
    <row r="117" spans="1:11" ht="18.75" customHeight="1">
      <c r="A117" s="2839"/>
      <c r="B117" s="1368">
        <v>0.18</v>
      </c>
      <c r="C117" s="1369"/>
      <c r="D117" s="1369"/>
      <c r="E117" s="1369"/>
      <c r="F117" s="1369"/>
      <c r="G117" s="1369"/>
      <c r="H117" s="1369"/>
      <c r="I117" s="1369"/>
      <c r="J117" s="1369"/>
      <c r="K117" s="2833"/>
    </row>
    <row r="118" spans="1:11" ht="18.75" customHeight="1">
      <c r="A118" s="2839"/>
      <c r="B118" s="1357">
        <v>1840</v>
      </c>
      <c r="C118" s="1370"/>
      <c r="D118" s="1353"/>
      <c r="E118" s="1353"/>
      <c r="F118" s="1353"/>
      <c r="G118" s="1353"/>
      <c r="H118" s="1353"/>
      <c r="I118" s="1353"/>
      <c r="J118" s="1353"/>
      <c r="K118" s="2833"/>
    </row>
    <row r="119" spans="1:11" ht="18.75" customHeight="1" thickBot="1">
      <c r="A119" s="2840"/>
      <c r="B119" s="1359">
        <v>23044</v>
      </c>
      <c r="C119" s="1360"/>
      <c r="D119" s="1361"/>
      <c r="E119" s="1361"/>
      <c r="F119" s="1361"/>
      <c r="G119" s="1361"/>
      <c r="H119" s="1361"/>
      <c r="I119" s="1361"/>
      <c r="J119" s="1361"/>
      <c r="K119" s="2834"/>
    </row>
    <row r="120" spans="1:11" ht="18.75" customHeight="1">
      <c r="A120" s="2838">
        <v>6.9800000000000001E-2</v>
      </c>
      <c r="B120" s="2829" t="s">
        <v>9262</v>
      </c>
      <c r="C120" s="2826"/>
      <c r="D120" s="2826"/>
      <c r="E120" s="2826"/>
      <c r="F120" s="2826"/>
      <c r="G120" s="2826"/>
      <c r="H120" s="2826"/>
      <c r="I120" s="2826"/>
      <c r="J120" s="2826"/>
      <c r="K120" s="2832">
        <v>138</v>
      </c>
    </row>
    <row r="121" spans="1:11" ht="18.75" customHeight="1">
      <c r="A121" s="2839"/>
      <c r="B121" s="1368">
        <v>0.23</v>
      </c>
      <c r="C121" s="1369">
        <v>0.23</v>
      </c>
      <c r="D121" s="1369">
        <v>0.23</v>
      </c>
      <c r="E121" s="1369">
        <v>0.28000000000000003</v>
      </c>
      <c r="F121" s="1369">
        <v>0.28000000000000003</v>
      </c>
      <c r="G121" s="1369">
        <v>0.28000000000000003</v>
      </c>
      <c r="H121" s="1369">
        <v>0.33</v>
      </c>
      <c r="I121" s="1369">
        <v>0.33</v>
      </c>
      <c r="J121" s="1369">
        <v>0.33</v>
      </c>
      <c r="K121" s="2833"/>
    </row>
    <row r="122" spans="1:11" ht="18.75" customHeight="1">
      <c r="A122" s="2839"/>
      <c r="B122" s="1357">
        <v>2325</v>
      </c>
      <c r="C122" s="1370">
        <v>2350</v>
      </c>
      <c r="D122" s="1353">
        <v>2360</v>
      </c>
      <c r="E122" s="1353">
        <v>2825</v>
      </c>
      <c r="F122" s="1353">
        <v>2850</v>
      </c>
      <c r="G122" s="1353">
        <v>2865</v>
      </c>
      <c r="H122" s="1353">
        <v>3325</v>
      </c>
      <c r="I122" s="1353">
        <v>3350</v>
      </c>
      <c r="J122" s="1353">
        <v>3365</v>
      </c>
      <c r="K122" s="2833"/>
    </row>
    <row r="123" spans="1:11" ht="18.75" customHeight="1" thickBot="1">
      <c r="A123" s="2840"/>
      <c r="B123" s="1359">
        <v>7328</v>
      </c>
      <c r="C123" s="1360">
        <v>7435</v>
      </c>
      <c r="D123" s="1361">
        <v>74922</v>
      </c>
      <c r="E123" s="1361">
        <v>16998</v>
      </c>
      <c r="F123" s="1361">
        <v>50906</v>
      </c>
      <c r="G123" s="1361">
        <v>13771</v>
      </c>
      <c r="H123" s="1361">
        <v>20206</v>
      </c>
      <c r="I123" s="1361">
        <v>50898</v>
      </c>
      <c r="J123" s="1361">
        <v>13789</v>
      </c>
      <c r="K123" s="2834"/>
    </row>
    <row r="124" spans="1:11" ht="18.75" customHeight="1">
      <c r="A124" s="2856">
        <v>6.9800000000000001E-2</v>
      </c>
      <c r="B124" s="798">
        <v>0.33</v>
      </c>
      <c r="C124" s="799">
        <v>0.33</v>
      </c>
      <c r="D124" s="799">
        <v>0.38</v>
      </c>
      <c r="E124" s="799">
        <v>0.38</v>
      </c>
      <c r="F124" s="799">
        <v>0.38</v>
      </c>
      <c r="G124" s="799">
        <v>0.46</v>
      </c>
      <c r="H124" s="799">
        <v>0.46</v>
      </c>
      <c r="I124" s="799">
        <v>0.6</v>
      </c>
      <c r="J124" s="799"/>
      <c r="K124" s="2832">
        <v>138</v>
      </c>
    </row>
    <row r="125" spans="1:11" ht="18.75" customHeight="1">
      <c r="A125" s="2856"/>
      <c r="B125" s="1357">
        <v>3375</v>
      </c>
      <c r="C125" s="1370">
        <v>3390</v>
      </c>
      <c r="D125" s="1353">
        <v>3825</v>
      </c>
      <c r="E125" s="1353">
        <v>3850</v>
      </c>
      <c r="F125" s="1353">
        <v>3390</v>
      </c>
      <c r="G125" s="1353">
        <v>4650</v>
      </c>
      <c r="H125" s="1353">
        <v>4682</v>
      </c>
      <c r="I125" s="1353">
        <v>6050</v>
      </c>
      <c r="J125" s="1353"/>
      <c r="K125" s="2833"/>
    </row>
    <row r="126" spans="1:11" ht="18.75" customHeight="1" thickBot="1">
      <c r="A126" s="2856"/>
      <c r="B126" s="787">
        <v>74930</v>
      </c>
      <c r="C126" s="788">
        <v>73742</v>
      </c>
      <c r="D126" s="788">
        <v>13797</v>
      </c>
      <c r="E126" s="788">
        <v>7344</v>
      </c>
      <c r="F126" s="788">
        <v>74948</v>
      </c>
      <c r="G126" s="788">
        <v>19307</v>
      </c>
      <c r="H126" s="788">
        <v>74955</v>
      </c>
      <c r="I126" s="788">
        <v>17004</v>
      </c>
      <c r="J126" s="788"/>
      <c r="K126" s="2834"/>
    </row>
    <row r="127" spans="1:11" ht="18.75" customHeight="1">
      <c r="A127" s="2838">
        <v>6.9900000000000004E-2</v>
      </c>
      <c r="B127" s="800" t="s">
        <v>13443</v>
      </c>
      <c r="C127" s="801"/>
      <c r="D127" s="801"/>
      <c r="E127" s="801"/>
      <c r="F127" s="801"/>
      <c r="G127" s="801"/>
      <c r="H127" s="801"/>
      <c r="I127" s="801"/>
      <c r="J127" s="801"/>
      <c r="K127" s="2832">
        <v>291</v>
      </c>
    </row>
    <row r="128" spans="1:11" ht="18.75" customHeight="1">
      <c r="A128" s="2839"/>
      <c r="B128" s="1368">
        <v>0.25</v>
      </c>
      <c r="C128" s="1369">
        <v>0.3</v>
      </c>
      <c r="D128" s="1369">
        <v>0.35</v>
      </c>
      <c r="E128" s="1369">
        <v>0.4</v>
      </c>
      <c r="F128" s="1369"/>
      <c r="G128" s="1369"/>
      <c r="H128" s="1369"/>
      <c r="I128" s="1369"/>
      <c r="J128" s="1369"/>
      <c r="K128" s="2833"/>
    </row>
    <row r="129" spans="1:11" ht="18.75" customHeight="1">
      <c r="A129" s="2839"/>
      <c r="B129" s="1357">
        <v>2550</v>
      </c>
      <c r="C129" s="1370">
        <v>3050</v>
      </c>
      <c r="D129" s="1353">
        <v>3550</v>
      </c>
      <c r="E129" s="1353">
        <v>4050</v>
      </c>
      <c r="F129" s="1353"/>
      <c r="G129" s="1353"/>
      <c r="H129" s="1353"/>
      <c r="I129" s="1353"/>
      <c r="J129" s="1353"/>
      <c r="K129" s="2833"/>
    </row>
    <row r="130" spans="1:11" ht="18.75" customHeight="1" thickBot="1">
      <c r="A130" s="2840"/>
      <c r="B130" s="794">
        <v>207548</v>
      </c>
      <c r="C130" s="795">
        <v>207555</v>
      </c>
      <c r="D130" s="788">
        <v>207563</v>
      </c>
      <c r="E130" s="788">
        <v>207571</v>
      </c>
      <c r="F130" s="788"/>
      <c r="G130" s="788"/>
      <c r="H130" s="788"/>
      <c r="I130" s="788"/>
      <c r="J130" s="788"/>
      <c r="K130" s="2834"/>
    </row>
    <row r="131" spans="1:11" ht="18.75" customHeight="1" thickBot="1">
      <c r="A131" s="1367"/>
      <c r="B131" s="789"/>
      <c r="C131" s="790"/>
      <c r="D131" s="791"/>
      <c r="E131" s="791"/>
      <c r="F131" s="791"/>
      <c r="G131" s="791"/>
      <c r="H131" s="791"/>
      <c r="I131" s="791"/>
      <c r="J131" s="792"/>
      <c r="K131" s="793"/>
    </row>
    <row r="132" spans="1:11" ht="18.75" customHeight="1">
      <c r="A132" s="2856">
        <v>5.4699999999999999E-2</v>
      </c>
      <c r="B132" s="2829" t="s">
        <v>9242</v>
      </c>
      <c r="C132" s="2826"/>
      <c r="D132" s="2826"/>
      <c r="E132" s="2826"/>
      <c r="F132" s="2826"/>
      <c r="G132" s="2826"/>
      <c r="H132" s="2826"/>
      <c r="I132" s="2826"/>
      <c r="J132" s="2826"/>
      <c r="K132" s="2832">
        <v>289</v>
      </c>
    </row>
    <row r="133" spans="1:11" ht="18.75" customHeight="1">
      <c r="A133" s="2856"/>
      <c r="B133" s="1358">
        <v>1</v>
      </c>
      <c r="C133" s="1291">
        <v>1.2</v>
      </c>
      <c r="D133" s="1355"/>
      <c r="E133" s="1355">
        <v>1.3</v>
      </c>
      <c r="F133" s="1355">
        <v>1.4</v>
      </c>
      <c r="G133" s="1355">
        <v>1.6</v>
      </c>
      <c r="H133" s="1355">
        <v>1.8</v>
      </c>
      <c r="I133" s="1355">
        <v>2</v>
      </c>
      <c r="J133" s="1355">
        <v>2.5</v>
      </c>
      <c r="K133" s="2833"/>
    </row>
    <row r="134" spans="1:11" ht="18.75" customHeight="1" thickBot="1">
      <c r="A134" s="2856"/>
      <c r="B134" s="794">
        <v>132357</v>
      </c>
      <c r="C134" s="795">
        <v>132365</v>
      </c>
      <c r="D134" s="788"/>
      <c r="E134" s="788">
        <v>132373</v>
      </c>
      <c r="F134" s="788">
        <v>132381</v>
      </c>
      <c r="G134" s="788">
        <v>132399</v>
      </c>
      <c r="H134" s="788">
        <v>132407</v>
      </c>
      <c r="I134" s="788">
        <v>132415</v>
      </c>
      <c r="J134" s="788">
        <v>132423</v>
      </c>
      <c r="K134" s="2834"/>
    </row>
    <row r="135" spans="1:11" ht="18.75" customHeight="1">
      <c r="A135" s="2856">
        <v>5.3800000000000001E-2</v>
      </c>
      <c r="B135" s="2829" t="s">
        <v>9228</v>
      </c>
      <c r="C135" s="2826"/>
      <c r="D135" s="2826"/>
      <c r="E135" s="2826"/>
      <c r="F135" s="2826"/>
      <c r="G135" s="2826"/>
      <c r="H135" s="2826"/>
      <c r="I135" s="2826"/>
      <c r="J135" s="2826"/>
      <c r="K135" s="2832">
        <v>294</v>
      </c>
    </row>
    <row r="136" spans="1:11" ht="18.75" customHeight="1">
      <c r="A136" s="2856"/>
      <c r="B136" s="1358">
        <v>1</v>
      </c>
      <c r="C136" s="1291">
        <v>1.2</v>
      </c>
      <c r="D136" s="1355" t="s">
        <v>955</v>
      </c>
      <c r="E136" s="1355">
        <v>1.3</v>
      </c>
      <c r="F136" s="1355">
        <v>1.4</v>
      </c>
      <c r="G136" s="1355">
        <v>1.5</v>
      </c>
      <c r="H136" s="1355">
        <v>1.7</v>
      </c>
      <c r="I136" s="1355">
        <v>1.9</v>
      </c>
      <c r="J136" s="1355">
        <v>2.2000000000000002</v>
      </c>
      <c r="K136" s="2833"/>
    </row>
    <row r="137" spans="1:11" ht="18.75" customHeight="1" thickBot="1">
      <c r="A137" s="2856"/>
      <c r="B137" s="794">
        <v>132910</v>
      </c>
      <c r="C137" s="795">
        <v>132928</v>
      </c>
      <c r="D137" s="788">
        <v>132993</v>
      </c>
      <c r="E137" s="788">
        <v>132936</v>
      </c>
      <c r="F137" s="788">
        <v>132944</v>
      </c>
      <c r="G137" s="788">
        <v>132951</v>
      </c>
      <c r="H137" s="788">
        <v>132969</v>
      </c>
      <c r="I137" s="788">
        <v>132977</v>
      </c>
      <c r="J137" s="788">
        <v>132985</v>
      </c>
      <c r="K137" s="2834"/>
    </row>
    <row r="138" spans="1:11" ht="18.75" customHeight="1" thickBot="1">
      <c r="A138" s="1367"/>
      <c r="B138" s="789"/>
      <c r="C138" s="790"/>
      <c r="D138" s="791"/>
      <c r="E138" s="791"/>
      <c r="F138" s="791"/>
      <c r="G138" s="791"/>
      <c r="H138" s="791"/>
      <c r="I138" s="791"/>
      <c r="J138" s="792"/>
      <c r="K138" s="793"/>
    </row>
    <row r="139" spans="1:11" ht="18.75" customHeight="1">
      <c r="A139" s="2856">
        <v>4.3999999999999997E-2</v>
      </c>
      <c r="B139" s="2829" t="s">
        <v>9193</v>
      </c>
      <c r="C139" s="2826"/>
      <c r="D139" s="2826"/>
      <c r="E139" s="2826"/>
      <c r="F139" s="2826"/>
      <c r="G139" s="2826"/>
      <c r="H139" s="2826"/>
      <c r="I139" s="2826"/>
      <c r="J139" s="2826"/>
      <c r="K139" s="2832">
        <v>617</v>
      </c>
    </row>
    <row r="140" spans="1:11" ht="18.75" customHeight="1">
      <c r="A140" s="2856"/>
      <c r="B140" s="1358">
        <v>1.3</v>
      </c>
      <c r="C140" s="1355">
        <v>1.4</v>
      </c>
      <c r="D140" s="1355"/>
      <c r="E140" s="1355"/>
      <c r="F140" s="1355"/>
      <c r="G140" s="1355"/>
      <c r="H140" s="1355"/>
      <c r="I140" s="1355"/>
      <c r="J140" s="1355"/>
      <c r="K140" s="2833"/>
    </row>
    <row r="141" spans="1:11" ht="18.75" customHeight="1" thickBot="1">
      <c r="A141" s="2856"/>
      <c r="B141" s="794">
        <v>1029562</v>
      </c>
      <c r="C141" s="788">
        <v>1029702</v>
      </c>
      <c r="D141" s="788"/>
      <c r="E141" s="788"/>
      <c r="F141" s="788"/>
      <c r="G141" s="788"/>
      <c r="H141" s="788"/>
      <c r="I141" s="788"/>
      <c r="J141" s="788"/>
      <c r="K141" s="2834"/>
    </row>
    <row r="142" spans="1:11" ht="18.75" customHeight="1">
      <c r="A142" s="2856">
        <v>4.8399999999999999E-2</v>
      </c>
      <c r="B142" s="2858" t="s">
        <v>9244</v>
      </c>
      <c r="C142" s="2859"/>
      <c r="D142" s="2859"/>
      <c r="E142" s="2859"/>
      <c r="F142" s="2859"/>
      <c r="G142" s="2859"/>
      <c r="H142" s="2859"/>
      <c r="I142" s="2859"/>
      <c r="J142" s="2860"/>
      <c r="K142" s="2832">
        <v>195</v>
      </c>
    </row>
    <row r="143" spans="1:11" ht="18.75" customHeight="1">
      <c r="A143" s="2856"/>
      <c r="B143" s="1358">
        <v>1.3</v>
      </c>
      <c r="C143" s="1355">
        <v>1.4</v>
      </c>
      <c r="D143" s="1355"/>
      <c r="E143" s="1355"/>
      <c r="F143" s="1355"/>
      <c r="G143" s="1355"/>
      <c r="H143" s="1355"/>
      <c r="I143" s="1355"/>
      <c r="J143" s="1355"/>
      <c r="K143" s="2833"/>
    </row>
    <row r="144" spans="1:11" ht="18.75" customHeight="1" thickBot="1">
      <c r="A144" s="2856"/>
      <c r="B144" s="794">
        <v>1066423</v>
      </c>
      <c r="C144" s="788">
        <v>1066431</v>
      </c>
      <c r="D144" s="788"/>
      <c r="E144" s="788"/>
      <c r="F144" s="788"/>
      <c r="G144" s="788"/>
      <c r="H144" s="788"/>
      <c r="I144" s="788"/>
      <c r="J144" s="788"/>
      <c r="K144" s="2834"/>
    </row>
    <row r="145" spans="1:11" ht="18.75" customHeight="1">
      <c r="A145" s="2856">
        <v>3.32E-2</v>
      </c>
      <c r="B145" s="2829" t="s">
        <v>9175</v>
      </c>
      <c r="C145" s="2826"/>
      <c r="D145" s="2826"/>
      <c r="E145" s="2826"/>
      <c r="F145" s="2826"/>
      <c r="G145" s="2826"/>
      <c r="H145" s="2826"/>
      <c r="I145" s="2826"/>
      <c r="J145" s="2826"/>
      <c r="K145" s="2832">
        <v>623</v>
      </c>
    </row>
    <row r="146" spans="1:11" ht="18.75" customHeight="1">
      <c r="A146" s="2856"/>
      <c r="B146" s="1358">
        <v>1.3</v>
      </c>
      <c r="C146" s="1355">
        <v>1.4</v>
      </c>
      <c r="D146" s="1355"/>
      <c r="E146" s="1355"/>
      <c r="F146" s="1355"/>
      <c r="G146" s="1355"/>
      <c r="H146" s="1355"/>
      <c r="I146" s="1355"/>
      <c r="J146" s="1355"/>
      <c r="K146" s="2833"/>
    </row>
    <row r="147" spans="1:11" ht="18.75" customHeight="1" thickBot="1">
      <c r="A147" s="2856"/>
      <c r="B147" s="794">
        <v>1029710</v>
      </c>
      <c r="C147" s="788">
        <v>1093575</v>
      </c>
      <c r="D147" s="788"/>
      <c r="E147" s="788"/>
      <c r="F147" s="788"/>
      <c r="G147" s="788"/>
      <c r="H147" s="788"/>
      <c r="I147" s="788"/>
      <c r="J147" s="788"/>
      <c r="K147" s="2834"/>
    </row>
    <row r="148" spans="1:11" ht="18.75" customHeight="1">
      <c r="A148" s="2856">
        <v>3.6799999999999999E-2</v>
      </c>
      <c r="B148" s="2829" t="s">
        <v>9230</v>
      </c>
      <c r="C148" s="2826"/>
      <c r="D148" s="2826"/>
      <c r="E148" s="2826"/>
      <c r="F148" s="2826"/>
      <c r="G148" s="2826"/>
      <c r="H148" s="2826"/>
      <c r="I148" s="2826"/>
      <c r="J148" s="2826"/>
      <c r="K148" s="2832">
        <v>197</v>
      </c>
    </row>
    <row r="149" spans="1:11" ht="18.75" customHeight="1">
      <c r="A149" s="2856"/>
      <c r="B149" s="1358">
        <v>1.3</v>
      </c>
      <c r="C149" s="1355">
        <v>1.4</v>
      </c>
      <c r="D149" s="1355"/>
      <c r="E149" s="1355"/>
      <c r="F149" s="1355"/>
      <c r="G149" s="1355"/>
      <c r="H149" s="1355"/>
      <c r="I149" s="1355"/>
      <c r="J149" s="1355"/>
      <c r="K149" s="2833"/>
    </row>
    <row r="150" spans="1:11" ht="18.75" customHeight="1" thickBot="1">
      <c r="A150" s="2856"/>
      <c r="B150" s="794">
        <v>1066449</v>
      </c>
      <c r="C150" s="788">
        <v>1066457</v>
      </c>
      <c r="D150" s="788"/>
      <c r="E150" s="788"/>
      <c r="F150" s="788"/>
      <c r="G150" s="788"/>
      <c r="H150" s="788"/>
      <c r="I150" s="788"/>
      <c r="J150" s="788"/>
      <c r="K150" s="2834"/>
    </row>
    <row r="151" spans="1:11" ht="18.75" customHeight="1" thickBot="1">
      <c r="A151" s="1367"/>
      <c r="B151" s="789"/>
      <c r="C151" s="790"/>
      <c r="D151" s="791"/>
      <c r="E151" s="791"/>
      <c r="F151" s="791"/>
      <c r="G151" s="791"/>
      <c r="H151" s="791"/>
      <c r="I151" s="791"/>
      <c r="J151" s="792"/>
      <c r="K151" s="793"/>
    </row>
    <row r="152" spans="1:11" ht="18.75" customHeight="1">
      <c r="A152" s="2856">
        <v>3.2899999999999999E-2</v>
      </c>
      <c r="B152" s="2829" t="s">
        <v>9194</v>
      </c>
      <c r="C152" s="2826"/>
      <c r="D152" s="2826"/>
      <c r="E152" s="2826"/>
      <c r="F152" s="2826"/>
      <c r="G152" s="2826"/>
      <c r="H152" s="2826"/>
      <c r="I152" s="2826"/>
      <c r="J152" s="2826"/>
      <c r="K152" s="2832">
        <v>439</v>
      </c>
    </row>
    <row r="153" spans="1:11" ht="18.75" customHeight="1">
      <c r="A153" s="2856"/>
      <c r="B153" s="1358">
        <v>0.8</v>
      </c>
      <c r="C153" s="1291">
        <v>1</v>
      </c>
      <c r="D153" s="1355">
        <v>1.3</v>
      </c>
      <c r="E153" s="1355">
        <v>1.6</v>
      </c>
      <c r="F153" s="1355">
        <v>1.8</v>
      </c>
      <c r="G153" s="1355">
        <v>2</v>
      </c>
      <c r="H153" s="1355">
        <v>2.5</v>
      </c>
      <c r="I153" s="1355">
        <v>3</v>
      </c>
      <c r="J153" s="1355"/>
      <c r="K153" s="2833"/>
    </row>
    <row r="154" spans="1:11" ht="18.75" customHeight="1" thickBot="1">
      <c r="A154" s="2856"/>
      <c r="B154" s="794">
        <v>151183</v>
      </c>
      <c r="C154" s="795">
        <v>151191</v>
      </c>
      <c r="D154" s="788">
        <v>149302</v>
      </c>
      <c r="E154" s="788">
        <v>149310</v>
      </c>
      <c r="F154" s="788">
        <v>150391</v>
      </c>
      <c r="G154" s="788">
        <v>149328</v>
      </c>
      <c r="H154" s="788">
        <v>151209</v>
      </c>
      <c r="I154" s="788">
        <v>151217</v>
      </c>
      <c r="J154" s="788"/>
      <c r="K154" s="2834"/>
    </row>
    <row r="155" spans="1:11" ht="18.75" customHeight="1">
      <c r="A155" s="2856">
        <v>3.32E-2</v>
      </c>
      <c r="B155" s="2829" t="s">
        <v>9194</v>
      </c>
      <c r="C155" s="2826"/>
      <c r="D155" s="2826"/>
      <c r="E155" s="2826"/>
      <c r="F155" s="2826"/>
      <c r="G155" s="2826"/>
      <c r="H155" s="2826"/>
      <c r="I155" s="2826"/>
      <c r="J155" s="2826"/>
      <c r="K155" s="2832">
        <v>467</v>
      </c>
    </row>
    <row r="156" spans="1:11" ht="18.75" customHeight="1">
      <c r="A156" s="2856"/>
      <c r="B156" s="1358">
        <v>4</v>
      </c>
      <c r="C156" s="1291"/>
      <c r="D156" s="1355"/>
      <c r="E156" s="1355"/>
      <c r="F156" s="1355"/>
      <c r="G156" s="1355"/>
      <c r="H156" s="1355"/>
      <c r="I156" s="1355"/>
      <c r="J156" s="1355"/>
      <c r="K156" s="2833"/>
    </row>
    <row r="157" spans="1:11" ht="18.75" customHeight="1" thickBot="1">
      <c r="A157" s="2856"/>
      <c r="B157" s="794">
        <v>154161</v>
      </c>
      <c r="C157" s="795"/>
      <c r="D157" s="788"/>
      <c r="E157" s="788"/>
      <c r="F157" s="788"/>
      <c r="G157" s="788"/>
      <c r="H157" s="788"/>
      <c r="I157" s="788"/>
      <c r="J157" s="788"/>
      <c r="K157" s="2834"/>
    </row>
    <row r="158" spans="1:11" ht="18.75" customHeight="1">
      <c r="A158" s="2856">
        <v>3.4200000000000001E-2</v>
      </c>
      <c r="B158" s="2829" t="s">
        <v>9195</v>
      </c>
      <c r="C158" s="2826"/>
      <c r="D158" s="2826"/>
      <c r="E158" s="2826"/>
      <c r="F158" s="2826"/>
      <c r="G158" s="2826"/>
      <c r="H158" s="2826"/>
      <c r="I158" s="2826"/>
      <c r="J158" s="2826"/>
      <c r="K158" s="2832">
        <v>454</v>
      </c>
    </row>
    <row r="159" spans="1:11" ht="18.75" customHeight="1">
      <c r="A159" s="2856"/>
      <c r="B159" s="1358">
        <v>0.8</v>
      </c>
      <c r="C159" s="1291">
        <v>1</v>
      </c>
      <c r="D159" s="1355">
        <v>1.3</v>
      </c>
      <c r="E159" s="1355">
        <v>1.6</v>
      </c>
      <c r="F159" s="1355">
        <v>1.8</v>
      </c>
      <c r="G159" s="1355">
        <v>2</v>
      </c>
      <c r="H159" s="1355">
        <v>2.5</v>
      </c>
      <c r="I159" s="1355">
        <v>3</v>
      </c>
      <c r="J159" s="1355"/>
      <c r="K159" s="2833"/>
    </row>
    <row r="160" spans="1:11" ht="18.75" customHeight="1" thickBot="1">
      <c r="A160" s="2856"/>
      <c r="B160" s="794">
        <v>157875</v>
      </c>
      <c r="C160" s="795">
        <v>157883</v>
      </c>
      <c r="D160" s="788">
        <v>157891</v>
      </c>
      <c r="E160" s="788">
        <v>157909</v>
      </c>
      <c r="F160" s="788">
        <v>157917</v>
      </c>
      <c r="G160" s="788">
        <v>157925</v>
      </c>
      <c r="H160" s="788">
        <v>157933</v>
      </c>
      <c r="I160" s="788">
        <v>157941</v>
      </c>
      <c r="J160" s="788"/>
      <c r="K160" s="2834"/>
    </row>
    <row r="161" spans="1:11" ht="18.75" customHeight="1">
      <c r="A161" s="2856">
        <v>3.2099999999999997E-2</v>
      </c>
      <c r="B161" s="2829" t="s">
        <v>9195</v>
      </c>
      <c r="C161" s="2826"/>
      <c r="D161" s="2826"/>
      <c r="E161" s="2826"/>
      <c r="F161" s="2826"/>
      <c r="G161" s="2826"/>
      <c r="H161" s="2826"/>
      <c r="I161" s="2826"/>
      <c r="J161" s="2826"/>
      <c r="K161" s="2832">
        <v>483</v>
      </c>
    </row>
    <row r="162" spans="1:11" ht="18.75" customHeight="1">
      <c r="A162" s="2856"/>
      <c r="B162" s="1358">
        <v>4</v>
      </c>
      <c r="C162" s="1291"/>
      <c r="D162" s="1355"/>
      <c r="E162" s="1355"/>
      <c r="F162" s="1355"/>
      <c r="G162" s="1355"/>
      <c r="H162" s="1355"/>
      <c r="I162" s="1355"/>
      <c r="J162" s="1355"/>
      <c r="K162" s="2833"/>
    </row>
    <row r="163" spans="1:11" ht="18.75" customHeight="1" thickBot="1">
      <c r="A163" s="2856"/>
      <c r="B163" s="794">
        <v>157958</v>
      </c>
      <c r="C163" s="795"/>
      <c r="D163" s="788"/>
      <c r="E163" s="788"/>
      <c r="F163" s="788"/>
      <c r="G163" s="788"/>
      <c r="H163" s="788"/>
      <c r="I163" s="788"/>
      <c r="J163" s="788"/>
      <c r="K163" s="2834"/>
    </row>
    <row r="164" spans="1:11" ht="18.75" customHeight="1">
      <c r="A164" s="2856">
        <v>3.2800000000000003E-2</v>
      </c>
      <c r="B164" s="2829" t="s">
        <v>9196</v>
      </c>
      <c r="C164" s="2826"/>
      <c r="D164" s="2826"/>
      <c r="E164" s="2826"/>
      <c r="F164" s="2826"/>
      <c r="G164" s="2826"/>
      <c r="H164" s="2826"/>
      <c r="I164" s="2826"/>
      <c r="J164" s="2826"/>
      <c r="K164" s="2832">
        <v>441</v>
      </c>
    </row>
    <row r="165" spans="1:11" ht="18.75" customHeight="1">
      <c r="A165" s="2856"/>
      <c r="B165" s="1358">
        <v>0.8</v>
      </c>
      <c r="C165" s="1291">
        <v>1</v>
      </c>
      <c r="D165" s="1355">
        <v>1.3</v>
      </c>
      <c r="E165" s="1355">
        <v>1.6</v>
      </c>
      <c r="F165" s="1355">
        <v>1.8</v>
      </c>
      <c r="G165" s="1355">
        <v>2</v>
      </c>
      <c r="H165" s="1355">
        <v>2.5</v>
      </c>
      <c r="I165" s="1355">
        <v>3</v>
      </c>
      <c r="J165" s="1355"/>
      <c r="K165" s="2833"/>
    </row>
    <row r="166" spans="1:11" ht="18.75" customHeight="1" thickBot="1">
      <c r="A166" s="2856"/>
      <c r="B166" s="794">
        <v>151225</v>
      </c>
      <c r="C166" s="795">
        <v>151233</v>
      </c>
      <c r="D166" s="788">
        <v>150342</v>
      </c>
      <c r="E166" s="788">
        <v>149344</v>
      </c>
      <c r="F166" s="788">
        <v>150409</v>
      </c>
      <c r="G166" s="788">
        <v>149351</v>
      </c>
      <c r="H166" s="788">
        <v>151241</v>
      </c>
      <c r="I166" s="788">
        <v>151258</v>
      </c>
      <c r="J166" s="788"/>
      <c r="K166" s="2834"/>
    </row>
    <row r="167" spans="1:11" ht="18.75" customHeight="1">
      <c r="A167" s="2856">
        <v>3.2800000000000003E-2</v>
      </c>
      <c r="B167" s="2829" t="s">
        <v>9196</v>
      </c>
      <c r="C167" s="2826"/>
      <c r="D167" s="2826"/>
      <c r="E167" s="2826"/>
      <c r="F167" s="2826"/>
      <c r="G167" s="2826"/>
      <c r="H167" s="2826"/>
      <c r="I167" s="2826"/>
      <c r="J167" s="2826"/>
      <c r="K167" s="2832">
        <v>473</v>
      </c>
    </row>
    <row r="168" spans="1:11" ht="18.75" customHeight="1">
      <c r="A168" s="2856"/>
      <c r="B168" s="1358">
        <v>4</v>
      </c>
      <c r="C168" s="1291"/>
      <c r="D168" s="1355"/>
      <c r="E168" s="1355"/>
      <c r="F168" s="1355"/>
      <c r="G168" s="1355"/>
      <c r="H168" s="1355"/>
      <c r="I168" s="1355"/>
      <c r="J168" s="1355"/>
      <c r="K168" s="2833"/>
    </row>
    <row r="169" spans="1:11" ht="18.75" customHeight="1" thickBot="1">
      <c r="A169" s="2856"/>
      <c r="B169" s="794">
        <v>154179</v>
      </c>
      <c r="C169" s="795"/>
      <c r="D169" s="788"/>
      <c r="E169" s="788"/>
      <c r="F169" s="788"/>
      <c r="G169" s="788"/>
      <c r="H169" s="788"/>
      <c r="I169" s="788"/>
      <c r="J169" s="788"/>
      <c r="K169" s="2834"/>
    </row>
    <row r="170" spans="1:11" ht="18.75" customHeight="1">
      <c r="A170" s="2856">
        <v>3.3700000000000001E-2</v>
      </c>
      <c r="B170" s="2829" t="s">
        <v>9197</v>
      </c>
      <c r="C170" s="2826"/>
      <c r="D170" s="2826"/>
      <c r="E170" s="2826"/>
      <c r="F170" s="2826"/>
      <c r="G170" s="2826"/>
      <c r="H170" s="2826"/>
      <c r="I170" s="2826"/>
      <c r="J170" s="2826"/>
      <c r="K170" s="2832">
        <v>582</v>
      </c>
    </row>
    <row r="171" spans="1:11" ht="18.75" customHeight="1">
      <c r="A171" s="2856"/>
      <c r="B171" s="1358">
        <v>1.6</v>
      </c>
      <c r="C171" s="1291"/>
      <c r="D171" s="1355"/>
      <c r="E171" s="1355"/>
      <c r="F171" s="1355"/>
      <c r="G171" s="1355"/>
      <c r="H171" s="1355"/>
      <c r="I171" s="1355"/>
      <c r="J171" s="1355"/>
      <c r="K171" s="2833"/>
    </row>
    <row r="172" spans="1:11" ht="18.75" customHeight="1" thickBot="1">
      <c r="A172" s="2856"/>
      <c r="B172" s="794">
        <v>164962</v>
      </c>
      <c r="C172" s="795"/>
      <c r="D172" s="788"/>
      <c r="E172" s="788"/>
      <c r="F172" s="788"/>
      <c r="G172" s="788"/>
      <c r="H172" s="788"/>
      <c r="I172" s="788"/>
      <c r="J172" s="788"/>
      <c r="K172" s="2834"/>
    </row>
    <row r="173" spans="1:11" ht="18.75" customHeight="1">
      <c r="A173" s="2856">
        <v>3.7600000000000001E-2</v>
      </c>
      <c r="B173" s="2829" t="s">
        <v>9245</v>
      </c>
      <c r="C173" s="2826"/>
      <c r="D173" s="2826"/>
      <c r="E173" s="2826"/>
      <c r="F173" s="2826"/>
      <c r="G173" s="2826"/>
      <c r="H173" s="2826"/>
      <c r="I173" s="2826"/>
      <c r="J173" s="2826"/>
      <c r="K173" s="2832">
        <v>193</v>
      </c>
    </row>
    <row r="174" spans="1:11" ht="18.75" customHeight="1">
      <c r="A174" s="2856"/>
      <c r="B174" s="1358">
        <v>0.8</v>
      </c>
      <c r="C174" s="1291">
        <v>1</v>
      </c>
      <c r="D174" s="1355">
        <v>1.3</v>
      </c>
      <c r="E174" s="1355">
        <v>1.6</v>
      </c>
      <c r="F174" s="1355">
        <v>1.8</v>
      </c>
      <c r="G174" s="1355">
        <v>2</v>
      </c>
      <c r="H174" s="1355">
        <v>2.5</v>
      </c>
      <c r="I174" s="1355">
        <v>3</v>
      </c>
      <c r="J174" s="1355"/>
      <c r="K174" s="2833"/>
    </row>
    <row r="175" spans="1:11" ht="18.75" customHeight="1" thickBot="1">
      <c r="A175" s="2856"/>
      <c r="B175" s="794">
        <v>151316</v>
      </c>
      <c r="C175" s="795">
        <v>151324</v>
      </c>
      <c r="D175" s="788">
        <v>149161</v>
      </c>
      <c r="E175" s="788">
        <v>149179</v>
      </c>
      <c r="F175" s="788">
        <v>150417</v>
      </c>
      <c r="G175" s="788">
        <v>149187</v>
      </c>
      <c r="H175" s="788">
        <v>151332</v>
      </c>
      <c r="I175" s="788">
        <v>151340</v>
      </c>
      <c r="J175" s="788"/>
      <c r="K175" s="2834"/>
    </row>
    <row r="176" spans="1:11" ht="18.75" customHeight="1">
      <c r="A176" s="2856">
        <v>3.2399999999999998E-2</v>
      </c>
      <c r="B176" s="2829" t="s">
        <v>9245</v>
      </c>
      <c r="C176" s="2826"/>
      <c r="D176" s="2826"/>
      <c r="E176" s="2826"/>
      <c r="F176" s="2826"/>
      <c r="G176" s="2826"/>
      <c r="H176" s="2826"/>
      <c r="I176" s="2826"/>
      <c r="J176" s="2826"/>
      <c r="K176" s="2832">
        <v>223</v>
      </c>
    </row>
    <row r="177" spans="1:11" ht="18.75" customHeight="1">
      <c r="A177" s="2856"/>
      <c r="B177" s="1358">
        <v>4</v>
      </c>
      <c r="C177" s="1291">
        <v>5</v>
      </c>
      <c r="D177" s="1355"/>
      <c r="E177" s="1355"/>
      <c r="F177" s="1355"/>
      <c r="G177" s="1355"/>
      <c r="H177" s="1355"/>
      <c r="I177" s="1355"/>
      <c r="J177" s="1355"/>
      <c r="K177" s="2833"/>
    </row>
    <row r="178" spans="1:11" ht="18.75" customHeight="1" thickBot="1">
      <c r="A178" s="2856"/>
      <c r="B178" s="794">
        <v>154187</v>
      </c>
      <c r="C178" s="795">
        <v>154195</v>
      </c>
      <c r="D178" s="788"/>
      <c r="E178" s="788"/>
      <c r="F178" s="788"/>
      <c r="G178" s="788"/>
      <c r="H178" s="788"/>
      <c r="I178" s="788"/>
      <c r="J178" s="788"/>
      <c r="K178" s="2834"/>
    </row>
    <row r="179" spans="1:11" ht="18.75" customHeight="1">
      <c r="A179" s="2856">
        <v>3.3000000000000002E-2</v>
      </c>
      <c r="B179" s="2829" t="s">
        <v>9176</v>
      </c>
      <c r="C179" s="2826"/>
      <c r="D179" s="2826"/>
      <c r="E179" s="2826"/>
      <c r="F179" s="2826"/>
      <c r="G179" s="2826"/>
      <c r="H179" s="2826"/>
      <c r="I179" s="2826"/>
      <c r="J179" s="2826"/>
      <c r="K179" s="2832">
        <v>501</v>
      </c>
    </row>
    <row r="180" spans="1:11" ht="18.75" customHeight="1">
      <c r="A180" s="2856"/>
      <c r="B180" s="1358">
        <v>1.4</v>
      </c>
      <c r="C180" s="1291">
        <v>1.7</v>
      </c>
      <c r="D180" s="1355">
        <v>1.9</v>
      </c>
      <c r="E180" s="1355">
        <v>2.1</v>
      </c>
      <c r="F180" s="1355"/>
      <c r="G180" s="1355"/>
      <c r="H180" s="1355"/>
      <c r="I180" s="1355"/>
      <c r="J180" s="1355"/>
      <c r="K180" s="2833"/>
    </row>
    <row r="181" spans="1:11" ht="18.75" customHeight="1" thickBot="1">
      <c r="A181" s="2856"/>
      <c r="B181" s="794">
        <v>149377</v>
      </c>
      <c r="C181" s="795">
        <v>149385</v>
      </c>
      <c r="D181" s="788">
        <v>149393</v>
      </c>
      <c r="E181" s="788">
        <v>149401</v>
      </c>
      <c r="F181" s="788"/>
      <c r="G181" s="788"/>
      <c r="H181" s="788"/>
      <c r="I181" s="788"/>
      <c r="J181" s="788"/>
      <c r="K181" s="2834"/>
    </row>
    <row r="182" spans="1:11" ht="18.75" customHeight="1">
      <c r="A182" s="2856">
        <v>3.4099999999999998E-2</v>
      </c>
      <c r="B182" s="2829" t="s">
        <v>11991</v>
      </c>
      <c r="C182" s="2826"/>
      <c r="D182" s="2826"/>
      <c r="E182" s="2826"/>
      <c r="F182" s="2826"/>
      <c r="G182" s="2826"/>
      <c r="H182" s="2826"/>
      <c r="I182" s="2826"/>
      <c r="J182" s="2826"/>
      <c r="K182" s="2832">
        <v>516</v>
      </c>
    </row>
    <row r="183" spans="1:11" ht="18.75" customHeight="1">
      <c r="A183" s="2856"/>
      <c r="B183" s="1358">
        <v>1.4</v>
      </c>
      <c r="C183" s="1291">
        <v>1.7</v>
      </c>
      <c r="D183" s="1355">
        <v>1.9</v>
      </c>
      <c r="E183" s="1355">
        <v>2.1</v>
      </c>
      <c r="F183" s="1355"/>
      <c r="G183" s="1355"/>
      <c r="H183" s="1355"/>
      <c r="I183" s="1355"/>
      <c r="J183" s="1355"/>
      <c r="K183" s="2833"/>
    </row>
    <row r="184" spans="1:11" ht="18.75" customHeight="1" thickBot="1">
      <c r="A184" s="2856"/>
      <c r="B184" s="794">
        <v>157966</v>
      </c>
      <c r="C184" s="795">
        <v>157974</v>
      </c>
      <c r="D184" s="788">
        <v>157982</v>
      </c>
      <c r="E184" s="788">
        <v>157990</v>
      </c>
      <c r="F184" s="788"/>
      <c r="G184" s="788"/>
      <c r="H184" s="788"/>
      <c r="I184" s="788"/>
      <c r="J184" s="788"/>
      <c r="K184" s="2834"/>
    </row>
    <row r="185" spans="1:11" ht="18.75" customHeight="1">
      <c r="A185" s="2856">
        <v>3.49E-2</v>
      </c>
      <c r="B185" s="2829" t="s">
        <v>9177</v>
      </c>
      <c r="C185" s="2826"/>
      <c r="D185" s="2826"/>
      <c r="E185" s="2826"/>
      <c r="F185" s="2826"/>
      <c r="G185" s="2826"/>
      <c r="H185" s="2826"/>
      <c r="I185" s="2826"/>
      <c r="J185" s="2826"/>
      <c r="K185" s="2832">
        <v>504</v>
      </c>
    </row>
    <row r="186" spans="1:11" ht="18.75" customHeight="1">
      <c r="A186" s="2856"/>
      <c r="B186" s="1358">
        <v>1.4</v>
      </c>
      <c r="C186" s="1291">
        <v>1.7</v>
      </c>
      <c r="D186" s="1355">
        <v>1.9</v>
      </c>
      <c r="E186" s="1355">
        <v>2.1</v>
      </c>
      <c r="F186" s="1355"/>
      <c r="G186" s="1355"/>
      <c r="H186" s="1355"/>
      <c r="I186" s="1355"/>
      <c r="J186" s="1355"/>
      <c r="K186" s="2833"/>
    </row>
    <row r="187" spans="1:11" ht="18.75" customHeight="1" thickBot="1">
      <c r="A187" s="2856"/>
      <c r="B187" s="794">
        <v>149419</v>
      </c>
      <c r="C187" s="795">
        <v>149427</v>
      </c>
      <c r="D187" s="788">
        <v>149435</v>
      </c>
      <c r="E187" s="788">
        <v>149443</v>
      </c>
      <c r="F187" s="788"/>
      <c r="G187" s="788"/>
      <c r="H187" s="788"/>
      <c r="I187" s="788"/>
      <c r="J187" s="788"/>
      <c r="K187" s="2834"/>
    </row>
    <row r="188" spans="1:11" ht="18.75" customHeight="1">
      <c r="A188" s="2856">
        <v>3.6799999999999999E-2</v>
      </c>
      <c r="B188" s="2829" t="s">
        <v>9231</v>
      </c>
      <c r="C188" s="2826"/>
      <c r="D188" s="2826"/>
      <c r="E188" s="2826"/>
      <c r="F188" s="2826"/>
      <c r="G188" s="2826"/>
      <c r="H188" s="2826"/>
      <c r="I188" s="2826"/>
      <c r="J188" s="2826"/>
      <c r="K188" s="2832">
        <v>197</v>
      </c>
    </row>
    <row r="189" spans="1:11" ht="18.75" customHeight="1">
      <c r="A189" s="2856"/>
      <c r="B189" s="1358">
        <v>1.4</v>
      </c>
      <c r="C189" s="1291">
        <v>1.7</v>
      </c>
      <c r="D189" s="1355">
        <v>1.9</v>
      </c>
      <c r="E189" s="1355">
        <v>2.1</v>
      </c>
      <c r="F189" s="1355"/>
      <c r="G189" s="1355"/>
      <c r="H189" s="1355"/>
      <c r="I189" s="1355"/>
      <c r="J189" s="1355"/>
      <c r="K189" s="2833"/>
    </row>
    <row r="190" spans="1:11" ht="18.75" customHeight="1" thickBot="1">
      <c r="A190" s="2856"/>
      <c r="B190" s="794">
        <v>149195</v>
      </c>
      <c r="C190" s="795">
        <v>149203</v>
      </c>
      <c r="D190" s="788">
        <v>149211</v>
      </c>
      <c r="E190" s="788">
        <v>149229</v>
      </c>
      <c r="F190" s="788"/>
      <c r="G190" s="788"/>
      <c r="H190" s="788"/>
      <c r="I190" s="788"/>
      <c r="J190" s="788"/>
      <c r="K190" s="2834"/>
    </row>
    <row r="191" spans="1:11" ht="18.75" customHeight="1" thickBot="1">
      <c r="A191" s="1367"/>
      <c r="B191" s="789"/>
      <c r="C191" s="790"/>
      <c r="D191" s="791"/>
      <c r="E191" s="791"/>
      <c r="F191" s="791"/>
      <c r="G191" s="791"/>
      <c r="H191" s="791"/>
      <c r="I191" s="791"/>
      <c r="J191" s="792"/>
      <c r="K191" s="793"/>
    </row>
    <row r="192" spans="1:11" ht="18.75" customHeight="1">
      <c r="A192" s="2856">
        <v>4.2099999999999999E-2</v>
      </c>
      <c r="B192" s="2829" t="s">
        <v>9199</v>
      </c>
      <c r="C192" s="2826"/>
      <c r="D192" s="2826"/>
      <c r="E192" s="2826"/>
      <c r="F192" s="2826"/>
      <c r="G192" s="2826"/>
      <c r="H192" s="2826"/>
      <c r="I192" s="2826"/>
      <c r="J192" s="2826"/>
      <c r="K192" s="2832">
        <v>569</v>
      </c>
    </row>
    <row r="193" spans="1:11" ht="18.75" customHeight="1">
      <c r="A193" s="2856"/>
      <c r="B193" s="1358">
        <v>0.8</v>
      </c>
      <c r="C193" s="1291">
        <v>1.1000000000000001</v>
      </c>
      <c r="D193" s="1355">
        <v>1.3</v>
      </c>
      <c r="E193" s="1355">
        <v>1.5</v>
      </c>
      <c r="F193" s="1355">
        <v>1.7</v>
      </c>
      <c r="G193" s="1355">
        <v>2</v>
      </c>
      <c r="H193" s="1355">
        <v>2.5</v>
      </c>
      <c r="I193" s="1355">
        <v>3</v>
      </c>
      <c r="J193" s="1355"/>
      <c r="K193" s="2833"/>
    </row>
    <row r="194" spans="1:11" ht="18.75" customHeight="1" thickBot="1">
      <c r="A194" s="2856"/>
      <c r="B194" s="794">
        <v>132092</v>
      </c>
      <c r="C194" s="795">
        <v>132100</v>
      </c>
      <c r="D194" s="788">
        <v>132118</v>
      </c>
      <c r="E194" s="788">
        <v>132126</v>
      </c>
      <c r="F194" s="788">
        <v>132134</v>
      </c>
      <c r="G194" s="788">
        <v>132142</v>
      </c>
      <c r="H194" s="788">
        <v>153486</v>
      </c>
      <c r="I194" s="788">
        <v>153494</v>
      </c>
      <c r="J194" s="788"/>
      <c r="K194" s="2834"/>
    </row>
    <row r="195" spans="1:11" ht="18.75" customHeight="1">
      <c r="A195" s="2856">
        <v>5.1499999999999997E-2</v>
      </c>
      <c r="B195" s="2829" t="s">
        <v>9247</v>
      </c>
      <c r="C195" s="2826"/>
      <c r="D195" s="2826"/>
      <c r="E195" s="2826"/>
      <c r="F195" s="2826"/>
      <c r="G195" s="2826"/>
      <c r="H195" s="2826"/>
      <c r="I195" s="2826"/>
      <c r="J195" s="2826"/>
      <c r="K195" s="2832">
        <v>204</v>
      </c>
    </row>
    <row r="196" spans="1:11" ht="18.75" customHeight="1">
      <c r="A196" s="2856"/>
      <c r="B196" s="1358">
        <v>0.8</v>
      </c>
      <c r="C196" s="1291">
        <v>1.1000000000000001</v>
      </c>
      <c r="D196" s="1355">
        <v>1.3</v>
      </c>
      <c r="E196" s="1355">
        <v>1.5</v>
      </c>
      <c r="F196" s="1355">
        <v>1.7</v>
      </c>
      <c r="G196" s="1355">
        <v>2</v>
      </c>
      <c r="H196" s="1355">
        <v>2.5</v>
      </c>
      <c r="I196" s="1355">
        <v>3</v>
      </c>
      <c r="J196" s="1355"/>
      <c r="K196" s="2833"/>
    </row>
    <row r="197" spans="1:11" ht="18.75" customHeight="1" thickBot="1">
      <c r="A197" s="2856"/>
      <c r="B197" s="794">
        <v>132159</v>
      </c>
      <c r="C197" s="795">
        <v>132167</v>
      </c>
      <c r="D197" s="788">
        <v>132175</v>
      </c>
      <c r="E197" s="788">
        <v>132183</v>
      </c>
      <c r="F197" s="788">
        <v>132191</v>
      </c>
      <c r="G197" s="788">
        <v>132209</v>
      </c>
      <c r="H197" s="788">
        <v>153528</v>
      </c>
      <c r="I197" s="788">
        <v>153536</v>
      </c>
      <c r="J197" s="788"/>
      <c r="K197" s="2834"/>
    </row>
    <row r="198" spans="1:11" ht="18.75" customHeight="1">
      <c r="A198" s="2856">
        <v>5.3600000000000002E-2</v>
      </c>
      <c r="B198" s="2829" t="s">
        <v>9247</v>
      </c>
      <c r="C198" s="2826"/>
      <c r="D198" s="2826"/>
      <c r="E198" s="2826"/>
      <c r="F198" s="2826"/>
      <c r="G198" s="2826"/>
      <c r="H198" s="2826"/>
      <c r="I198" s="2826"/>
      <c r="J198" s="2826"/>
      <c r="K198" s="2832">
        <v>236</v>
      </c>
    </row>
    <row r="199" spans="1:11" ht="18.75" customHeight="1">
      <c r="A199" s="2856"/>
      <c r="B199" s="1358">
        <v>4</v>
      </c>
      <c r="C199" s="1291">
        <v>5</v>
      </c>
      <c r="D199" s="1355"/>
      <c r="E199" s="1355"/>
      <c r="F199" s="1355"/>
      <c r="G199" s="1355"/>
      <c r="H199" s="1355"/>
      <c r="I199" s="1355"/>
      <c r="J199" s="1355"/>
      <c r="K199" s="2833"/>
    </row>
    <row r="200" spans="1:11" ht="18.75" customHeight="1" thickBot="1">
      <c r="A200" s="2856"/>
      <c r="B200" s="794">
        <v>154377</v>
      </c>
      <c r="C200" s="795">
        <v>154385</v>
      </c>
      <c r="D200" s="788"/>
      <c r="E200" s="788"/>
      <c r="F200" s="788"/>
      <c r="G200" s="788"/>
      <c r="H200" s="788"/>
      <c r="I200" s="788"/>
      <c r="J200" s="788"/>
      <c r="K200" s="2834"/>
    </row>
    <row r="201" spans="1:11" ht="18.75" customHeight="1">
      <c r="A201" s="2856">
        <v>4.2999999999999997E-2</v>
      </c>
      <c r="B201" s="2829" t="s">
        <v>9200</v>
      </c>
      <c r="C201" s="2826"/>
      <c r="D201" s="2826"/>
      <c r="E201" s="2826"/>
      <c r="F201" s="2826"/>
      <c r="G201" s="2826"/>
      <c r="H201" s="2826"/>
      <c r="I201" s="2826"/>
      <c r="J201" s="2826"/>
      <c r="K201" s="2832">
        <v>679</v>
      </c>
    </row>
    <row r="202" spans="1:11" ht="18.75" customHeight="1">
      <c r="A202" s="2856"/>
      <c r="B202" s="1358">
        <v>0.8</v>
      </c>
      <c r="C202" s="1291">
        <v>1.1000000000000001</v>
      </c>
      <c r="D202" s="1355">
        <v>1.3</v>
      </c>
      <c r="E202" s="1355">
        <v>1.5</v>
      </c>
      <c r="F202" s="1355">
        <v>1.7</v>
      </c>
      <c r="G202" s="1355">
        <v>2</v>
      </c>
      <c r="H202" s="1355"/>
      <c r="I202" s="1355"/>
      <c r="J202" s="1355"/>
      <c r="K202" s="2833"/>
    </row>
    <row r="203" spans="1:11" ht="18.75" customHeight="1" thickBot="1">
      <c r="A203" s="2856"/>
      <c r="B203" s="794">
        <v>141903</v>
      </c>
      <c r="C203" s="795">
        <v>141911</v>
      </c>
      <c r="D203" s="788">
        <v>141929</v>
      </c>
      <c r="E203" s="788">
        <v>141937</v>
      </c>
      <c r="F203" s="788">
        <v>141945</v>
      </c>
      <c r="G203" s="788">
        <v>141952</v>
      </c>
      <c r="H203" s="788"/>
      <c r="I203" s="788"/>
      <c r="J203" s="788"/>
      <c r="K203" s="2834"/>
    </row>
    <row r="204" spans="1:11" ht="18.75" customHeight="1">
      <c r="A204" s="2856">
        <v>4.5900000000000003E-2</v>
      </c>
      <c r="B204" s="2829" t="s">
        <v>1096</v>
      </c>
      <c r="C204" s="2826"/>
      <c r="D204" s="2826"/>
      <c r="E204" s="2826"/>
      <c r="F204" s="2826"/>
      <c r="G204" s="2826"/>
      <c r="H204" s="2826"/>
      <c r="I204" s="2826"/>
      <c r="J204" s="2826"/>
      <c r="K204" s="2832">
        <v>342</v>
      </c>
    </row>
    <row r="205" spans="1:11" ht="18.75" customHeight="1">
      <c r="A205" s="2856"/>
      <c r="B205" s="1358">
        <v>0.8</v>
      </c>
      <c r="C205" s="1291">
        <v>1.1000000000000001</v>
      </c>
      <c r="D205" s="1355">
        <v>1.3</v>
      </c>
      <c r="E205" s="1355">
        <v>1.5</v>
      </c>
      <c r="F205" s="1355">
        <v>1.7</v>
      </c>
      <c r="G205" s="1355">
        <v>2</v>
      </c>
      <c r="H205" s="1355"/>
      <c r="I205" s="1355"/>
      <c r="J205" s="1355"/>
      <c r="K205" s="2833"/>
    </row>
    <row r="206" spans="1:11" ht="18.75" customHeight="1" thickBot="1">
      <c r="A206" s="2856"/>
      <c r="B206" s="794">
        <v>141648</v>
      </c>
      <c r="C206" s="795">
        <v>141655</v>
      </c>
      <c r="D206" s="788">
        <v>141663</v>
      </c>
      <c r="E206" s="788">
        <v>141689</v>
      </c>
      <c r="F206" s="788">
        <v>141697</v>
      </c>
      <c r="G206" s="788">
        <v>141705</v>
      </c>
      <c r="H206" s="788"/>
      <c r="I206" s="788"/>
      <c r="J206" s="788"/>
      <c r="K206" s="2834"/>
    </row>
    <row r="207" spans="1:11" ht="18.75" customHeight="1">
      <c r="A207" s="2856">
        <v>4.3499999999999997E-2</v>
      </c>
      <c r="B207" s="2829" t="s">
        <v>9201</v>
      </c>
      <c r="C207" s="2826"/>
      <c r="D207" s="2826"/>
      <c r="E207" s="2826"/>
      <c r="F207" s="2826"/>
      <c r="G207" s="2826"/>
      <c r="H207" s="2826"/>
      <c r="I207" s="2826"/>
      <c r="J207" s="2826"/>
      <c r="K207" s="2832">
        <v>624</v>
      </c>
    </row>
    <row r="208" spans="1:11" ht="18.75" customHeight="1">
      <c r="A208" s="2856"/>
      <c r="B208" s="1358">
        <v>2.5</v>
      </c>
      <c r="C208" s="1291">
        <v>3</v>
      </c>
      <c r="D208" s="1355">
        <v>4</v>
      </c>
      <c r="E208" s="1355"/>
      <c r="F208" s="1355"/>
      <c r="G208" s="1355"/>
      <c r="H208" s="1355"/>
      <c r="I208" s="1355"/>
      <c r="J208" s="1355"/>
      <c r="K208" s="2833"/>
    </row>
    <row r="209" spans="1:11" ht="18.75" customHeight="1" thickBot="1">
      <c r="A209" s="2856"/>
      <c r="B209" s="794">
        <v>154344</v>
      </c>
      <c r="C209" s="795">
        <v>154351</v>
      </c>
      <c r="D209" s="788">
        <v>154369</v>
      </c>
      <c r="E209" s="788"/>
      <c r="F209" s="788"/>
      <c r="G209" s="788"/>
      <c r="H209" s="788"/>
      <c r="I209" s="788"/>
      <c r="J209" s="788"/>
      <c r="K209" s="2834"/>
    </row>
    <row r="210" spans="1:11" ht="18.75" customHeight="1">
      <c r="A210" s="2856">
        <v>4.9000000000000002E-2</v>
      </c>
      <c r="B210" s="2829" t="s">
        <v>9248</v>
      </c>
      <c r="C210" s="2826"/>
      <c r="D210" s="2826"/>
      <c r="E210" s="2826"/>
      <c r="F210" s="2826"/>
      <c r="G210" s="2826"/>
      <c r="H210" s="2826"/>
      <c r="I210" s="2826"/>
      <c r="J210" s="2826"/>
      <c r="K210" s="2832">
        <v>300</v>
      </c>
    </row>
    <row r="211" spans="1:11" ht="18.75" customHeight="1">
      <c r="A211" s="2856"/>
      <c r="B211" s="1358">
        <v>2.5</v>
      </c>
      <c r="C211" s="1291">
        <v>3</v>
      </c>
      <c r="D211" s="1355">
        <v>4</v>
      </c>
      <c r="E211" s="1355"/>
      <c r="F211" s="1355"/>
      <c r="G211" s="1355"/>
      <c r="H211" s="1355"/>
      <c r="I211" s="1355"/>
      <c r="J211" s="1355"/>
      <c r="K211" s="2833"/>
    </row>
    <row r="212" spans="1:11" ht="18.75" customHeight="1" thickBot="1">
      <c r="A212" s="2856"/>
      <c r="B212" s="794">
        <v>154393</v>
      </c>
      <c r="C212" s="795">
        <v>154401</v>
      </c>
      <c r="D212" s="788">
        <v>154419</v>
      </c>
      <c r="E212" s="788"/>
      <c r="F212" s="788"/>
      <c r="G212" s="788"/>
      <c r="H212" s="788"/>
      <c r="I212" s="788"/>
      <c r="J212" s="788"/>
      <c r="K212" s="2834"/>
    </row>
    <row r="213" spans="1:11" ht="18.75" customHeight="1">
      <c r="A213" s="2856">
        <v>4.2000000000000003E-2</v>
      </c>
      <c r="B213" s="2829" t="s">
        <v>9202</v>
      </c>
      <c r="C213" s="2826"/>
      <c r="D213" s="2826"/>
      <c r="E213" s="2826"/>
      <c r="F213" s="2826"/>
      <c r="G213" s="2826"/>
      <c r="H213" s="2826"/>
      <c r="I213" s="2826"/>
      <c r="J213" s="2826"/>
      <c r="K213" s="2832">
        <v>745</v>
      </c>
    </row>
    <row r="214" spans="1:11" ht="18.75" customHeight="1">
      <c r="A214" s="2856"/>
      <c r="B214" s="1358">
        <v>1.6</v>
      </c>
      <c r="C214" s="1291"/>
      <c r="D214" s="1355"/>
      <c r="E214" s="1355"/>
      <c r="F214" s="1355"/>
      <c r="G214" s="1355"/>
      <c r="H214" s="1355"/>
      <c r="I214" s="1355"/>
      <c r="J214" s="1355"/>
      <c r="K214" s="2833"/>
    </row>
    <row r="215" spans="1:11" ht="18.75" customHeight="1" thickBot="1">
      <c r="A215" s="2856"/>
      <c r="B215" s="794">
        <v>161232</v>
      </c>
      <c r="C215" s="795"/>
      <c r="D215" s="788"/>
      <c r="E215" s="788"/>
      <c r="F215" s="788"/>
      <c r="G215" s="788"/>
      <c r="H215" s="788"/>
      <c r="I215" s="788"/>
      <c r="J215" s="788"/>
      <c r="K215" s="2834"/>
    </row>
    <row r="216" spans="1:11" ht="18.75" customHeight="1">
      <c r="A216" s="2856">
        <v>3.2399999999999998E-2</v>
      </c>
      <c r="B216" s="2829" t="s">
        <v>9178</v>
      </c>
      <c r="C216" s="2826"/>
      <c r="D216" s="2826"/>
      <c r="E216" s="2826"/>
      <c r="F216" s="2826"/>
      <c r="G216" s="2826"/>
      <c r="H216" s="2826"/>
      <c r="I216" s="2826"/>
      <c r="J216" s="2826"/>
      <c r="K216" s="2832">
        <v>574</v>
      </c>
    </row>
    <row r="217" spans="1:11" ht="18.75" customHeight="1">
      <c r="A217" s="2856"/>
      <c r="B217" s="1358">
        <v>0.8</v>
      </c>
      <c r="C217" s="1291">
        <v>1</v>
      </c>
      <c r="D217" s="1355">
        <v>1.2</v>
      </c>
      <c r="E217" s="1355">
        <v>1.4</v>
      </c>
      <c r="F217" s="1355">
        <v>1.6</v>
      </c>
      <c r="G217" s="1355">
        <v>2</v>
      </c>
      <c r="H217" s="1355"/>
      <c r="I217" s="1355"/>
      <c r="J217" s="1355"/>
      <c r="K217" s="2833"/>
    </row>
    <row r="218" spans="1:11" ht="18.75" customHeight="1" thickBot="1">
      <c r="A218" s="2856"/>
      <c r="B218" s="794">
        <v>139196</v>
      </c>
      <c r="C218" s="795">
        <v>139204</v>
      </c>
      <c r="D218" s="788">
        <v>139212</v>
      </c>
      <c r="E218" s="788">
        <v>193664</v>
      </c>
      <c r="F218" s="788">
        <v>139220</v>
      </c>
      <c r="G218" s="788">
        <v>139238</v>
      </c>
      <c r="H218" s="788"/>
      <c r="I218" s="788"/>
      <c r="J218" s="788"/>
      <c r="K218" s="2834"/>
    </row>
    <row r="219" spans="1:11" ht="18.75" customHeight="1">
      <c r="A219" s="2856">
        <v>3.4299999999999997E-2</v>
      </c>
      <c r="B219" s="2829" t="s">
        <v>9232</v>
      </c>
      <c r="C219" s="2826"/>
      <c r="D219" s="2826"/>
      <c r="E219" s="2826"/>
      <c r="F219" s="2826"/>
      <c r="G219" s="2826"/>
      <c r="H219" s="2826"/>
      <c r="I219" s="2826"/>
      <c r="J219" s="2826"/>
      <c r="K219" s="2832">
        <v>211</v>
      </c>
    </row>
    <row r="220" spans="1:11" ht="18.75" customHeight="1">
      <c r="A220" s="2856"/>
      <c r="B220" s="1358">
        <v>0.8</v>
      </c>
      <c r="C220" s="1291">
        <v>1</v>
      </c>
      <c r="D220" s="1355">
        <v>1.2</v>
      </c>
      <c r="E220" s="1355">
        <v>1.6</v>
      </c>
      <c r="F220" s="1355">
        <v>2</v>
      </c>
      <c r="G220" s="1355"/>
      <c r="H220" s="1355"/>
      <c r="I220" s="1355"/>
      <c r="J220" s="1355"/>
      <c r="K220" s="2833"/>
    </row>
    <row r="221" spans="1:11" ht="18.75" customHeight="1" thickBot="1">
      <c r="A221" s="2856"/>
      <c r="B221" s="794">
        <v>139253</v>
      </c>
      <c r="C221" s="795">
        <v>139261</v>
      </c>
      <c r="D221" s="788">
        <v>139279</v>
      </c>
      <c r="E221" s="788">
        <v>139287</v>
      </c>
      <c r="F221" s="788">
        <v>139295</v>
      </c>
      <c r="G221" s="788"/>
      <c r="H221" s="788"/>
      <c r="I221" s="788"/>
      <c r="J221" s="788"/>
      <c r="K221" s="2834"/>
    </row>
    <row r="222" spans="1:11" ht="18.75" customHeight="1">
      <c r="A222" s="2856">
        <v>3.3300000000000003E-2</v>
      </c>
      <c r="B222" s="2829" t="s">
        <v>9179</v>
      </c>
      <c r="C222" s="2826"/>
      <c r="D222" s="2826"/>
      <c r="E222" s="2826"/>
      <c r="F222" s="2826"/>
      <c r="G222" s="2826"/>
      <c r="H222" s="2826"/>
      <c r="I222" s="2826"/>
      <c r="J222" s="2826"/>
      <c r="K222" s="2832">
        <v>683</v>
      </c>
    </row>
    <row r="223" spans="1:11" ht="18.75" customHeight="1">
      <c r="A223" s="2856"/>
      <c r="B223" s="1358">
        <v>0.8</v>
      </c>
      <c r="C223" s="1291">
        <v>1</v>
      </c>
      <c r="D223" s="1355">
        <v>1.2</v>
      </c>
      <c r="E223" s="1355">
        <v>1.6</v>
      </c>
      <c r="F223" s="1355">
        <v>2</v>
      </c>
      <c r="G223" s="1355"/>
      <c r="H223" s="1355"/>
      <c r="I223" s="1355"/>
      <c r="J223" s="1355"/>
      <c r="K223" s="2833"/>
    </row>
    <row r="224" spans="1:11" ht="18.75" customHeight="1" thickBot="1">
      <c r="A224" s="2856"/>
      <c r="B224" s="794">
        <v>141960</v>
      </c>
      <c r="C224" s="795">
        <v>141978</v>
      </c>
      <c r="D224" s="788">
        <v>141986</v>
      </c>
      <c r="E224" s="788">
        <v>142000</v>
      </c>
      <c r="F224" s="788">
        <v>142018</v>
      </c>
      <c r="G224" s="788"/>
      <c r="H224" s="788"/>
      <c r="I224" s="788"/>
      <c r="J224" s="788"/>
      <c r="K224" s="2834"/>
    </row>
    <row r="225" spans="1:11" ht="18.75" customHeight="1">
      <c r="A225" s="2856">
        <v>3.2899999999999999E-2</v>
      </c>
      <c r="B225" s="2829" t="s">
        <v>9233</v>
      </c>
      <c r="C225" s="2826"/>
      <c r="D225" s="2826"/>
      <c r="E225" s="2826"/>
      <c r="F225" s="2826"/>
      <c r="G225" s="2826"/>
      <c r="H225" s="2826"/>
      <c r="I225" s="2826"/>
      <c r="J225" s="2826"/>
      <c r="K225" s="2832">
        <v>345</v>
      </c>
    </row>
    <row r="226" spans="1:11" ht="18.75" customHeight="1">
      <c r="A226" s="2856"/>
      <c r="B226" s="1358">
        <v>0.8</v>
      </c>
      <c r="C226" s="1291">
        <v>1</v>
      </c>
      <c r="D226" s="1355">
        <v>1.2</v>
      </c>
      <c r="E226" s="1355">
        <v>1.6</v>
      </c>
      <c r="F226" s="1355">
        <v>2</v>
      </c>
      <c r="G226" s="1355"/>
      <c r="H226" s="1355"/>
      <c r="I226" s="1355"/>
      <c r="J226" s="1355"/>
      <c r="K226" s="2833"/>
    </row>
    <row r="227" spans="1:11" ht="18.75" customHeight="1" thickBot="1">
      <c r="A227" s="2856"/>
      <c r="B227" s="794">
        <v>141762</v>
      </c>
      <c r="C227" s="795">
        <v>141770</v>
      </c>
      <c r="D227" s="788">
        <v>141804</v>
      </c>
      <c r="E227" s="788">
        <v>141812</v>
      </c>
      <c r="F227" s="788">
        <v>141838</v>
      </c>
      <c r="G227" s="788"/>
      <c r="H227" s="788"/>
      <c r="I227" s="788"/>
      <c r="J227" s="788"/>
      <c r="K227" s="2834"/>
    </row>
    <row r="228" spans="1:11" ht="18.75" customHeight="1" thickBot="1">
      <c r="A228" s="1367"/>
      <c r="B228" s="789"/>
      <c r="C228" s="790"/>
      <c r="D228" s="791"/>
      <c r="E228" s="791"/>
      <c r="F228" s="791"/>
      <c r="G228" s="791"/>
      <c r="H228" s="791"/>
      <c r="I228" s="791"/>
      <c r="J228" s="792"/>
      <c r="K228" s="793"/>
    </row>
    <row r="229" spans="1:11" ht="18.75" customHeight="1">
      <c r="A229" s="2856">
        <v>3.3700000000000001E-2</v>
      </c>
      <c r="B229" s="2829" t="s">
        <v>9198</v>
      </c>
      <c r="C229" s="2826"/>
      <c r="D229" s="2826"/>
      <c r="E229" s="2826"/>
      <c r="F229" s="2826"/>
      <c r="G229" s="2826"/>
      <c r="H229" s="2826"/>
      <c r="I229" s="2826"/>
      <c r="J229" s="2826"/>
      <c r="K229" s="2832">
        <v>582</v>
      </c>
    </row>
    <row r="230" spans="1:11" ht="18.75" customHeight="1">
      <c r="A230" s="2856"/>
      <c r="B230" s="1358">
        <v>1.3</v>
      </c>
      <c r="C230" s="1291">
        <v>1.6</v>
      </c>
      <c r="D230" s="1355">
        <v>1.8</v>
      </c>
      <c r="E230" s="1355">
        <v>2</v>
      </c>
      <c r="F230" s="1355"/>
      <c r="G230" s="1355"/>
      <c r="H230" s="1355"/>
      <c r="I230" s="1355"/>
      <c r="J230" s="1355"/>
      <c r="K230" s="2833"/>
    </row>
    <row r="231" spans="1:11" ht="18.75" customHeight="1" thickBot="1">
      <c r="A231" s="2856"/>
      <c r="B231" s="794">
        <v>161034</v>
      </c>
      <c r="C231" s="795">
        <v>151266</v>
      </c>
      <c r="D231" s="788">
        <v>151274</v>
      </c>
      <c r="E231" s="788">
        <v>153353</v>
      </c>
      <c r="F231" s="788"/>
      <c r="G231" s="788"/>
      <c r="H231" s="788"/>
      <c r="I231" s="788"/>
      <c r="J231" s="788"/>
      <c r="K231" s="2834"/>
    </row>
    <row r="232" spans="1:11" ht="18.75" customHeight="1">
      <c r="A232" s="2856">
        <v>3.2800000000000003E-2</v>
      </c>
      <c r="B232" s="2829" t="s">
        <v>9246</v>
      </c>
      <c r="C232" s="2826"/>
      <c r="D232" s="2826"/>
      <c r="E232" s="2826"/>
      <c r="F232" s="2826"/>
      <c r="G232" s="2826"/>
      <c r="H232" s="2826"/>
      <c r="I232" s="2826"/>
      <c r="J232" s="2826"/>
      <c r="K232" s="2832">
        <v>189</v>
      </c>
    </row>
    <row r="233" spans="1:11" ht="18.75" customHeight="1">
      <c r="A233" s="2856"/>
      <c r="B233" s="1358">
        <v>1.6</v>
      </c>
      <c r="C233" s="1291">
        <v>1.8</v>
      </c>
      <c r="D233" s="1355">
        <v>2</v>
      </c>
      <c r="E233" s="1355"/>
      <c r="F233" s="1355"/>
      <c r="G233" s="1355"/>
      <c r="H233" s="1355"/>
      <c r="I233" s="1355"/>
      <c r="J233" s="1355"/>
      <c r="K233" s="2833"/>
    </row>
    <row r="234" spans="1:11" ht="18.75" customHeight="1" thickBot="1">
      <c r="A234" s="2856"/>
      <c r="B234" s="794">
        <v>151613</v>
      </c>
      <c r="C234" s="795">
        <v>151621</v>
      </c>
      <c r="D234" s="788">
        <v>153379</v>
      </c>
      <c r="E234" s="788"/>
      <c r="F234" s="788"/>
      <c r="G234" s="788"/>
      <c r="H234" s="788"/>
      <c r="I234" s="788"/>
      <c r="J234" s="788"/>
      <c r="K234" s="2834"/>
    </row>
    <row r="235" spans="1:11" ht="18.75" customHeight="1" thickBot="1">
      <c r="A235" s="1367"/>
      <c r="B235" s="789"/>
      <c r="C235" s="790"/>
      <c r="D235" s="791"/>
      <c r="E235" s="791"/>
      <c r="F235" s="791"/>
      <c r="G235" s="791"/>
      <c r="H235" s="791"/>
      <c r="I235" s="791"/>
      <c r="J235" s="792"/>
      <c r="K235" s="793"/>
    </row>
    <row r="236" spans="1:11" ht="18.75" customHeight="1">
      <c r="A236" s="2856">
        <v>3.1699999999999999E-2</v>
      </c>
      <c r="B236" s="2829" t="s">
        <v>9203</v>
      </c>
      <c r="C236" s="2826"/>
      <c r="D236" s="2826"/>
      <c r="E236" s="2826"/>
      <c r="F236" s="2826"/>
      <c r="G236" s="2826"/>
      <c r="H236" s="2826"/>
      <c r="I236" s="2826"/>
      <c r="J236" s="2826"/>
      <c r="K236" s="2832">
        <v>358</v>
      </c>
    </row>
    <row r="237" spans="1:11" ht="18.75" customHeight="1">
      <c r="A237" s="2856"/>
      <c r="B237" s="1358" t="s">
        <v>9204</v>
      </c>
      <c r="C237" s="1291">
        <v>1.4</v>
      </c>
      <c r="D237" s="1355">
        <v>1.6</v>
      </c>
      <c r="E237" s="1355">
        <v>1.8</v>
      </c>
      <c r="F237" s="1355">
        <v>2</v>
      </c>
      <c r="G237" s="1355" t="s">
        <v>1092</v>
      </c>
      <c r="H237" s="1355"/>
      <c r="I237" s="1355"/>
      <c r="J237" s="1355"/>
      <c r="K237" s="2833"/>
    </row>
    <row r="238" spans="1:11" ht="18.75" customHeight="1" thickBot="1">
      <c r="A238" s="2856"/>
      <c r="B238" s="794">
        <v>182592</v>
      </c>
      <c r="C238" s="795">
        <v>146969</v>
      </c>
      <c r="D238" s="788">
        <v>145193</v>
      </c>
      <c r="E238" s="788">
        <v>145201</v>
      </c>
      <c r="F238" s="788">
        <v>145219</v>
      </c>
      <c r="G238" s="788">
        <v>145185</v>
      </c>
      <c r="H238" s="788"/>
      <c r="I238" s="788"/>
      <c r="J238" s="788"/>
      <c r="K238" s="2834"/>
    </row>
    <row r="239" spans="1:11" ht="18.75" customHeight="1">
      <c r="A239" s="2856">
        <v>3.1699999999999999E-2</v>
      </c>
      <c r="B239" s="2829" t="s">
        <v>9205</v>
      </c>
      <c r="C239" s="2826"/>
      <c r="D239" s="2826"/>
      <c r="E239" s="2826"/>
      <c r="F239" s="2826"/>
      <c r="G239" s="2826"/>
      <c r="H239" s="2826"/>
      <c r="I239" s="2826"/>
      <c r="J239" s="2826"/>
      <c r="K239" s="2832">
        <v>358</v>
      </c>
    </row>
    <row r="240" spans="1:11" ht="18.75" customHeight="1">
      <c r="A240" s="2856"/>
      <c r="B240" s="1358">
        <v>1.4</v>
      </c>
      <c r="C240" s="1291">
        <v>1.6</v>
      </c>
      <c r="D240" s="1355">
        <v>1.8</v>
      </c>
      <c r="E240" s="1355">
        <v>2</v>
      </c>
      <c r="F240" s="1355" t="s">
        <v>1092</v>
      </c>
      <c r="G240" s="1355"/>
      <c r="H240" s="1355"/>
      <c r="I240" s="1355"/>
      <c r="J240" s="1355"/>
      <c r="K240" s="2833"/>
    </row>
    <row r="241" spans="1:11" ht="18.75" customHeight="1" thickBot="1">
      <c r="A241" s="2856"/>
      <c r="B241" s="794">
        <v>153023</v>
      </c>
      <c r="C241" s="795">
        <v>146134</v>
      </c>
      <c r="D241" s="788">
        <v>146142</v>
      </c>
      <c r="E241" s="788">
        <v>147421</v>
      </c>
      <c r="F241" s="788">
        <v>146217</v>
      </c>
      <c r="G241" s="788"/>
      <c r="H241" s="788"/>
      <c r="I241" s="788"/>
      <c r="J241" s="788"/>
      <c r="K241" s="2834"/>
    </row>
    <row r="242" spans="1:11" ht="18.75" customHeight="1">
      <c r="A242" s="2856">
        <v>3.5299999999999998E-2</v>
      </c>
      <c r="B242" s="2829" t="s">
        <v>9206</v>
      </c>
      <c r="C242" s="2826"/>
      <c r="D242" s="2826"/>
      <c r="E242" s="2826"/>
      <c r="F242" s="2826"/>
      <c r="G242" s="2826"/>
      <c r="H242" s="2826"/>
      <c r="I242" s="2826"/>
      <c r="J242" s="2826"/>
      <c r="K242" s="2832">
        <v>323</v>
      </c>
    </row>
    <row r="243" spans="1:11" ht="18.75" customHeight="1">
      <c r="A243" s="2856"/>
      <c r="B243" s="1355">
        <v>1.8</v>
      </c>
      <c r="C243" s="1291"/>
      <c r="D243" s="1291"/>
      <c r="E243" s="1355"/>
      <c r="F243" s="1355"/>
      <c r="G243" s="1355"/>
      <c r="H243" s="1355"/>
      <c r="I243" s="1355"/>
      <c r="J243" s="1355"/>
      <c r="K243" s="2833"/>
    </row>
    <row r="244" spans="1:11" ht="18.75" customHeight="1" thickBot="1">
      <c r="A244" s="2856"/>
      <c r="B244" s="788">
        <v>175182</v>
      </c>
      <c r="C244" s="795"/>
      <c r="D244" s="795"/>
      <c r="E244" s="788"/>
      <c r="F244" s="788"/>
      <c r="G244" s="788"/>
      <c r="H244" s="788"/>
      <c r="I244" s="788"/>
      <c r="J244" s="788"/>
      <c r="K244" s="2834"/>
    </row>
    <row r="245" spans="1:11" ht="18.75" customHeight="1">
      <c r="A245" s="2856">
        <v>3.4700000000000002E-2</v>
      </c>
      <c r="B245" s="2829" t="s">
        <v>9249</v>
      </c>
      <c r="C245" s="2826"/>
      <c r="D245" s="2826"/>
      <c r="E245" s="2826"/>
      <c r="F245" s="2826"/>
      <c r="G245" s="2826"/>
      <c r="H245" s="2826"/>
      <c r="I245" s="2826"/>
      <c r="J245" s="2826"/>
      <c r="K245" s="2832">
        <v>149</v>
      </c>
    </row>
    <row r="246" spans="1:11" ht="18.75" customHeight="1">
      <c r="A246" s="2856"/>
      <c r="B246" s="1358">
        <v>1.4</v>
      </c>
      <c r="C246" s="1291">
        <v>1.6</v>
      </c>
      <c r="D246" s="1355">
        <v>1.8</v>
      </c>
      <c r="E246" s="1355">
        <v>2</v>
      </c>
      <c r="F246" s="1355" t="s">
        <v>804</v>
      </c>
      <c r="G246" s="1355"/>
      <c r="H246" s="1355"/>
      <c r="I246" s="1355"/>
      <c r="J246" s="1355"/>
      <c r="K246" s="2833"/>
    </row>
    <row r="247" spans="1:11" ht="18.75" customHeight="1" thickBot="1">
      <c r="A247" s="2856"/>
      <c r="B247" s="794">
        <v>146977</v>
      </c>
      <c r="C247" s="795">
        <v>145250</v>
      </c>
      <c r="D247" s="788">
        <v>145268</v>
      </c>
      <c r="E247" s="788">
        <v>145276</v>
      </c>
      <c r="F247" s="788">
        <v>145284</v>
      </c>
      <c r="G247" s="788"/>
      <c r="H247" s="788"/>
      <c r="I247" s="788"/>
      <c r="J247" s="788"/>
      <c r="K247" s="2834"/>
    </row>
    <row r="248" spans="1:11" ht="18.75" customHeight="1">
      <c r="A248" s="2856">
        <v>3.3599999999999998E-2</v>
      </c>
      <c r="B248" s="2829" t="s">
        <v>9180</v>
      </c>
      <c r="C248" s="2826"/>
      <c r="D248" s="2826"/>
      <c r="E248" s="2826"/>
      <c r="F248" s="2826"/>
      <c r="G248" s="2826"/>
      <c r="H248" s="2826"/>
      <c r="I248" s="2826"/>
      <c r="J248" s="2826"/>
      <c r="K248" s="2832">
        <v>431</v>
      </c>
    </row>
    <row r="249" spans="1:11" ht="18.75" customHeight="1">
      <c r="A249" s="2856"/>
      <c r="B249" s="1358">
        <v>1.4</v>
      </c>
      <c r="C249" s="1291">
        <v>1.7</v>
      </c>
      <c r="D249" s="1355">
        <v>1.9</v>
      </c>
      <c r="E249" s="1355">
        <v>2.1</v>
      </c>
      <c r="F249" s="1355"/>
      <c r="G249" s="1355"/>
      <c r="H249" s="1355"/>
      <c r="I249" s="1355"/>
      <c r="J249" s="1355"/>
      <c r="K249" s="2833"/>
    </row>
    <row r="250" spans="1:11" ht="18.75" customHeight="1" thickBot="1">
      <c r="A250" s="2856"/>
      <c r="B250" s="794">
        <v>146373</v>
      </c>
      <c r="C250" s="795">
        <v>145722</v>
      </c>
      <c r="D250" s="788">
        <v>145730</v>
      </c>
      <c r="E250" s="788">
        <v>145748</v>
      </c>
      <c r="F250" s="788"/>
      <c r="G250" s="788"/>
      <c r="H250" s="788"/>
      <c r="I250" s="788"/>
      <c r="J250" s="788"/>
      <c r="K250" s="2834"/>
    </row>
    <row r="251" spans="1:11" ht="18.75" customHeight="1">
      <c r="A251" s="2856">
        <v>3.3399999999999999E-2</v>
      </c>
      <c r="B251" s="2829" t="s">
        <v>9181</v>
      </c>
      <c r="C251" s="2826"/>
      <c r="D251" s="2826"/>
      <c r="E251" s="2826"/>
      <c r="F251" s="2826"/>
      <c r="G251" s="2826"/>
      <c r="H251" s="2826"/>
      <c r="I251" s="2826"/>
      <c r="J251" s="2826"/>
      <c r="K251" s="2832">
        <v>433</v>
      </c>
    </row>
    <row r="252" spans="1:11" ht="18.75" customHeight="1">
      <c r="A252" s="2856"/>
      <c r="B252" s="1358">
        <v>1.4</v>
      </c>
      <c r="C252" s="1291">
        <v>1.7</v>
      </c>
      <c r="D252" s="1355">
        <v>1.9</v>
      </c>
      <c r="E252" s="1355">
        <v>2.1</v>
      </c>
      <c r="F252" s="1355"/>
      <c r="G252" s="1355"/>
      <c r="H252" s="1355"/>
      <c r="I252" s="1355"/>
      <c r="J252" s="1355"/>
      <c r="K252" s="2833"/>
    </row>
    <row r="253" spans="1:11" ht="18.75" customHeight="1" thickBot="1">
      <c r="A253" s="2856"/>
      <c r="B253" s="794">
        <v>147447</v>
      </c>
      <c r="C253" s="795">
        <v>146175</v>
      </c>
      <c r="D253" s="788">
        <v>146183</v>
      </c>
      <c r="E253" s="788">
        <v>147454</v>
      </c>
      <c r="F253" s="788"/>
      <c r="G253" s="788"/>
      <c r="H253" s="788"/>
      <c r="I253" s="788"/>
      <c r="J253" s="788"/>
      <c r="K253" s="2834"/>
    </row>
    <row r="254" spans="1:11" ht="18.75" customHeight="1">
      <c r="A254" s="2856">
        <v>3.3599999999999998E-2</v>
      </c>
      <c r="B254" s="2829" t="s">
        <v>9234</v>
      </c>
      <c r="C254" s="2826"/>
      <c r="D254" s="2826"/>
      <c r="E254" s="2826"/>
      <c r="F254" s="2826"/>
      <c r="G254" s="2826"/>
      <c r="H254" s="2826"/>
      <c r="I254" s="2826"/>
      <c r="J254" s="2826"/>
      <c r="K254" s="2832">
        <v>154</v>
      </c>
    </row>
    <row r="255" spans="1:11" ht="18.75" customHeight="1">
      <c r="A255" s="2856"/>
      <c r="B255" s="1358">
        <v>1.4</v>
      </c>
      <c r="C255" s="1291">
        <v>1.7</v>
      </c>
      <c r="D255" s="1355">
        <v>1.9</v>
      </c>
      <c r="E255" s="1355">
        <v>2.1</v>
      </c>
      <c r="F255" s="1355"/>
      <c r="G255" s="1355"/>
      <c r="H255" s="1355"/>
      <c r="I255" s="1355"/>
      <c r="J255" s="1355"/>
      <c r="K255" s="2833"/>
    </row>
    <row r="256" spans="1:11" ht="18.75" customHeight="1" thickBot="1">
      <c r="A256" s="2856"/>
      <c r="B256" s="794">
        <v>146381</v>
      </c>
      <c r="C256" s="795">
        <v>145417</v>
      </c>
      <c r="D256" s="788">
        <v>145425</v>
      </c>
      <c r="E256" s="788">
        <v>145433</v>
      </c>
      <c r="F256" s="788"/>
      <c r="G256" s="788"/>
      <c r="H256" s="788"/>
      <c r="I256" s="788"/>
      <c r="J256" s="788"/>
      <c r="K256" s="2834"/>
    </row>
    <row r="257" spans="1:11" ht="18.75" customHeight="1" thickBot="1">
      <c r="A257" s="1367"/>
      <c r="B257" s="789"/>
      <c r="C257" s="790"/>
      <c r="D257" s="791"/>
      <c r="E257" s="791"/>
      <c r="F257" s="791"/>
      <c r="G257" s="791"/>
      <c r="H257" s="791"/>
      <c r="I257" s="791"/>
      <c r="J257" s="792"/>
      <c r="K257" s="793"/>
    </row>
    <row r="258" spans="1:11" ht="18.75" customHeight="1">
      <c r="A258" s="2856">
        <v>7.0199999999999999E-2</v>
      </c>
      <c r="B258" s="2829" t="s">
        <v>9207</v>
      </c>
      <c r="C258" s="2826"/>
      <c r="D258" s="2826"/>
      <c r="E258" s="2826"/>
      <c r="F258" s="2826"/>
      <c r="G258" s="2826"/>
      <c r="H258" s="2826"/>
      <c r="I258" s="2826"/>
      <c r="J258" s="2826"/>
      <c r="K258" s="2832">
        <v>442</v>
      </c>
    </row>
    <row r="259" spans="1:11" ht="18.75" customHeight="1">
      <c r="A259" s="2856"/>
      <c r="B259" s="1358">
        <v>0.5</v>
      </c>
      <c r="C259" s="1291">
        <v>1.4</v>
      </c>
      <c r="D259" s="1355">
        <v>1.6</v>
      </c>
      <c r="E259" s="1355" t="s">
        <v>1088</v>
      </c>
      <c r="F259" s="1355" t="s">
        <v>1089</v>
      </c>
      <c r="G259" s="1355" t="s">
        <v>1090</v>
      </c>
      <c r="H259" s="1355"/>
      <c r="I259" s="1355"/>
      <c r="J259" s="1355"/>
      <c r="K259" s="2833"/>
    </row>
    <row r="260" spans="1:11" ht="18.75" customHeight="1" thickBot="1">
      <c r="A260" s="2856"/>
      <c r="B260" s="794">
        <v>202416</v>
      </c>
      <c r="C260" s="795">
        <v>198234</v>
      </c>
      <c r="D260" s="788">
        <v>198242</v>
      </c>
      <c r="E260" s="788">
        <v>198200</v>
      </c>
      <c r="F260" s="788">
        <v>198218</v>
      </c>
      <c r="G260" s="788">
        <v>198226</v>
      </c>
      <c r="H260" s="788"/>
      <c r="I260" s="788"/>
      <c r="J260" s="788"/>
      <c r="K260" s="2834"/>
    </row>
    <row r="261" spans="1:11" ht="18.75" customHeight="1">
      <c r="A261" s="2856">
        <v>7.3999999999999996E-2</v>
      </c>
      <c r="B261" s="2829" t="s">
        <v>9208</v>
      </c>
      <c r="C261" s="2826"/>
      <c r="D261" s="2826"/>
      <c r="E261" s="2826"/>
      <c r="F261" s="2826"/>
      <c r="G261" s="2826"/>
      <c r="H261" s="2826"/>
      <c r="I261" s="2826"/>
      <c r="J261" s="2826"/>
      <c r="K261" s="2832">
        <v>421</v>
      </c>
    </row>
    <row r="262" spans="1:11" ht="18.75" customHeight="1">
      <c r="A262" s="2856"/>
      <c r="B262" s="1358" t="s">
        <v>1088</v>
      </c>
      <c r="C262" s="1291" t="s">
        <v>1089</v>
      </c>
      <c r="D262" s="1355" t="s">
        <v>1090</v>
      </c>
      <c r="E262" s="1355"/>
      <c r="F262" s="1355"/>
      <c r="G262" s="1355"/>
      <c r="H262" s="1355"/>
      <c r="I262" s="1355"/>
      <c r="J262" s="1355"/>
      <c r="K262" s="2833"/>
    </row>
    <row r="263" spans="1:11" ht="18.75" customHeight="1" thickBot="1">
      <c r="A263" s="2856"/>
      <c r="B263" s="794">
        <v>202390</v>
      </c>
      <c r="C263" s="795">
        <v>198358</v>
      </c>
      <c r="D263" s="788">
        <v>198366</v>
      </c>
      <c r="E263" s="788"/>
      <c r="F263" s="788"/>
      <c r="G263" s="788"/>
      <c r="H263" s="788"/>
      <c r="I263" s="788"/>
      <c r="J263" s="788"/>
      <c r="K263" s="2834"/>
    </row>
    <row r="264" spans="1:11" ht="18.75" customHeight="1">
      <c r="A264" s="2856">
        <v>7.3200000000000001E-2</v>
      </c>
      <c r="B264" s="2829" t="s">
        <v>9250</v>
      </c>
      <c r="C264" s="2826"/>
      <c r="D264" s="2826"/>
      <c r="E264" s="2826"/>
      <c r="F264" s="2826"/>
      <c r="G264" s="2826"/>
      <c r="H264" s="2826"/>
      <c r="I264" s="2826"/>
      <c r="J264" s="2826"/>
      <c r="K264" s="2832">
        <v>176</v>
      </c>
    </row>
    <row r="265" spans="1:11" ht="18.75" customHeight="1">
      <c r="A265" s="2856"/>
      <c r="B265" s="1358">
        <v>0.5</v>
      </c>
      <c r="C265" s="1291">
        <v>1.4</v>
      </c>
      <c r="D265" s="1355">
        <v>1.6</v>
      </c>
      <c r="E265" s="1355" t="s">
        <v>1088</v>
      </c>
      <c r="F265" s="1355" t="s">
        <v>1089</v>
      </c>
      <c r="G265" s="1355" t="s">
        <v>1090</v>
      </c>
      <c r="H265" s="1355"/>
      <c r="I265" s="1355"/>
      <c r="J265" s="1355"/>
      <c r="K265" s="2833"/>
    </row>
    <row r="266" spans="1:11" ht="18.75" customHeight="1" thickBot="1">
      <c r="A266" s="2856"/>
      <c r="B266" s="794">
        <v>202408</v>
      </c>
      <c r="C266" s="795">
        <v>201319</v>
      </c>
      <c r="D266" s="788">
        <v>201327</v>
      </c>
      <c r="E266" s="788">
        <v>201285</v>
      </c>
      <c r="F266" s="788">
        <v>201293</v>
      </c>
      <c r="G266" s="788">
        <v>201301</v>
      </c>
      <c r="H266" s="788"/>
      <c r="I266" s="788"/>
      <c r="J266" s="788"/>
      <c r="K266" s="2834"/>
    </row>
    <row r="267" spans="1:11" ht="18.75" customHeight="1">
      <c r="A267" s="2856">
        <v>6.2199999999999998E-2</v>
      </c>
      <c r="B267" s="2829" t="s">
        <v>9182</v>
      </c>
      <c r="C267" s="2826"/>
      <c r="D267" s="2826"/>
      <c r="E267" s="2826"/>
      <c r="F267" s="2826"/>
      <c r="G267" s="2826"/>
      <c r="H267" s="2826"/>
      <c r="I267" s="2826"/>
      <c r="J267" s="2826"/>
      <c r="K267" s="2832">
        <v>444</v>
      </c>
    </row>
    <row r="268" spans="1:11" ht="18.75" customHeight="1">
      <c r="A268" s="2856"/>
      <c r="B268" s="1358">
        <v>0.3</v>
      </c>
      <c r="C268" s="1291">
        <v>0.5</v>
      </c>
      <c r="D268" s="1355">
        <v>0.8</v>
      </c>
      <c r="E268" s="1355">
        <v>1</v>
      </c>
      <c r="F268" s="1355">
        <v>1.1000000000000001</v>
      </c>
      <c r="G268" s="1355" t="s">
        <v>1088</v>
      </c>
      <c r="H268" s="1355" t="s">
        <v>1089</v>
      </c>
      <c r="I268" s="1355" t="s">
        <v>1090</v>
      </c>
      <c r="J268" s="1355" t="s">
        <v>1091</v>
      </c>
      <c r="K268" s="2833"/>
    </row>
    <row r="269" spans="1:11" ht="18.75" customHeight="1" thickBot="1">
      <c r="A269" s="2856"/>
      <c r="B269" s="794">
        <v>197970</v>
      </c>
      <c r="C269" s="795">
        <v>197988</v>
      </c>
      <c r="D269" s="788">
        <v>197996</v>
      </c>
      <c r="E269" s="788">
        <v>198002</v>
      </c>
      <c r="F269" s="788">
        <v>198010</v>
      </c>
      <c r="G269" s="788">
        <v>198069</v>
      </c>
      <c r="H269" s="788">
        <v>198077</v>
      </c>
      <c r="I269" s="788">
        <v>198085</v>
      </c>
      <c r="J269" s="788">
        <v>198093</v>
      </c>
      <c r="K269" s="2834"/>
    </row>
    <row r="270" spans="1:11" ht="18.75" customHeight="1">
      <c r="A270" s="2856">
        <v>6.5500000000000003E-2</v>
      </c>
      <c r="B270" s="2829" t="s">
        <v>9183</v>
      </c>
      <c r="C270" s="2826"/>
      <c r="D270" s="2826"/>
      <c r="E270" s="2826"/>
      <c r="F270" s="2826"/>
      <c r="G270" s="2826"/>
      <c r="H270" s="2826"/>
      <c r="I270" s="2826"/>
      <c r="J270" s="2826"/>
      <c r="K270" s="2832">
        <v>423</v>
      </c>
    </row>
    <row r="271" spans="1:11" ht="18.75" customHeight="1">
      <c r="A271" s="2856"/>
      <c r="B271" s="1358" t="s">
        <v>1088</v>
      </c>
      <c r="C271" s="1291" t="s">
        <v>1089</v>
      </c>
      <c r="D271" s="1355" t="s">
        <v>1090</v>
      </c>
      <c r="E271" s="1355" t="s">
        <v>1091</v>
      </c>
      <c r="F271" s="1355"/>
      <c r="G271" s="1355"/>
      <c r="H271" s="1355"/>
      <c r="I271" s="1355"/>
      <c r="J271" s="1355"/>
      <c r="K271" s="2833"/>
    </row>
    <row r="272" spans="1:11" ht="18.75" customHeight="1" thickBot="1">
      <c r="A272" s="2856"/>
      <c r="B272" s="794">
        <v>198168</v>
      </c>
      <c r="C272" s="795">
        <v>198176</v>
      </c>
      <c r="D272" s="788">
        <v>198184</v>
      </c>
      <c r="E272" s="788">
        <v>198192</v>
      </c>
      <c r="F272" s="788"/>
      <c r="G272" s="788"/>
      <c r="H272" s="788"/>
      <c r="I272" s="788"/>
      <c r="J272" s="788"/>
      <c r="K272" s="2834"/>
    </row>
    <row r="273" spans="1:11" ht="18.75" customHeight="1">
      <c r="A273" s="2856">
        <v>5.2600000000000001E-2</v>
      </c>
      <c r="B273" s="2829" t="s">
        <v>9235</v>
      </c>
      <c r="C273" s="2826"/>
      <c r="D273" s="2826"/>
      <c r="E273" s="2826"/>
      <c r="F273" s="2826"/>
      <c r="G273" s="2826"/>
      <c r="H273" s="2826"/>
      <c r="I273" s="2826"/>
      <c r="J273" s="2826"/>
      <c r="K273" s="2832">
        <v>180</v>
      </c>
    </row>
    <row r="274" spans="1:11" ht="18.75" customHeight="1">
      <c r="A274" s="2856"/>
      <c r="B274" s="1358">
        <v>0.3</v>
      </c>
      <c r="C274" s="1291">
        <v>0.5</v>
      </c>
      <c r="D274" s="1355">
        <v>0.8</v>
      </c>
      <c r="E274" s="1355">
        <v>1</v>
      </c>
      <c r="F274" s="1355">
        <v>1.1000000000000001</v>
      </c>
      <c r="G274" s="1355" t="s">
        <v>1088</v>
      </c>
      <c r="H274" s="1355" t="s">
        <v>1089</v>
      </c>
      <c r="I274" s="1355" t="s">
        <v>1090</v>
      </c>
      <c r="J274" s="1355" t="s">
        <v>1091</v>
      </c>
      <c r="K274" s="2833"/>
    </row>
    <row r="275" spans="1:11" ht="18.75" customHeight="1" thickBot="1">
      <c r="A275" s="2856"/>
      <c r="B275" s="794">
        <v>201194</v>
      </c>
      <c r="C275" s="795">
        <v>201202</v>
      </c>
      <c r="D275" s="788">
        <v>201210</v>
      </c>
      <c r="E275" s="788">
        <v>201228</v>
      </c>
      <c r="F275" s="788">
        <v>201236</v>
      </c>
      <c r="G275" s="788">
        <v>201244</v>
      </c>
      <c r="H275" s="788">
        <v>201251</v>
      </c>
      <c r="I275" s="788">
        <v>201269</v>
      </c>
      <c r="J275" s="788">
        <v>201277</v>
      </c>
      <c r="K275" s="2834"/>
    </row>
    <row r="276" spans="1:11" ht="18.75" customHeight="1" thickBot="1">
      <c r="A276" s="1367"/>
      <c r="B276" s="789"/>
      <c r="C276" s="790"/>
      <c r="D276" s="791"/>
      <c r="E276" s="791"/>
      <c r="F276" s="791"/>
      <c r="G276" s="791"/>
      <c r="H276" s="791"/>
      <c r="I276" s="791"/>
      <c r="J276" s="792"/>
      <c r="K276" s="793"/>
    </row>
    <row r="277" spans="1:11" ht="18.75" customHeight="1">
      <c r="A277" s="2856">
        <v>6.2700000000000006E-2</v>
      </c>
      <c r="B277" s="2829" t="s">
        <v>9184</v>
      </c>
      <c r="C277" s="2826"/>
      <c r="D277" s="2826"/>
      <c r="E277" s="2826"/>
      <c r="F277" s="2826"/>
      <c r="G277" s="2826"/>
      <c r="H277" s="2826"/>
      <c r="I277" s="2826"/>
      <c r="J277" s="2826"/>
      <c r="K277" s="2832">
        <v>441</v>
      </c>
    </row>
    <row r="278" spans="1:11" ht="18.75" customHeight="1">
      <c r="A278" s="2856"/>
      <c r="B278" s="1358">
        <v>0.3</v>
      </c>
      <c r="C278" s="1291">
        <v>0.5</v>
      </c>
      <c r="D278" s="1355">
        <v>0.8</v>
      </c>
      <c r="E278" s="1355">
        <v>1</v>
      </c>
      <c r="F278" s="1355">
        <v>1.1000000000000001</v>
      </c>
      <c r="G278" s="1355" t="s">
        <v>1088</v>
      </c>
      <c r="H278" s="1355" t="s">
        <v>1089</v>
      </c>
      <c r="I278" s="1355" t="s">
        <v>1090</v>
      </c>
      <c r="J278" s="1355" t="s">
        <v>1091</v>
      </c>
      <c r="K278" s="2833"/>
    </row>
    <row r="279" spans="1:11" ht="18.75" customHeight="1" thickBot="1">
      <c r="A279" s="2856"/>
      <c r="B279" s="794">
        <v>125633</v>
      </c>
      <c r="C279" s="795">
        <v>125641</v>
      </c>
      <c r="D279" s="788">
        <v>125658</v>
      </c>
      <c r="E279" s="788">
        <v>125666</v>
      </c>
      <c r="F279" s="788">
        <v>125674</v>
      </c>
      <c r="G279" s="788">
        <v>125724</v>
      </c>
      <c r="H279" s="788">
        <v>125732</v>
      </c>
      <c r="I279" s="788">
        <v>125740</v>
      </c>
      <c r="J279" s="788">
        <v>125757</v>
      </c>
      <c r="K279" s="2834"/>
    </row>
    <row r="280" spans="1:11" ht="18.75" customHeight="1">
      <c r="A280" s="2856">
        <v>5.04E-2</v>
      </c>
      <c r="B280" s="2829" t="s">
        <v>9236</v>
      </c>
      <c r="C280" s="2826"/>
      <c r="D280" s="2826"/>
      <c r="E280" s="2826"/>
      <c r="F280" s="2826"/>
      <c r="G280" s="2826"/>
      <c r="H280" s="2826"/>
      <c r="I280" s="2826"/>
      <c r="J280" s="2826"/>
      <c r="K280" s="2832">
        <v>146</v>
      </c>
    </row>
    <row r="281" spans="1:11" ht="18.75" customHeight="1">
      <c r="A281" s="2856"/>
      <c r="B281" s="1358">
        <v>0.3</v>
      </c>
      <c r="C281" s="1291">
        <v>0.5</v>
      </c>
      <c r="D281" s="1355">
        <v>0.8</v>
      </c>
      <c r="E281" s="1355">
        <v>1</v>
      </c>
      <c r="F281" s="1355">
        <v>1.1000000000000001</v>
      </c>
      <c r="G281" s="1355"/>
      <c r="H281" s="1355"/>
      <c r="I281" s="1355"/>
      <c r="J281" s="1355"/>
      <c r="K281" s="2833"/>
    </row>
    <row r="282" spans="1:11" ht="18.75" customHeight="1" thickBot="1">
      <c r="A282" s="2856"/>
      <c r="B282" s="794">
        <v>125583</v>
      </c>
      <c r="C282" s="795">
        <v>125591</v>
      </c>
      <c r="D282" s="788">
        <v>125609</v>
      </c>
      <c r="E282" s="788">
        <v>125617</v>
      </c>
      <c r="F282" s="788">
        <v>125625</v>
      </c>
      <c r="G282" s="788"/>
      <c r="H282" s="788"/>
      <c r="I282" s="788"/>
      <c r="J282" s="788"/>
      <c r="K282" s="2834"/>
    </row>
    <row r="283" spans="1:11" ht="18.75" customHeight="1">
      <c r="A283" s="2856">
        <v>5.33E-2</v>
      </c>
      <c r="B283" s="2829" t="s">
        <v>9237</v>
      </c>
      <c r="C283" s="2826"/>
      <c r="D283" s="2826"/>
      <c r="E283" s="2826"/>
      <c r="F283" s="2826"/>
      <c r="G283" s="2826"/>
      <c r="H283" s="2826"/>
      <c r="I283" s="2826"/>
      <c r="J283" s="2826"/>
      <c r="K283" s="2832">
        <v>158</v>
      </c>
    </row>
    <row r="284" spans="1:11" ht="18.75" customHeight="1">
      <c r="A284" s="2856"/>
      <c r="B284" s="1358" t="s">
        <v>1088</v>
      </c>
      <c r="C284" s="1291" t="s">
        <v>1089</v>
      </c>
      <c r="D284" s="1355" t="s">
        <v>1090</v>
      </c>
      <c r="E284" s="1355" t="s">
        <v>1091</v>
      </c>
      <c r="F284" s="1355"/>
      <c r="G284" s="1355"/>
      <c r="H284" s="1355"/>
      <c r="I284" s="1355"/>
      <c r="J284" s="1355"/>
      <c r="K284" s="2833"/>
    </row>
    <row r="285" spans="1:11" ht="18.75" customHeight="1" thickBot="1">
      <c r="A285" s="2856"/>
      <c r="B285" s="794">
        <v>125682</v>
      </c>
      <c r="C285" s="795">
        <v>125690</v>
      </c>
      <c r="D285" s="788">
        <v>125708</v>
      </c>
      <c r="E285" s="788">
        <v>125716</v>
      </c>
      <c r="F285" s="788"/>
      <c r="G285" s="788"/>
      <c r="H285" s="788"/>
      <c r="I285" s="788"/>
      <c r="J285" s="788"/>
      <c r="K285" s="2834"/>
    </row>
    <row r="286" spans="1:11" ht="18.75" customHeight="1" thickBot="1">
      <c r="A286" s="1367"/>
      <c r="B286" s="789"/>
      <c r="C286" s="790"/>
      <c r="D286" s="791"/>
      <c r="E286" s="791"/>
      <c r="F286" s="791"/>
      <c r="G286" s="791"/>
      <c r="H286" s="791"/>
      <c r="I286" s="791"/>
      <c r="J286" s="792"/>
      <c r="K286" s="793"/>
    </row>
    <row r="287" spans="1:11" ht="18.75" customHeight="1">
      <c r="A287" s="2856">
        <v>7.0800000000000002E-2</v>
      </c>
      <c r="B287" s="2829" t="s">
        <v>9209</v>
      </c>
      <c r="C287" s="2826"/>
      <c r="D287" s="2826"/>
      <c r="E287" s="2826"/>
      <c r="F287" s="2826"/>
      <c r="G287" s="2826"/>
      <c r="H287" s="2826"/>
      <c r="I287" s="2826"/>
      <c r="J287" s="2826"/>
      <c r="K287" s="2832">
        <v>514</v>
      </c>
    </row>
    <row r="288" spans="1:11" ht="18.75" customHeight="1">
      <c r="A288" s="2856"/>
      <c r="B288" s="1358">
        <v>0.3</v>
      </c>
      <c r="C288" s="1291">
        <v>0.5</v>
      </c>
      <c r="D288" s="1355">
        <v>0.8</v>
      </c>
      <c r="E288" s="1355">
        <v>1</v>
      </c>
      <c r="F288" s="1355">
        <v>1.2</v>
      </c>
      <c r="G288" s="1355">
        <v>1.4</v>
      </c>
      <c r="H288" s="1355"/>
      <c r="I288" s="1355"/>
      <c r="J288" s="1355"/>
      <c r="K288" s="2833"/>
    </row>
    <row r="289" spans="1:11" ht="18.75" customHeight="1" thickBot="1">
      <c r="A289" s="2856"/>
      <c r="B289" s="794">
        <v>187450</v>
      </c>
      <c r="C289" s="795">
        <v>187468</v>
      </c>
      <c r="D289" s="788">
        <v>187476</v>
      </c>
      <c r="E289" s="788">
        <v>187484</v>
      </c>
      <c r="F289" s="788">
        <v>187492</v>
      </c>
      <c r="G289" s="788">
        <v>197152</v>
      </c>
      <c r="H289" s="788"/>
      <c r="I289" s="788"/>
      <c r="J289" s="788"/>
      <c r="K289" s="2834"/>
    </row>
    <row r="290" spans="1:11" ht="18.75" customHeight="1">
      <c r="A290" s="2856">
        <v>9.3799999999999994E-2</v>
      </c>
      <c r="B290" s="2829" t="s">
        <v>9251</v>
      </c>
      <c r="C290" s="2826"/>
      <c r="D290" s="2826"/>
      <c r="E290" s="2826"/>
      <c r="F290" s="2826"/>
      <c r="G290" s="2826"/>
      <c r="H290" s="2826"/>
      <c r="I290" s="2826"/>
      <c r="J290" s="2826"/>
      <c r="K290" s="2832">
        <v>175</v>
      </c>
    </row>
    <row r="291" spans="1:11" ht="18.75" customHeight="1">
      <c r="A291" s="2856"/>
      <c r="B291" s="1358">
        <v>0.3</v>
      </c>
      <c r="C291" s="1291">
        <v>0.5</v>
      </c>
      <c r="D291" s="1355">
        <v>0.8</v>
      </c>
      <c r="E291" s="1355">
        <v>1</v>
      </c>
      <c r="F291" s="1355">
        <v>1.2</v>
      </c>
      <c r="G291" s="1355">
        <v>1.4</v>
      </c>
      <c r="H291" s="1355"/>
      <c r="I291" s="1355"/>
      <c r="J291" s="1355"/>
      <c r="K291" s="2833"/>
    </row>
    <row r="292" spans="1:11" ht="18.75" customHeight="1" thickBot="1">
      <c r="A292" s="2856"/>
      <c r="B292" s="794">
        <v>187625</v>
      </c>
      <c r="C292" s="795">
        <v>187633</v>
      </c>
      <c r="D292" s="788">
        <v>187641</v>
      </c>
      <c r="E292" s="788">
        <v>187658</v>
      </c>
      <c r="F292" s="788">
        <v>187666</v>
      </c>
      <c r="G292" s="788">
        <v>197160</v>
      </c>
      <c r="H292" s="788"/>
      <c r="I292" s="788"/>
      <c r="J292" s="788"/>
      <c r="K292" s="2834"/>
    </row>
    <row r="293" spans="1:11" ht="18.75" customHeight="1">
      <c r="A293" s="2856">
        <v>6.3799999999999996E-2</v>
      </c>
      <c r="B293" s="2829" t="s">
        <v>9185</v>
      </c>
      <c r="C293" s="2826"/>
      <c r="D293" s="2826"/>
      <c r="E293" s="2826"/>
      <c r="F293" s="2826"/>
      <c r="G293" s="2826"/>
      <c r="H293" s="2826"/>
      <c r="I293" s="2826"/>
      <c r="J293" s="2826"/>
      <c r="K293" s="2832">
        <v>517</v>
      </c>
    </row>
    <row r="294" spans="1:11" ht="18.75" customHeight="1">
      <c r="A294" s="2856"/>
      <c r="B294" s="1358">
        <v>0.3</v>
      </c>
      <c r="C294" s="1291">
        <v>0.5</v>
      </c>
      <c r="D294" s="1355">
        <v>0.8</v>
      </c>
      <c r="E294" s="1355">
        <v>1</v>
      </c>
      <c r="F294" s="1355">
        <v>1.2</v>
      </c>
      <c r="G294" s="1355"/>
      <c r="H294" s="1355"/>
      <c r="I294" s="1355"/>
      <c r="J294" s="1355"/>
      <c r="K294" s="2833"/>
    </row>
    <row r="295" spans="1:11" ht="18.75" customHeight="1" thickBot="1">
      <c r="A295" s="2856"/>
      <c r="B295" s="794">
        <v>190280</v>
      </c>
      <c r="C295" s="795">
        <v>190298</v>
      </c>
      <c r="D295" s="788">
        <v>190306</v>
      </c>
      <c r="E295" s="788">
        <v>190314</v>
      </c>
      <c r="F295" s="788">
        <v>190322</v>
      </c>
      <c r="G295" s="788"/>
      <c r="H295" s="788"/>
      <c r="I295" s="788"/>
      <c r="J295" s="788"/>
      <c r="K295" s="2834"/>
    </row>
    <row r="296" spans="1:11" ht="18.75" customHeight="1" thickBot="1">
      <c r="A296" s="1362"/>
      <c r="B296" s="789"/>
      <c r="C296" s="790"/>
      <c r="D296" s="791"/>
      <c r="E296" s="791"/>
      <c r="F296" s="791"/>
      <c r="G296" s="791"/>
      <c r="H296" s="791"/>
      <c r="I296" s="791"/>
      <c r="J296" s="792"/>
      <c r="K296" s="793"/>
    </row>
    <row r="297" spans="1:11" ht="18.75" customHeight="1">
      <c r="A297" s="2856">
        <v>6.25E-2</v>
      </c>
      <c r="B297" s="2829" t="s">
        <v>9210</v>
      </c>
      <c r="C297" s="2826"/>
      <c r="D297" s="2826"/>
      <c r="E297" s="2826"/>
      <c r="F297" s="2826"/>
      <c r="G297" s="2826"/>
      <c r="H297" s="2826"/>
      <c r="I297" s="2826"/>
      <c r="J297" s="2826"/>
      <c r="K297" s="2832">
        <v>510</v>
      </c>
    </row>
    <row r="298" spans="1:11" ht="18.75" customHeight="1">
      <c r="A298" s="2856"/>
      <c r="B298" s="1358">
        <v>1.4</v>
      </c>
      <c r="C298" s="1291"/>
      <c r="D298" s="1355"/>
      <c r="E298" s="1355"/>
      <c r="F298" s="1355"/>
      <c r="G298" s="1355"/>
      <c r="H298" s="1355"/>
      <c r="I298" s="1355"/>
      <c r="J298" s="1355"/>
      <c r="K298" s="2833"/>
    </row>
    <row r="299" spans="1:11" ht="18.75" customHeight="1" thickBot="1">
      <c r="A299" s="2856"/>
      <c r="B299" s="794">
        <v>187682</v>
      </c>
      <c r="C299" s="795"/>
      <c r="D299" s="788"/>
      <c r="E299" s="788"/>
      <c r="F299" s="788"/>
      <c r="G299" s="788"/>
      <c r="H299" s="788"/>
      <c r="I299" s="788"/>
      <c r="J299" s="788"/>
      <c r="K299" s="2834"/>
    </row>
    <row r="300" spans="1:11" ht="18.75" customHeight="1">
      <c r="A300" s="2856">
        <v>0.05</v>
      </c>
      <c r="B300" s="2829" t="s">
        <v>9252</v>
      </c>
      <c r="C300" s="2826"/>
      <c r="D300" s="2826"/>
      <c r="E300" s="2826"/>
      <c r="F300" s="2826"/>
      <c r="G300" s="2826"/>
      <c r="H300" s="2826"/>
      <c r="I300" s="2826"/>
      <c r="J300" s="2826"/>
      <c r="K300" s="2832">
        <v>168</v>
      </c>
    </row>
    <row r="301" spans="1:11" ht="18.75" customHeight="1">
      <c r="A301" s="2856"/>
      <c r="B301" s="1358">
        <v>1.4</v>
      </c>
      <c r="C301" s="1291"/>
      <c r="D301" s="1355"/>
      <c r="E301" s="1355"/>
      <c r="F301" s="1355"/>
      <c r="G301" s="1355"/>
      <c r="H301" s="1355"/>
      <c r="I301" s="1355"/>
      <c r="J301" s="1355"/>
      <c r="K301" s="2833"/>
    </row>
    <row r="302" spans="1:11" ht="18.75" customHeight="1" thickBot="1">
      <c r="A302" s="2856"/>
      <c r="B302" s="794">
        <v>187674</v>
      </c>
      <c r="C302" s="795"/>
      <c r="D302" s="788"/>
      <c r="E302" s="788"/>
      <c r="F302" s="788"/>
      <c r="G302" s="788"/>
      <c r="H302" s="788"/>
      <c r="I302" s="788"/>
      <c r="J302" s="788"/>
      <c r="K302" s="2834"/>
    </row>
    <row r="303" spans="1:11" ht="18.75" customHeight="1" thickBot="1">
      <c r="A303" s="1367"/>
      <c r="B303" s="789"/>
      <c r="C303" s="790"/>
      <c r="D303" s="791"/>
      <c r="E303" s="791"/>
      <c r="F303" s="791"/>
      <c r="G303" s="791"/>
      <c r="H303" s="791"/>
      <c r="I303" s="791"/>
      <c r="J303" s="792"/>
      <c r="K303" s="793"/>
    </row>
    <row r="304" spans="1:11" ht="18.75" customHeight="1">
      <c r="A304" s="2856">
        <v>6.4799999999999996E-2</v>
      </c>
      <c r="B304" s="2829" t="s">
        <v>9211</v>
      </c>
      <c r="C304" s="2826"/>
      <c r="D304" s="2826"/>
      <c r="E304" s="2826"/>
      <c r="F304" s="2826"/>
      <c r="G304" s="2826"/>
      <c r="H304" s="2826"/>
      <c r="I304" s="2826"/>
      <c r="J304" s="2826"/>
      <c r="K304" s="2832">
        <v>1265</v>
      </c>
    </row>
    <row r="305" spans="1:11" ht="18.75" customHeight="1">
      <c r="A305" s="2856"/>
      <c r="B305" s="1358" t="s">
        <v>1095</v>
      </c>
      <c r="C305" s="1291">
        <v>1.7</v>
      </c>
      <c r="D305" s="1355">
        <v>2</v>
      </c>
      <c r="E305" s="1355"/>
      <c r="F305" s="1355"/>
      <c r="G305" s="1355"/>
      <c r="H305" s="1355"/>
      <c r="I305" s="1355"/>
      <c r="J305" s="1355"/>
      <c r="K305" s="2833"/>
    </row>
    <row r="306" spans="1:11" ht="18.75" customHeight="1" thickBot="1">
      <c r="A306" s="2856"/>
      <c r="B306" s="794">
        <v>72900</v>
      </c>
      <c r="C306" s="795">
        <v>73734</v>
      </c>
      <c r="D306" s="788">
        <v>74120</v>
      </c>
      <c r="E306" s="788"/>
      <c r="F306" s="788"/>
      <c r="G306" s="788"/>
      <c r="H306" s="788"/>
      <c r="I306" s="788"/>
      <c r="J306" s="788"/>
      <c r="K306" s="2834"/>
    </row>
    <row r="307" spans="1:11" ht="18.75" customHeight="1">
      <c r="A307" s="2856">
        <v>5.6500000000000002E-2</v>
      </c>
      <c r="B307" s="2829" t="s">
        <v>9256</v>
      </c>
      <c r="C307" s="2826"/>
      <c r="D307" s="2826"/>
      <c r="E307" s="2826"/>
      <c r="F307" s="2826"/>
      <c r="G307" s="2826"/>
      <c r="H307" s="2826"/>
      <c r="I307" s="2826"/>
      <c r="J307" s="2826"/>
      <c r="K307" s="2832">
        <v>318</v>
      </c>
    </row>
    <row r="308" spans="1:11" ht="18.75" customHeight="1">
      <c r="A308" s="2856"/>
      <c r="B308" s="1358" t="s">
        <v>1095</v>
      </c>
      <c r="C308" s="1291">
        <v>1.7</v>
      </c>
      <c r="D308" s="1355">
        <v>2</v>
      </c>
      <c r="E308" s="1355"/>
      <c r="F308" s="1355"/>
      <c r="G308" s="1355"/>
      <c r="H308" s="1355"/>
      <c r="I308" s="1355"/>
      <c r="J308" s="1355"/>
      <c r="K308" s="2833"/>
    </row>
    <row r="309" spans="1:11" ht="18.75" customHeight="1" thickBot="1">
      <c r="A309" s="2856"/>
      <c r="B309" s="794">
        <v>77982</v>
      </c>
      <c r="C309" s="795">
        <v>73791</v>
      </c>
      <c r="D309" s="788">
        <v>78279</v>
      </c>
      <c r="E309" s="788"/>
      <c r="F309" s="788"/>
      <c r="G309" s="788"/>
      <c r="H309" s="788"/>
      <c r="I309" s="788"/>
      <c r="J309" s="788"/>
      <c r="K309" s="2834"/>
    </row>
    <row r="310" spans="1:11" ht="18.75" customHeight="1" thickBot="1">
      <c r="A310" s="1367"/>
      <c r="B310" s="789"/>
      <c r="C310" s="790"/>
      <c r="D310" s="791"/>
      <c r="E310" s="791"/>
      <c r="F310" s="791"/>
      <c r="G310" s="791"/>
      <c r="H310" s="791"/>
      <c r="I310" s="791"/>
      <c r="J310" s="792"/>
      <c r="K310" s="793"/>
    </row>
    <row r="311" spans="1:11" ht="18.75" customHeight="1">
      <c r="A311" s="2856">
        <v>6.25E-2</v>
      </c>
      <c r="B311" s="2829" t="s">
        <v>9212</v>
      </c>
      <c r="C311" s="2826"/>
      <c r="D311" s="2826"/>
      <c r="E311" s="2826"/>
      <c r="F311" s="2826"/>
      <c r="G311" s="2826"/>
      <c r="H311" s="2826"/>
      <c r="I311" s="2826"/>
      <c r="J311" s="2826"/>
      <c r="K311" s="2832">
        <v>476</v>
      </c>
    </row>
    <row r="312" spans="1:11" ht="18.75" customHeight="1">
      <c r="A312" s="2856"/>
      <c r="B312" s="1358">
        <v>0.2</v>
      </c>
      <c r="C312" s="1291">
        <v>0.35</v>
      </c>
      <c r="D312" s="1355">
        <v>0.5</v>
      </c>
      <c r="E312" s="1355">
        <v>0.8</v>
      </c>
      <c r="F312" s="1355">
        <v>1</v>
      </c>
      <c r="G312" s="1355"/>
      <c r="H312" s="1355"/>
      <c r="I312" s="1355"/>
      <c r="J312" s="1355"/>
      <c r="K312" s="2833"/>
    </row>
    <row r="313" spans="1:11" ht="18.75" customHeight="1" thickBot="1">
      <c r="A313" s="2856"/>
      <c r="B313" s="794">
        <v>86181</v>
      </c>
      <c r="C313" s="795">
        <v>86199</v>
      </c>
      <c r="D313" s="788">
        <v>86207</v>
      </c>
      <c r="E313" s="788">
        <v>86215</v>
      </c>
      <c r="F313" s="788">
        <v>86223</v>
      </c>
      <c r="G313" s="788"/>
      <c r="H313" s="788"/>
      <c r="I313" s="788"/>
      <c r="J313" s="788"/>
      <c r="K313" s="2834"/>
    </row>
    <row r="314" spans="1:11" ht="18.75" customHeight="1">
      <c r="A314" s="2856">
        <v>6.3399999999999998E-2</v>
      </c>
      <c r="B314" s="2829" t="s">
        <v>9213</v>
      </c>
      <c r="C314" s="2826"/>
      <c r="D314" s="2826"/>
      <c r="E314" s="2826"/>
      <c r="F314" s="2826"/>
      <c r="G314" s="2826"/>
      <c r="H314" s="2826"/>
      <c r="I314" s="2826"/>
      <c r="J314" s="2826"/>
      <c r="K314" s="2832">
        <v>386</v>
      </c>
    </row>
    <row r="315" spans="1:11" ht="18.75" customHeight="1">
      <c r="A315" s="2856"/>
      <c r="B315" s="1358">
        <v>0.2</v>
      </c>
      <c r="C315" s="1291">
        <v>0.35</v>
      </c>
      <c r="D315" s="1355">
        <v>0.5</v>
      </c>
      <c r="E315" s="1355">
        <v>0.8</v>
      </c>
      <c r="F315" s="1355">
        <v>1</v>
      </c>
      <c r="G315" s="1355"/>
      <c r="H315" s="1355"/>
      <c r="I315" s="1355"/>
      <c r="J315" s="1355"/>
      <c r="K315" s="2833"/>
    </row>
    <row r="316" spans="1:11" ht="18.75" customHeight="1" thickBot="1">
      <c r="A316" s="2856"/>
      <c r="B316" s="794">
        <v>65078</v>
      </c>
      <c r="C316" s="795">
        <v>65581</v>
      </c>
      <c r="D316" s="788">
        <v>65649</v>
      </c>
      <c r="E316" s="788">
        <v>66316</v>
      </c>
      <c r="F316" s="788">
        <v>69229</v>
      </c>
      <c r="G316" s="788"/>
      <c r="H316" s="788"/>
      <c r="I316" s="788"/>
      <c r="J316" s="788"/>
      <c r="K316" s="2834"/>
    </row>
    <row r="317" spans="1:11" ht="18.75" customHeight="1">
      <c r="A317" s="2856">
        <v>5.45E-2</v>
      </c>
      <c r="B317" s="2829" t="s">
        <v>9257</v>
      </c>
      <c r="C317" s="2826"/>
      <c r="D317" s="2826"/>
      <c r="E317" s="2826"/>
      <c r="F317" s="2826"/>
      <c r="G317" s="2826"/>
      <c r="H317" s="2826"/>
      <c r="I317" s="2826"/>
      <c r="J317" s="2826"/>
      <c r="K317" s="2832">
        <v>116</v>
      </c>
    </row>
    <row r="318" spans="1:11" ht="18.75" customHeight="1">
      <c r="A318" s="2856"/>
      <c r="B318" s="1358">
        <v>0.2</v>
      </c>
      <c r="C318" s="1291">
        <v>0.35</v>
      </c>
      <c r="D318" s="1355">
        <v>0.5</v>
      </c>
      <c r="E318" s="1355">
        <v>0.8</v>
      </c>
      <c r="F318" s="1355">
        <v>1</v>
      </c>
      <c r="G318" s="1355"/>
      <c r="H318" s="1355"/>
      <c r="I318" s="1355"/>
      <c r="J318" s="1355"/>
      <c r="K318" s="2833"/>
    </row>
    <row r="319" spans="1:11" ht="18.75" customHeight="1" thickBot="1">
      <c r="A319" s="2856"/>
      <c r="B319" s="794">
        <v>60459</v>
      </c>
      <c r="C319" s="795">
        <v>60640</v>
      </c>
      <c r="D319" s="788">
        <v>61200</v>
      </c>
      <c r="E319" s="788">
        <v>61341</v>
      </c>
      <c r="F319" s="788">
        <v>61523</v>
      </c>
      <c r="G319" s="788"/>
      <c r="H319" s="788"/>
      <c r="I319" s="788"/>
      <c r="J319" s="788"/>
      <c r="K319" s="2834"/>
    </row>
    <row r="320" spans="1:11" ht="18.75" customHeight="1" thickBot="1">
      <c r="A320" s="1367"/>
      <c r="B320" s="789"/>
      <c r="C320" s="790"/>
      <c r="D320" s="791"/>
      <c r="E320" s="791"/>
      <c r="F320" s="791"/>
      <c r="G320" s="791"/>
      <c r="H320" s="791"/>
      <c r="I320" s="791"/>
      <c r="J320" s="792"/>
      <c r="K320" s="793"/>
    </row>
    <row r="321" spans="1:11" ht="18.75" customHeight="1">
      <c r="A321" s="2856">
        <v>5.5899999999999998E-2</v>
      </c>
      <c r="B321" s="2829" t="s">
        <v>9253</v>
      </c>
      <c r="C321" s="2826"/>
      <c r="D321" s="2826"/>
      <c r="E321" s="2826"/>
      <c r="F321" s="2826"/>
      <c r="G321" s="2826"/>
      <c r="H321" s="2826"/>
      <c r="I321" s="2826"/>
      <c r="J321" s="2826"/>
      <c r="K321" s="2832">
        <v>189</v>
      </c>
    </row>
    <row r="322" spans="1:11" ht="18.75" customHeight="1">
      <c r="A322" s="2856"/>
      <c r="B322" s="1358">
        <v>1</v>
      </c>
      <c r="C322" s="1291" t="s">
        <v>1093</v>
      </c>
      <c r="D322" s="1355">
        <v>1.4</v>
      </c>
      <c r="E322" s="1355">
        <v>1.5</v>
      </c>
      <c r="F322" s="1355">
        <v>1.7</v>
      </c>
      <c r="G322" s="1355"/>
      <c r="H322" s="1355"/>
      <c r="I322" s="1355"/>
      <c r="J322" s="1355"/>
      <c r="K322" s="2833"/>
    </row>
    <row r="323" spans="1:11" ht="18.75" customHeight="1" thickBot="1">
      <c r="A323" s="2856"/>
      <c r="B323" s="794">
        <v>4143</v>
      </c>
      <c r="C323" s="795">
        <v>4127</v>
      </c>
      <c r="D323" s="788">
        <v>3848</v>
      </c>
      <c r="E323" s="788">
        <v>4119</v>
      </c>
      <c r="F323" s="788">
        <v>4101</v>
      </c>
      <c r="G323" s="788"/>
      <c r="H323" s="788"/>
      <c r="I323" s="788"/>
      <c r="J323" s="788"/>
      <c r="K323" s="2834"/>
    </row>
    <row r="324" spans="1:11" ht="18.75" customHeight="1">
      <c r="A324" s="2856">
        <v>5.5899999999999998E-2</v>
      </c>
      <c r="B324" s="2829" t="s">
        <v>9254</v>
      </c>
      <c r="C324" s="2826"/>
      <c r="D324" s="2826"/>
      <c r="E324" s="2826"/>
      <c r="F324" s="2826"/>
      <c r="G324" s="2826"/>
      <c r="H324" s="2826"/>
      <c r="I324" s="2826"/>
      <c r="J324" s="2826"/>
      <c r="K324" s="2832">
        <v>189</v>
      </c>
    </row>
    <row r="325" spans="1:11" ht="18.75" customHeight="1">
      <c r="A325" s="2856"/>
      <c r="B325" s="1358" t="s">
        <v>1097</v>
      </c>
      <c r="C325" s="1291" t="s">
        <v>1098</v>
      </c>
      <c r="D325" s="1355" t="s">
        <v>1099</v>
      </c>
      <c r="E325" s="1355" t="s">
        <v>1100</v>
      </c>
      <c r="F325" s="1355" t="s">
        <v>1101</v>
      </c>
      <c r="G325" s="1355" t="s">
        <v>1102</v>
      </c>
      <c r="H325" s="1355"/>
      <c r="I325" s="1355"/>
      <c r="J325" s="1355"/>
      <c r="K325" s="2833"/>
    </row>
    <row r="326" spans="1:11" ht="18.75" customHeight="1" thickBot="1">
      <c r="A326" s="2856"/>
      <c r="B326" s="794">
        <v>31252</v>
      </c>
      <c r="C326" s="795">
        <v>31898</v>
      </c>
      <c r="D326" s="788">
        <v>31997</v>
      </c>
      <c r="E326" s="788">
        <v>4093</v>
      </c>
      <c r="F326" s="788">
        <v>13003</v>
      </c>
      <c r="G326" s="788">
        <v>13011</v>
      </c>
      <c r="H326" s="788"/>
      <c r="I326" s="788"/>
      <c r="J326" s="788"/>
      <c r="K326" s="2834"/>
    </row>
    <row r="327" spans="1:11" ht="18.75" customHeight="1">
      <c r="A327" s="2856">
        <v>5.5899999999999998E-2</v>
      </c>
      <c r="B327" s="2829" t="s">
        <v>9255</v>
      </c>
      <c r="C327" s="2826"/>
      <c r="D327" s="2826"/>
      <c r="E327" s="2826"/>
      <c r="F327" s="2826"/>
      <c r="G327" s="2826"/>
      <c r="H327" s="2826"/>
      <c r="I327" s="2826"/>
      <c r="J327" s="2826"/>
      <c r="K327" s="2832">
        <v>189</v>
      </c>
    </row>
    <row r="328" spans="1:11" ht="18.75" customHeight="1">
      <c r="A328" s="2856"/>
      <c r="B328" s="1358">
        <v>1.5</v>
      </c>
      <c r="C328" s="1291" t="s">
        <v>1094</v>
      </c>
      <c r="D328" s="1355">
        <v>2</v>
      </c>
      <c r="E328" s="1355"/>
      <c r="F328" s="1355"/>
      <c r="G328" s="1355"/>
      <c r="H328" s="1355"/>
      <c r="I328" s="1355"/>
      <c r="J328" s="1355"/>
      <c r="K328" s="2833"/>
    </row>
    <row r="329" spans="1:11" ht="18.75" customHeight="1" thickBot="1">
      <c r="A329" s="2856"/>
      <c r="B329" s="794">
        <v>23663</v>
      </c>
      <c r="C329" s="795">
        <v>23697</v>
      </c>
      <c r="D329" s="788">
        <v>23689</v>
      </c>
      <c r="E329" s="788"/>
      <c r="F329" s="788"/>
      <c r="G329" s="788"/>
      <c r="H329" s="788"/>
      <c r="I329" s="788"/>
      <c r="J329" s="788"/>
      <c r="K329" s="2834"/>
    </row>
    <row r="330" spans="1:11" ht="18.75" customHeight="1" thickBot="1">
      <c r="A330" s="1367"/>
      <c r="B330" s="789"/>
      <c r="C330" s="790"/>
      <c r="D330" s="791"/>
      <c r="E330" s="791"/>
      <c r="F330" s="791"/>
      <c r="G330" s="791"/>
      <c r="H330" s="791"/>
      <c r="I330" s="791"/>
      <c r="J330" s="792"/>
      <c r="K330" s="793"/>
    </row>
    <row r="331" spans="1:11" ht="18.75" customHeight="1">
      <c r="A331" s="2856">
        <v>5.2400000000000002E-2</v>
      </c>
      <c r="B331" s="2829" t="s">
        <v>9214</v>
      </c>
      <c r="C331" s="2826"/>
      <c r="D331" s="2826"/>
      <c r="E331" s="2826"/>
      <c r="F331" s="2826"/>
      <c r="G331" s="2826"/>
      <c r="H331" s="2826"/>
      <c r="I331" s="2826"/>
      <c r="J331" s="2826"/>
      <c r="K331" s="2832">
        <v>281</v>
      </c>
    </row>
    <row r="332" spans="1:11" ht="18.75" customHeight="1">
      <c r="A332" s="2856"/>
      <c r="B332" s="1371">
        <v>0.25</v>
      </c>
      <c r="C332" s="1291"/>
      <c r="D332" s="1355"/>
      <c r="E332" s="1355"/>
      <c r="F332" s="1355"/>
      <c r="G332" s="1355"/>
      <c r="H332" s="1355"/>
      <c r="I332" s="1355"/>
      <c r="J332" s="1355"/>
      <c r="K332" s="2833"/>
    </row>
    <row r="333" spans="1:11" ht="18.75" customHeight="1" thickBot="1">
      <c r="A333" s="2856"/>
      <c r="B333" s="794">
        <v>134544</v>
      </c>
      <c r="C333" s="795"/>
      <c r="D333" s="788"/>
      <c r="E333" s="788"/>
      <c r="F333" s="788"/>
      <c r="G333" s="788"/>
      <c r="H333" s="788"/>
      <c r="I333" s="788"/>
      <c r="J333" s="788"/>
      <c r="K333" s="2834"/>
    </row>
    <row r="334" spans="1:11" ht="18.75" customHeight="1">
      <c r="A334" s="2856">
        <v>5.4399999999999997E-2</v>
      </c>
      <c r="B334" s="2829" t="s">
        <v>9215</v>
      </c>
      <c r="C334" s="2826"/>
      <c r="D334" s="2826"/>
      <c r="E334" s="2826"/>
      <c r="F334" s="2826"/>
      <c r="G334" s="2826"/>
      <c r="H334" s="2826"/>
      <c r="I334" s="2826"/>
      <c r="J334" s="2826"/>
      <c r="K334" s="2832">
        <v>310</v>
      </c>
    </row>
    <row r="335" spans="1:11" ht="18.75" customHeight="1">
      <c r="A335" s="2856"/>
      <c r="B335" s="1371">
        <v>0.25</v>
      </c>
      <c r="C335" s="1291"/>
      <c r="D335" s="1355"/>
      <c r="E335" s="1355"/>
      <c r="F335" s="1355"/>
      <c r="G335" s="1355"/>
      <c r="H335" s="1355"/>
      <c r="I335" s="1355"/>
      <c r="J335" s="1355"/>
      <c r="K335" s="2833"/>
    </row>
    <row r="336" spans="1:11" ht="18.75" customHeight="1" thickBot="1">
      <c r="A336" s="2856"/>
      <c r="B336" s="794">
        <v>139568</v>
      </c>
      <c r="C336" s="795"/>
      <c r="D336" s="788"/>
      <c r="E336" s="788"/>
      <c r="F336" s="788"/>
      <c r="G336" s="788"/>
      <c r="H336" s="788"/>
      <c r="I336" s="788"/>
      <c r="J336" s="788"/>
      <c r="K336" s="2834"/>
    </row>
    <row r="337" spans="1:11" ht="18.75" customHeight="1">
      <c r="A337" s="2856">
        <v>5.4399999999999997E-2</v>
      </c>
      <c r="B337" s="2829" t="s">
        <v>9216</v>
      </c>
      <c r="C337" s="2826"/>
      <c r="D337" s="2826"/>
      <c r="E337" s="2826"/>
      <c r="F337" s="2826"/>
      <c r="G337" s="2826"/>
      <c r="H337" s="2826"/>
      <c r="I337" s="2826"/>
      <c r="J337" s="2826"/>
      <c r="K337" s="2832">
        <v>310</v>
      </c>
    </row>
    <row r="338" spans="1:11" ht="18.75" customHeight="1">
      <c r="A338" s="2856"/>
      <c r="B338" s="1371">
        <v>0.45</v>
      </c>
      <c r="C338" s="1291"/>
      <c r="D338" s="1355"/>
      <c r="E338" s="1355"/>
      <c r="F338" s="1355"/>
      <c r="G338" s="1355"/>
      <c r="H338" s="1355"/>
      <c r="I338" s="1355"/>
      <c r="J338" s="1355"/>
      <c r="K338" s="2833"/>
    </row>
    <row r="339" spans="1:11" ht="18.75" customHeight="1" thickBot="1">
      <c r="A339" s="2856"/>
      <c r="B339" s="794">
        <v>141408</v>
      </c>
      <c r="C339" s="795"/>
      <c r="D339" s="788"/>
      <c r="E339" s="788"/>
      <c r="F339" s="788"/>
      <c r="G339" s="788"/>
      <c r="H339" s="788"/>
      <c r="I339" s="788"/>
      <c r="J339" s="788"/>
      <c r="K339" s="2834"/>
    </row>
    <row r="340" spans="1:11" ht="18.75" customHeight="1">
      <c r="A340" s="2856">
        <v>5.6099999999999997E-2</v>
      </c>
      <c r="B340" s="2829" t="s">
        <v>9258</v>
      </c>
      <c r="C340" s="2826"/>
      <c r="D340" s="2826"/>
      <c r="E340" s="2826"/>
      <c r="F340" s="2826"/>
      <c r="G340" s="2826"/>
      <c r="H340" s="2826"/>
      <c r="I340" s="2826"/>
      <c r="J340" s="2826"/>
      <c r="K340" s="2832">
        <v>113</v>
      </c>
    </row>
    <row r="341" spans="1:11" ht="18.75" customHeight="1">
      <c r="A341" s="2856"/>
      <c r="B341" s="1371">
        <v>0.25</v>
      </c>
      <c r="C341" s="1372">
        <v>0.45</v>
      </c>
      <c r="D341" s="1355"/>
      <c r="E341" s="1355"/>
      <c r="F341" s="1355"/>
      <c r="G341" s="1355"/>
      <c r="H341" s="1355"/>
      <c r="I341" s="1355"/>
      <c r="J341" s="1355"/>
      <c r="K341" s="2833"/>
    </row>
    <row r="342" spans="1:11" ht="18.75" customHeight="1" thickBot="1">
      <c r="A342" s="2856"/>
      <c r="B342" s="794">
        <v>134619</v>
      </c>
      <c r="C342" s="795">
        <v>134635</v>
      </c>
      <c r="D342" s="788"/>
      <c r="E342" s="788"/>
      <c r="F342" s="788"/>
      <c r="G342" s="788"/>
      <c r="H342" s="788"/>
      <c r="I342" s="788"/>
      <c r="J342" s="788"/>
      <c r="K342" s="2834"/>
    </row>
    <row r="343" spans="1:11" ht="18.75" customHeight="1">
      <c r="A343" s="2856">
        <v>5.6500000000000002E-2</v>
      </c>
      <c r="B343" s="2829" t="s">
        <v>9259</v>
      </c>
      <c r="C343" s="2826"/>
      <c r="D343" s="2826"/>
      <c r="E343" s="2826"/>
      <c r="F343" s="2826"/>
      <c r="G343" s="2826"/>
      <c r="H343" s="2826"/>
      <c r="I343" s="2826"/>
      <c r="J343" s="2826"/>
      <c r="K343" s="2832">
        <v>131</v>
      </c>
    </row>
    <row r="344" spans="1:11" ht="18.75" customHeight="1">
      <c r="A344" s="2856"/>
      <c r="B344" s="1371">
        <v>0.2</v>
      </c>
      <c r="C344" s="1372">
        <v>0.25</v>
      </c>
      <c r="D344" s="1355"/>
      <c r="E344" s="1355"/>
      <c r="F344" s="1355"/>
      <c r="G344" s="1355"/>
      <c r="H344" s="1355"/>
      <c r="I344" s="1355"/>
      <c r="J344" s="1355"/>
      <c r="K344" s="2833"/>
    </row>
    <row r="345" spans="1:11" ht="18.75" customHeight="1" thickBot="1">
      <c r="A345" s="2856"/>
      <c r="B345" s="794">
        <v>123448</v>
      </c>
      <c r="C345" s="795">
        <v>31476</v>
      </c>
      <c r="D345" s="788"/>
      <c r="E345" s="788"/>
      <c r="F345" s="788"/>
      <c r="G345" s="788"/>
      <c r="H345" s="788"/>
      <c r="I345" s="788"/>
      <c r="J345" s="788"/>
      <c r="K345" s="2834"/>
    </row>
    <row r="346" spans="1:11" ht="18.75" customHeight="1">
      <c r="A346" s="2856">
        <v>5.4399999999999997E-2</v>
      </c>
      <c r="B346" s="2829" t="s">
        <v>9220</v>
      </c>
      <c r="C346" s="2826"/>
      <c r="D346" s="2826"/>
      <c r="E346" s="2826"/>
      <c r="F346" s="2826"/>
      <c r="G346" s="2826"/>
      <c r="H346" s="2826"/>
      <c r="I346" s="2826"/>
      <c r="J346" s="2826"/>
      <c r="K346" s="2832">
        <v>523</v>
      </c>
    </row>
    <row r="347" spans="1:11" ht="18.75" customHeight="1">
      <c r="A347" s="2856"/>
      <c r="B347" s="1371">
        <v>0.25</v>
      </c>
      <c r="C347" s="1291"/>
      <c r="D347" s="1355"/>
      <c r="E347" s="1355"/>
      <c r="F347" s="1355"/>
      <c r="G347" s="1355"/>
      <c r="H347" s="1355"/>
      <c r="I347" s="1355"/>
      <c r="J347" s="1355"/>
      <c r="K347" s="2833"/>
    </row>
    <row r="348" spans="1:11" ht="18.75" customHeight="1" thickBot="1">
      <c r="A348" s="2856"/>
      <c r="B348" s="794">
        <v>134577</v>
      </c>
      <c r="C348" s="795"/>
      <c r="D348" s="788"/>
      <c r="E348" s="788"/>
      <c r="F348" s="788"/>
      <c r="G348" s="788"/>
      <c r="H348" s="788"/>
      <c r="I348" s="788"/>
      <c r="J348" s="788"/>
      <c r="K348" s="2834"/>
    </row>
    <row r="349" spans="1:11" ht="18.75" customHeight="1">
      <c r="A349" s="2856">
        <v>5.5399999999999998E-2</v>
      </c>
      <c r="B349" s="2829" t="s">
        <v>9218</v>
      </c>
      <c r="C349" s="2826"/>
      <c r="D349" s="2826"/>
      <c r="E349" s="2826"/>
      <c r="F349" s="2826"/>
      <c r="G349" s="2826"/>
      <c r="H349" s="2826"/>
      <c r="I349" s="2826"/>
      <c r="J349" s="2826"/>
      <c r="K349" s="2832">
        <v>476</v>
      </c>
    </row>
    <row r="350" spans="1:11" ht="18.75" customHeight="1">
      <c r="A350" s="2856"/>
      <c r="B350" s="1371">
        <v>0.25</v>
      </c>
      <c r="C350" s="1291"/>
      <c r="D350" s="1355"/>
      <c r="E350" s="1355"/>
      <c r="F350" s="1355"/>
      <c r="G350" s="1355"/>
      <c r="H350" s="1355"/>
      <c r="I350" s="1355"/>
      <c r="J350" s="1355"/>
      <c r="K350" s="2833"/>
    </row>
    <row r="351" spans="1:11" ht="18.75" customHeight="1" thickBot="1">
      <c r="A351" s="2856"/>
      <c r="B351" s="794">
        <v>134585</v>
      </c>
      <c r="C351" s="795"/>
      <c r="D351" s="788"/>
      <c r="E351" s="788"/>
      <c r="F351" s="788"/>
      <c r="G351" s="788"/>
      <c r="H351" s="788"/>
      <c r="I351" s="788"/>
      <c r="J351" s="788"/>
      <c r="K351" s="2834"/>
    </row>
    <row r="352" spans="1:11" ht="18.75" customHeight="1">
      <c r="A352" s="2856">
        <v>5.4399999999999997E-2</v>
      </c>
      <c r="B352" s="2829" t="s">
        <v>9219</v>
      </c>
      <c r="C352" s="2826"/>
      <c r="D352" s="2826"/>
      <c r="E352" s="2826"/>
      <c r="F352" s="2826"/>
      <c r="G352" s="2826"/>
      <c r="H352" s="2826"/>
      <c r="I352" s="2826"/>
      <c r="J352" s="2826"/>
      <c r="K352" s="2832">
        <v>523</v>
      </c>
    </row>
    <row r="353" spans="1:11" ht="18.75" customHeight="1">
      <c r="A353" s="2856"/>
      <c r="B353" s="1371">
        <v>0.25</v>
      </c>
      <c r="C353" s="1291"/>
      <c r="D353" s="1355"/>
      <c r="E353" s="1355"/>
      <c r="F353" s="1355"/>
      <c r="G353" s="1355"/>
      <c r="H353" s="1355"/>
      <c r="I353" s="1355"/>
      <c r="J353" s="1355"/>
      <c r="K353" s="2833"/>
    </row>
    <row r="354" spans="1:11" ht="18.75" customHeight="1" thickBot="1">
      <c r="A354" s="2856"/>
      <c r="B354" s="794">
        <v>134551</v>
      </c>
      <c r="C354" s="795"/>
      <c r="D354" s="788"/>
      <c r="E354" s="788"/>
      <c r="F354" s="788"/>
      <c r="G354" s="788"/>
      <c r="H354" s="788"/>
      <c r="I354" s="788"/>
      <c r="J354" s="788"/>
      <c r="K354" s="2834"/>
    </row>
    <row r="355" spans="1:11" ht="18.75" customHeight="1">
      <c r="A355" s="2856">
        <v>5.5399999999999998E-2</v>
      </c>
      <c r="B355" s="2829" t="s">
        <v>9217</v>
      </c>
      <c r="C355" s="2826"/>
      <c r="D355" s="2826"/>
      <c r="E355" s="2826"/>
      <c r="F355" s="2826"/>
      <c r="G355" s="2826"/>
      <c r="H355" s="2826"/>
      <c r="I355" s="2826"/>
      <c r="J355" s="2826"/>
      <c r="K355" s="2832">
        <v>476</v>
      </c>
    </row>
    <row r="356" spans="1:11" ht="18.75" customHeight="1">
      <c r="A356" s="2856"/>
      <c r="B356" s="1371">
        <v>0.15</v>
      </c>
      <c r="C356" s="1372">
        <v>0.25</v>
      </c>
      <c r="D356" s="1355"/>
      <c r="E356" s="1355"/>
      <c r="F356" s="1355"/>
      <c r="G356" s="1355"/>
      <c r="H356" s="1355"/>
      <c r="I356" s="1355"/>
      <c r="J356" s="1355"/>
      <c r="K356" s="2833"/>
    </row>
    <row r="357" spans="1:11" ht="18.75" customHeight="1" thickBot="1">
      <c r="A357" s="2856"/>
      <c r="B357" s="794">
        <v>136077</v>
      </c>
      <c r="C357" s="795">
        <v>134569</v>
      </c>
      <c r="D357" s="788"/>
      <c r="E357" s="788"/>
      <c r="F357" s="788"/>
      <c r="G357" s="788"/>
      <c r="H357" s="788"/>
      <c r="I357" s="788"/>
      <c r="J357" s="788"/>
      <c r="K357" s="2834"/>
    </row>
    <row r="358" spans="1:11" ht="18.75" customHeight="1">
      <c r="A358" s="2856">
        <v>5.7000000000000002E-2</v>
      </c>
      <c r="B358" s="2829" t="s">
        <v>9260</v>
      </c>
      <c r="C358" s="2826"/>
      <c r="D358" s="2826"/>
      <c r="E358" s="2826"/>
      <c r="F358" s="2826"/>
      <c r="G358" s="2826"/>
      <c r="H358" s="2826"/>
      <c r="I358" s="2826"/>
      <c r="J358" s="2826"/>
      <c r="K358" s="2832">
        <v>167</v>
      </c>
    </row>
    <row r="359" spans="1:11" ht="18.75" customHeight="1">
      <c r="A359" s="2856"/>
      <c r="B359" s="1371">
        <v>0.15</v>
      </c>
      <c r="C359" s="1372">
        <v>0.25</v>
      </c>
      <c r="D359" s="1372">
        <v>0.45</v>
      </c>
      <c r="E359" s="1372">
        <v>0.65</v>
      </c>
      <c r="F359" s="1355"/>
      <c r="G359" s="1355"/>
      <c r="H359" s="1355"/>
      <c r="I359" s="1355"/>
      <c r="J359" s="1355"/>
      <c r="K359" s="2833"/>
    </row>
    <row r="360" spans="1:11" ht="18.75" customHeight="1" thickBot="1">
      <c r="A360" s="2856"/>
      <c r="B360" s="794">
        <v>134643</v>
      </c>
      <c r="C360" s="795">
        <v>134650</v>
      </c>
      <c r="D360" s="788">
        <v>134668</v>
      </c>
      <c r="E360" s="788">
        <v>134676</v>
      </c>
      <c r="F360" s="788"/>
      <c r="G360" s="788"/>
      <c r="H360" s="788"/>
      <c r="I360" s="788"/>
      <c r="J360" s="788"/>
      <c r="K360" s="2834"/>
    </row>
    <row r="361" spans="1:11" ht="18.75" customHeight="1">
      <c r="A361" s="2856">
        <v>6.4100000000000004E-2</v>
      </c>
      <c r="B361" s="2829" t="s">
        <v>9221</v>
      </c>
      <c r="C361" s="2826"/>
      <c r="D361" s="2826"/>
      <c r="E361" s="2826"/>
      <c r="F361" s="2826"/>
      <c r="G361" s="2826"/>
      <c r="H361" s="2826"/>
      <c r="I361" s="2826"/>
      <c r="J361" s="2826"/>
      <c r="K361" s="2832">
        <v>415</v>
      </c>
    </row>
    <row r="362" spans="1:11" ht="18.75" customHeight="1">
      <c r="A362" s="2856"/>
      <c r="B362" s="1358">
        <v>0.5</v>
      </c>
      <c r="C362" s="1291"/>
      <c r="D362" s="1355"/>
      <c r="E362" s="1355"/>
      <c r="F362" s="1355"/>
      <c r="G362" s="1355"/>
      <c r="H362" s="1355"/>
      <c r="I362" s="1355"/>
      <c r="J362" s="1355"/>
      <c r="K362" s="2833"/>
    </row>
    <row r="363" spans="1:11" ht="18.75" customHeight="1" thickBot="1">
      <c r="A363" s="2856"/>
      <c r="B363" s="794">
        <v>227629</v>
      </c>
      <c r="C363" s="795"/>
      <c r="D363" s="788"/>
      <c r="E363" s="788"/>
      <c r="F363" s="788"/>
      <c r="G363" s="788"/>
      <c r="H363" s="788"/>
      <c r="I363" s="788"/>
      <c r="J363" s="788"/>
      <c r="K363" s="2834"/>
    </row>
    <row r="364" spans="1:11" ht="18.75" customHeight="1">
      <c r="A364" s="2856">
        <v>6.4500000000000002E-2</v>
      </c>
      <c r="B364" s="2829" t="s">
        <v>9222</v>
      </c>
      <c r="C364" s="2826"/>
      <c r="D364" s="2826"/>
      <c r="E364" s="2826"/>
      <c r="F364" s="2826"/>
      <c r="G364" s="2826"/>
      <c r="H364" s="2826"/>
      <c r="I364" s="2826"/>
      <c r="J364" s="2826"/>
      <c r="K364" s="2832">
        <v>429</v>
      </c>
    </row>
    <row r="365" spans="1:11" ht="18.75" customHeight="1">
      <c r="A365" s="2856"/>
      <c r="B365" s="1358">
        <v>0.5</v>
      </c>
      <c r="C365" s="1291"/>
      <c r="D365" s="1355"/>
      <c r="E365" s="1355"/>
      <c r="F365" s="1355"/>
      <c r="G365" s="1355"/>
      <c r="H365" s="1355"/>
      <c r="I365" s="1355"/>
      <c r="J365" s="1355"/>
      <c r="K365" s="2833"/>
    </row>
    <row r="366" spans="1:11" ht="18.75" customHeight="1" thickBot="1">
      <c r="A366" s="2856"/>
      <c r="B366" s="794">
        <v>227637</v>
      </c>
      <c r="C366" s="795"/>
      <c r="D366" s="788"/>
      <c r="E366" s="788"/>
      <c r="F366" s="788"/>
      <c r="G366" s="788"/>
      <c r="H366" s="788"/>
      <c r="I366" s="788"/>
      <c r="J366" s="788"/>
      <c r="K366" s="2834"/>
    </row>
    <row r="367" spans="1:11" ht="18.75" customHeight="1">
      <c r="A367" s="2856">
        <v>0.3347</v>
      </c>
      <c r="B367" s="2829" t="s">
        <v>9223</v>
      </c>
      <c r="C367" s="2826"/>
      <c r="D367" s="2826"/>
      <c r="E367" s="2826"/>
      <c r="F367" s="2826"/>
      <c r="G367" s="2826"/>
      <c r="H367" s="2826"/>
      <c r="I367" s="2826"/>
      <c r="J367" s="2826"/>
      <c r="K367" s="2832">
        <v>335</v>
      </c>
    </row>
    <row r="368" spans="1:11" ht="18.75" customHeight="1">
      <c r="A368" s="2856"/>
      <c r="B368" s="1358">
        <v>1.3</v>
      </c>
      <c r="C368" s="1291">
        <v>1.6</v>
      </c>
      <c r="D368" s="1355">
        <v>1.8</v>
      </c>
      <c r="E368" s="1355"/>
      <c r="F368" s="1355"/>
      <c r="G368" s="1355"/>
      <c r="H368" s="1355"/>
      <c r="I368" s="1355"/>
      <c r="J368" s="1355"/>
      <c r="K368" s="2833"/>
    </row>
    <row r="369" spans="1:11" ht="18.75" customHeight="1" thickBot="1">
      <c r="A369" s="2856"/>
      <c r="B369" s="794">
        <v>126532</v>
      </c>
      <c r="C369" s="795">
        <v>126540</v>
      </c>
      <c r="D369" s="788">
        <v>126557</v>
      </c>
      <c r="E369" s="788"/>
      <c r="F369" s="788"/>
      <c r="G369" s="788"/>
      <c r="H369" s="788"/>
      <c r="I369" s="788"/>
      <c r="J369" s="788"/>
      <c r="K369" s="2834"/>
    </row>
    <row r="370" spans="1:11" ht="18.75" customHeight="1">
      <c r="A370" s="2856">
        <v>6.1199999999999997E-2</v>
      </c>
      <c r="B370" s="2829" t="s">
        <v>9261</v>
      </c>
      <c r="C370" s="2826"/>
      <c r="D370" s="2826"/>
      <c r="E370" s="2826"/>
      <c r="F370" s="2826"/>
      <c r="G370" s="2826"/>
      <c r="H370" s="2826"/>
      <c r="I370" s="2826"/>
      <c r="J370" s="2826"/>
      <c r="K370" s="2832">
        <v>104</v>
      </c>
    </row>
    <row r="371" spans="1:11" ht="18.75" customHeight="1">
      <c r="A371" s="2856"/>
      <c r="B371" s="1358">
        <v>1.3</v>
      </c>
      <c r="C371" s="1291">
        <v>1.6</v>
      </c>
      <c r="D371" s="1355">
        <v>1.8</v>
      </c>
      <c r="E371" s="1355"/>
      <c r="F371" s="1355"/>
      <c r="G371" s="1355"/>
      <c r="H371" s="1355"/>
      <c r="I371" s="1355"/>
      <c r="J371" s="1355"/>
      <c r="K371" s="2833"/>
    </row>
    <row r="372" spans="1:11" ht="18.75" customHeight="1" thickBot="1">
      <c r="A372" s="2856"/>
      <c r="B372" s="794">
        <v>126441</v>
      </c>
      <c r="C372" s="795">
        <v>126458</v>
      </c>
      <c r="D372" s="788">
        <v>126466</v>
      </c>
      <c r="E372" s="788"/>
      <c r="F372" s="788"/>
      <c r="G372" s="788"/>
      <c r="H372" s="788"/>
      <c r="I372" s="788"/>
      <c r="J372" s="788"/>
      <c r="K372" s="2834"/>
    </row>
    <row r="373" spans="1:11" ht="18.75" customHeight="1">
      <c r="A373" s="1362"/>
      <c r="B373" s="1373"/>
      <c r="C373" s="1374"/>
      <c r="D373" s="1375"/>
      <c r="E373" s="1375"/>
      <c r="F373" s="1375"/>
      <c r="G373" s="1375"/>
      <c r="H373" s="1375"/>
      <c r="I373" s="1375"/>
      <c r="J373" s="1373"/>
      <c r="K373" s="1376"/>
    </row>
    <row r="374" spans="1:11" ht="18.75" customHeight="1">
      <c r="A374" s="1362">
        <v>6.4299999999999996E-2</v>
      </c>
      <c r="B374" s="1373">
        <v>154211</v>
      </c>
      <c r="C374" s="2823" t="s">
        <v>2565</v>
      </c>
      <c r="D374" s="2824"/>
      <c r="E374" s="2824"/>
      <c r="F374" s="2824"/>
      <c r="G374" s="2824"/>
      <c r="H374" s="2824"/>
      <c r="I374" s="2824"/>
      <c r="J374" s="2825"/>
      <c r="K374" s="1376">
        <v>530</v>
      </c>
    </row>
    <row r="375" spans="1:11" ht="18.75" customHeight="1">
      <c r="A375" s="1362">
        <v>6.5000000000000002E-2</v>
      </c>
      <c r="B375" s="1373">
        <v>154229</v>
      </c>
      <c r="C375" s="2823" t="s">
        <v>6883</v>
      </c>
      <c r="D375" s="2824"/>
      <c r="E375" s="2824"/>
      <c r="F375" s="2824"/>
      <c r="G375" s="2824"/>
      <c r="H375" s="2824"/>
      <c r="I375" s="2824"/>
      <c r="J375" s="2825"/>
      <c r="K375" s="1376">
        <v>606</v>
      </c>
    </row>
    <row r="376" spans="1:11" ht="18.75" customHeight="1">
      <c r="A376" s="1362">
        <v>6.4500000000000002E-2</v>
      </c>
      <c r="B376" s="1373">
        <v>154237</v>
      </c>
      <c r="C376" s="2823" t="s">
        <v>6884</v>
      </c>
      <c r="D376" s="2824"/>
      <c r="E376" s="2824"/>
      <c r="F376" s="2824"/>
      <c r="G376" s="2824"/>
      <c r="H376" s="2824"/>
      <c r="I376" s="2824"/>
      <c r="J376" s="2825"/>
      <c r="K376" s="1376">
        <v>677</v>
      </c>
    </row>
    <row r="377" spans="1:11" ht="18.75" customHeight="1">
      <c r="A377" s="1362">
        <v>6.4600000000000005E-2</v>
      </c>
      <c r="B377" s="1373">
        <v>154252</v>
      </c>
      <c r="C377" s="2823" t="s">
        <v>6885</v>
      </c>
      <c r="D377" s="2824"/>
      <c r="E377" s="2824"/>
      <c r="F377" s="2824"/>
      <c r="G377" s="2824"/>
      <c r="H377" s="2824"/>
      <c r="I377" s="2824"/>
      <c r="J377" s="2825"/>
      <c r="K377" s="1376">
        <v>478</v>
      </c>
    </row>
    <row r="378" spans="1:11" ht="18.75" customHeight="1">
      <c r="A378" s="1362">
        <v>6.3899999999999998E-2</v>
      </c>
      <c r="B378" s="1373">
        <v>154260</v>
      </c>
      <c r="C378" s="2823" t="s">
        <v>6886</v>
      </c>
      <c r="D378" s="2824"/>
      <c r="E378" s="2824"/>
      <c r="F378" s="2824"/>
      <c r="G378" s="2824"/>
      <c r="H378" s="2824"/>
      <c r="I378" s="2824"/>
      <c r="J378" s="2825"/>
      <c r="K378" s="1376">
        <v>616</v>
      </c>
    </row>
    <row r="379" spans="1:11" ht="18.75" customHeight="1">
      <c r="A379" s="1362">
        <v>6.4600000000000005E-2</v>
      </c>
      <c r="B379" s="1373">
        <v>154278</v>
      </c>
      <c r="C379" s="2823" t="s">
        <v>6887</v>
      </c>
      <c r="D379" s="2824"/>
      <c r="E379" s="2824"/>
      <c r="F379" s="2824"/>
      <c r="G379" s="2824"/>
      <c r="H379" s="2824"/>
      <c r="I379" s="2824"/>
      <c r="J379" s="2825"/>
      <c r="K379" s="1376">
        <v>692</v>
      </c>
    </row>
    <row r="380" spans="1:11" ht="18.75" customHeight="1">
      <c r="A380" s="1362">
        <v>6.5299999999999997E-2</v>
      </c>
      <c r="B380" s="1373">
        <v>154294</v>
      </c>
      <c r="C380" s="2823" t="s">
        <v>6888</v>
      </c>
      <c r="D380" s="2824"/>
      <c r="E380" s="2824"/>
      <c r="F380" s="2824"/>
      <c r="G380" s="2824"/>
      <c r="H380" s="2824"/>
      <c r="I380" s="2824"/>
      <c r="J380" s="2825"/>
      <c r="K380" s="1376">
        <v>816</v>
      </c>
    </row>
    <row r="381" spans="1:11" ht="18.75" customHeight="1">
      <c r="A381" s="1362">
        <v>6.4500000000000002E-2</v>
      </c>
      <c r="B381" s="1373">
        <v>154302</v>
      </c>
      <c r="C381" s="2823" t="s">
        <v>6889</v>
      </c>
      <c r="D381" s="2824"/>
      <c r="E381" s="2824"/>
      <c r="F381" s="2824"/>
      <c r="G381" s="2824"/>
      <c r="H381" s="2824"/>
      <c r="I381" s="2824"/>
      <c r="J381" s="2825"/>
      <c r="K381" s="1376">
        <v>875</v>
      </c>
    </row>
    <row r="382" spans="1:11" ht="18.75" customHeight="1">
      <c r="A382" s="1362">
        <v>6.3299999999999995E-2</v>
      </c>
      <c r="B382" s="1373">
        <v>154310</v>
      </c>
      <c r="C382" s="2823" t="s">
        <v>6890</v>
      </c>
      <c r="D382" s="2824"/>
      <c r="E382" s="2824"/>
      <c r="F382" s="2824"/>
      <c r="G382" s="2824"/>
      <c r="H382" s="2824"/>
      <c r="I382" s="2824"/>
      <c r="J382" s="2825"/>
      <c r="K382" s="1376">
        <v>957</v>
      </c>
    </row>
    <row r="383" spans="1:11" ht="18.75" customHeight="1">
      <c r="A383" s="1362">
        <v>6.4500000000000002E-2</v>
      </c>
      <c r="B383" s="1373">
        <v>154286</v>
      </c>
      <c r="C383" s="2823" t="s">
        <v>6891</v>
      </c>
      <c r="D383" s="2824"/>
      <c r="E383" s="2824"/>
      <c r="F383" s="2824"/>
      <c r="G383" s="2824"/>
      <c r="H383" s="2824"/>
      <c r="I383" s="2824"/>
      <c r="J383" s="2825"/>
      <c r="K383" s="1376">
        <v>875</v>
      </c>
    </row>
    <row r="384" spans="1:11" ht="18.75" customHeight="1">
      <c r="A384" s="1362">
        <v>6.5100000000000005E-2</v>
      </c>
      <c r="B384" s="1373">
        <v>178533</v>
      </c>
      <c r="C384" s="2823" t="s">
        <v>6902</v>
      </c>
      <c r="D384" s="2824"/>
      <c r="E384" s="2824"/>
      <c r="F384" s="2824"/>
      <c r="G384" s="2824"/>
      <c r="H384" s="2824"/>
      <c r="I384" s="2824"/>
      <c r="J384" s="2825"/>
      <c r="K384" s="1376">
        <v>736</v>
      </c>
    </row>
    <row r="385" spans="1:11" ht="18.75" customHeight="1">
      <c r="A385" s="1362">
        <v>6.4899999999999999E-2</v>
      </c>
      <c r="B385" s="1373">
        <v>185520</v>
      </c>
      <c r="C385" s="2823" t="s">
        <v>6903</v>
      </c>
      <c r="D385" s="2824"/>
      <c r="E385" s="2824"/>
      <c r="F385" s="2824"/>
      <c r="G385" s="2824"/>
      <c r="H385" s="2824"/>
      <c r="I385" s="2824"/>
      <c r="J385" s="2825"/>
      <c r="K385" s="1376">
        <v>706</v>
      </c>
    </row>
    <row r="386" spans="1:11" ht="18.75" customHeight="1">
      <c r="A386" s="1362">
        <v>6.4199999999999993E-2</v>
      </c>
      <c r="B386" s="1373">
        <v>196162</v>
      </c>
      <c r="C386" s="2823" t="s">
        <v>11999</v>
      </c>
      <c r="D386" s="2824"/>
      <c r="E386" s="2824"/>
      <c r="F386" s="2824"/>
      <c r="G386" s="2824"/>
      <c r="H386" s="2824"/>
      <c r="I386" s="2824"/>
      <c r="J386" s="2825"/>
      <c r="K386" s="1376">
        <v>630</v>
      </c>
    </row>
    <row r="387" spans="1:11" ht="18.75" customHeight="1">
      <c r="A387" s="1362">
        <v>6.3700000000000007E-2</v>
      </c>
      <c r="B387" s="1373">
        <v>196170</v>
      </c>
      <c r="C387" s="2823" t="s">
        <v>12000</v>
      </c>
      <c r="D387" s="2824"/>
      <c r="E387" s="2824"/>
      <c r="F387" s="2824"/>
      <c r="G387" s="2824"/>
      <c r="H387" s="2824"/>
      <c r="I387" s="2824"/>
      <c r="J387" s="2825"/>
      <c r="K387" s="1376">
        <v>635</v>
      </c>
    </row>
    <row r="388" spans="1:11" ht="18.75" customHeight="1">
      <c r="A388" s="1362">
        <v>6.4100000000000004E-2</v>
      </c>
      <c r="B388" s="1373">
        <v>196188</v>
      </c>
      <c r="C388" s="2823" t="s">
        <v>12001</v>
      </c>
      <c r="D388" s="2824"/>
      <c r="E388" s="2824"/>
      <c r="F388" s="2824"/>
      <c r="G388" s="2824"/>
      <c r="H388" s="2824"/>
      <c r="I388" s="2824"/>
      <c r="J388" s="2825"/>
      <c r="K388" s="1376">
        <v>714</v>
      </c>
    </row>
    <row r="389" spans="1:11" ht="18.75" customHeight="1">
      <c r="A389" s="1362"/>
      <c r="B389" s="1373"/>
      <c r="C389" s="2823"/>
      <c r="D389" s="2824"/>
      <c r="E389" s="2824"/>
      <c r="F389" s="2824"/>
      <c r="G389" s="2824"/>
      <c r="H389" s="2824"/>
      <c r="I389" s="2824"/>
      <c r="J389" s="2825"/>
      <c r="K389" s="1376"/>
    </row>
    <row r="390" spans="1:11" ht="18.75" customHeight="1">
      <c r="A390" s="1362">
        <v>6.3100000000000003E-2</v>
      </c>
      <c r="B390" s="1373">
        <v>154435</v>
      </c>
      <c r="C390" s="2823" t="s">
        <v>2769</v>
      </c>
      <c r="D390" s="2824"/>
      <c r="E390" s="2824"/>
      <c r="F390" s="2824"/>
      <c r="G390" s="2824"/>
      <c r="H390" s="2824"/>
      <c r="I390" s="2824"/>
      <c r="J390" s="2825"/>
      <c r="K390" s="1376">
        <v>522</v>
      </c>
    </row>
    <row r="391" spans="1:11" ht="18.75" customHeight="1">
      <c r="A391" s="1362">
        <v>6.4199999999999993E-2</v>
      </c>
      <c r="B391" s="1373">
        <v>154443</v>
      </c>
      <c r="C391" s="2823" t="s">
        <v>6892</v>
      </c>
      <c r="D391" s="2824"/>
      <c r="E391" s="2824"/>
      <c r="F391" s="2824"/>
      <c r="G391" s="2824"/>
      <c r="H391" s="2824"/>
      <c r="I391" s="2824"/>
      <c r="J391" s="2825"/>
      <c r="K391" s="1376">
        <v>597</v>
      </c>
    </row>
    <row r="392" spans="1:11" ht="18.75" customHeight="1">
      <c r="A392" s="1362">
        <v>6.4199999999999993E-2</v>
      </c>
      <c r="B392" s="1373">
        <v>154450</v>
      </c>
      <c r="C392" s="2823" t="s">
        <v>6893</v>
      </c>
      <c r="D392" s="2824"/>
      <c r="E392" s="2824"/>
      <c r="F392" s="2824"/>
      <c r="G392" s="2824"/>
      <c r="H392" s="2824"/>
      <c r="I392" s="2824"/>
      <c r="J392" s="2825"/>
      <c r="K392" s="1376">
        <v>680</v>
      </c>
    </row>
    <row r="393" spans="1:11" ht="18.75" customHeight="1">
      <c r="A393" s="1362">
        <v>6.4600000000000005E-2</v>
      </c>
      <c r="B393" s="1373">
        <v>154476</v>
      </c>
      <c r="C393" s="2823" t="s">
        <v>6894</v>
      </c>
      <c r="D393" s="2824"/>
      <c r="E393" s="2824"/>
      <c r="F393" s="2824"/>
      <c r="G393" s="2824"/>
      <c r="H393" s="2824"/>
      <c r="I393" s="2824"/>
      <c r="J393" s="2825"/>
      <c r="K393" s="1376">
        <v>478</v>
      </c>
    </row>
    <row r="394" spans="1:11" ht="18.75" customHeight="1">
      <c r="A394" s="1362">
        <v>6.4100000000000004E-2</v>
      </c>
      <c r="B394" s="1373">
        <v>154484</v>
      </c>
      <c r="C394" s="2823" t="s">
        <v>6895</v>
      </c>
      <c r="D394" s="2824"/>
      <c r="E394" s="2824"/>
      <c r="F394" s="2824"/>
      <c r="G394" s="2824"/>
      <c r="H394" s="2824"/>
      <c r="I394" s="2824"/>
      <c r="J394" s="2825"/>
      <c r="K394" s="1376">
        <v>531</v>
      </c>
    </row>
    <row r="395" spans="1:11" ht="18.75" customHeight="1">
      <c r="A395" s="1362">
        <v>6.4100000000000004E-2</v>
      </c>
      <c r="B395" s="1373">
        <v>154492</v>
      </c>
      <c r="C395" s="2823" t="s">
        <v>6896</v>
      </c>
      <c r="D395" s="2824"/>
      <c r="E395" s="2824"/>
      <c r="F395" s="2824"/>
      <c r="G395" s="2824"/>
      <c r="H395" s="2824"/>
      <c r="I395" s="2824"/>
      <c r="J395" s="2825"/>
      <c r="K395" s="1376">
        <v>697</v>
      </c>
    </row>
    <row r="396" spans="1:11" ht="18.75" customHeight="1">
      <c r="A396" s="1362">
        <v>6.3200000000000006E-2</v>
      </c>
      <c r="B396" s="1373">
        <v>154518</v>
      </c>
      <c r="C396" s="2823" t="s">
        <v>2770</v>
      </c>
      <c r="D396" s="2824"/>
      <c r="E396" s="2824"/>
      <c r="F396" s="2824"/>
      <c r="G396" s="2824"/>
      <c r="H396" s="2824"/>
      <c r="I396" s="2824"/>
      <c r="J396" s="2825"/>
      <c r="K396" s="1376">
        <v>505</v>
      </c>
    </row>
    <row r="397" spans="1:11" ht="18.75" customHeight="1">
      <c r="A397" s="1362">
        <v>6.5199999999999994E-2</v>
      </c>
      <c r="B397" s="1373">
        <v>154526</v>
      </c>
      <c r="C397" s="2823" t="s">
        <v>6897</v>
      </c>
      <c r="D397" s="2824"/>
      <c r="E397" s="2824"/>
      <c r="F397" s="2824"/>
      <c r="G397" s="2824"/>
      <c r="H397" s="2824"/>
      <c r="I397" s="2824"/>
      <c r="J397" s="2825"/>
      <c r="K397" s="1376">
        <v>686</v>
      </c>
    </row>
    <row r="398" spans="1:11" ht="18.75" customHeight="1">
      <c r="A398" s="1362">
        <v>6.4899999999999999E-2</v>
      </c>
      <c r="B398" s="1373">
        <v>154534</v>
      </c>
      <c r="C398" s="2823" t="s">
        <v>6898</v>
      </c>
      <c r="D398" s="2824"/>
      <c r="E398" s="2824"/>
      <c r="F398" s="2824"/>
      <c r="G398" s="2824"/>
      <c r="H398" s="2824"/>
      <c r="I398" s="2824"/>
      <c r="J398" s="2825"/>
      <c r="K398" s="1376">
        <v>656</v>
      </c>
    </row>
    <row r="399" spans="1:11" ht="18.75" customHeight="1">
      <c r="A399" s="1362">
        <v>6.4899999999999999E-2</v>
      </c>
      <c r="B399" s="1373">
        <v>154559</v>
      </c>
      <c r="C399" s="2823" t="s">
        <v>6899</v>
      </c>
      <c r="D399" s="2824"/>
      <c r="E399" s="2824"/>
      <c r="F399" s="2824"/>
      <c r="G399" s="2824"/>
      <c r="H399" s="2824"/>
      <c r="I399" s="2824"/>
      <c r="J399" s="2825"/>
      <c r="K399" s="1376">
        <v>804</v>
      </c>
    </row>
    <row r="400" spans="1:11" ht="18.75" customHeight="1">
      <c r="A400" s="1362">
        <v>6.4699999999999994E-2</v>
      </c>
      <c r="B400" s="1373">
        <v>154567</v>
      </c>
      <c r="C400" s="2823" t="s">
        <v>6900</v>
      </c>
      <c r="D400" s="2824"/>
      <c r="E400" s="2824"/>
      <c r="F400" s="2824"/>
      <c r="G400" s="2824"/>
      <c r="H400" s="2824"/>
      <c r="I400" s="2824"/>
      <c r="J400" s="2825"/>
      <c r="K400" s="1376">
        <v>888</v>
      </c>
    </row>
    <row r="401" spans="1:11" ht="18.75" customHeight="1" thickBot="1">
      <c r="A401" s="1362">
        <v>6.3299999999999995E-2</v>
      </c>
      <c r="B401" s="1373">
        <v>154575</v>
      </c>
      <c r="C401" s="2823" t="s">
        <v>6901</v>
      </c>
      <c r="D401" s="2824"/>
      <c r="E401" s="2824"/>
      <c r="F401" s="2824"/>
      <c r="G401" s="2824"/>
      <c r="H401" s="2824"/>
      <c r="I401" s="2824"/>
      <c r="J401" s="2825"/>
      <c r="K401" s="1376">
        <v>957</v>
      </c>
    </row>
    <row r="402" spans="1:11" ht="18.75" customHeight="1">
      <c r="A402" s="1362"/>
      <c r="B402" s="2830" t="s">
        <v>2363</v>
      </c>
      <c r="C402" s="2830"/>
      <c r="D402" s="2830"/>
      <c r="E402" s="2830"/>
      <c r="F402" s="2830"/>
      <c r="G402" s="2830"/>
      <c r="H402" s="2830"/>
      <c r="I402" s="2830"/>
      <c r="J402" s="2830"/>
      <c r="K402" s="2831"/>
    </row>
    <row r="403" spans="1:11" ht="18.75" customHeight="1">
      <c r="A403" s="1362">
        <v>6.5799999999999997E-2</v>
      </c>
      <c r="B403" s="1373">
        <v>4002</v>
      </c>
      <c r="C403" s="2823" t="s">
        <v>1208</v>
      </c>
      <c r="D403" s="2824"/>
      <c r="E403" s="2824"/>
      <c r="F403" s="2824"/>
      <c r="G403" s="2824"/>
      <c r="H403" s="2824"/>
      <c r="I403" s="2824"/>
      <c r="J403" s="2825"/>
      <c r="K403" s="1376">
        <v>81</v>
      </c>
    </row>
    <row r="404" spans="1:11" ht="18.75" customHeight="1">
      <c r="A404" s="1362">
        <v>6.54E-2</v>
      </c>
      <c r="B404" s="1373">
        <v>27771</v>
      </c>
      <c r="C404" s="2823" t="s">
        <v>1209</v>
      </c>
      <c r="D404" s="2824"/>
      <c r="E404" s="2824"/>
      <c r="F404" s="2824"/>
      <c r="G404" s="2824"/>
      <c r="H404" s="2824"/>
      <c r="I404" s="2824"/>
      <c r="J404" s="2825"/>
      <c r="K404" s="1376">
        <v>114</v>
      </c>
    </row>
    <row r="405" spans="1:11" ht="18.75" customHeight="1">
      <c r="A405" s="1362">
        <v>7.1099999999999997E-2</v>
      </c>
      <c r="B405" s="1373">
        <v>123513</v>
      </c>
      <c r="C405" s="2823" t="s">
        <v>4627</v>
      </c>
      <c r="D405" s="2824"/>
      <c r="E405" s="2824"/>
      <c r="F405" s="2824"/>
      <c r="G405" s="2824"/>
      <c r="H405" s="2824"/>
      <c r="I405" s="2824"/>
      <c r="J405" s="2825"/>
      <c r="K405" s="1377">
        <v>48.2</v>
      </c>
    </row>
    <row r="406" spans="1:11" ht="18.75" customHeight="1">
      <c r="A406" s="1362">
        <v>6.9599999999999995E-2</v>
      </c>
      <c r="B406" s="1373">
        <v>133967</v>
      </c>
      <c r="C406" s="2823" t="s">
        <v>2489</v>
      </c>
      <c r="D406" s="2824"/>
      <c r="E406" s="2824"/>
      <c r="F406" s="2824"/>
      <c r="G406" s="2824"/>
      <c r="H406" s="2824"/>
      <c r="I406" s="2824"/>
      <c r="J406" s="2825"/>
      <c r="K406" s="1337">
        <v>11.22</v>
      </c>
    </row>
    <row r="407" spans="1:11" ht="18.75" customHeight="1">
      <c r="A407" s="1362">
        <v>6.83E-2</v>
      </c>
      <c r="B407" s="1373">
        <v>160846</v>
      </c>
      <c r="C407" s="2823" t="s">
        <v>1837</v>
      </c>
      <c r="D407" s="2824"/>
      <c r="E407" s="2824"/>
      <c r="F407" s="2824"/>
      <c r="G407" s="2824"/>
      <c r="H407" s="2824"/>
      <c r="I407" s="2824"/>
      <c r="J407" s="2825"/>
      <c r="K407" s="1376">
        <v>313</v>
      </c>
    </row>
    <row r="408" spans="1:11" ht="18.75" customHeight="1">
      <c r="A408" s="1362">
        <v>6.83E-2</v>
      </c>
      <c r="B408" s="1373">
        <v>160879</v>
      </c>
      <c r="C408" s="2823" t="s">
        <v>1838</v>
      </c>
      <c r="D408" s="2824"/>
      <c r="E408" s="2824"/>
      <c r="F408" s="2824"/>
      <c r="G408" s="2824"/>
      <c r="H408" s="2824"/>
      <c r="I408" s="2824"/>
      <c r="J408" s="2825"/>
      <c r="K408" s="1376">
        <v>313</v>
      </c>
    </row>
    <row r="409" spans="1:11" ht="18.75" customHeight="1">
      <c r="A409" s="1362">
        <v>7.2300000000000003E-2</v>
      </c>
      <c r="B409" s="1373">
        <v>160689</v>
      </c>
      <c r="C409" s="2823" t="s">
        <v>2046</v>
      </c>
      <c r="D409" s="2824"/>
      <c r="E409" s="2824"/>
      <c r="F409" s="2824"/>
      <c r="G409" s="2824"/>
      <c r="H409" s="2824"/>
      <c r="I409" s="2824"/>
      <c r="J409" s="2825"/>
      <c r="K409" s="1376">
        <v>252</v>
      </c>
    </row>
    <row r="410" spans="1:11" ht="18.75" customHeight="1">
      <c r="A410" s="1362">
        <v>6.5199999999999994E-2</v>
      </c>
      <c r="B410" s="1373">
        <v>160788</v>
      </c>
      <c r="C410" s="2823" t="s">
        <v>2047</v>
      </c>
      <c r="D410" s="2824"/>
      <c r="E410" s="2824"/>
      <c r="F410" s="2824"/>
      <c r="G410" s="2824"/>
      <c r="H410" s="2824"/>
      <c r="I410" s="2824"/>
      <c r="J410" s="2825"/>
      <c r="K410" s="1376">
        <v>98</v>
      </c>
    </row>
    <row r="411" spans="1:11" ht="18.75" customHeight="1">
      <c r="A411" s="1362">
        <v>7.1800000000000003E-2</v>
      </c>
      <c r="B411" s="1373">
        <v>160796</v>
      </c>
      <c r="C411" s="2823" t="s">
        <v>2048</v>
      </c>
      <c r="D411" s="2824"/>
      <c r="E411" s="2824"/>
      <c r="F411" s="2824"/>
      <c r="G411" s="2824"/>
      <c r="H411" s="2824"/>
      <c r="I411" s="2824"/>
      <c r="J411" s="2825"/>
      <c r="K411" s="1376">
        <v>194</v>
      </c>
    </row>
    <row r="412" spans="1:11" ht="18.75" customHeight="1">
      <c r="A412" s="1362">
        <v>6.5199999999999994E-2</v>
      </c>
      <c r="B412" s="1373">
        <v>160861</v>
      </c>
      <c r="C412" s="2823" t="s">
        <v>1839</v>
      </c>
      <c r="D412" s="2824"/>
      <c r="E412" s="2824"/>
      <c r="F412" s="2824"/>
      <c r="G412" s="2824"/>
      <c r="H412" s="2824"/>
      <c r="I412" s="2824"/>
      <c r="J412" s="2825"/>
      <c r="K412" s="1376">
        <v>98</v>
      </c>
    </row>
    <row r="413" spans="1:11" ht="18.75" customHeight="1">
      <c r="A413" s="1362">
        <v>6.8500000000000005E-2</v>
      </c>
      <c r="B413" s="1373">
        <v>160739</v>
      </c>
      <c r="C413" s="2823" t="s">
        <v>1840</v>
      </c>
      <c r="D413" s="2824"/>
      <c r="E413" s="2824"/>
      <c r="F413" s="2824"/>
      <c r="G413" s="2824"/>
      <c r="H413" s="2824"/>
      <c r="I413" s="2824"/>
      <c r="J413" s="2825"/>
      <c r="K413" s="1377">
        <v>42.1</v>
      </c>
    </row>
    <row r="414" spans="1:11" ht="18.75" customHeight="1">
      <c r="A414" s="1362">
        <v>7.2099999999999997E-2</v>
      </c>
      <c r="B414" s="1373">
        <v>195214</v>
      </c>
      <c r="C414" s="2823" t="s">
        <v>3778</v>
      </c>
      <c r="D414" s="2824"/>
      <c r="E414" s="2824"/>
      <c r="F414" s="2824"/>
      <c r="G414" s="2824"/>
      <c r="H414" s="2824"/>
      <c r="I414" s="2824"/>
      <c r="J414" s="2825"/>
      <c r="K414" s="1376">
        <v>342</v>
      </c>
    </row>
    <row r="415" spans="1:11" ht="18.75" customHeight="1">
      <c r="A415" s="1362">
        <v>6.54E-2</v>
      </c>
      <c r="B415" s="1373">
        <v>195230</v>
      </c>
      <c r="C415" s="2823" t="s">
        <v>3779</v>
      </c>
      <c r="D415" s="2824"/>
      <c r="E415" s="2824"/>
      <c r="F415" s="2824"/>
      <c r="G415" s="2824"/>
      <c r="H415" s="2824"/>
      <c r="I415" s="2824"/>
      <c r="J415" s="2825"/>
      <c r="K415" s="1376">
        <v>114</v>
      </c>
    </row>
    <row r="416" spans="1:11" ht="18.75" customHeight="1">
      <c r="A416" s="1362">
        <v>7.1900000000000006E-2</v>
      </c>
      <c r="B416" s="1373">
        <v>195925</v>
      </c>
      <c r="C416" s="2823" t="s">
        <v>9272</v>
      </c>
      <c r="D416" s="2824"/>
      <c r="E416" s="2824"/>
      <c r="F416" s="2824"/>
      <c r="G416" s="2824"/>
      <c r="H416" s="2824"/>
      <c r="I416" s="2824"/>
      <c r="J416" s="2825"/>
      <c r="K416" s="1377">
        <v>17.899999999999999</v>
      </c>
    </row>
    <row r="417" spans="1:11" ht="18.75" customHeight="1">
      <c r="A417" s="1362">
        <v>6.9099999999999995E-2</v>
      </c>
      <c r="B417" s="1373">
        <v>211540</v>
      </c>
      <c r="C417" s="2823" t="s">
        <v>3780</v>
      </c>
      <c r="D417" s="2824"/>
      <c r="E417" s="2824"/>
      <c r="F417" s="2824"/>
      <c r="G417" s="2824"/>
      <c r="H417" s="2824"/>
      <c r="I417" s="2824"/>
      <c r="J417" s="2825"/>
      <c r="K417" s="1376">
        <v>325</v>
      </c>
    </row>
    <row r="418" spans="1:11" ht="18.75" customHeight="1">
      <c r="A418" s="1362">
        <v>6.9099999999999995E-2</v>
      </c>
      <c r="B418" s="1373">
        <v>1031723</v>
      </c>
      <c r="C418" s="2823" t="s">
        <v>6870</v>
      </c>
      <c r="D418" s="2824"/>
      <c r="E418" s="2824"/>
      <c r="F418" s="2824"/>
      <c r="G418" s="2824"/>
      <c r="H418" s="2824"/>
      <c r="I418" s="2824"/>
      <c r="J418" s="2825"/>
      <c r="K418" s="1376">
        <v>325</v>
      </c>
    </row>
    <row r="419" spans="1:11" ht="18.75" customHeight="1">
      <c r="A419" s="1362">
        <v>7.4499999999999997E-2</v>
      </c>
      <c r="B419" s="1373">
        <v>211565</v>
      </c>
      <c r="C419" s="2823" t="s">
        <v>3781</v>
      </c>
      <c r="D419" s="2824"/>
      <c r="E419" s="2824"/>
      <c r="F419" s="2824"/>
      <c r="G419" s="2824"/>
      <c r="H419" s="2824"/>
      <c r="I419" s="2824"/>
      <c r="J419" s="2825"/>
      <c r="K419" s="1376">
        <v>101</v>
      </c>
    </row>
    <row r="420" spans="1:11" ht="18.75" customHeight="1">
      <c r="A420" s="1362">
        <v>7.0300000000000001E-2</v>
      </c>
      <c r="B420" s="1373">
        <v>211573</v>
      </c>
      <c r="C420" s="2823" t="s">
        <v>3782</v>
      </c>
      <c r="D420" s="2824"/>
      <c r="E420" s="2824"/>
      <c r="F420" s="2824"/>
      <c r="G420" s="2824"/>
      <c r="H420" s="2824"/>
      <c r="I420" s="2824"/>
      <c r="J420" s="2825"/>
      <c r="K420" s="1376">
        <v>198</v>
      </c>
    </row>
    <row r="421" spans="1:11" ht="18.75" customHeight="1">
      <c r="A421" s="1362">
        <v>6.9800000000000001E-2</v>
      </c>
      <c r="B421" s="1373">
        <v>7096</v>
      </c>
      <c r="C421" s="2823" t="s">
        <v>1210</v>
      </c>
      <c r="D421" s="2824"/>
      <c r="E421" s="2824"/>
      <c r="F421" s="2824"/>
      <c r="G421" s="2824"/>
      <c r="H421" s="2824"/>
      <c r="I421" s="2824"/>
      <c r="J421" s="2825"/>
      <c r="K421" s="1376">
        <v>644</v>
      </c>
    </row>
    <row r="422" spans="1:11" ht="18.75" customHeight="1">
      <c r="A422" s="1362">
        <v>6.4199999999999993E-2</v>
      </c>
      <c r="B422" s="1373">
        <v>7666</v>
      </c>
      <c r="C422" s="2823" t="s">
        <v>2364</v>
      </c>
      <c r="D422" s="2824"/>
      <c r="E422" s="2824"/>
      <c r="F422" s="2824"/>
      <c r="G422" s="2824"/>
      <c r="H422" s="2824"/>
      <c r="I422" s="2824"/>
      <c r="J422" s="2825"/>
      <c r="K422" s="1376">
        <v>116</v>
      </c>
    </row>
    <row r="423" spans="1:11" ht="18.75" customHeight="1">
      <c r="A423" s="1362">
        <v>5.8000000000000003E-2</v>
      </c>
      <c r="B423" s="1373">
        <v>156299</v>
      </c>
      <c r="C423" s="2823" t="s">
        <v>1908</v>
      </c>
      <c r="D423" s="2824"/>
      <c r="E423" s="2824"/>
      <c r="F423" s="2824"/>
      <c r="G423" s="2824"/>
      <c r="H423" s="2824"/>
      <c r="I423" s="2824"/>
      <c r="J423" s="2825"/>
      <c r="K423" s="1376">
        <v>73</v>
      </c>
    </row>
    <row r="424" spans="1:11" ht="18.75" customHeight="1">
      <c r="A424" s="1362">
        <v>7.0800000000000002E-2</v>
      </c>
      <c r="B424" s="1373">
        <v>161596</v>
      </c>
      <c r="C424" s="2823" t="s">
        <v>1909</v>
      </c>
      <c r="D424" s="2824"/>
      <c r="E424" s="2824"/>
      <c r="F424" s="2824"/>
      <c r="G424" s="2824"/>
      <c r="H424" s="2824"/>
      <c r="I424" s="2824"/>
      <c r="J424" s="2825"/>
      <c r="K424" s="1376">
        <v>227</v>
      </c>
    </row>
    <row r="425" spans="1:11" ht="18.75" customHeight="1">
      <c r="A425" s="1362">
        <v>7.7899999999999997E-2</v>
      </c>
      <c r="B425" s="1373">
        <v>161646</v>
      </c>
      <c r="C425" s="2823" t="s">
        <v>2365</v>
      </c>
      <c r="D425" s="2824"/>
      <c r="E425" s="2824"/>
      <c r="F425" s="2824"/>
      <c r="G425" s="2824"/>
      <c r="H425" s="2824"/>
      <c r="I425" s="2824"/>
      <c r="J425" s="2825"/>
      <c r="K425" s="1376">
        <v>83</v>
      </c>
    </row>
    <row r="426" spans="1:11" ht="18.75" customHeight="1">
      <c r="A426" s="1362">
        <v>6.83E-2</v>
      </c>
      <c r="B426" s="1373">
        <v>162172</v>
      </c>
      <c r="C426" s="2823" t="s">
        <v>2762</v>
      </c>
      <c r="D426" s="2824"/>
      <c r="E426" s="2824"/>
      <c r="F426" s="2824"/>
      <c r="G426" s="2824"/>
      <c r="H426" s="2824"/>
      <c r="I426" s="2824"/>
      <c r="J426" s="2825"/>
      <c r="K426" s="1377">
        <v>31.3</v>
      </c>
    </row>
    <row r="427" spans="1:11" ht="18.75" customHeight="1">
      <c r="A427" s="1362">
        <v>6.3500000000000001E-2</v>
      </c>
      <c r="B427" s="1373">
        <v>162628</v>
      </c>
      <c r="C427" s="2823" t="s">
        <v>1910</v>
      </c>
      <c r="D427" s="2824"/>
      <c r="E427" s="2824"/>
      <c r="F427" s="2824"/>
      <c r="G427" s="2824"/>
      <c r="H427" s="2824"/>
      <c r="I427" s="2824"/>
      <c r="J427" s="2825"/>
      <c r="K427" s="1376">
        <v>134</v>
      </c>
    </row>
    <row r="428" spans="1:11" ht="18.75" customHeight="1">
      <c r="A428" s="1362"/>
      <c r="B428" s="2836" t="s">
        <v>13444</v>
      </c>
      <c r="C428" s="2836" t="s">
        <v>13444</v>
      </c>
      <c r="D428" s="2836"/>
      <c r="E428" s="2836"/>
      <c r="F428" s="2836"/>
      <c r="G428" s="2836"/>
      <c r="H428" s="2836"/>
      <c r="I428" s="2836"/>
      <c r="J428" s="2836"/>
      <c r="K428" s="2837">
        <v>0</v>
      </c>
    </row>
    <row r="429" spans="1:11" ht="18.75" customHeight="1">
      <c r="A429" s="1362">
        <v>3.3599999999999998E-2</v>
      </c>
      <c r="B429" s="1373">
        <v>1010389</v>
      </c>
      <c r="C429" s="2823" t="s">
        <v>6839</v>
      </c>
      <c r="D429" s="2824"/>
      <c r="E429" s="2824"/>
      <c r="F429" s="2824"/>
      <c r="G429" s="2824"/>
      <c r="H429" s="2824"/>
      <c r="I429" s="2824"/>
      <c r="J429" s="2825"/>
      <c r="K429" s="1376">
        <v>123</v>
      </c>
    </row>
    <row r="430" spans="1:11" ht="18.75" customHeight="1">
      <c r="A430" s="1362">
        <v>3.3599999999999998E-2</v>
      </c>
      <c r="B430" s="1373">
        <v>1010397</v>
      </c>
      <c r="C430" s="2823" t="s">
        <v>6840</v>
      </c>
      <c r="D430" s="2824"/>
      <c r="E430" s="2824"/>
      <c r="F430" s="2824"/>
      <c r="G430" s="2824"/>
      <c r="H430" s="2824"/>
      <c r="I430" s="2824"/>
      <c r="J430" s="2825"/>
      <c r="K430" s="1376">
        <v>123</v>
      </c>
    </row>
    <row r="431" spans="1:11" ht="18.75" customHeight="1">
      <c r="A431" s="1362">
        <v>3.3599999999999998E-2</v>
      </c>
      <c r="B431" s="1373">
        <v>1010404</v>
      </c>
      <c r="C431" s="2823" t="s">
        <v>6841</v>
      </c>
      <c r="D431" s="2824"/>
      <c r="E431" s="2824"/>
      <c r="F431" s="2824"/>
      <c r="G431" s="2824"/>
      <c r="H431" s="2824"/>
      <c r="I431" s="2824"/>
      <c r="J431" s="2825"/>
      <c r="K431" s="1376">
        <v>308</v>
      </c>
    </row>
    <row r="432" spans="1:11" ht="18.75" customHeight="1">
      <c r="A432" s="1362">
        <v>3.3599999999999998E-2</v>
      </c>
      <c r="B432" s="1373">
        <v>1010420</v>
      </c>
      <c r="C432" s="2823" t="s">
        <v>6842</v>
      </c>
      <c r="D432" s="2824"/>
      <c r="E432" s="2824"/>
      <c r="F432" s="2824"/>
      <c r="G432" s="2824"/>
      <c r="H432" s="2824"/>
      <c r="I432" s="2824"/>
      <c r="J432" s="2825"/>
      <c r="K432" s="1376">
        <v>308</v>
      </c>
    </row>
    <row r="433" spans="1:11" ht="18.75" customHeight="1">
      <c r="A433" s="1362">
        <v>3.3500000000000002E-2</v>
      </c>
      <c r="B433" s="1373">
        <v>1010553</v>
      </c>
      <c r="C433" s="2823" t="s">
        <v>6843</v>
      </c>
      <c r="D433" s="2824"/>
      <c r="E433" s="2824"/>
      <c r="F433" s="2824"/>
      <c r="G433" s="2824"/>
      <c r="H433" s="2824"/>
      <c r="I433" s="2824"/>
      <c r="J433" s="2825"/>
      <c r="K433" s="1376">
        <v>185</v>
      </c>
    </row>
    <row r="434" spans="1:11" ht="18.75" customHeight="1">
      <c r="A434" s="1362">
        <v>3.3500000000000002E-2</v>
      </c>
      <c r="B434" s="1373">
        <v>1010561</v>
      </c>
      <c r="C434" s="2823" t="s">
        <v>6844</v>
      </c>
      <c r="D434" s="2824"/>
      <c r="E434" s="2824"/>
      <c r="F434" s="2824"/>
      <c r="G434" s="2824"/>
      <c r="H434" s="2824"/>
      <c r="I434" s="2824"/>
      <c r="J434" s="2825"/>
      <c r="K434" s="1376">
        <v>185</v>
      </c>
    </row>
    <row r="435" spans="1:11" ht="18.75" customHeight="1">
      <c r="A435" s="1362">
        <v>3.1300000000000001E-2</v>
      </c>
      <c r="B435" s="1373">
        <v>1011973</v>
      </c>
      <c r="C435" s="2823" t="s">
        <v>6845</v>
      </c>
      <c r="D435" s="2824"/>
      <c r="E435" s="2824"/>
      <c r="F435" s="2824"/>
      <c r="G435" s="2824"/>
      <c r="H435" s="2824"/>
      <c r="I435" s="2824"/>
      <c r="J435" s="2825"/>
      <c r="K435" s="1376">
        <v>165</v>
      </c>
    </row>
    <row r="436" spans="1:11" ht="18.75" customHeight="1">
      <c r="A436" s="1362">
        <v>3.1300000000000001E-2</v>
      </c>
      <c r="B436" s="1373">
        <v>1011981</v>
      </c>
      <c r="C436" s="2823" t="s">
        <v>6846</v>
      </c>
      <c r="D436" s="2824"/>
      <c r="E436" s="2824"/>
      <c r="F436" s="2824"/>
      <c r="G436" s="2824"/>
      <c r="H436" s="2824"/>
      <c r="I436" s="2824"/>
      <c r="J436" s="2825"/>
      <c r="K436" s="1376">
        <v>165</v>
      </c>
    </row>
    <row r="437" spans="1:11" ht="18.75" customHeight="1">
      <c r="A437" s="1362">
        <v>3.4000000000000002E-2</v>
      </c>
      <c r="B437" s="1373">
        <v>1010438</v>
      </c>
      <c r="C437" s="2823" t="s">
        <v>6847</v>
      </c>
      <c r="D437" s="2824"/>
      <c r="E437" s="2824"/>
      <c r="F437" s="2824"/>
      <c r="G437" s="2824"/>
      <c r="H437" s="2824"/>
      <c r="I437" s="2824"/>
      <c r="J437" s="2825"/>
      <c r="K437" s="1376">
        <v>213</v>
      </c>
    </row>
    <row r="438" spans="1:11" ht="18.75" customHeight="1">
      <c r="A438" s="1362">
        <v>3.4000000000000002E-2</v>
      </c>
      <c r="B438" s="1373">
        <v>1010488</v>
      </c>
      <c r="C438" s="2823" t="s">
        <v>6848</v>
      </c>
      <c r="D438" s="2824"/>
      <c r="E438" s="2824"/>
      <c r="F438" s="2824"/>
      <c r="G438" s="2824"/>
      <c r="H438" s="2824"/>
      <c r="I438" s="2824"/>
      <c r="J438" s="2825"/>
      <c r="K438" s="1376">
        <v>213</v>
      </c>
    </row>
    <row r="439" spans="1:11" ht="18.75" customHeight="1">
      <c r="A439" s="1362">
        <v>3.3599999999999998E-2</v>
      </c>
      <c r="B439" s="1373">
        <v>1010496</v>
      </c>
      <c r="C439" s="2823" t="s">
        <v>9164</v>
      </c>
      <c r="D439" s="2824"/>
      <c r="E439" s="2824"/>
      <c r="F439" s="2824"/>
      <c r="G439" s="2824"/>
      <c r="H439" s="2824"/>
      <c r="I439" s="2824"/>
      <c r="J439" s="2825"/>
      <c r="K439" s="1376">
        <v>246</v>
      </c>
    </row>
    <row r="440" spans="1:11" ht="18.75" customHeight="1">
      <c r="A440" s="1362">
        <v>3.3599999999999998E-2</v>
      </c>
      <c r="B440" s="1373">
        <v>1010503</v>
      </c>
      <c r="C440" s="2823" t="s">
        <v>9165</v>
      </c>
      <c r="D440" s="2824"/>
      <c r="E440" s="2824"/>
      <c r="F440" s="2824"/>
      <c r="G440" s="2824"/>
      <c r="H440" s="2824"/>
      <c r="I440" s="2824"/>
      <c r="J440" s="2825"/>
      <c r="K440" s="1376">
        <v>246</v>
      </c>
    </row>
    <row r="441" spans="1:11" ht="18.75" customHeight="1">
      <c r="A441" s="1362">
        <v>3.4500000000000003E-2</v>
      </c>
      <c r="B441" s="1373">
        <v>131979</v>
      </c>
      <c r="C441" s="2823" t="s">
        <v>3323</v>
      </c>
      <c r="D441" s="2824"/>
      <c r="E441" s="2824"/>
      <c r="F441" s="2824"/>
      <c r="G441" s="2824"/>
      <c r="H441" s="2824"/>
      <c r="I441" s="2824"/>
      <c r="J441" s="2825"/>
      <c r="K441" s="1376">
        <v>180</v>
      </c>
    </row>
    <row r="442" spans="1:11" ht="18.75" customHeight="1">
      <c r="A442" s="1362">
        <v>3.3599999999999998E-2</v>
      </c>
      <c r="B442" s="1373">
        <v>131987</v>
      </c>
      <c r="C442" s="2823" t="s">
        <v>3324</v>
      </c>
      <c r="D442" s="2824"/>
      <c r="E442" s="2824"/>
      <c r="F442" s="2824"/>
      <c r="G442" s="2824"/>
      <c r="H442" s="2824"/>
      <c r="I442" s="2824"/>
      <c r="J442" s="2825"/>
      <c r="K442" s="1376">
        <v>154</v>
      </c>
    </row>
    <row r="443" spans="1:11" ht="18.75" customHeight="1">
      <c r="A443" s="1362">
        <v>3.2800000000000003E-2</v>
      </c>
      <c r="B443" s="1373">
        <v>125211</v>
      </c>
      <c r="C443" s="2823" t="s">
        <v>3325</v>
      </c>
      <c r="D443" s="2824"/>
      <c r="E443" s="2824"/>
      <c r="F443" s="2824"/>
      <c r="G443" s="2824"/>
      <c r="H443" s="2824"/>
      <c r="I443" s="2824"/>
      <c r="J443" s="2825"/>
      <c r="K443" s="1376">
        <v>63</v>
      </c>
    </row>
    <row r="444" spans="1:11" ht="18.75" customHeight="1">
      <c r="A444" s="1362">
        <v>3.2800000000000003E-2</v>
      </c>
      <c r="B444" s="1373">
        <v>125237</v>
      </c>
      <c r="C444" s="2823" t="s">
        <v>3326</v>
      </c>
      <c r="D444" s="2824"/>
      <c r="E444" s="2824"/>
      <c r="F444" s="2824"/>
      <c r="G444" s="2824"/>
      <c r="H444" s="2824"/>
      <c r="I444" s="2824"/>
      <c r="J444" s="2825"/>
      <c r="K444" s="1376">
        <v>63</v>
      </c>
    </row>
    <row r="445" spans="1:11" ht="18.75" customHeight="1">
      <c r="A445" s="1362">
        <v>3.2800000000000003E-2</v>
      </c>
      <c r="B445" s="1373">
        <v>125252</v>
      </c>
      <c r="C445" s="2823" t="s">
        <v>3327</v>
      </c>
      <c r="D445" s="2824"/>
      <c r="E445" s="2824"/>
      <c r="F445" s="2824"/>
      <c r="G445" s="2824"/>
      <c r="H445" s="2824"/>
      <c r="I445" s="2824"/>
      <c r="J445" s="2825"/>
      <c r="K445" s="1376">
        <v>63</v>
      </c>
    </row>
    <row r="446" spans="1:11" ht="18.75" customHeight="1">
      <c r="A446" s="1362">
        <v>3.2800000000000003E-2</v>
      </c>
      <c r="B446" s="1373">
        <v>125278</v>
      </c>
      <c r="C446" s="2823" t="s">
        <v>3328</v>
      </c>
      <c r="D446" s="2824"/>
      <c r="E446" s="2824"/>
      <c r="F446" s="2824"/>
      <c r="G446" s="2824"/>
      <c r="H446" s="2824"/>
      <c r="I446" s="2824"/>
      <c r="J446" s="2825"/>
      <c r="K446" s="1376">
        <v>63</v>
      </c>
    </row>
    <row r="447" spans="1:11" ht="18.75" customHeight="1">
      <c r="A447" s="1362">
        <v>3.2800000000000003E-2</v>
      </c>
      <c r="B447" s="1373">
        <v>125294</v>
      </c>
      <c r="C447" s="2823" t="s">
        <v>3329</v>
      </c>
      <c r="D447" s="2824"/>
      <c r="E447" s="2824"/>
      <c r="F447" s="2824"/>
      <c r="G447" s="2824"/>
      <c r="H447" s="2824"/>
      <c r="I447" s="2824"/>
      <c r="J447" s="2825"/>
      <c r="K447" s="1376">
        <v>63</v>
      </c>
    </row>
    <row r="448" spans="1:11" ht="18.75" customHeight="1">
      <c r="A448" s="1362">
        <v>3.2800000000000003E-2</v>
      </c>
      <c r="B448" s="1373">
        <v>126326</v>
      </c>
      <c r="C448" s="2823" t="s">
        <v>6849</v>
      </c>
      <c r="D448" s="2824"/>
      <c r="E448" s="2824"/>
      <c r="F448" s="2824"/>
      <c r="G448" s="2824"/>
      <c r="H448" s="2824"/>
      <c r="I448" s="2824"/>
      <c r="J448" s="2825"/>
      <c r="K448" s="1376">
        <v>63</v>
      </c>
    </row>
    <row r="449" spans="1:11" ht="18.75" customHeight="1">
      <c r="A449" s="1362">
        <v>3.2800000000000003E-2</v>
      </c>
      <c r="B449" s="1373">
        <v>133827</v>
      </c>
      <c r="C449" s="2823" t="s">
        <v>6850</v>
      </c>
      <c r="D449" s="2824"/>
      <c r="E449" s="2824"/>
      <c r="F449" s="2824"/>
      <c r="G449" s="2824"/>
      <c r="H449" s="2824"/>
      <c r="I449" s="2824"/>
      <c r="J449" s="2825"/>
      <c r="K449" s="1376">
        <v>63</v>
      </c>
    </row>
    <row r="450" spans="1:11" ht="18.75" customHeight="1">
      <c r="A450" s="1362">
        <v>3.2800000000000003E-2</v>
      </c>
      <c r="B450" s="1373">
        <v>135798</v>
      </c>
      <c r="C450" s="2823" t="s">
        <v>3330</v>
      </c>
      <c r="D450" s="2824"/>
      <c r="E450" s="2824"/>
      <c r="F450" s="2824"/>
      <c r="G450" s="2824"/>
      <c r="H450" s="2824"/>
      <c r="I450" s="2824"/>
      <c r="J450" s="2825"/>
      <c r="K450" s="1376">
        <v>63</v>
      </c>
    </row>
    <row r="451" spans="1:11" ht="18.75" customHeight="1">
      <c r="A451" s="1362">
        <v>3.2800000000000003E-2</v>
      </c>
      <c r="B451" s="1373">
        <v>164608</v>
      </c>
      <c r="C451" s="2823" t="s">
        <v>3331</v>
      </c>
      <c r="D451" s="2824"/>
      <c r="E451" s="2824"/>
      <c r="F451" s="2824"/>
      <c r="G451" s="2824"/>
      <c r="H451" s="2824"/>
      <c r="I451" s="2824"/>
      <c r="J451" s="2825"/>
      <c r="K451" s="1376">
        <v>63</v>
      </c>
    </row>
    <row r="452" spans="1:11" ht="18.75" customHeight="1">
      <c r="A452" s="1362">
        <v>3.2800000000000003E-2</v>
      </c>
      <c r="B452" s="1373">
        <v>188664</v>
      </c>
      <c r="C452" s="2823" t="s">
        <v>9166</v>
      </c>
      <c r="D452" s="2824"/>
      <c r="E452" s="2824"/>
      <c r="F452" s="2824"/>
      <c r="G452" s="2824"/>
      <c r="H452" s="2824"/>
      <c r="I452" s="2824"/>
      <c r="J452" s="2825"/>
      <c r="K452" s="1376">
        <v>63</v>
      </c>
    </row>
    <row r="453" spans="1:11" ht="18.75" customHeight="1">
      <c r="A453" s="1362">
        <v>3.49E-2</v>
      </c>
      <c r="B453" s="1373">
        <v>160606</v>
      </c>
      <c r="C453" s="2823" t="s">
        <v>6851</v>
      </c>
      <c r="D453" s="2824"/>
      <c r="E453" s="2824"/>
      <c r="F453" s="2824"/>
      <c r="G453" s="2824"/>
      <c r="H453" s="2824"/>
      <c r="I453" s="2824"/>
      <c r="J453" s="2825"/>
      <c r="K453" s="1376">
        <v>89</v>
      </c>
    </row>
    <row r="454" spans="1:11" ht="18.75" customHeight="1">
      <c r="A454" s="1362">
        <v>3.3599999999999998E-2</v>
      </c>
      <c r="B454" s="1373">
        <v>1013226</v>
      </c>
      <c r="C454" s="2823" t="s">
        <v>9167</v>
      </c>
      <c r="D454" s="2824"/>
      <c r="E454" s="2824"/>
      <c r="F454" s="2824"/>
      <c r="G454" s="2824"/>
      <c r="H454" s="2824"/>
      <c r="I454" s="2824"/>
      <c r="J454" s="2825"/>
      <c r="K454" s="1376">
        <v>123</v>
      </c>
    </row>
    <row r="455" spans="1:11" ht="18.75" customHeight="1">
      <c r="A455" s="1362">
        <v>3.4599999999999999E-2</v>
      </c>
      <c r="B455" s="1373">
        <v>195784</v>
      </c>
      <c r="C455" s="2823" t="s">
        <v>3332</v>
      </c>
      <c r="D455" s="2824"/>
      <c r="E455" s="2824"/>
      <c r="F455" s="2824"/>
      <c r="G455" s="2824"/>
      <c r="H455" s="2824"/>
      <c r="I455" s="2824"/>
      <c r="J455" s="2825"/>
      <c r="K455" s="1376">
        <v>448</v>
      </c>
    </row>
    <row r="456" spans="1:11" ht="18.75" customHeight="1">
      <c r="A456" s="1362">
        <v>3.6999999999999998E-2</v>
      </c>
      <c r="B456" s="1373">
        <v>195776</v>
      </c>
      <c r="C456" s="2823" t="s">
        <v>3333</v>
      </c>
      <c r="D456" s="2824"/>
      <c r="E456" s="2824"/>
      <c r="F456" s="2824"/>
      <c r="G456" s="2824"/>
      <c r="H456" s="2824"/>
      <c r="I456" s="2824"/>
      <c r="J456" s="2825"/>
      <c r="K456" s="1376">
        <v>196</v>
      </c>
    </row>
    <row r="457" spans="1:11" ht="18.75" customHeight="1" thickBot="1">
      <c r="A457" s="1362">
        <v>2.7E-2</v>
      </c>
      <c r="B457" s="1373">
        <v>144840</v>
      </c>
      <c r="C457" s="2861" t="s">
        <v>3334</v>
      </c>
      <c r="D457" s="2862"/>
      <c r="E457" s="2862"/>
      <c r="F457" s="2862"/>
      <c r="G457" s="2862"/>
      <c r="H457" s="2862"/>
      <c r="I457" s="2862"/>
      <c r="J457" s="2863"/>
      <c r="K457" s="1376">
        <v>76</v>
      </c>
    </row>
    <row r="458" spans="1:11" ht="18.75" customHeight="1">
      <c r="A458" s="1362"/>
      <c r="B458" s="2836" t="s">
        <v>13445</v>
      </c>
      <c r="C458" s="2836"/>
      <c r="D458" s="2836"/>
      <c r="E458" s="2836"/>
      <c r="F458" s="2836"/>
      <c r="G458" s="2836"/>
      <c r="H458" s="2836"/>
      <c r="I458" s="2836"/>
      <c r="J458" s="2836"/>
      <c r="K458" s="2837"/>
    </row>
    <row r="459" spans="1:11" ht="18.75" customHeight="1">
      <c r="A459" s="1362">
        <v>6.1499999999999999E-2</v>
      </c>
      <c r="B459" s="1373">
        <v>197541</v>
      </c>
      <c r="C459" s="2823" t="s">
        <v>3346</v>
      </c>
      <c r="D459" s="2824"/>
      <c r="E459" s="2824"/>
      <c r="F459" s="2824"/>
      <c r="G459" s="2824"/>
      <c r="H459" s="2824"/>
      <c r="I459" s="2824"/>
      <c r="J459" s="2825"/>
      <c r="K459" s="1376">
        <v>69</v>
      </c>
    </row>
    <row r="460" spans="1:11" ht="18.75" customHeight="1">
      <c r="A460" s="1362">
        <v>6.1499999999999999E-2</v>
      </c>
      <c r="B460" s="1373">
        <v>125443</v>
      </c>
      <c r="C460" s="2823" t="s">
        <v>1211</v>
      </c>
      <c r="D460" s="2824"/>
      <c r="E460" s="2824"/>
      <c r="F460" s="2824"/>
      <c r="G460" s="2824"/>
      <c r="H460" s="2824"/>
      <c r="I460" s="2824"/>
      <c r="J460" s="2825"/>
      <c r="K460" s="1376">
        <v>69</v>
      </c>
    </row>
    <row r="461" spans="1:11" ht="18.75" customHeight="1">
      <c r="A461" s="1362">
        <v>6.6699999999999995E-2</v>
      </c>
      <c r="B461" s="1373">
        <v>199075</v>
      </c>
      <c r="C461" s="2823" t="s">
        <v>9336</v>
      </c>
      <c r="D461" s="2824"/>
      <c r="E461" s="2824"/>
      <c r="F461" s="2824"/>
      <c r="G461" s="2824"/>
      <c r="H461" s="2824"/>
      <c r="I461" s="2824"/>
      <c r="J461" s="2825"/>
      <c r="K461" s="1377">
        <v>20.8</v>
      </c>
    </row>
    <row r="462" spans="1:11" ht="18.75" customHeight="1">
      <c r="A462" s="1362">
        <v>6.3299999999999995E-2</v>
      </c>
      <c r="B462" s="1373">
        <v>120675</v>
      </c>
      <c r="C462" s="2823" t="s">
        <v>6960</v>
      </c>
      <c r="D462" s="2824"/>
      <c r="E462" s="2824"/>
      <c r="F462" s="2824"/>
      <c r="G462" s="2824"/>
      <c r="H462" s="2824"/>
      <c r="I462" s="2824"/>
      <c r="J462" s="2825"/>
      <c r="K462" s="1376">
        <v>84</v>
      </c>
    </row>
    <row r="463" spans="1:11" ht="18.75" customHeight="1">
      <c r="A463" s="1362">
        <v>5.6300000000000003E-2</v>
      </c>
      <c r="B463" s="1373">
        <v>48587</v>
      </c>
      <c r="C463" s="2823" t="s">
        <v>6962</v>
      </c>
      <c r="D463" s="2824"/>
      <c r="E463" s="2824"/>
      <c r="F463" s="2824"/>
      <c r="G463" s="2824"/>
      <c r="H463" s="2824"/>
      <c r="I463" s="2824"/>
      <c r="J463" s="2825"/>
      <c r="K463" s="1376">
        <v>75</v>
      </c>
    </row>
    <row r="464" spans="1:11" ht="18.75" customHeight="1">
      <c r="A464" s="1362">
        <v>5.7099999999999998E-2</v>
      </c>
      <c r="B464" s="1373">
        <v>128470</v>
      </c>
      <c r="C464" s="2823" t="s">
        <v>2413</v>
      </c>
      <c r="D464" s="2824"/>
      <c r="E464" s="2824"/>
      <c r="F464" s="2824"/>
      <c r="G464" s="2824"/>
      <c r="H464" s="2824"/>
      <c r="I464" s="2824"/>
      <c r="J464" s="2825"/>
      <c r="K464" s="1376">
        <v>74</v>
      </c>
    </row>
    <row r="465" spans="1:11" ht="18.75" customHeight="1">
      <c r="A465" s="1362">
        <v>6.3500000000000001E-2</v>
      </c>
      <c r="B465" s="1373">
        <v>60384</v>
      </c>
      <c r="C465" s="2823" t="s">
        <v>1902</v>
      </c>
      <c r="D465" s="2824"/>
      <c r="E465" s="2824"/>
      <c r="F465" s="2824"/>
      <c r="G465" s="2824"/>
      <c r="H465" s="2824"/>
      <c r="I465" s="2824"/>
      <c r="J465" s="2825"/>
      <c r="K465" s="1376">
        <v>67</v>
      </c>
    </row>
    <row r="466" spans="1:11" ht="18.75" customHeight="1">
      <c r="A466" s="1362">
        <v>7.2499999999999995E-2</v>
      </c>
      <c r="B466" s="1373">
        <v>27243</v>
      </c>
      <c r="C466" s="2823" t="s">
        <v>1212</v>
      </c>
      <c r="D466" s="2824"/>
      <c r="E466" s="2824"/>
      <c r="F466" s="2824"/>
      <c r="G466" s="2824"/>
      <c r="H466" s="2824"/>
      <c r="I466" s="2824"/>
      <c r="J466" s="2825"/>
      <c r="K466" s="1376">
        <v>74</v>
      </c>
    </row>
    <row r="467" spans="1:11" ht="18.75" customHeight="1">
      <c r="A467" s="1362">
        <v>7.2499999999999995E-2</v>
      </c>
      <c r="B467" s="1373">
        <v>1004960</v>
      </c>
      <c r="C467" s="2823" t="s">
        <v>6961</v>
      </c>
      <c r="D467" s="2824"/>
      <c r="E467" s="2824"/>
      <c r="F467" s="2824"/>
      <c r="G467" s="2824"/>
      <c r="H467" s="2824"/>
      <c r="I467" s="2824"/>
      <c r="J467" s="2825"/>
      <c r="K467" s="1376">
        <v>74</v>
      </c>
    </row>
    <row r="468" spans="1:11" ht="18.75" customHeight="1">
      <c r="A468" s="1362">
        <v>6.8500000000000005E-2</v>
      </c>
      <c r="B468" s="1373">
        <v>49379</v>
      </c>
      <c r="C468" s="2823" t="s">
        <v>1214</v>
      </c>
      <c r="D468" s="2824"/>
      <c r="E468" s="2824"/>
      <c r="F468" s="2824"/>
      <c r="G468" s="2824"/>
      <c r="H468" s="2824"/>
      <c r="I468" s="2824"/>
      <c r="J468" s="2825"/>
      <c r="K468" s="1376">
        <v>78</v>
      </c>
    </row>
    <row r="469" spans="1:11" ht="18.75" customHeight="1">
      <c r="A469" s="1362">
        <v>6.9400000000000003E-2</v>
      </c>
      <c r="B469" s="1373">
        <v>1826</v>
      </c>
      <c r="C469" s="2823" t="s">
        <v>1215</v>
      </c>
      <c r="D469" s="2824"/>
      <c r="E469" s="2824"/>
      <c r="F469" s="2824"/>
      <c r="G469" s="2824"/>
      <c r="H469" s="2824"/>
      <c r="I469" s="2824"/>
      <c r="J469" s="2825"/>
      <c r="K469" s="1377">
        <v>26.2</v>
      </c>
    </row>
    <row r="470" spans="1:11" ht="18.75" customHeight="1">
      <c r="A470" s="1362">
        <v>6.3799999999999996E-2</v>
      </c>
      <c r="B470" s="1373">
        <v>49395</v>
      </c>
      <c r="C470" s="2823" t="s">
        <v>1216</v>
      </c>
      <c r="D470" s="2824"/>
      <c r="E470" s="2824"/>
      <c r="F470" s="2824"/>
      <c r="G470" s="2824"/>
      <c r="H470" s="2824"/>
      <c r="I470" s="2824"/>
      <c r="J470" s="2825"/>
      <c r="K470" s="1377">
        <v>30</v>
      </c>
    </row>
    <row r="471" spans="1:11" ht="18.75" customHeight="1">
      <c r="A471" s="1362">
        <v>6.3899999999999998E-2</v>
      </c>
      <c r="B471" s="1373">
        <v>15669</v>
      </c>
      <c r="C471" s="2823" t="s">
        <v>1218</v>
      </c>
      <c r="D471" s="2824"/>
      <c r="E471" s="2824"/>
      <c r="F471" s="2824"/>
      <c r="G471" s="2824"/>
      <c r="H471" s="2824"/>
      <c r="I471" s="2824"/>
      <c r="J471" s="2825"/>
      <c r="K471" s="1377">
        <v>48.3</v>
      </c>
    </row>
    <row r="472" spans="1:11" ht="18.75" customHeight="1">
      <c r="A472" s="1362">
        <v>5.8000000000000003E-2</v>
      </c>
      <c r="B472" s="1373">
        <v>15909</v>
      </c>
      <c r="C472" s="2823" t="s">
        <v>1219</v>
      </c>
      <c r="D472" s="2824"/>
      <c r="E472" s="2824"/>
      <c r="F472" s="2824"/>
      <c r="G472" s="2824"/>
      <c r="H472" s="2824"/>
      <c r="I472" s="2824"/>
      <c r="J472" s="2825"/>
      <c r="K472" s="1377">
        <v>14.6</v>
      </c>
    </row>
    <row r="473" spans="1:11" ht="18.75" customHeight="1">
      <c r="A473" s="1362">
        <v>6.0600000000000001E-2</v>
      </c>
      <c r="B473" s="1373">
        <v>198911</v>
      </c>
      <c r="C473" s="2823" t="s">
        <v>6959</v>
      </c>
      <c r="D473" s="2824"/>
      <c r="E473" s="2824"/>
      <c r="F473" s="2824"/>
      <c r="G473" s="2824"/>
      <c r="H473" s="2824"/>
      <c r="I473" s="2824"/>
      <c r="J473" s="2825"/>
      <c r="K473" s="1376">
        <v>70</v>
      </c>
    </row>
    <row r="474" spans="1:11" ht="18.75" customHeight="1">
      <c r="A474" s="1362">
        <v>6.0600000000000001E-2</v>
      </c>
      <c r="B474" s="1373">
        <v>125948</v>
      </c>
      <c r="C474" s="2823" t="s">
        <v>1901</v>
      </c>
      <c r="D474" s="2824"/>
      <c r="E474" s="2824"/>
      <c r="F474" s="2824"/>
      <c r="G474" s="2824"/>
      <c r="H474" s="2824"/>
      <c r="I474" s="2824"/>
      <c r="J474" s="2825"/>
      <c r="K474" s="1376">
        <v>70</v>
      </c>
    </row>
    <row r="475" spans="1:11" ht="18.75" customHeight="1">
      <c r="A475" s="1362">
        <v>6.5799999999999997E-2</v>
      </c>
      <c r="B475" s="1373">
        <v>137729</v>
      </c>
      <c r="C475" s="2823" t="s">
        <v>1903</v>
      </c>
      <c r="D475" s="2824"/>
      <c r="E475" s="2824"/>
      <c r="F475" s="2824"/>
      <c r="G475" s="2824"/>
      <c r="H475" s="2824"/>
      <c r="I475" s="2824"/>
      <c r="J475" s="2825"/>
      <c r="K475" s="1376">
        <v>81</v>
      </c>
    </row>
    <row r="476" spans="1:11" ht="18.75" customHeight="1">
      <c r="A476" s="1362">
        <v>6.5799999999999997E-2</v>
      </c>
      <c r="B476" s="1373">
        <v>96685</v>
      </c>
      <c r="C476" s="2823" t="s">
        <v>1217</v>
      </c>
      <c r="D476" s="2824"/>
      <c r="E476" s="2824"/>
      <c r="F476" s="2824"/>
      <c r="G476" s="2824"/>
      <c r="H476" s="2824"/>
      <c r="I476" s="2824"/>
      <c r="J476" s="2825"/>
      <c r="K476" s="1376">
        <v>81</v>
      </c>
    </row>
    <row r="477" spans="1:11" ht="18.75" customHeight="1">
      <c r="A477" s="1362">
        <v>6.0199999999999997E-2</v>
      </c>
      <c r="B477" s="1373">
        <v>2691</v>
      </c>
      <c r="C477" s="2823" t="s">
        <v>2513</v>
      </c>
      <c r="D477" s="2824"/>
      <c r="E477" s="2824"/>
      <c r="F477" s="2824"/>
      <c r="G477" s="2824"/>
      <c r="H477" s="2824"/>
      <c r="I477" s="2824"/>
      <c r="J477" s="2825"/>
      <c r="K477" s="1376">
        <v>176</v>
      </c>
    </row>
    <row r="478" spans="1:11" ht="18.75" customHeight="1">
      <c r="A478" s="1362">
        <v>5.7500000000000002E-2</v>
      </c>
      <c r="B478" s="1373">
        <v>2733</v>
      </c>
      <c r="C478" s="2823" t="s">
        <v>9337</v>
      </c>
      <c r="D478" s="2824"/>
      <c r="E478" s="2824"/>
      <c r="F478" s="2824"/>
      <c r="G478" s="2824"/>
      <c r="H478" s="2824"/>
      <c r="I478" s="2824"/>
      <c r="J478" s="2825"/>
      <c r="K478" s="1376">
        <v>92</v>
      </c>
    </row>
    <row r="479" spans="1:11" ht="18.75" customHeight="1">
      <c r="A479" s="1362">
        <v>7.2300000000000003E-2</v>
      </c>
      <c r="B479" s="1373">
        <v>26120</v>
      </c>
      <c r="C479" s="2823" t="s">
        <v>2414</v>
      </c>
      <c r="D479" s="2824"/>
      <c r="E479" s="2824"/>
      <c r="F479" s="2824"/>
      <c r="G479" s="2824"/>
      <c r="H479" s="2824"/>
      <c r="I479" s="2824"/>
      <c r="J479" s="2825"/>
      <c r="K479" s="1376">
        <v>89</v>
      </c>
    </row>
    <row r="480" spans="1:11" ht="18.75" customHeight="1">
      <c r="A480" s="1362">
        <v>6.4500000000000002E-2</v>
      </c>
      <c r="B480" s="1373">
        <v>51680</v>
      </c>
      <c r="C480" s="2823" t="s">
        <v>2514</v>
      </c>
      <c r="D480" s="2824"/>
      <c r="E480" s="2824"/>
      <c r="F480" s="2824"/>
      <c r="G480" s="2824"/>
      <c r="H480" s="2824"/>
      <c r="I480" s="2824"/>
      <c r="J480" s="2825"/>
      <c r="K480" s="1377">
        <v>16.5</v>
      </c>
    </row>
    <row r="481" spans="1:11" ht="18.75" customHeight="1">
      <c r="A481" s="1362">
        <v>6.4199999999999993E-2</v>
      </c>
      <c r="B481" s="1373">
        <v>64022</v>
      </c>
      <c r="C481" s="2823" t="s">
        <v>12018</v>
      </c>
      <c r="D481" s="2824"/>
      <c r="E481" s="2824"/>
      <c r="F481" s="2824"/>
      <c r="G481" s="2824"/>
      <c r="H481" s="2824"/>
      <c r="I481" s="2824"/>
      <c r="J481" s="2825"/>
      <c r="K481" s="1377">
        <v>23.2</v>
      </c>
    </row>
    <row r="482" spans="1:11" ht="18.75" customHeight="1">
      <c r="A482" s="1362">
        <v>6.4899999999999999E-2</v>
      </c>
      <c r="B482" s="1373">
        <v>71555</v>
      </c>
      <c r="C482" s="2823" t="s">
        <v>3347</v>
      </c>
      <c r="D482" s="2824"/>
      <c r="E482" s="2824"/>
      <c r="F482" s="2824"/>
      <c r="G482" s="2824"/>
      <c r="H482" s="2824"/>
      <c r="I482" s="2824"/>
      <c r="J482" s="2825"/>
      <c r="K482" s="1377">
        <v>27.9</v>
      </c>
    </row>
    <row r="483" spans="1:11" ht="18.75" customHeight="1">
      <c r="A483" s="1362">
        <v>6.4299999999999996E-2</v>
      </c>
      <c r="B483" s="1373">
        <v>29926</v>
      </c>
      <c r="C483" s="2823" t="s">
        <v>13446</v>
      </c>
      <c r="D483" s="2824"/>
      <c r="E483" s="2824"/>
      <c r="F483" s="2824"/>
      <c r="G483" s="2824"/>
      <c r="H483" s="2824"/>
      <c r="I483" s="2824"/>
      <c r="J483" s="2825"/>
      <c r="K483" s="1376">
        <v>943</v>
      </c>
    </row>
    <row r="484" spans="1:11" ht="18.75" customHeight="1">
      <c r="A484" s="1362">
        <v>6.4699999999999994E-2</v>
      </c>
      <c r="B484" s="1373">
        <v>9951</v>
      </c>
      <c r="C484" s="2823" t="s">
        <v>6963</v>
      </c>
      <c r="D484" s="2824"/>
      <c r="E484" s="2824"/>
      <c r="F484" s="2824"/>
      <c r="G484" s="2824"/>
      <c r="H484" s="2824"/>
      <c r="I484" s="2824"/>
      <c r="J484" s="2825"/>
      <c r="K484" s="1376">
        <v>955</v>
      </c>
    </row>
    <row r="485" spans="1:11" ht="18.75" customHeight="1">
      <c r="A485" s="1362">
        <v>6.4299999999999996E-2</v>
      </c>
      <c r="B485" s="1373">
        <v>25775</v>
      </c>
      <c r="C485" s="2823" t="s">
        <v>13447</v>
      </c>
      <c r="D485" s="2824"/>
      <c r="E485" s="2824"/>
      <c r="F485" s="2824"/>
      <c r="G485" s="2824"/>
      <c r="H485" s="2824"/>
      <c r="I485" s="2824"/>
      <c r="J485" s="2825"/>
      <c r="K485" s="1376">
        <v>530</v>
      </c>
    </row>
    <row r="486" spans="1:11" ht="18.75" customHeight="1">
      <c r="A486" s="1362"/>
      <c r="B486" s="2836" t="s">
        <v>2345</v>
      </c>
      <c r="C486" s="2836" t="s">
        <v>2345</v>
      </c>
      <c r="D486" s="2836"/>
      <c r="E486" s="2836"/>
      <c r="F486" s="2836"/>
      <c r="G486" s="2836"/>
      <c r="H486" s="2836"/>
      <c r="I486" s="2836"/>
      <c r="J486" s="2836"/>
      <c r="K486" s="2837">
        <v>0</v>
      </c>
    </row>
    <row r="487" spans="1:11" ht="18.75" customHeight="1">
      <c r="A487" s="1362">
        <v>5.8900000000000001E-2</v>
      </c>
      <c r="B487" s="1373">
        <v>213819</v>
      </c>
      <c r="C487" s="2823" t="s">
        <v>3774</v>
      </c>
      <c r="D487" s="2824"/>
      <c r="E487" s="2824"/>
      <c r="F487" s="2824"/>
      <c r="G487" s="2824"/>
      <c r="H487" s="2824"/>
      <c r="I487" s="2824"/>
      <c r="J487" s="2825"/>
      <c r="K487" s="1376">
        <v>917</v>
      </c>
    </row>
    <row r="488" spans="1:11" ht="18.75" customHeight="1">
      <c r="A488" s="1362">
        <v>5.9700000000000003E-2</v>
      </c>
      <c r="B488" s="1373">
        <v>1000124</v>
      </c>
      <c r="C488" s="2823" t="s">
        <v>6862</v>
      </c>
      <c r="D488" s="2824"/>
      <c r="E488" s="2824"/>
      <c r="F488" s="2824"/>
      <c r="G488" s="2824"/>
      <c r="H488" s="2824"/>
      <c r="I488" s="2824"/>
      <c r="J488" s="2825"/>
      <c r="K488" s="1376">
        <v>1172</v>
      </c>
    </row>
    <row r="489" spans="1:11" ht="18.75" customHeight="1">
      <c r="A489" s="1362">
        <v>5.7599999999999998E-2</v>
      </c>
      <c r="B489" s="1373">
        <v>1000249</v>
      </c>
      <c r="C489" s="2823" t="s">
        <v>3775</v>
      </c>
      <c r="D489" s="2824"/>
      <c r="E489" s="2824"/>
      <c r="F489" s="2824"/>
      <c r="G489" s="2824"/>
      <c r="H489" s="2824"/>
      <c r="I489" s="2824"/>
      <c r="J489" s="2825"/>
      <c r="K489" s="1376">
        <v>551</v>
      </c>
    </row>
    <row r="490" spans="1:11" ht="18.75" customHeight="1">
      <c r="A490" s="1362">
        <v>5.7599999999999998E-2</v>
      </c>
      <c r="B490" s="1373">
        <v>69500</v>
      </c>
      <c r="C490" s="2823" t="s">
        <v>18</v>
      </c>
      <c r="D490" s="2824"/>
      <c r="E490" s="2824"/>
      <c r="F490" s="2824"/>
      <c r="G490" s="2824"/>
      <c r="H490" s="2824"/>
      <c r="I490" s="2824"/>
      <c r="J490" s="2825"/>
      <c r="K490" s="1376">
        <v>882</v>
      </c>
    </row>
    <row r="491" spans="1:11" ht="18.75" customHeight="1">
      <c r="A491" s="1362">
        <v>5.8700000000000002E-2</v>
      </c>
      <c r="B491" s="1373">
        <v>52712</v>
      </c>
      <c r="C491" s="2823" t="s">
        <v>1816</v>
      </c>
      <c r="D491" s="2824"/>
      <c r="E491" s="2824"/>
      <c r="F491" s="2824"/>
      <c r="G491" s="2824"/>
      <c r="H491" s="2824"/>
      <c r="I491" s="2824"/>
      <c r="J491" s="2825"/>
      <c r="K491" s="1376">
        <v>415</v>
      </c>
    </row>
    <row r="492" spans="1:11" ht="18.75" customHeight="1">
      <c r="A492" s="1362">
        <v>5.9900000000000002E-2</v>
      </c>
      <c r="B492" s="1373">
        <v>52803</v>
      </c>
      <c r="C492" s="2823" t="s">
        <v>1817</v>
      </c>
      <c r="D492" s="2824"/>
      <c r="E492" s="2824"/>
      <c r="F492" s="2824"/>
      <c r="G492" s="2824"/>
      <c r="H492" s="2824"/>
      <c r="I492" s="2824"/>
      <c r="J492" s="2825"/>
      <c r="K492" s="1376">
        <v>584</v>
      </c>
    </row>
    <row r="493" spans="1:11" ht="18.75" customHeight="1">
      <c r="A493" s="1362">
        <v>6.5799999999999997E-2</v>
      </c>
      <c r="B493" s="1373">
        <v>54825</v>
      </c>
      <c r="C493" s="2823" t="s">
        <v>1818</v>
      </c>
      <c r="D493" s="2824"/>
      <c r="E493" s="2824"/>
      <c r="F493" s="2824"/>
      <c r="G493" s="2824"/>
      <c r="H493" s="2824"/>
      <c r="I493" s="2824"/>
      <c r="J493" s="2825"/>
      <c r="K493" s="1376">
        <v>583</v>
      </c>
    </row>
    <row r="494" spans="1:11" ht="18.75" customHeight="1">
      <c r="A494" s="1362">
        <v>5.8400000000000001E-2</v>
      </c>
      <c r="B494" s="1373">
        <v>154591</v>
      </c>
      <c r="C494" s="2823" t="s">
        <v>1819</v>
      </c>
      <c r="D494" s="2824"/>
      <c r="E494" s="2824"/>
      <c r="F494" s="2824"/>
      <c r="G494" s="2824"/>
      <c r="H494" s="2824"/>
      <c r="I494" s="2824"/>
      <c r="J494" s="2825"/>
      <c r="K494" s="1376">
        <v>689</v>
      </c>
    </row>
    <row r="495" spans="1:11" ht="18.75" customHeight="1">
      <c r="A495" s="1362">
        <v>5.9200000000000003E-2</v>
      </c>
      <c r="B495" s="1373">
        <v>173880</v>
      </c>
      <c r="C495" s="2823" t="s">
        <v>4626</v>
      </c>
      <c r="D495" s="2824"/>
      <c r="E495" s="2824"/>
      <c r="F495" s="2824"/>
      <c r="G495" s="2824"/>
      <c r="H495" s="2824"/>
      <c r="I495" s="2824"/>
      <c r="J495" s="2825"/>
      <c r="K495" s="1376">
        <v>1557</v>
      </c>
    </row>
    <row r="496" spans="1:11" ht="18.75" customHeight="1">
      <c r="A496" s="1362">
        <v>6.9199999999999998E-2</v>
      </c>
      <c r="B496" s="1373">
        <v>83881</v>
      </c>
      <c r="C496" s="2823" t="s">
        <v>2346</v>
      </c>
      <c r="D496" s="2824"/>
      <c r="E496" s="2824"/>
      <c r="F496" s="2824"/>
      <c r="G496" s="2824"/>
      <c r="H496" s="2824"/>
      <c r="I496" s="2824"/>
      <c r="J496" s="2825"/>
      <c r="K496" s="1376">
        <v>170</v>
      </c>
    </row>
    <row r="497" spans="1:11" ht="18.75" customHeight="1">
      <c r="A497" s="1362">
        <v>7.4499999999999997E-2</v>
      </c>
      <c r="B497" s="1373">
        <v>135020</v>
      </c>
      <c r="C497" s="2823" t="s">
        <v>1121</v>
      </c>
      <c r="D497" s="2824"/>
      <c r="E497" s="2824"/>
      <c r="F497" s="2824"/>
      <c r="G497" s="2824"/>
      <c r="H497" s="2824"/>
      <c r="I497" s="2824"/>
      <c r="J497" s="2825"/>
      <c r="K497" s="1376">
        <v>173</v>
      </c>
    </row>
    <row r="498" spans="1:11" ht="18.75" customHeight="1" thickBot="1">
      <c r="A498" s="1362">
        <v>6.9800000000000001E-2</v>
      </c>
      <c r="B498" s="1373">
        <v>91553</v>
      </c>
      <c r="C498" s="2823" t="s">
        <v>2757</v>
      </c>
      <c r="D498" s="2824"/>
      <c r="E498" s="2824"/>
      <c r="F498" s="2824"/>
      <c r="G498" s="2824"/>
      <c r="H498" s="2824"/>
      <c r="I498" s="2824"/>
      <c r="J498" s="2825"/>
      <c r="K498" s="1377">
        <v>62.8</v>
      </c>
    </row>
    <row r="499" spans="1:11" ht="18.75" customHeight="1">
      <c r="A499" s="1362"/>
      <c r="B499" s="2830" t="s">
        <v>2347</v>
      </c>
      <c r="C499" s="2830" t="s">
        <v>2347</v>
      </c>
      <c r="D499" s="2830"/>
      <c r="E499" s="2830"/>
      <c r="F499" s="2830"/>
      <c r="G499" s="2830"/>
      <c r="H499" s="2830"/>
      <c r="I499" s="2830"/>
      <c r="J499" s="2830"/>
      <c r="K499" s="2831">
        <v>0</v>
      </c>
    </row>
    <row r="500" spans="1:11" ht="18.75" customHeight="1">
      <c r="A500" s="1362">
        <v>4.3400000000000001E-2</v>
      </c>
      <c r="B500" s="1373">
        <v>1099953</v>
      </c>
      <c r="C500" s="2823" t="s">
        <v>9263</v>
      </c>
      <c r="D500" s="2824"/>
      <c r="E500" s="2824"/>
      <c r="F500" s="2824"/>
      <c r="G500" s="2824"/>
      <c r="H500" s="2824"/>
      <c r="I500" s="2824"/>
      <c r="J500" s="2825"/>
      <c r="K500" s="1376">
        <v>1995</v>
      </c>
    </row>
    <row r="501" spans="1:11" ht="18.75" customHeight="1">
      <c r="A501" s="1362">
        <v>4.3799999999999999E-2</v>
      </c>
      <c r="B501" s="1373">
        <v>1101675</v>
      </c>
      <c r="C501" s="2823" t="s">
        <v>9267</v>
      </c>
      <c r="D501" s="2824"/>
      <c r="E501" s="2824"/>
      <c r="F501" s="2824"/>
      <c r="G501" s="2824"/>
      <c r="H501" s="2824"/>
      <c r="I501" s="2824"/>
      <c r="J501" s="2825"/>
      <c r="K501" s="1376">
        <v>2241</v>
      </c>
    </row>
    <row r="502" spans="1:11" ht="18.75" customHeight="1">
      <c r="A502" s="1362">
        <v>4.3200000000000002E-2</v>
      </c>
      <c r="B502" s="1373">
        <v>1101625</v>
      </c>
      <c r="C502" s="2823" t="s">
        <v>9266</v>
      </c>
      <c r="D502" s="2824"/>
      <c r="E502" s="2824"/>
      <c r="F502" s="2824"/>
      <c r="G502" s="2824"/>
      <c r="H502" s="2824"/>
      <c r="I502" s="2824"/>
      <c r="J502" s="2825"/>
      <c r="K502" s="1376">
        <v>2224</v>
      </c>
    </row>
    <row r="503" spans="1:11" ht="18.75" customHeight="1">
      <c r="A503" s="1362">
        <v>4.2299999999999997E-2</v>
      </c>
      <c r="B503" s="1373">
        <v>1101005</v>
      </c>
      <c r="C503" s="2823" t="s">
        <v>9265</v>
      </c>
      <c r="D503" s="2824"/>
      <c r="E503" s="2824"/>
      <c r="F503" s="2824"/>
      <c r="G503" s="2824"/>
      <c r="H503" s="2824"/>
      <c r="I503" s="2824"/>
      <c r="J503" s="2825"/>
      <c r="K503" s="1376">
        <v>960</v>
      </c>
    </row>
    <row r="504" spans="1:11" ht="18.75" customHeight="1">
      <c r="A504" s="1362">
        <v>4.3900000000000002E-2</v>
      </c>
      <c r="B504" s="1373">
        <v>1100990</v>
      </c>
      <c r="C504" s="2823" t="s">
        <v>9264</v>
      </c>
      <c r="D504" s="2824"/>
      <c r="E504" s="2824"/>
      <c r="F504" s="2824"/>
      <c r="G504" s="2824"/>
      <c r="H504" s="2824"/>
      <c r="I504" s="2824"/>
      <c r="J504" s="2825"/>
      <c r="K504" s="1376">
        <v>1449</v>
      </c>
    </row>
    <row r="505" spans="1:11" ht="18.75" customHeight="1">
      <c r="A505" s="1362">
        <v>4.3999999999999997E-2</v>
      </c>
      <c r="B505" s="1373">
        <v>1101659</v>
      </c>
      <c r="C505" s="2823" t="s">
        <v>9269</v>
      </c>
      <c r="D505" s="2824"/>
      <c r="E505" s="2824"/>
      <c r="F505" s="2824"/>
      <c r="G505" s="2824"/>
      <c r="H505" s="2824"/>
      <c r="I505" s="2824"/>
      <c r="J505" s="2825"/>
      <c r="K505" s="1376">
        <v>831</v>
      </c>
    </row>
    <row r="506" spans="1:11" ht="18.75" customHeight="1">
      <c r="A506" s="1362">
        <v>4.5199999999999997E-2</v>
      </c>
      <c r="B506" s="1373">
        <v>1101641</v>
      </c>
      <c r="C506" s="2823" t="s">
        <v>9268</v>
      </c>
      <c r="D506" s="2824"/>
      <c r="E506" s="2824"/>
      <c r="F506" s="2824"/>
      <c r="G506" s="2824"/>
      <c r="H506" s="2824"/>
      <c r="I506" s="2824"/>
      <c r="J506" s="2825"/>
      <c r="K506" s="1376">
        <v>671</v>
      </c>
    </row>
    <row r="507" spans="1:11" ht="18.75" customHeight="1">
      <c r="A507" s="1362">
        <v>6.2899999999999998E-2</v>
      </c>
      <c r="B507" s="1373">
        <v>92213</v>
      </c>
      <c r="C507" s="2823" t="s">
        <v>2348</v>
      </c>
      <c r="D507" s="2824"/>
      <c r="E507" s="2824"/>
      <c r="F507" s="2824"/>
      <c r="G507" s="2824"/>
      <c r="H507" s="2824"/>
      <c r="I507" s="2824"/>
      <c r="J507" s="2825"/>
      <c r="K507" s="1376">
        <v>676</v>
      </c>
    </row>
    <row r="508" spans="1:11" ht="18.75" customHeight="1">
      <c r="A508" s="1362">
        <v>6.3299999999999995E-2</v>
      </c>
      <c r="B508" s="1373">
        <v>92254</v>
      </c>
      <c r="C508" s="2823" t="s">
        <v>2349</v>
      </c>
      <c r="D508" s="2824"/>
      <c r="E508" s="2824"/>
      <c r="F508" s="2824"/>
      <c r="G508" s="2824"/>
      <c r="H508" s="2824"/>
      <c r="I508" s="2824"/>
      <c r="J508" s="2825"/>
      <c r="K508" s="1376">
        <v>521</v>
      </c>
    </row>
    <row r="509" spans="1:11" ht="18.75" customHeight="1">
      <c r="A509" s="1362">
        <v>6.3700000000000007E-2</v>
      </c>
      <c r="B509" s="1373">
        <v>92221</v>
      </c>
      <c r="C509" s="2823" t="s">
        <v>1820</v>
      </c>
      <c r="D509" s="2824"/>
      <c r="E509" s="2824"/>
      <c r="F509" s="2824"/>
      <c r="G509" s="2824"/>
      <c r="H509" s="2824"/>
      <c r="I509" s="2824"/>
      <c r="J509" s="2825"/>
      <c r="K509" s="1376">
        <v>802</v>
      </c>
    </row>
    <row r="510" spans="1:11" ht="18.75" customHeight="1">
      <c r="A510" s="1362">
        <v>6.4500000000000002E-2</v>
      </c>
      <c r="B510" s="1373">
        <v>92262</v>
      </c>
      <c r="C510" s="2823" t="s">
        <v>1821</v>
      </c>
      <c r="D510" s="2824"/>
      <c r="E510" s="2824"/>
      <c r="F510" s="2824"/>
      <c r="G510" s="2824"/>
      <c r="H510" s="2824"/>
      <c r="I510" s="2824"/>
      <c r="J510" s="2825"/>
      <c r="K510" s="1376">
        <v>644</v>
      </c>
    </row>
    <row r="511" spans="1:11" ht="18.75" customHeight="1">
      <c r="A511" s="1362">
        <v>6.3E-2</v>
      </c>
      <c r="B511" s="1373">
        <v>92239</v>
      </c>
      <c r="C511" s="2823" t="s">
        <v>1822</v>
      </c>
      <c r="D511" s="2824"/>
      <c r="E511" s="2824"/>
      <c r="F511" s="2824"/>
      <c r="G511" s="2824"/>
      <c r="H511" s="2824"/>
      <c r="I511" s="2824"/>
      <c r="J511" s="2825"/>
      <c r="K511" s="1376">
        <v>709</v>
      </c>
    </row>
    <row r="512" spans="1:11" ht="18.75" customHeight="1">
      <c r="A512" s="1362">
        <v>6.2899999999999998E-2</v>
      </c>
      <c r="B512" s="1373">
        <v>92270</v>
      </c>
      <c r="C512" s="2823" t="s">
        <v>2758</v>
      </c>
      <c r="D512" s="2824"/>
      <c r="E512" s="2824"/>
      <c r="F512" s="2824"/>
      <c r="G512" s="2824"/>
      <c r="H512" s="2824"/>
      <c r="I512" s="2824"/>
      <c r="J512" s="2825"/>
      <c r="K512" s="1376">
        <v>558</v>
      </c>
    </row>
    <row r="513" spans="1:11" ht="18.75" customHeight="1">
      <c r="A513" s="1362">
        <v>6.3100000000000003E-2</v>
      </c>
      <c r="B513" s="1373">
        <v>92247</v>
      </c>
      <c r="C513" s="2823" t="s">
        <v>1823</v>
      </c>
      <c r="D513" s="2824"/>
      <c r="E513" s="2824"/>
      <c r="F513" s="2824"/>
      <c r="G513" s="2824"/>
      <c r="H513" s="2824"/>
      <c r="I513" s="2824"/>
      <c r="J513" s="2825"/>
      <c r="K513" s="1376">
        <v>910</v>
      </c>
    </row>
    <row r="514" spans="1:11" ht="18.75" customHeight="1">
      <c r="A514" s="1362">
        <v>6.3500000000000001E-2</v>
      </c>
      <c r="B514" s="1373">
        <v>141473</v>
      </c>
      <c r="C514" s="2823" t="s">
        <v>2350</v>
      </c>
      <c r="D514" s="2824"/>
      <c r="E514" s="2824"/>
      <c r="F514" s="2824"/>
      <c r="G514" s="2824"/>
      <c r="H514" s="2824"/>
      <c r="I514" s="2824"/>
      <c r="J514" s="2825"/>
      <c r="K514" s="1376">
        <v>787</v>
      </c>
    </row>
    <row r="515" spans="1:11" ht="18.75" customHeight="1">
      <c r="A515" s="1362">
        <v>6.3399999999999998E-2</v>
      </c>
      <c r="B515" s="1373">
        <v>92296</v>
      </c>
      <c r="C515" s="2823" t="s">
        <v>2351</v>
      </c>
      <c r="D515" s="2824"/>
      <c r="E515" s="2824"/>
      <c r="F515" s="2824"/>
      <c r="G515" s="2824"/>
      <c r="H515" s="2824"/>
      <c r="I515" s="2824"/>
      <c r="J515" s="2825"/>
      <c r="K515" s="1376">
        <v>1341</v>
      </c>
    </row>
    <row r="516" spans="1:11" ht="18.75" customHeight="1">
      <c r="A516" s="1362">
        <v>6.4899999999999999E-2</v>
      </c>
      <c r="B516" s="1373">
        <v>92304</v>
      </c>
      <c r="C516" s="2823" t="s">
        <v>2759</v>
      </c>
      <c r="D516" s="2824"/>
      <c r="E516" s="2824"/>
      <c r="F516" s="2824"/>
      <c r="G516" s="2824"/>
      <c r="H516" s="2824"/>
      <c r="I516" s="2824"/>
      <c r="J516" s="2825"/>
      <c r="K516" s="1376">
        <v>1197</v>
      </c>
    </row>
    <row r="517" spans="1:11" ht="18.75" customHeight="1">
      <c r="A517" s="1362">
        <v>6.4100000000000004E-2</v>
      </c>
      <c r="B517" s="1373">
        <v>92833</v>
      </c>
      <c r="C517" s="2823" t="s">
        <v>2352</v>
      </c>
      <c r="D517" s="2824"/>
      <c r="E517" s="2824"/>
      <c r="F517" s="2824"/>
      <c r="G517" s="2824"/>
      <c r="H517" s="2824"/>
      <c r="I517" s="2824"/>
      <c r="J517" s="2825"/>
      <c r="K517" s="1376">
        <v>1626</v>
      </c>
    </row>
    <row r="518" spans="1:11" ht="18.75" customHeight="1">
      <c r="A518" s="1362">
        <v>6.3500000000000001E-2</v>
      </c>
      <c r="B518" s="1373">
        <v>92312</v>
      </c>
      <c r="C518" s="2823" t="s">
        <v>6979</v>
      </c>
      <c r="D518" s="2824"/>
      <c r="E518" s="2824"/>
      <c r="F518" s="2824"/>
      <c r="G518" s="2824"/>
      <c r="H518" s="2824"/>
      <c r="I518" s="2824"/>
      <c r="J518" s="2825"/>
      <c r="K518" s="1376">
        <v>1340</v>
      </c>
    </row>
    <row r="519" spans="1:11" ht="18.75" customHeight="1">
      <c r="A519" s="1362">
        <v>6.4500000000000002E-2</v>
      </c>
      <c r="B519" s="1373">
        <v>92320</v>
      </c>
      <c r="C519" s="2823" t="s">
        <v>2353</v>
      </c>
      <c r="D519" s="2824"/>
      <c r="E519" s="2824"/>
      <c r="F519" s="2824"/>
      <c r="G519" s="2824"/>
      <c r="H519" s="2824"/>
      <c r="I519" s="2824"/>
      <c r="J519" s="2825"/>
      <c r="K519" s="1376">
        <v>1932</v>
      </c>
    </row>
    <row r="520" spans="1:11" ht="18.75" customHeight="1">
      <c r="A520" s="1362">
        <v>6.3899999999999998E-2</v>
      </c>
      <c r="B520" s="1373">
        <v>129619</v>
      </c>
      <c r="C520" s="2823" t="s">
        <v>2354</v>
      </c>
      <c r="D520" s="2824"/>
      <c r="E520" s="2824"/>
      <c r="F520" s="2824"/>
      <c r="G520" s="2824"/>
      <c r="H520" s="2824"/>
      <c r="I520" s="2824"/>
      <c r="J520" s="2825"/>
      <c r="K520" s="1376">
        <v>2313</v>
      </c>
    </row>
    <row r="521" spans="1:11" ht="18.75" customHeight="1">
      <c r="A521" s="1362">
        <v>6.4600000000000005E-2</v>
      </c>
      <c r="B521" s="1373">
        <v>44404</v>
      </c>
      <c r="C521" s="2823" t="s">
        <v>9270</v>
      </c>
      <c r="D521" s="2824"/>
      <c r="E521" s="2824"/>
      <c r="F521" s="2824"/>
      <c r="G521" s="2824"/>
      <c r="H521" s="2824"/>
      <c r="I521" s="2824"/>
      <c r="J521" s="2825"/>
      <c r="K521" s="1376">
        <v>1022</v>
      </c>
    </row>
    <row r="522" spans="1:11" ht="18.75" customHeight="1">
      <c r="A522" s="1362">
        <v>6.3799999999999996E-2</v>
      </c>
      <c r="B522" s="1373">
        <v>157420</v>
      </c>
      <c r="C522" s="2823" t="s">
        <v>2357</v>
      </c>
      <c r="D522" s="2824"/>
      <c r="E522" s="2824"/>
      <c r="F522" s="2824"/>
      <c r="G522" s="2824"/>
      <c r="H522" s="2824"/>
      <c r="I522" s="2824"/>
      <c r="J522" s="2825"/>
      <c r="K522" s="1376">
        <v>1250</v>
      </c>
    </row>
    <row r="523" spans="1:11" ht="18.75" customHeight="1">
      <c r="A523" s="1362">
        <v>6.4199999999999993E-2</v>
      </c>
      <c r="B523" s="1373">
        <v>157412</v>
      </c>
      <c r="C523" s="2823" t="s">
        <v>2356</v>
      </c>
      <c r="D523" s="2824"/>
      <c r="E523" s="2824"/>
      <c r="F523" s="2824"/>
      <c r="G523" s="2824"/>
      <c r="H523" s="2824"/>
      <c r="I523" s="2824"/>
      <c r="J523" s="2825"/>
      <c r="K523" s="1376">
        <v>497</v>
      </c>
    </row>
    <row r="524" spans="1:11" ht="18.75" customHeight="1">
      <c r="A524" s="1362">
        <v>6.4600000000000005E-2</v>
      </c>
      <c r="B524" s="1373">
        <v>148247</v>
      </c>
      <c r="C524" s="2823" t="s">
        <v>2355</v>
      </c>
      <c r="D524" s="2824"/>
      <c r="E524" s="2824"/>
      <c r="F524" s="2824"/>
      <c r="G524" s="2824"/>
      <c r="H524" s="2824"/>
      <c r="I524" s="2824"/>
      <c r="J524" s="2825"/>
      <c r="K524" s="1376">
        <v>824</v>
      </c>
    </row>
    <row r="525" spans="1:11" ht="18.75" customHeight="1">
      <c r="A525" s="1362">
        <v>6.4600000000000005E-2</v>
      </c>
      <c r="B525" s="1373">
        <v>92288</v>
      </c>
      <c r="C525" s="2823" t="s">
        <v>2358</v>
      </c>
      <c r="D525" s="2824"/>
      <c r="E525" s="2824"/>
      <c r="F525" s="2824"/>
      <c r="G525" s="2824"/>
      <c r="H525" s="2824"/>
      <c r="I525" s="2824"/>
      <c r="J525" s="2825"/>
      <c r="K525" s="1376">
        <v>527</v>
      </c>
    </row>
    <row r="526" spans="1:11" ht="18.75" customHeight="1" thickBot="1">
      <c r="A526" s="1362">
        <v>7.5499999999999998E-2</v>
      </c>
      <c r="B526" s="1373">
        <v>9878</v>
      </c>
      <c r="C526" s="2861" t="s">
        <v>1824</v>
      </c>
      <c r="D526" s="2862"/>
      <c r="E526" s="2862"/>
      <c r="F526" s="2862"/>
      <c r="G526" s="2862"/>
      <c r="H526" s="2862"/>
      <c r="I526" s="2862"/>
      <c r="J526" s="2863"/>
      <c r="K526" s="1376">
        <v>114</v>
      </c>
    </row>
    <row r="527" spans="1:11" ht="18.75" customHeight="1">
      <c r="A527" s="1362"/>
      <c r="B527" s="2830" t="s">
        <v>2359</v>
      </c>
      <c r="C527" s="2830" t="s">
        <v>2359</v>
      </c>
      <c r="D527" s="2830"/>
      <c r="E527" s="2830"/>
      <c r="F527" s="2830"/>
      <c r="G527" s="2830"/>
      <c r="H527" s="2830"/>
      <c r="I527" s="2830"/>
      <c r="J527" s="2830"/>
      <c r="K527" s="2831">
        <v>0</v>
      </c>
    </row>
    <row r="528" spans="1:11" ht="18.75" customHeight="1">
      <c r="A528" s="1362">
        <v>6.3399999999999998E-2</v>
      </c>
      <c r="B528" s="1373">
        <v>120840</v>
      </c>
      <c r="C528" s="2823" t="s">
        <v>1827</v>
      </c>
      <c r="D528" s="2824"/>
      <c r="E528" s="2824"/>
      <c r="F528" s="2824"/>
      <c r="G528" s="2824"/>
      <c r="H528" s="2824"/>
      <c r="I528" s="2824"/>
      <c r="J528" s="2825"/>
      <c r="K528" s="1376">
        <v>839</v>
      </c>
    </row>
    <row r="529" spans="1:11" ht="18.75" customHeight="1">
      <c r="A529" s="1362">
        <v>6.4000000000000001E-2</v>
      </c>
      <c r="B529" s="1373">
        <v>57232</v>
      </c>
      <c r="C529" s="2823" t="s">
        <v>2360</v>
      </c>
      <c r="D529" s="2824"/>
      <c r="E529" s="2824"/>
      <c r="F529" s="2824"/>
      <c r="G529" s="2824"/>
      <c r="H529" s="2824"/>
      <c r="I529" s="2824"/>
      <c r="J529" s="2825"/>
      <c r="K529" s="1376">
        <v>1097</v>
      </c>
    </row>
    <row r="530" spans="1:11" ht="18.75" customHeight="1">
      <c r="A530" s="1362">
        <v>6.3700000000000007E-2</v>
      </c>
      <c r="B530" s="1373">
        <v>56408</v>
      </c>
      <c r="C530" s="2823" t="s">
        <v>1825</v>
      </c>
      <c r="D530" s="2824"/>
      <c r="E530" s="2824"/>
      <c r="F530" s="2824"/>
      <c r="G530" s="2824"/>
      <c r="H530" s="2824"/>
      <c r="I530" s="2824"/>
      <c r="J530" s="2825"/>
      <c r="K530" s="1376">
        <v>1819</v>
      </c>
    </row>
    <row r="531" spans="1:11" ht="18.75" customHeight="1">
      <c r="A531" s="1362">
        <v>6.4100000000000004E-2</v>
      </c>
      <c r="B531" s="1373">
        <v>83444</v>
      </c>
      <c r="C531" s="2823" t="s">
        <v>1826</v>
      </c>
      <c r="D531" s="2824"/>
      <c r="E531" s="2824"/>
      <c r="F531" s="2824"/>
      <c r="G531" s="2824"/>
      <c r="H531" s="2824"/>
      <c r="I531" s="2824"/>
      <c r="J531" s="2825"/>
      <c r="K531" s="1376">
        <v>1844</v>
      </c>
    </row>
    <row r="532" spans="1:11" ht="18.75" customHeight="1">
      <c r="A532" s="1362">
        <v>6.7799999999999999E-2</v>
      </c>
      <c r="B532" s="1373">
        <v>5868</v>
      </c>
      <c r="C532" s="2823" t="s">
        <v>1122</v>
      </c>
      <c r="D532" s="2824"/>
      <c r="E532" s="2824"/>
      <c r="F532" s="2824"/>
      <c r="G532" s="2824"/>
      <c r="H532" s="2824"/>
      <c r="I532" s="2824"/>
      <c r="J532" s="2825"/>
      <c r="K532" s="1376">
        <v>126</v>
      </c>
    </row>
    <row r="533" spans="1:11" ht="18.75" customHeight="1">
      <c r="A533" s="1362">
        <v>2.63E-2</v>
      </c>
      <c r="B533" s="1373">
        <v>19869</v>
      </c>
      <c r="C533" s="2823" t="s">
        <v>1234</v>
      </c>
      <c r="D533" s="2824"/>
      <c r="E533" s="2824"/>
      <c r="F533" s="2824"/>
      <c r="G533" s="2824"/>
      <c r="H533" s="2824"/>
      <c r="I533" s="2824"/>
      <c r="J533" s="2825"/>
      <c r="K533" s="1376">
        <v>117</v>
      </c>
    </row>
    <row r="534" spans="1:11" ht="18.75" customHeight="1">
      <c r="A534" s="1362">
        <v>6.4199999999999993E-2</v>
      </c>
      <c r="B534" s="1373">
        <v>187740</v>
      </c>
      <c r="C534" s="2823" t="s">
        <v>6863</v>
      </c>
      <c r="D534" s="2824"/>
      <c r="E534" s="2824"/>
      <c r="F534" s="2824"/>
      <c r="G534" s="2824"/>
      <c r="H534" s="2824"/>
      <c r="I534" s="2824"/>
      <c r="J534" s="2825"/>
      <c r="K534" s="1376">
        <v>1957</v>
      </c>
    </row>
    <row r="535" spans="1:11" ht="18.75" customHeight="1">
      <c r="A535" s="1362">
        <v>6.4000000000000001E-2</v>
      </c>
      <c r="B535" s="1373">
        <v>14639</v>
      </c>
      <c r="C535" s="2823" t="s">
        <v>1828</v>
      </c>
      <c r="D535" s="2824"/>
      <c r="E535" s="2824"/>
      <c r="F535" s="2824"/>
      <c r="G535" s="2824"/>
      <c r="H535" s="2824"/>
      <c r="I535" s="2824"/>
      <c r="J535" s="2825"/>
      <c r="K535" s="1376">
        <v>2245</v>
      </c>
    </row>
    <row r="536" spans="1:11" ht="18.75" customHeight="1">
      <c r="A536" s="1362">
        <v>6.4100000000000004E-2</v>
      </c>
      <c r="B536" s="1373">
        <v>14647</v>
      </c>
      <c r="C536" s="2823" t="s">
        <v>2361</v>
      </c>
      <c r="D536" s="2824"/>
      <c r="E536" s="2824"/>
      <c r="F536" s="2824"/>
      <c r="G536" s="2824"/>
      <c r="H536" s="2824"/>
      <c r="I536" s="2824"/>
      <c r="J536" s="2825"/>
      <c r="K536" s="1376">
        <v>1859</v>
      </c>
    </row>
    <row r="537" spans="1:11" ht="18.75" customHeight="1">
      <c r="A537" s="1362">
        <v>6.4299999999999996E-2</v>
      </c>
      <c r="B537" s="1373">
        <v>14654</v>
      </c>
      <c r="C537" s="2823" t="s">
        <v>2362</v>
      </c>
      <c r="D537" s="2824"/>
      <c r="E537" s="2824"/>
      <c r="F537" s="2824"/>
      <c r="G537" s="2824"/>
      <c r="H537" s="2824"/>
      <c r="I537" s="2824"/>
      <c r="J537" s="2825"/>
      <c r="K537" s="1376">
        <v>2069</v>
      </c>
    </row>
    <row r="538" spans="1:11" ht="18.75" customHeight="1">
      <c r="A538" s="1362">
        <v>6.3799999999999996E-2</v>
      </c>
      <c r="B538" s="1373">
        <v>16782</v>
      </c>
      <c r="C538" s="2823" t="s">
        <v>1829</v>
      </c>
      <c r="D538" s="2824"/>
      <c r="E538" s="2824"/>
      <c r="F538" s="2824"/>
      <c r="G538" s="2824"/>
      <c r="H538" s="2824"/>
      <c r="I538" s="2824"/>
      <c r="J538" s="2825"/>
      <c r="K538" s="1376">
        <v>3386</v>
      </c>
    </row>
    <row r="539" spans="1:11" ht="18.75" customHeight="1">
      <c r="A539" s="1362">
        <v>6.4000000000000001E-2</v>
      </c>
      <c r="B539" s="1373">
        <v>199257</v>
      </c>
      <c r="C539" s="2823" t="s">
        <v>6864</v>
      </c>
      <c r="D539" s="2824"/>
      <c r="E539" s="2824"/>
      <c r="F539" s="2824"/>
      <c r="G539" s="2824"/>
      <c r="H539" s="2824"/>
      <c r="I539" s="2824"/>
      <c r="J539" s="2825"/>
      <c r="K539" s="1376">
        <v>1961</v>
      </c>
    </row>
    <row r="540" spans="1:11" ht="18.75" customHeight="1">
      <c r="A540" s="1362">
        <v>6.4000000000000001E-2</v>
      </c>
      <c r="B540" s="1373">
        <v>199273</v>
      </c>
      <c r="C540" s="2823" t="s">
        <v>6865</v>
      </c>
      <c r="D540" s="2824"/>
      <c r="E540" s="2824"/>
      <c r="F540" s="2824"/>
      <c r="G540" s="2824"/>
      <c r="H540" s="2824"/>
      <c r="I540" s="2824"/>
      <c r="J540" s="2825"/>
      <c r="K540" s="1376">
        <v>4937</v>
      </c>
    </row>
    <row r="541" spans="1:11" ht="18.75" customHeight="1">
      <c r="A541" s="1362">
        <v>6.4199999999999993E-2</v>
      </c>
      <c r="B541" s="1373">
        <v>177725</v>
      </c>
      <c r="C541" s="2823" t="s">
        <v>2760</v>
      </c>
      <c r="D541" s="2824"/>
      <c r="E541" s="2824"/>
      <c r="F541" s="2824"/>
      <c r="G541" s="2824"/>
      <c r="H541" s="2824"/>
      <c r="I541" s="2824"/>
      <c r="J541" s="2825"/>
      <c r="K541" s="1376">
        <v>3413</v>
      </c>
    </row>
    <row r="542" spans="1:11" ht="18.75" customHeight="1">
      <c r="A542" s="1362">
        <v>6.4000000000000001E-2</v>
      </c>
      <c r="B542" s="1373">
        <v>177733</v>
      </c>
      <c r="C542" s="2823" t="s">
        <v>2479</v>
      </c>
      <c r="D542" s="2824"/>
      <c r="E542" s="2824"/>
      <c r="F542" s="2824"/>
      <c r="G542" s="2824"/>
      <c r="H542" s="2824"/>
      <c r="I542" s="2824"/>
      <c r="J542" s="2825"/>
      <c r="K542" s="1376">
        <v>3658</v>
      </c>
    </row>
    <row r="543" spans="1:11" ht="18.75" customHeight="1">
      <c r="A543" s="1362">
        <v>6.3899999999999998E-2</v>
      </c>
      <c r="B543" s="1373">
        <v>177766</v>
      </c>
      <c r="C543" s="2823" t="s">
        <v>2761</v>
      </c>
      <c r="D543" s="2824"/>
      <c r="E543" s="2824"/>
      <c r="F543" s="2824"/>
      <c r="G543" s="2824"/>
      <c r="H543" s="2824"/>
      <c r="I543" s="2824"/>
      <c r="J543" s="2825"/>
      <c r="K543" s="1376">
        <v>5810</v>
      </c>
    </row>
    <row r="544" spans="1:11" ht="18.75" customHeight="1">
      <c r="A544" s="1362">
        <v>6.4000000000000001E-2</v>
      </c>
      <c r="B544" s="1373">
        <v>177774</v>
      </c>
      <c r="C544" s="2823" t="s">
        <v>2480</v>
      </c>
      <c r="D544" s="2824"/>
      <c r="E544" s="2824"/>
      <c r="F544" s="2824"/>
      <c r="G544" s="2824"/>
      <c r="H544" s="2824"/>
      <c r="I544" s="2824"/>
      <c r="J544" s="2825"/>
      <c r="K544" s="1376">
        <v>3559</v>
      </c>
    </row>
    <row r="545" spans="1:11" ht="18.75" customHeight="1">
      <c r="A545" s="1362">
        <v>6.4000000000000001E-2</v>
      </c>
      <c r="B545" s="1373">
        <v>177808</v>
      </c>
      <c r="C545" s="2823" t="s">
        <v>11992</v>
      </c>
      <c r="D545" s="2824"/>
      <c r="E545" s="2824"/>
      <c r="F545" s="2824"/>
      <c r="G545" s="2824"/>
      <c r="H545" s="2824"/>
      <c r="I545" s="2824"/>
      <c r="J545" s="2825"/>
      <c r="K545" s="1376">
        <v>6082</v>
      </c>
    </row>
    <row r="546" spans="1:11" ht="18.75" customHeight="1">
      <c r="A546" s="1362">
        <v>6.4000000000000001E-2</v>
      </c>
      <c r="B546" s="1373">
        <v>177857</v>
      </c>
      <c r="C546" s="2823" t="s">
        <v>6866</v>
      </c>
      <c r="D546" s="2824"/>
      <c r="E546" s="2824"/>
      <c r="F546" s="2824"/>
      <c r="G546" s="2824"/>
      <c r="H546" s="2824"/>
      <c r="I546" s="2824"/>
      <c r="J546" s="2825"/>
      <c r="K546" s="1376">
        <v>6264</v>
      </c>
    </row>
    <row r="547" spans="1:11" ht="18.75" customHeight="1">
      <c r="A547" s="1362">
        <v>6.3700000000000007E-2</v>
      </c>
      <c r="B547" s="1373">
        <v>177873</v>
      </c>
      <c r="C547" s="2823" t="s">
        <v>2481</v>
      </c>
      <c r="D547" s="2824"/>
      <c r="E547" s="2824"/>
      <c r="F547" s="2824"/>
      <c r="G547" s="2824"/>
      <c r="H547" s="2824"/>
      <c r="I547" s="2824"/>
      <c r="J547" s="2825"/>
      <c r="K547" s="1376">
        <v>3855</v>
      </c>
    </row>
    <row r="548" spans="1:11" ht="18.75" customHeight="1">
      <c r="A548" s="1362">
        <v>6.4299999999999996E-2</v>
      </c>
      <c r="B548" s="1373">
        <v>61507</v>
      </c>
      <c r="C548" s="2823" t="s">
        <v>2482</v>
      </c>
      <c r="D548" s="2824"/>
      <c r="E548" s="2824"/>
      <c r="F548" s="2824"/>
      <c r="G548" s="2824"/>
      <c r="H548" s="2824"/>
      <c r="I548" s="2824"/>
      <c r="J548" s="2825"/>
      <c r="K548" s="1376">
        <v>5000</v>
      </c>
    </row>
    <row r="549" spans="1:11" ht="18.75" customHeight="1">
      <c r="A549" s="1362">
        <v>6.4199999999999993E-2</v>
      </c>
      <c r="B549" s="1373">
        <v>61515</v>
      </c>
      <c r="C549" s="2823" t="s">
        <v>2483</v>
      </c>
      <c r="D549" s="2824"/>
      <c r="E549" s="2824"/>
      <c r="F549" s="2824"/>
      <c r="G549" s="2824"/>
      <c r="H549" s="2824"/>
      <c r="I549" s="2824"/>
      <c r="J549" s="2825"/>
      <c r="K549" s="1376">
        <v>5571</v>
      </c>
    </row>
    <row r="550" spans="1:11" ht="18.75" customHeight="1">
      <c r="A550" s="1362">
        <v>6.4299999999999996E-2</v>
      </c>
      <c r="B550" s="1373">
        <v>63974</v>
      </c>
      <c r="C550" s="2823" t="s">
        <v>2484</v>
      </c>
      <c r="D550" s="2824"/>
      <c r="E550" s="2824"/>
      <c r="F550" s="2824"/>
      <c r="G550" s="2824"/>
      <c r="H550" s="2824"/>
      <c r="I550" s="2824"/>
      <c r="J550" s="2825"/>
      <c r="K550" s="1376">
        <v>5942</v>
      </c>
    </row>
    <row r="551" spans="1:11" ht="18.75" customHeight="1">
      <c r="A551" s="1362">
        <v>6.4100000000000004E-2</v>
      </c>
      <c r="B551" s="1373">
        <v>81661</v>
      </c>
      <c r="C551" s="2823" t="s">
        <v>2485</v>
      </c>
      <c r="D551" s="2824"/>
      <c r="E551" s="2824"/>
      <c r="F551" s="2824"/>
      <c r="G551" s="2824"/>
      <c r="H551" s="2824"/>
      <c r="I551" s="2824"/>
      <c r="J551" s="2825"/>
      <c r="K551" s="1376">
        <v>4995</v>
      </c>
    </row>
    <row r="552" spans="1:11" ht="18.75" customHeight="1">
      <c r="A552" s="1362">
        <v>6.88E-2</v>
      </c>
      <c r="B552" s="1373">
        <v>16477</v>
      </c>
      <c r="C552" s="2823" t="s">
        <v>1830</v>
      </c>
      <c r="D552" s="2824"/>
      <c r="E552" s="2824"/>
      <c r="F552" s="2824"/>
      <c r="G552" s="2824"/>
      <c r="H552" s="2824"/>
      <c r="I552" s="2824"/>
      <c r="J552" s="2825"/>
      <c r="K552" s="1376">
        <v>1150</v>
      </c>
    </row>
    <row r="553" spans="1:11" ht="18.75" customHeight="1">
      <c r="A553" s="1362">
        <v>6.3799999999999996E-2</v>
      </c>
      <c r="B553" s="1373">
        <v>38166</v>
      </c>
      <c r="C553" s="2823" t="s">
        <v>2486</v>
      </c>
      <c r="D553" s="2824"/>
      <c r="E553" s="2824"/>
      <c r="F553" s="2824"/>
      <c r="G553" s="2824"/>
      <c r="H553" s="2824"/>
      <c r="I553" s="2824"/>
      <c r="J553" s="2825"/>
      <c r="K553" s="1376">
        <v>1134</v>
      </c>
    </row>
    <row r="554" spans="1:11" ht="18.75" customHeight="1">
      <c r="A554" s="1362">
        <v>6.6699999999999995E-2</v>
      </c>
      <c r="B554" s="1373">
        <v>17335</v>
      </c>
      <c r="C554" s="2823" t="s">
        <v>1831</v>
      </c>
      <c r="D554" s="2824"/>
      <c r="E554" s="2824"/>
      <c r="F554" s="2824"/>
      <c r="G554" s="2824"/>
      <c r="H554" s="2824"/>
      <c r="I554" s="2824"/>
      <c r="J554" s="2825"/>
      <c r="K554" s="1376">
        <v>320</v>
      </c>
    </row>
    <row r="555" spans="1:11" ht="18.75" customHeight="1">
      <c r="A555" s="1362">
        <v>6.3299999999999995E-2</v>
      </c>
      <c r="B555" s="1373">
        <v>38141</v>
      </c>
      <c r="C555" s="2823" t="s">
        <v>9271</v>
      </c>
      <c r="D555" s="2824"/>
      <c r="E555" s="2824"/>
      <c r="F555" s="2824"/>
      <c r="G555" s="2824"/>
      <c r="H555" s="2824"/>
      <c r="I555" s="2824"/>
      <c r="J555" s="2825"/>
      <c r="K555" s="1376">
        <v>336</v>
      </c>
    </row>
    <row r="556" spans="1:11" ht="18.75" customHeight="1">
      <c r="A556" s="1362">
        <v>6.25E-2</v>
      </c>
      <c r="B556" s="1373">
        <v>21444</v>
      </c>
      <c r="C556" s="2823" t="s">
        <v>1213</v>
      </c>
      <c r="D556" s="2824"/>
      <c r="E556" s="2824"/>
      <c r="F556" s="2824"/>
      <c r="G556" s="2824"/>
      <c r="H556" s="2824"/>
      <c r="I556" s="2824"/>
      <c r="J556" s="2825"/>
      <c r="K556" s="1377">
        <v>35.700000000000003</v>
      </c>
    </row>
    <row r="557" spans="1:11" ht="18.75" customHeight="1">
      <c r="A557" s="1362">
        <v>7.1400000000000005E-2</v>
      </c>
      <c r="B557" s="1373">
        <v>15156</v>
      </c>
      <c r="C557" s="2823" t="s">
        <v>1832</v>
      </c>
      <c r="D557" s="2824"/>
      <c r="E557" s="2824"/>
      <c r="F557" s="2824"/>
      <c r="G557" s="2824"/>
      <c r="H557" s="2824"/>
      <c r="I557" s="2824"/>
      <c r="J557" s="2825"/>
      <c r="K557" s="1376">
        <v>75</v>
      </c>
    </row>
    <row r="558" spans="1:11" ht="18.75" customHeight="1">
      <c r="A558" s="1362">
        <v>6.13E-2</v>
      </c>
      <c r="B558" s="1373">
        <v>133306</v>
      </c>
      <c r="C558" s="2823" t="s">
        <v>1897</v>
      </c>
      <c r="D558" s="2824"/>
      <c r="E558" s="2824"/>
      <c r="F558" s="2824"/>
      <c r="G558" s="2824"/>
      <c r="H558" s="2824"/>
      <c r="I558" s="2824"/>
      <c r="J558" s="2825"/>
      <c r="K558" s="1377">
        <v>34.6</v>
      </c>
    </row>
    <row r="559" spans="1:11" ht="18.75" customHeight="1">
      <c r="A559" s="1362">
        <v>5.9499999999999997E-2</v>
      </c>
      <c r="B559" s="1373">
        <v>15180</v>
      </c>
      <c r="C559" s="2823" t="s">
        <v>1833</v>
      </c>
      <c r="D559" s="2824"/>
      <c r="E559" s="2824"/>
      <c r="F559" s="2824"/>
      <c r="G559" s="2824"/>
      <c r="H559" s="2824"/>
      <c r="I559" s="2824"/>
      <c r="J559" s="2825"/>
      <c r="K559" s="1376">
        <v>89</v>
      </c>
    </row>
    <row r="560" spans="1:11" ht="18.75" customHeight="1">
      <c r="A560" s="1362">
        <v>6.8599999999999994E-2</v>
      </c>
      <c r="B560" s="1373">
        <v>77586</v>
      </c>
      <c r="C560" s="2823" t="s">
        <v>12013</v>
      </c>
      <c r="D560" s="2824"/>
      <c r="E560" s="2824"/>
      <c r="F560" s="2824"/>
      <c r="G560" s="2824"/>
      <c r="H560" s="2824"/>
      <c r="I560" s="2824"/>
      <c r="J560" s="2825"/>
      <c r="K560" s="1377">
        <v>29.6</v>
      </c>
    </row>
    <row r="561" spans="1:11" ht="18.75" customHeight="1">
      <c r="A561" s="1362">
        <v>7.4099999999999999E-2</v>
      </c>
      <c r="B561" s="1373">
        <v>15214</v>
      </c>
      <c r="C561" s="2823" t="s">
        <v>1834</v>
      </c>
      <c r="D561" s="2824"/>
      <c r="E561" s="2824"/>
      <c r="F561" s="2824"/>
      <c r="G561" s="2824"/>
      <c r="H561" s="2824"/>
      <c r="I561" s="2824"/>
      <c r="J561" s="2825"/>
      <c r="K561" s="1376">
        <v>87</v>
      </c>
    </row>
    <row r="562" spans="1:11" ht="18.75" customHeight="1">
      <c r="A562" s="1362">
        <v>7.1900000000000006E-2</v>
      </c>
      <c r="B562" s="1373">
        <v>26047</v>
      </c>
      <c r="C562" s="2823" t="s">
        <v>2509</v>
      </c>
      <c r="D562" s="2824"/>
      <c r="E562" s="2824"/>
      <c r="F562" s="2824"/>
      <c r="G562" s="2824"/>
      <c r="H562" s="2824"/>
      <c r="I562" s="2824"/>
      <c r="J562" s="2825"/>
      <c r="K562" s="1377">
        <v>47.7</v>
      </c>
    </row>
    <row r="563" spans="1:11" ht="18.75" customHeight="1">
      <c r="A563" s="1362">
        <v>6.25E-2</v>
      </c>
      <c r="B563" s="1373">
        <v>9795</v>
      </c>
      <c r="C563" s="2823" t="s">
        <v>948</v>
      </c>
      <c r="D563" s="2824"/>
      <c r="E563" s="2824"/>
      <c r="F563" s="2824"/>
      <c r="G563" s="2824"/>
      <c r="H563" s="2824"/>
      <c r="I563" s="2824"/>
      <c r="J563" s="2825"/>
      <c r="K563" s="1376">
        <v>578</v>
      </c>
    </row>
    <row r="564" spans="1:11" ht="18.75" customHeight="1">
      <c r="A564" s="1362">
        <v>6.4199999999999993E-2</v>
      </c>
      <c r="B564" s="1373">
        <v>12658</v>
      </c>
      <c r="C564" s="2823" t="s">
        <v>1133</v>
      </c>
      <c r="D564" s="2824"/>
      <c r="E564" s="2824"/>
      <c r="F564" s="2824"/>
      <c r="G564" s="2824"/>
      <c r="H564" s="2824"/>
      <c r="I564" s="2824"/>
      <c r="J564" s="2825"/>
      <c r="K564" s="1376">
        <v>381</v>
      </c>
    </row>
    <row r="565" spans="1:11" ht="18.75" customHeight="1">
      <c r="A565" s="1362">
        <v>6.4500000000000002E-2</v>
      </c>
      <c r="B565" s="1373">
        <v>11072</v>
      </c>
      <c r="C565" s="2823" t="s">
        <v>1132</v>
      </c>
      <c r="D565" s="2824"/>
      <c r="E565" s="2824"/>
      <c r="F565" s="2824"/>
      <c r="G565" s="2824"/>
      <c r="H565" s="2824"/>
      <c r="I565" s="2824"/>
      <c r="J565" s="2825"/>
      <c r="K565" s="1376">
        <v>363</v>
      </c>
    </row>
    <row r="566" spans="1:11" ht="18.75" customHeight="1">
      <c r="A566" s="1362">
        <v>6.5100000000000005E-2</v>
      </c>
      <c r="B566" s="1373">
        <v>77347</v>
      </c>
      <c r="C566" s="2823" t="s">
        <v>16578</v>
      </c>
      <c r="D566" s="2824"/>
      <c r="E566" s="2824"/>
      <c r="F566" s="2824"/>
      <c r="G566" s="2824"/>
      <c r="H566" s="2824"/>
      <c r="I566" s="2824"/>
      <c r="J566" s="2825"/>
      <c r="K566" s="1376">
        <v>556</v>
      </c>
    </row>
    <row r="567" spans="1:11" ht="18.75" customHeight="1">
      <c r="A567" s="1362">
        <v>7.4399999999999994E-2</v>
      </c>
      <c r="B567" s="1373">
        <v>41806</v>
      </c>
      <c r="C567" s="2823" t="s">
        <v>1220</v>
      </c>
      <c r="D567" s="2824"/>
      <c r="E567" s="2824"/>
      <c r="F567" s="2824"/>
      <c r="G567" s="2824"/>
      <c r="H567" s="2824"/>
      <c r="I567" s="2824"/>
      <c r="J567" s="2825"/>
      <c r="K567" s="1376">
        <v>130</v>
      </c>
    </row>
    <row r="568" spans="1:11" ht="18.75" customHeight="1">
      <c r="A568" s="1362">
        <v>6.0400000000000002E-2</v>
      </c>
      <c r="B568" s="1373">
        <v>12740</v>
      </c>
      <c r="C568" s="2823" t="s">
        <v>949</v>
      </c>
      <c r="D568" s="2824"/>
      <c r="E568" s="2824"/>
      <c r="F568" s="2824"/>
      <c r="G568" s="2824"/>
      <c r="H568" s="2824"/>
      <c r="I568" s="2824"/>
      <c r="J568" s="2825"/>
      <c r="K568" s="1376">
        <v>158</v>
      </c>
    </row>
    <row r="569" spans="1:11" ht="18.75" customHeight="1">
      <c r="A569" s="1362">
        <v>6.4500000000000002E-2</v>
      </c>
      <c r="B569" s="1373">
        <v>14555</v>
      </c>
      <c r="C569" s="2823" t="s">
        <v>2487</v>
      </c>
      <c r="D569" s="2824"/>
      <c r="E569" s="2824"/>
      <c r="F569" s="2824"/>
      <c r="G569" s="2824"/>
      <c r="H569" s="2824"/>
      <c r="I569" s="2824"/>
      <c r="J569" s="2825"/>
      <c r="K569" s="1376">
        <v>3845</v>
      </c>
    </row>
    <row r="570" spans="1:11" ht="18.75" customHeight="1">
      <c r="A570" s="1362">
        <v>6.4399999999999999E-2</v>
      </c>
      <c r="B570" s="1373">
        <v>34389</v>
      </c>
      <c r="C570" s="2823" t="s">
        <v>2488</v>
      </c>
      <c r="D570" s="2824"/>
      <c r="E570" s="2824"/>
      <c r="F570" s="2824"/>
      <c r="G570" s="2824"/>
      <c r="H570" s="2824"/>
      <c r="I570" s="2824"/>
      <c r="J570" s="2825"/>
      <c r="K570" s="1376">
        <v>3900</v>
      </c>
    </row>
    <row r="571" spans="1:11" ht="18.75" customHeight="1">
      <c r="A571" s="1362">
        <v>6.4500000000000002E-2</v>
      </c>
      <c r="B571" s="1373">
        <v>145581</v>
      </c>
      <c r="C571" s="2823" t="s">
        <v>1835</v>
      </c>
      <c r="D571" s="2824"/>
      <c r="E571" s="2824"/>
      <c r="F571" s="2824"/>
      <c r="G571" s="2824"/>
      <c r="H571" s="2824"/>
      <c r="I571" s="2824"/>
      <c r="J571" s="2825"/>
      <c r="K571" s="1376">
        <v>2213</v>
      </c>
    </row>
    <row r="572" spans="1:11" ht="18.75" customHeight="1">
      <c r="A572" s="1362">
        <v>6.4000000000000001E-2</v>
      </c>
      <c r="B572" s="1373">
        <v>192518</v>
      </c>
      <c r="C572" s="2823" t="s">
        <v>6868</v>
      </c>
      <c r="D572" s="2824"/>
      <c r="E572" s="2824"/>
      <c r="F572" s="2824"/>
      <c r="G572" s="2824"/>
      <c r="H572" s="2824"/>
      <c r="I572" s="2824"/>
      <c r="J572" s="2825"/>
      <c r="K572" s="1376">
        <v>1546</v>
      </c>
    </row>
    <row r="573" spans="1:11" ht="18.75" customHeight="1">
      <c r="A573" s="1362">
        <v>6.3899999999999998E-2</v>
      </c>
      <c r="B573" s="1373">
        <v>202564</v>
      </c>
      <c r="C573" s="2823" t="s">
        <v>6869</v>
      </c>
      <c r="D573" s="2824"/>
      <c r="E573" s="2824"/>
      <c r="F573" s="2824"/>
      <c r="G573" s="2824"/>
      <c r="H573" s="2824"/>
      <c r="I573" s="2824"/>
      <c r="J573" s="2825"/>
      <c r="K573" s="1376">
        <v>1032</v>
      </c>
    </row>
    <row r="574" spans="1:11" ht="18.75" customHeight="1">
      <c r="A574" s="1362">
        <v>6.4399999999999999E-2</v>
      </c>
      <c r="B574" s="1373">
        <v>38257</v>
      </c>
      <c r="C574" s="2823" t="s">
        <v>950</v>
      </c>
      <c r="D574" s="2824"/>
      <c r="E574" s="2824"/>
      <c r="F574" s="2824"/>
      <c r="G574" s="2824"/>
      <c r="H574" s="2824"/>
      <c r="I574" s="2824"/>
      <c r="J574" s="2825"/>
      <c r="K574" s="1376">
        <v>5622</v>
      </c>
    </row>
    <row r="575" spans="1:11" ht="18.75" customHeight="1">
      <c r="A575" s="1362">
        <v>4.4200000000000003E-2</v>
      </c>
      <c r="B575" s="1373">
        <v>1006411</v>
      </c>
      <c r="C575" s="2823" t="s">
        <v>6958</v>
      </c>
      <c r="D575" s="2824"/>
      <c r="E575" s="2824"/>
      <c r="F575" s="2824"/>
      <c r="G575" s="2824"/>
      <c r="H575" s="2824"/>
      <c r="I575" s="2824"/>
      <c r="J575" s="2825"/>
      <c r="K575" s="1376">
        <v>1205</v>
      </c>
    </row>
    <row r="576" spans="1:11" ht="18.75" customHeight="1">
      <c r="A576" s="1362">
        <v>6.6000000000000003E-2</v>
      </c>
      <c r="B576" s="1373">
        <v>217489</v>
      </c>
      <c r="C576" s="2823" t="s">
        <v>6867</v>
      </c>
      <c r="D576" s="2824"/>
      <c r="E576" s="2824"/>
      <c r="F576" s="2824"/>
      <c r="G576" s="2824"/>
      <c r="H576" s="2824"/>
      <c r="I576" s="2824"/>
      <c r="J576" s="2825"/>
      <c r="K576" s="1376">
        <v>307</v>
      </c>
    </row>
    <row r="577" spans="1:11" ht="18.75" customHeight="1">
      <c r="A577" s="1362">
        <v>6.4399999999999999E-2</v>
      </c>
      <c r="B577" s="1373">
        <v>223008</v>
      </c>
      <c r="C577" s="2823" t="s">
        <v>6980</v>
      </c>
      <c r="D577" s="2824"/>
      <c r="E577" s="2824"/>
      <c r="F577" s="2824"/>
      <c r="G577" s="2824"/>
      <c r="H577" s="2824"/>
      <c r="I577" s="2824"/>
      <c r="J577" s="2825"/>
      <c r="K577" s="1376">
        <v>1471</v>
      </c>
    </row>
    <row r="578" spans="1:11" ht="18.75" customHeight="1">
      <c r="A578" s="1362">
        <v>6.4600000000000005E-2</v>
      </c>
      <c r="B578" s="1373">
        <v>82198</v>
      </c>
      <c r="C578" s="2823" t="s">
        <v>3777</v>
      </c>
      <c r="D578" s="2824"/>
      <c r="E578" s="2824"/>
      <c r="F578" s="2824"/>
      <c r="G578" s="2824"/>
      <c r="H578" s="2824"/>
      <c r="I578" s="2824"/>
      <c r="J578" s="2825"/>
      <c r="K578" s="1376">
        <v>939</v>
      </c>
    </row>
    <row r="579" spans="1:11" ht="18.75" customHeight="1" thickBot="1">
      <c r="A579" s="1362">
        <v>7.0400000000000004E-2</v>
      </c>
      <c r="B579" s="1373">
        <v>60095</v>
      </c>
      <c r="C579" s="2823" t="s">
        <v>1836</v>
      </c>
      <c r="D579" s="2824"/>
      <c r="E579" s="2824"/>
      <c r="F579" s="2824"/>
      <c r="G579" s="2824"/>
      <c r="H579" s="2824"/>
      <c r="I579" s="2824"/>
      <c r="J579" s="2825"/>
      <c r="K579" s="1376">
        <v>426</v>
      </c>
    </row>
    <row r="580" spans="1:11" ht="18.75" customHeight="1" thickBot="1">
      <c r="A580" s="1362"/>
      <c r="B580" s="2830" t="s">
        <v>2366</v>
      </c>
      <c r="C580" s="2830" t="s">
        <v>2366</v>
      </c>
      <c r="D580" s="2830"/>
      <c r="E580" s="2830"/>
      <c r="F580" s="2830"/>
      <c r="G580" s="2830"/>
      <c r="H580" s="2830"/>
      <c r="I580" s="2830"/>
      <c r="J580" s="2830"/>
      <c r="K580" s="2831">
        <v>0</v>
      </c>
    </row>
    <row r="581" spans="1:11" ht="18.75" customHeight="1">
      <c r="A581" s="1362"/>
      <c r="B581" s="2830" t="s">
        <v>1841</v>
      </c>
      <c r="C581" s="2830"/>
      <c r="D581" s="2830"/>
      <c r="E581" s="2830"/>
      <c r="F581" s="2830"/>
      <c r="G581" s="2830"/>
      <c r="H581" s="2830"/>
      <c r="I581" s="2830"/>
      <c r="J581" s="2830"/>
      <c r="K581" s="2831"/>
    </row>
    <row r="582" spans="1:11" ht="18.75" customHeight="1">
      <c r="A582" s="1362">
        <v>7.4800000000000005E-2</v>
      </c>
      <c r="B582" s="1373">
        <v>1047522</v>
      </c>
      <c r="C582" s="2823" t="s">
        <v>11993</v>
      </c>
      <c r="D582" s="2824"/>
      <c r="E582" s="2824"/>
      <c r="F582" s="2824"/>
      <c r="G582" s="2824"/>
      <c r="H582" s="2824"/>
      <c r="I582" s="2824"/>
      <c r="J582" s="2825"/>
      <c r="K582" s="1376">
        <v>115</v>
      </c>
    </row>
    <row r="583" spans="1:11" ht="18.75" customHeight="1">
      <c r="A583" s="1362">
        <v>8.1100000000000005E-2</v>
      </c>
      <c r="B583" s="1373">
        <v>1057414</v>
      </c>
      <c r="C583" s="2823" t="s">
        <v>16579</v>
      </c>
      <c r="D583" s="2824"/>
      <c r="E583" s="2824"/>
      <c r="F583" s="2824"/>
      <c r="G583" s="2824"/>
      <c r="H583" s="2824"/>
      <c r="I583" s="2824"/>
      <c r="J583" s="2825"/>
      <c r="K583" s="1376">
        <v>40</v>
      </c>
    </row>
    <row r="584" spans="1:11" ht="18.75" customHeight="1">
      <c r="A584" s="1362">
        <v>6.54E-2</v>
      </c>
      <c r="B584" s="1373">
        <v>1092973</v>
      </c>
      <c r="C584" s="2823" t="s">
        <v>9273</v>
      </c>
      <c r="D584" s="2824"/>
      <c r="E584" s="2824"/>
      <c r="F584" s="2824"/>
      <c r="G584" s="2824"/>
      <c r="H584" s="2824"/>
      <c r="I584" s="2824"/>
      <c r="J584" s="2825"/>
      <c r="K584" s="1376">
        <v>163</v>
      </c>
    </row>
    <row r="585" spans="1:11" ht="18.75" customHeight="1">
      <c r="A585" s="1362">
        <v>7.1400000000000005E-2</v>
      </c>
      <c r="B585" s="1373">
        <v>1092981</v>
      </c>
      <c r="C585" s="2823" t="s">
        <v>9274</v>
      </c>
      <c r="D585" s="2824"/>
      <c r="E585" s="2824"/>
      <c r="F585" s="2824"/>
      <c r="G585" s="2824"/>
      <c r="H585" s="2824"/>
      <c r="I585" s="2824"/>
      <c r="J585" s="2825"/>
      <c r="K585" s="1377">
        <v>18</v>
      </c>
    </row>
    <row r="586" spans="1:11" ht="18.75" customHeight="1">
      <c r="A586" s="1362">
        <v>6.9000000000000006E-2</v>
      </c>
      <c r="B586" s="1373">
        <v>1092999</v>
      </c>
      <c r="C586" s="2823" t="s">
        <v>9275</v>
      </c>
      <c r="D586" s="2824"/>
      <c r="E586" s="2824"/>
      <c r="F586" s="2824"/>
      <c r="G586" s="2824"/>
      <c r="H586" s="2824"/>
      <c r="I586" s="2824"/>
      <c r="J586" s="2825"/>
      <c r="K586" s="1377">
        <v>52.7</v>
      </c>
    </row>
    <row r="587" spans="1:11" ht="18.75" customHeight="1">
      <c r="A587" s="1362">
        <v>6.7599999999999993E-2</v>
      </c>
      <c r="B587" s="1373">
        <v>1093004</v>
      </c>
      <c r="C587" s="2823" t="s">
        <v>9276</v>
      </c>
      <c r="D587" s="2824"/>
      <c r="E587" s="2824"/>
      <c r="F587" s="2824"/>
      <c r="G587" s="2824"/>
      <c r="H587" s="2824"/>
      <c r="I587" s="2824"/>
      <c r="J587" s="2825"/>
      <c r="K587" s="1377">
        <v>44.2</v>
      </c>
    </row>
    <row r="588" spans="1:11" ht="18.75" customHeight="1">
      <c r="A588" s="1362">
        <v>7.46E-2</v>
      </c>
      <c r="B588" s="1373">
        <v>1093012</v>
      </c>
      <c r="C588" s="2823" t="s">
        <v>9277</v>
      </c>
      <c r="D588" s="2824"/>
      <c r="E588" s="2824"/>
      <c r="F588" s="2824"/>
      <c r="G588" s="2824"/>
      <c r="H588" s="2824"/>
      <c r="I588" s="2824"/>
      <c r="J588" s="2825"/>
      <c r="K588" s="1376">
        <v>72</v>
      </c>
    </row>
    <row r="589" spans="1:11" ht="18.75" customHeight="1">
      <c r="A589" s="1362">
        <v>6.3E-2</v>
      </c>
      <c r="B589" s="1373">
        <v>1093020</v>
      </c>
      <c r="C589" s="2823" t="s">
        <v>9278</v>
      </c>
      <c r="D589" s="2824"/>
      <c r="E589" s="2824"/>
      <c r="F589" s="2824"/>
      <c r="G589" s="2824"/>
      <c r="H589" s="2824"/>
      <c r="I589" s="2824"/>
      <c r="J589" s="2825"/>
      <c r="K589" s="1376">
        <v>135</v>
      </c>
    </row>
    <row r="590" spans="1:11" ht="18.75" customHeight="1">
      <c r="A590" s="1362">
        <v>6.4500000000000002E-2</v>
      </c>
      <c r="B590" s="1373">
        <v>109</v>
      </c>
      <c r="C590" s="2823" t="s">
        <v>1134</v>
      </c>
      <c r="D590" s="2824"/>
      <c r="E590" s="2824"/>
      <c r="F590" s="2824"/>
      <c r="G590" s="2824"/>
      <c r="H590" s="2824"/>
      <c r="I590" s="2824"/>
      <c r="J590" s="2825"/>
      <c r="K590" s="1377">
        <v>16.5</v>
      </c>
    </row>
    <row r="591" spans="1:11" ht="18.75" customHeight="1">
      <c r="A591" s="1362">
        <v>6.8900000000000003E-2</v>
      </c>
      <c r="B591" s="1373">
        <v>95091</v>
      </c>
      <c r="C591" s="2823" t="s">
        <v>2490</v>
      </c>
      <c r="D591" s="2824"/>
      <c r="E591" s="2824"/>
      <c r="F591" s="2824"/>
      <c r="G591" s="2824"/>
      <c r="H591" s="2824"/>
      <c r="I591" s="2824"/>
      <c r="J591" s="2825"/>
      <c r="K591" s="1377">
        <v>32.6</v>
      </c>
    </row>
    <row r="592" spans="1:11" ht="18.75" customHeight="1">
      <c r="A592" s="1362">
        <v>6.8500000000000005E-2</v>
      </c>
      <c r="B592" s="1373">
        <v>211425</v>
      </c>
      <c r="C592" s="2823" t="s">
        <v>6871</v>
      </c>
      <c r="D592" s="2824"/>
      <c r="E592" s="2824"/>
      <c r="F592" s="2824"/>
      <c r="G592" s="2824"/>
      <c r="H592" s="2824"/>
      <c r="I592" s="2824"/>
      <c r="J592" s="2825"/>
      <c r="K592" s="1377">
        <v>26.5</v>
      </c>
    </row>
    <row r="593" spans="1:11" ht="18.75" customHeight="1">
      <c r="A593" s="1362">
        <v>6.9000000000000006E-2</v>
      </c>
      <c r="B593" s="1373">
        <v>211433</v>
      </c>
      <c r="C593" s="2823" t="s">
        <v>9279</v>
      </c>
      <c r="D593" s="2824"/>
      <c r="E593" s="2824"/>
      <c r="F593" s="2824"/>
      <c r="G593" s="2824"/>
      <c r="H593" s="2824"/>
      <c r="I593" s="2824"/>
      <c r="J593" s="2825"/>
      <c r="K593" s="1377">
        <v>48</v>
      </c>
    </row>
    <row r="594" spans="1:11" ht="18.75" customHeight="1">
      <c r="A594" s="1362">
        <v>6.5100000000000005E-2</v>
      </c>
      <c r="B594" s="1373">
        <v>211441</v>
      </c>
      <c r="C594" s="2823" t="s">
        <v>9280</v>
      </c>
      <c r="D594" s="2824"/>
      <c r="E594" s="2824"/>
      <c r="F594" s="2824"/>
      <c r="G594" s="2824"/>
      <c r="H594" s="2824"/>
      <c r="I594" s="2824"/>
      <c r="J594" s="2825"/>
      <c r="K594" s="1377">
        <v>22.9</v>
      </c>
    </row>
    <row r="595" spans="1:11" ht="18.75" customHeight="1">
      <c r="A595" s="1362">
        <v>6.6699999999999995E-2</v>
      </c>
      <c r="B595" s="1373">
        <v>211466</v>
      </c>
      <c r="C595" s="2823" t="s">
        <v>9281</v>
      </c>
      <c r="D595" s="2824"/>
      <c r="E595" s="2824"/>
      <c r="F595" s="2824"/>
      <c r="G595" s="2824"/>
      <c r="H595" s="2824"/>
      <c r="I595" s="2824"/>
      <c r="J595" s="2825"/>
      <c r="K595" s="1376">
        <v>64</v>
      </c>
    </row>
    <row r="596" spans="1:11" ht="18.75" customHeight="1">
      <c r="A596" s="1362">
        <v>7.0099999999999996E-2</v>
      </c>
      <c r="B596" s="1373">
        <v>211482</v>
      </c>
      <c r="C596" s="2823" t="s">
        <v>11994</v>
      </c>
      <c r="D596" s="2824"/>
      <c r="E596" s="2824"/>
      <c r="F596" s="2824"/>
      <c r="G596" s="2824"/>
      <c r="H596" s="2824"/>
      <c r="I596" s="2824"/>
      <c r="J596" s="2825"/>
      <c r="K596" s="1377">
        <v>39.700000000000003</v>
      </c>
    </row>
    <row r="597" spans="1:11" ht="18.75" customHeight="1">
      <c r="A597" s="1362">
        <v>7.0900000000000005E-2</v>
      </c>
      <c r="B597" s="1373">
        <v>211508</v>
      </c>
      <c r="C597" s="2823" t="s">
        <v>6872</v>
      </c>
      <c r="D597" s="2824"/>
      <c r="E597" s="2824"/>
      <c r="F597" s="2824"/>
      <c r="G597" s="2824"/>
      <c r="H597" s="2824"/>
      <c r="I597" s="2824"/>
      <c r="J597" s="2825"/>
      <c r="K597" s="1377">
        <v>45.3</v>
      </c>
    </row>
    <row r="598" spans="1:11" ht="18.75" customHeight="1">
      <c r="A598" s="1362">
        <v>6.93E-2</v>
      </c>
      <c r="B598" s="1373">
        <v>211524</v>
      </c>
      <c r="C598" s="2823" t="s">
        <v>3783</v>
      </c>
      <c r="D598" s="2824"/>
      <c r="E598" s="2824"/>
      <c r="F598" s="2824"/>
      <c r="G598" s="2824"/>
      <c r="H598" s="2824"/>
      <c r="I598" s="2824"/>
      <c r="J598" s="2825"/>
      <c r="K598" s="1377">
        <v>40.1</v>
      </c>
    </row>
    <row r="599" spans="1:11" ht="18.75" customHeight="1">
      <c r="A599" s="1362">
        <v>7.4800000000000005E-2</v>
      </c>
      <c r="B599" s="1373">
        <v>211532</v>
      </c>
      <c r="C599" s="2823" t="s">
        <v>3784</v>
      </c>
      <c r="D599" s="2824"/>
      <c r="E599" s="2824"/>
      <c r="F599" s="2824"/>
      <c r="G599" s="2824"/>
      <c r="H599" s="2824"/>
      <c r="I599" s="2824"/>
      <c r="J599" s="2825"/>
      <c r="K599" s="1376">
        <v>115</v>
      </c>
    </row>
    <row r="600" spans="1:11" ht="18.75" customHeight="1">
      <c r="A600" s="1362">
        <v>8.0600000000000005E-2</v>
      </c>
      <c r="B600" s="1373">
        <v>213025</v>
      </c>
      <c r="C600" s="2823" t="s">
        <v>9282</v>
      </c>
      <c r="D600" s="2824"/>
      <c r="E600" s="2824"/>
      <c r="F600" s="2824"/>
      <c r="G600" s="2824"/>
      <c r="H600" s="2824"/>
      <c r="I600" s="2824"/>
      <c r="J600" s="2825"/>
      <c r="K600" s="1376">
        <v>67</v>
      </c>
    </row>
    <row r="601" spans="1:11" ht="18.75" customHeight="1">
      <c r="A601" s="1362">
        <v>7.1199999999999999E-2</v>
      </c>
      <c r="B601" s="1373">
        <v>213769</v>
      </c>
      <c r="C601" s="2823" t="s">
        <v>6873</v>
      </c>
      <c r="D601" s="2824"/>
      <c r="E601" s="2824"/>
      <c r="F601" s="2824"/>
      <c r="G601" s="2824"/>
      <c r="H601" s="2824"/>
      <c r="I601" s="2824"/>
      <c r="J601" s="2825"/>
      <c r="K601" s="1377">
        <v>37.6</v>
      </c>
    </row>
    <row r="602" spans="1:11" ht="18.75" customHeight="1">
      <c r="A602" s="1362">
        <v>6.7199999999999996E-2</v>
      </c>
      <c r="B602" s="1373">
        <v>165928</v>
      </c>
      <c r="C602" s="2823" t="s">
        <v>6874</v>
      </c>
      <c r="D602" s="2824"/>
      <c r="E602" s="2824"/>
      <c r="F602" s="2824"/>
      <c r="G602" s="2824"/>
      <c r="H602" s="2824"/>
      <c r="I602" s="2824"/>
      <c r="J602" s="2825"/>
      <c r="K602" s="1337">
        <v>7.94</v>
      </c>
    </row>
    <row r="603" spans="1:11" ht="18.75" customHeight="1">
      <c r="A603" s="1362">
        <v>7.1199999999999999E-2</v>
      </c>
      <c r="B603" s="1373">
        <v>165951</v>
      </c>
      <c r="C603" s="2823" t="s">
        <v>2367</v>
      </c>
      <c r="D603" s="2824"/>
      <c r="E603" s="2824"/>
      <c r="F603" s="2824"/>
      <c r="G603" s="2824"/>
      <c r="H603" s="2824"/>
      <c r="I603" s="2824"/>
      <c r="J603" s="2825"/>
      <c r="K603" s="1377">
        <v>28.6</v>
      </c>
    </row>
    <row r="604" spans="1:11" ht="18.75" customHeight="1">
      <c r="A604" s="1362">
        <v>7.2099999999999997E-2</v>
      </c>
      <c r="B604" s="1373">
        <v>165977</v>
      </c>
      <c r="C604" s="2823" t="s">
        <v>4628</v>
      </c>
      <c r="D604" s="2824"/>
      <c r="E604" s="2824"/>
      <c r="F604" s="2824"/>
      <c r="G604" s="2824"/>
      <c r="H604" s="2824"/>
      <c r="I604" s="2824"/>
      <c r="J604" s="2825"/>
      <c r="K604" s="1377">
        <v>35.700000000000003</v>
      </c>
    </row>
    <row r="605" spans="1:11" ht="18.75" customHeight="1">
      <c r="A605" s="1362">
        <v>6.7599999999999993E-2</v>
      </c>
      <c r="B605" s="1373">
        <v>165985</v>
      </c>
      <c r="C605" s="2823" t="s">
        <v>2763</v>
      </c>
      <c r="D605" s="2824"/>
      <c r="E605" s="2824"/>
      <c r="F605" s="2824"/>
      <c r="G605" s="2824"/>
      <c r="H605" s="2824"/>
      <c r="I605" s="2824"/>
      <c r="J605" s="2825"/>
      <c r="K605" s="1377">
        <v>23.7</v>
      </c>
    </row>
    <row r="606" spans="1:11" ht="18.75" customHeight="1">
      <c r="A606" s="1362">
        <v>6.93E-2</v>
      </c>
      <c r="B606" s="1373">
        <v>165993</v>
      </c>
      <c r="C606" s="2823" t="s">
        <v>2491</v>
      </c>
      <c r="D606" s="2824"/>
      <c r="E606" s="2824"/>
      <c r="F606" s="2824"/>
      <c r="G606" s="2824"/>
      <c r="H606" s="2824"/>
      <c r="I606" s="2824"/>
      <c r="J606" s="2825"/>
      <c r="K606" s="1377">
        <v>38.6</v>
      </c>
    </row>
    <row r="607" spans="1:11" ht="18.75" customHeight="1">
      <c r="A607" s="1362">
        <v>7.1099999999999997E-2</v>
      </c>
      <c r="B607" s="1373">
        <v>166009</v>
      </c>
      <c r="C607" s="2823" t="s">
        <v>4629</v>
      </c>
      <c r="D607" s="2824"/>
      <c r="E607" s="2824"/>
      <c r="F607" s="2824"/>
      <c r="G607" s="2824"/>
      <c r="H607" s="2824"/>
      <c r="I607" s="2824"/>
      <c r="J607" s="2825"/>
      <c r="K607" s="1377">
        <v>25.6</v>
      </c>
    </row>
    <row r="608" spans="1:11" ht="18.75" customHeight="1">
      <c r="A608" s="1362">
        <v>6.9800000000000001E-2</v>
      </c>
      <c r="B608" s="1373">
        <v>166017</v>
      </c>
      <c r="C608" s="2823" t="s">
        <v>2492</v>
      </c>
      <c r="D608" s="2824"/>
      <c r="E608" s="2824"/>
      <c r="F608" s="2824"/>
      <c r="G608" s="2824"/>
      <c r="H608" s="2824"/>
      <c r="I608" s="2824"/>
      <c r="J608" s="2825"/>
      <c r="K608" s="1377">
        <v>59.8</v>
      </c>
    </row>
    <row r="609" spans="1:11" ht="18.75" customHeight="1">
      <c r="A609" s="1362">
        <v>6.88E-2</v>
      </c>
      <c r="B609" s="1373">
        <v>166025</v>
      </c>
      <c r="C609" s="2823" t="s">
        <v>3336</v>
      </c>
      <c r="D609" s="2824"/>
      <c r="E609" s="2824"/>
      <c r="F609" s="2824"/>
      <c r="G609" s="2824"/>
      <c r="H609" s="2824"/>
      <c r="I609" s="2824"/>
      <c r="J609" s="2825"/>
      <c r="K609" s="1377">
        <v>37.299999999999997</v>
      </c>
    </row>
    <row r="610" spans="1:11" ht="18.75" customHeight="1">
      <c r="A610" s="1362">
        <v>6.5199999999999994E-2</v>
      </c>
      <c r="B610" s="1373">
        <v>166058</v>
      </c>
      <c r="C610" s="2823" t="s">
        <v>2493</v>
      </c>
      <c r="D610" s="2824"/>
      <c r="E610" s="2824"/>
      <c r="F610" s="2824"/>
      <c r="G610" s="2824"/>
      <c r="H610" s="2824"/>
      <c r="I610" s="2824"/>
      <c r="J610" s="2825"/>
      <c r="K610" s="1376">
        <v>98</v>
      </c>
    </row>
    <row r="611" spans="1:11" ht="18.75" customHeight="1">
      <c r="A611" s="1362">
        <v>6.9800000000000001E-2</v>
      </c>
      <c r="B611" s="1373">
        <v>166116</v>
      </c>
      <c r="C611" s="2823" t="s">
        <v>2764</v>
      </c>
      <c r="D611" s="2824"/>
      <c r="E611" s="2824"/>
      <c r="F611" s="2824"/>
      <c r="G611" s="2824"/>
      <c r="H611" s="2824"/>
      <c r="I611" s="2824"/>
      <c r="J611" s="2825"/>
      <c r="K611" s="1377">
        <v>33.700000000000003</v>
      </c>
    </row>
    <row r="612" spans="1:11" ht="18.75" customHeight="1">
      <c r="A612" s="1362">
        <v>6.8400000000000002E-2</v>
      </c>
      <c r="B612" s="1373">
        <v>166389</v>
      </c>
      <c r="C612" s="2823" t="s">
        <v>2368</v>
      </c>
      <c r="D612" s="2824"/>
      <c r="E612" s="2824"/>
      <c r="F612" s="2824"/>
      <c r="G612" s="2824"/>
      <c r="H612" s="2824"/>
      <c r="I612" s="2824"/>
      <c r="J612" s="2825"/>
      <c r="K612" s="1377">
        <v>48.4</v>
      </c>
    </row>
    <row r="613" spans="1:11" ht="18.75" customHeight="1">
      <c r="A613" s="1362">
        <v>6.93E-2</v>
      </c>
      <c r="B613" s="1373">
        <v>172429</v>
      </c>
      <c r="C613" s="2823" t="s">
        <v>2369</v>
      </c>
      <c r="D613" s="2824"/>
      <c r="E613" s="2824"/>
      <c r="F613" s="2824"/>
      <c r="G613" s="2824"/>
      <c r="H613" s="2824"/>
      <c r="I613" s="2824"/>
      <c r="J613" s="2825"/>
      <c r="K613" s="1377">
        <v>46.3</v>
      </c>
    </row>
    <row r="614" spans="1:11" ht="18.75" customHeight="1">
      <c r="A614" s="1362">
        <v>6.25E-2</v>
      </c>
      <c r="B614" s="1373">
        <v>82552</v>
      </c>
      <c r="C614" s="2823" t="s">
        <v>3785</v>
      </c>
      <c r="D614" s="2824"/>
      <c r="E614" s="2824"/>
      <c r="F614" s="2824"/>
      <c r="G614" s="2824"/>
      <c r="H614" s="2824"/>
      <c r="I614" s="2824"/>
      <c r="J614" s="2825"/>
      <c r="K614" s="1376">
        <v>68</v>
      </c>
    </row>
    <row r="615" spans="1:11" ht="18.75" customHeight="1">
      <c r="A615" s="1362">
        <v>7.1400000000000005E-2</v>
      </c>
      <c r="B615" s="1373">
        <v>133835</v>
      </c>
      <c r="C615" s="2823" t="s">
        <v>1842</v>
      </c>
      <c r="D615" s="2824"/>
      <c r="E615" s="2824"/>
      <c r="F615" s="2824"/>
      <c r="G615" s="2824"/>
      <c r="H615" s="2824"/>
      <c r="I615" s="2824"/>
      <c r="J615" s="2825"/>
      <c r="K615" s="1376">
        <v>105</v>
      </c>
    </row>
    <row r="616" spans="1:11" ht="18.75" customHeight="1">
      <c r="A616" s="1362">
        <v>6.83E-2</v>
      </c>
      <c r="B616" s="1373">
        <v>133850</v>
      </c>
      <c r="C616" s="2823" t="s">
        <v>2370</v>
      </c>
      <c r="D616" s="2824"/>
      <c r="E616" s="2824"/>
      <c r="F616" s="2824"/>
      <c r="G616" s="2824"/>
      <c r="H616" s="2824"/>
      <c r="I616" s="2824"/>
      <c r="J616" s="2825"/>
      <c r="K616" s="1377">
        <v>34.4</v>
      </c>
    </row>
    <row r="617" spans="1:11" ht="18.75" customHeight="1">
      <c r="A617" s="1362">
        <v>6.9099999999999995E-2</v>
      </c>
      <c r="B617" s="1373">
        <v>133876</v>
      </c>
      <c r="C617" s="2823" t="s">
        <v>2049</v>
      </c>
      <c r="D617" s="2824"/>
      <c r="E617" s="2824"/>
      <c r="F617" s="2824"/>
      <c r="G617" s="2824"/>
      <c r="H617" s="2824"/>
      <c r="I617" s="2824"/>
      <c r="J617" s="2825"/>
      <c r="K617" s="1377">
        <v>23.2</v>
      </c>
    </row>
    <row r="618" spans="1:11" ht="18.75" customHeight="1">
      <c r="A618" s="1362">
        <v>7.1400000000000005E-2</v>
      </c>
      <c r="B618" s="1373">
        <v>133926</v>
      </c>
      <c r="C618" s="2823" t="s">
        <v>2564</v>
      </c>
      <c r="D618" s="2824"/>
      <c r="E618" s="2824"/>
      <c r="F618" s="2824"/>
      <c r="G618" s="2824"/>
      <c r="H618" s="2824"/>
      <c r="I618" s="2824"/>
      <c r="J618" s="2825"/>
      <c r="K618" s="1377">
        <v>25.5</v>
      </c>
    </row>
    <row r="619" spans="1:11" ht="18.75" customHeight="1">
      <c r="A619" s="1362">
        <v>7.1300000000000002E-2</v>
      </c>
      <c r="B619" s="1373">
        <v>133934</v>
      </c>
      <c r="C619" s="2823" t="s">
        <v>2371</v>
      </c>
      <c r="D619" s="2824"/>
      <c r="E619" s="2824"/>
      <c r="F619" s="2824"/>
      <c r="G619" s="2824"/>
      <c r="H619" s="2824"/>
      <c r="I619" s="2824"/>
      <c r="J619" s="2825"/>
      <c r="K619" s="1337">
        <v>7.06</v>
      </c>
    </row>
    <row r="620" spans="1:11" ht="18.75" customHeight="1">
      <c r="A620" s="1362">
        <v>6.83E-2</v>
      </c>
      <c r="B620" s="1373">
        <v>134015</v>
      </c>
      <c r="C620" s="2823" t="s">
        <v>2050</v>
      </c>
      <c r="D620" s="2824"/>
      <c r="E620" s="2824"/>
      <c r="F620" s="2824"/>
      <c r="G620" s="2824"/>
      <c r="H620" s="2824"/>
      <c r="I620" s="2824"/>
      <c r="J620" s="2825"/>
      <c r="K620" s="1377">
        <v>61</v>
      </c>
    </row>
    <row r="621" spans="1:11" ht="18.75" customHeight="1">
      <c r="A621" s="1362">
        <v>6.9800000000000001E-2</v>
      </c>
      <c r="B621" s="1373">
        <v>134023</v>
      </c>
      <c r="C621" s="2823" t="s">
        <v>1135</v>
      </c>
      <c r="D621" s="2824"/>
      <c r="E621" s="2824"/>
      <c r="F621" s="2824"/>
      <c r="G621" s="2824"/>
      <c r="H621" s="2824"/>
      <c r="I621" s="2824"/>
      <c r="J621" s="2825"/>
      <c r="K621" s="1377">
        <v>36.799999999999997</v>
      </c>
    </row>
    <row r="622" spans="1:11" ht="18.75" customHeight="1">
      <c r="A622" s="1362">
        <v>6.6900000000000001E-2</v>
      </c>
      <c r="B622" s="1373">
        <v>134031</v>
      </c>
      <c r="C622" s="2823" t="s">
        <v>1136</v>
      </c>
      <c r="D622" s="2824"/>
      <c r="E622" s="2824"/>
      <c r="F622" s="2824"/>
      <c r="G622" s="2824"/>
      <c r="H622" s="2824"/>
      <c r="I622" s="2824"/>
      <c r="J622" s="2825"/>
      <c r="K622" s="1377">
        <v>33.5</v>
      </c>
    </row>
    <row r="623" spans="1:11" ht="18.75" customHeight="1">
      <c r="A623" s="1362">
        <v>6.9400000000000003E-2</v>
      </c>
      <c r="B623" s="1373">
        <v>134056</v>
      </c>
      <c r="C623" s="2823" t="s">
        <v>2372</v>
      </c>
      <c r="D623" s="2824"/>
      <c r="E623" s="2824"/>
      <c r="F623" s="2824"/>
      <c r="G623" s="2824"/>
      <c r="H623" s="2824"/>
      <c r="I623" s="2824"/>
      <c r="J623" s="2825"/>
      <c r="K623" s="1376">
        <v>77</v>
      </c>
    </row>
    <row r="624" spans="1:11" ht="18.75" customHeight="1">
      <c r="A624" s="1362">
        <v>7.1900000000000006E-2</v>
      </c>
      <c r="B624" s="1373">
        <v>136960</v>
      </c>
      <c r="C624" s="2823" t="s">
        <v>3786</v>
      </c>
      <c r="D624" s="2824"/>
      <c r="E624" s="2824"/>
      <c r="F624" s="2824"/>
      <c r="G624" s="2824"/>
      <c r="H624" s="2824"/>
      <c r="I624" s="2824"/>
      <c r="J624" s="2825"/>
      <c r="K624" s="1377">
        <v>47.7</v>
      </c>
    </row>
    <row r="625" spans="1:11" ht="18.75" customHeight="1">
      <c r="A625" s="1362">
        <v>6.8400000000000002E-2</v>
      </c>
      <c r="B625" s="1373">
        <v>139964</v>
      </c>
      <c r="C625" s="2823" t="s">
        <v>2765</v>
      </c>
      <c r="D625" s="2824"/>
      <c r="E625" s="2824"/>
      <c r="F625" s="2824"/>
      <c r="G625" s="2824"/>
      <c r="H625" s="2824"/>
      <c r="I625" s="2824"/>
      <c r="J625" s="2825"/>
      <c r="K625" s="1377">
        <v>48.4</v>
      </c>
    </row>
    <row r="626" spans="1:11" ht="18.75" customHeight="1">
      <c r="A626" s="1362">
        <v>7.2599999999999998E-2</v>
      </c>
      <c r="B626" s="1373">
        <v>3418</v>
      </c>
      <c r="C626" s="2823" t="s">
        <v>2766</v>
      </c>
      <c r="D626" s="2824"/>
      <c r="E626" s="2824"/>
      <c r="F626" s="2824"/>
      <c r="G626" s="2824"/>
      <c r="H626" s="2824"/>
      <c r="I626" s="2824"/>
      <c r="J626" s="2825"/>
      <c r="K626" s="1337">
        <v>3.4</v>
      </c>
    </row>
    <row r="627" spans="1:11" ht="18.75" customHeight="1">
      <c r="A627" s="1362">
        <v>6.5600000000000006E-2</v>
      </c>
      <c r="B627" s="1373">
        <v>6395</v>
      </c>
      <c r="C627" s="2823" t="s">
        <v>11995</v>
      </c>
      <c r="D627" s="2824"/>
      <c r="E627" s="2824"/>
      <c r="F627" s="2824"/>
      <c r="G627" s="2824"/>
      <c r="H627" s="2824"/>
      <c r="I627" s="2824"/>
      <c r="J627" s="2825"/>
      <c r="K627" s="1337">
        <v>8.4499999999999993</v>
      </c>
    </row>
    <row r="628" spans="1:11" ht="18.75" customHeight="1">
      <c r="A628" s="1362">
        <v>6.9099999999999995E-2</v>
      </c>
      <c r="B628" s="1373">
        <v>26518</v>
      </c>
      <c r="C628" s="2823" t="s">
        <v>3337</v>
      </c>
      <c r="D628" s="2824"/>
      <c r="E628" s="2824"/>
      <c r="F628" s="2824"/>
      <c r="G628" s="2824"/>
      <c r="H628" s="2824"/>
      <c r="I628" s="2824"/>
      <c r="J628" s="2825"/>
      <c r="K628" s="1377">
        <v>23.2</v>
      </c>
    </row>
    <row r="629" spans="1:11" ht="18.75" customHeight="1">
      <c r="A629" s="1362">
        <v>6.5199999999999994E-2</v>
      </c>
      <c r="B629" s="1373">
        <v>57620</v>
      </c>
      <c r="C629" s="2823" t="s">
        <v>1137</v>
      </c>
      <c r="D629" s="2824"/>
      <c r="E629" s="2824"/>
      <c r="F629" s="2824"/>
      <c r="G629" s="2824"/>
      <c r="H629" s="2824"/>
      <c r="I629" s="2824"/>
      <c r="J629" s="2825"/>
      <c r="K629" s="1376">
        <v>98</v>
      </c>
    </row>
    <row r="630" spans="1:11" ht="18.75" customHeight="1">
      <c r="A630" s="1362">
        <v>6.7500000000000004E-2</v>
      </c>
      <c r="B630" s="1373">
        <v>94961</v>
      </c>
      <c r="C630" s="2823" t="s">
        <v>2051</v>
      </c>
      <c r="D630" s="2824"/>
      <c r="E630" s="2824"/>
      <c r="F630" s="2824"/>
      <c r="G630" s="2824"/>
      <c r="H630" s="2824"/>
      <c r="I630" s="2824"/>
      <c r="J630" s="2825"/>
      <c r="K630" s="1377">
        <v>53.8</v>
      </c>
    </row>
    <row r="631" spans="1:11" ht="18.75" customHeight="1">
      <c r="A631" s="1362">
        <v>6.88E-2</v>
      </c>
      <c r="B631" s="1373">
        <v>133884</v>
      </c>
      <c r="C631" s="2823" t="s">
        <v>1138</v>
      </c>
      <c r="D631" s="2824"/>
      <c r="E631" s="2824"/>
      <c r="F631" s="2824"/>
      <c r="G631" s="2824"/>
      <c r="H631" s="2824"/>
      <c r="I631" s="2824"/>
      <c r="J631" s="2825"/>
      <c r="K631" s="1377">
        <v>37.299999999999997</v>
      </c>
    </row>
    <row r="632" spans="1:11" ht="18.75" customHeight="1">
      <c r="A632" s="1362">
        <v>6.93E-2</v>
      </c>
      <c r="B632" s="1373">
        <v>143834</v>
      </c>
      <c r="C632" s="2823" t="s">
        <v>2494</v>
      </c>
      <c r="D632" s="2824"/>
      <c r="E632" s="2824"/>
      <c r="F632" s="2824"/>
      <c r="G632" s="2824"/>
      <c r="H632" s="2824"/>
      <c r="I632" s="2824"/>
      <c r="J632" s="2825"/>
      <c r="K632" s="1377">
        <v>46.3</v>
      </c>
    </row>
    <row r="633" spans="1:11" ht="18.75" customHeight="1">
      <c r="A633" s="1362">
        <v>3.3300000000000003E-2</v>
      </c>
      <c r="B633" s="1373">
        <v>19984</v>
      </c>
      <c r="C633" s="2823" t="s">
        <v>1125</v>
      </c>
      <c r="D633" s="2824"/>
      <c r="E633" s="2824"/>
      <c r="F633" s="2824"/>
      <c r="G633" s="2824"/>
      <c r="H633" s="2824"/>
      <c r="I633" s="2824"/>
      <c r="J633" s="2825"/>
      <c r="K633" s="1376">
        <v>403</v>
      </c>
    </row>
    <row r="634" spans="1:11" ht="18.75" customHeight="1">
      <c r="A634" s="1362">
        <v>3.4000000000000002E-2</v>
      </c>
      <c r="B634" s="1373">
        <v>19992</v>
      </c>
      <c r="C634" s="2823" t="s">
        <v>1126</v>
      </c>
      <c r="D634" s="2824"/>
      <c r="E634" s="2824"/>
      <c r="F634" s="2824"/>
      <c r="G634" s="2824"/>
      <c r="H634" s="2824"/>
      <c r="I634" s="2824"/>
      <c r="J634" s="2825"/>
      <c r="K634" s="1376">
        <v>608</v>
      </c>
    </row>
    <row r="635" spans="1:11" ht="18.75" customHeight="1">
      <c r="A635" s="1362">
        <v>3.2300000000000002E-2</v>
      </c>
      <c r="B635" s="1373">
        <v>20008</v>
      </c>
      <c r="C635" s="2823" t="s">
        <v>1127</v>
      </c>
      <c r="D635" s="2824"/>
      <c r="E635" s="2824"/>
      <c r="F635" s="2824"/>
      <c r="G635" s="2824"/>
      <c r="H635" s="2824"/>
      <c r="I635" s="2824"/>
      <c r="J635" s="2825"/>
      <c r="K635" s="1376">
        <v>799</v>
      </c>
    </row>
    <row r="636" spans="1:11" ht="18.75" customHeight="1">
      <c r="A636" s="1362">
        <v>3.2399999999999998E-2</v>
      </c>
      <c r="B636" s="1373">
        <v>97022</v>
      </c>
      <c r="C636" s="2823" t="s">
        <v>1128</v>
      </c>
      <c r="D636" s="2824"/>
      <c r="E636" s="2824"/>
      <c r="F636" s="2824"/>
      <c r="G636" s="2824"/>
      <c r="H636" s="2824"/>
      <c r="I636" s="2824"/>
      <c r="J636" s="2825"/>
      <c r="K636" s="1376">
        <v>223</v>
      </c>
    </row>
    <row r="637" spans="1:11" ht="18.75" customHeight="1">
      <c r="A637" s="1362">
        <v>3.2599999999999997E-2</v>
      </c>
      <c r="B637" s="1373">
        <v>97030</v>
      </c>
      <c r="C637" s="2823" t="s">
        <v>1129</v>
      </c>
      <c r="D637" s="2824"/>
      <c r="E637" s="2824"/>
      <c r="F637" s="2824"/>
      <c r="G637" s="2824"/>
      <c r="H637" s="2824"/>
      <c r="I637" s="2824"/>
      <c r="J637" s="2825"/>
      <c r="K637" s="1376">
        <v>317</v>
      </c>
    </row>
    <row r="638" spans="1:11" ht="18.75" customHeight="1">
      <c r="A638" s="1362">
        <v>7.2700000000000001E-2</v>
      </c>
      <c r="B638" s="1373">
        <v>12278</v>
      </c>
      <c r="C638" s="2823" t="s">
        <v>2400</v>
      </c>
      <c r="D638" s="2824"/>
      <c r="E638" s="2824"/>
      <c r="F638" s="2824"/>
      <c r="G638" s="2824"/>
      <c r="H638" s="2824"/>
      <c r="I638" s="2824"/>
      <c r="J638" s="2825"/>
      <c r="K638" s="1376">
        <v>118</v>
      </c>
    </row>
    <row r="639" spans="1:11" ht="18.75" customHeight="1">
      <c r="A639" s="1362">
        <v>7.3999999999999996E-2</v>
      </c>
      <c r="B639" s="1373">
        <v>18341</v>
      </c>
      <c r="C639" s="2823" t="s">
        <v>2570</v>
      </c>
      <c r="D639" s="2824"/>
      <c r="E639" s="2824"/>
      <c r="F639" s="2824"/>
      <c r="G639" s="2824"/>
      <c r="H639" s="2824"/>
      <c r="I639" s="2824"/>
      <c r="J639" s="2825"/>
      <c r="K639" s="1337">
        <v>4.21</v>
      </c>
    </row>
    <row r="640" spans="1:11" ht="18.75" customHeight="1">
      <c r="A640" s="1362">
        <v>7.1400000000000005E-2</v>
      </c>
      <c r="B640" s="1373">
        <v>74856</v>
      </c>
      <c r="C640" s="2823" t="s">
        <v>2401</v>
      </c>
      <c r="D640" s="2824"/>
      <c r="E640" s="2824"/>
      <c r="F640" s="2824"/>
      <c r="G640" s="2824"/>
      <c r="H640" s="2824"/>
      <c r="I640" s="2824"/>
      <c r="J640" s="2825"/>
      <c r="K640" s="1376">
        <v>120</v>
      </c>
    </row>
    <row r="641" spans="1:11" ht="18.75" customHeight="1">
      <c r="A641" s="1362">
        <v>6.9000000000000006E-2</v>
      </c>
      <c r="B641" s="1373">
        <v>98418</v>
      </c>
      <c r="C641" s="2823" t="s">
        <v>2571</v>
      </c>
      <c r="D641" s="2824"/>
      <c r="E641" s="2824"/>
      <c r="F641" s="2824"/>
      <c r="G641" s="2824"/>
      <c r="H641" s="2824"/>
      <c r="I641" s="2824"/>
      <c r="J641" s="2825"/>
      <c r="K641" s="1377">
        <v>27.9</v>
      </c>
    </row>
    <row r="642" spans="1:11" ht="18.75" customHeight="1">
      <c r="A642" s="1362">
        <v>7.1900000000000006E-2</v>
      </c>
      <c r="B642" s="1373">
        <v>98434</v>
      </c>
      <c r="C642" s="2823" t="s">
        <v>2402</v>
      </c>
      <c r="D642" s="2824"/>
      <c r="E642" s="2824"/>
      <c r="F642" s="2824"/>
      <c r="G642" s="2824"/>
      <c r="H642" s="2824"/>
      <c r="I642" s="2824"/>
      <c r="J642" s="2825"/>
      <c r="K642" s="1376">
        <v>164</v>
      </c>
    </row>
    <row r="643" spans="1:11" ht="18.75" customHeight="1">
      <c r="A643" s="1362">
        <v>7.6200000000000004E-2</v>
      </c>
      <c r="B643" s="1373">
        <v>98459</v>
      </c>
      <c r="C643" s="2823" t="s">
        <v>12009</v>
      </c>
      <c r="D643" s="2824"/>
      <c r="E643" s="2824"/>
      <c r="F643" s="2824"/>
      <c r="G643" s="2824"/>
      <c r="H643" s="2824"/>
      <c r="I643" s="2824"/>
      <c r="J643" s="2825"/>
      <c r="K643" s="1376">
        <v>113</v>
      </c>
    </row>
    <row r="644" spans="1:11" ht="18.75" customHeight="1">
      <c r="A644" s="1362">
        <v>7.6899999999999996E-2</v>
      </c>
      <c r="B644" s="1373">
        <v>98525</v>
      </c>
      <c r="C644" s="2823" t="s">
        <v>2572</v>
      </c>
      <c r="D644" s="2824"/>
      <c r="E644" s="2824"/>
      <c r="F644" s="2824"/>
      <c r="G644" s="2824"/>
      <c r="H644" s="2824"/>
      <c r="I644" s="2824"/>
      <c r="J644" s="2825"/>
      <c r="K644" s="1376">
        <v>84</v>
      </c>
    </row>
    <row r="645" spans="1:11" ht="18.75" customHeight="1">
      <c r="A645" s="1362">
        <v>6.8900000000000003E-2</v>
      </c>
      <c r="B645" s="1373">
        <v>98665</v>
      </c>
      <c r="C645" s="2823" t="s">
        <v>1131</v>
      </c>
      <c r="D645" s="2824"/>
      <c r="E645" s="2824"/>
      <c r="F645" s="2824"/>
      <c r="G645" s="2824"/>
      <c r="H645" s="2824"/>
      <c r="I645" s="2824"/>
      <c r="J645" s="2825"/>
      <c r="K645" s="1377">
        <v>45</v>
      </c>
    </row>
    <row r="646" spans="1:11" ht="18.75" customHeight="1">
      <c r="A646" s="1362">
        <v>6.3799999999999996E-2</v>
      </c>
      <c r="B646" s="1373">
        <v>98707</v>
      </c>
      <c r="C646" s="2823" t="s">
        <v>1179</v>
      </c>
      <c r="D646" s="2824"/>
      <c r="E646" s="2824"/>
      <c r="F646" s="2824"/>
      <c r="G646" s="2824"/>
      <c r="H646" s="2824"/>
      <c r="I646" s="2824"/>
      <c r="J646" s="2825"/>
      <c r="K646" s="1376">
        <v>150</v>
      </c>
    </row>
    <row r="647" spans="1:11" ht="18.75" customHeight="1">
      <c r="A647" s="1362">
        <v>6.7699999999999996E-2</v>
      </c>
      <c r="B647" s="1373">
        <v>98772</v>
      </c>
      <c r="C647" s="2823" t="s">
        <v>2403</v>
      </c>
      <c r="D647" s="2824"/>
      <c r="E647" s="2824"/>
      <c r="F647" s="2824"/>
      <c r="G647" s="2824"/>
      <c r="H647" s="2824"/>
      <c r="I647" s="2824"/>
      <c r="J647" s="2825"/>
      <c r="K647" s="1376">
        <v>142</v>
      </c>
    </row>
    <row r="648" spans="1:11" ht="18.75" customHeight="1">
      <c r="A648" s="1362">
        <v>6.4500000000000002E-2</v>
      </c>
      <c r="B648" s="1373">
        <v>207522</v>
      </c>
      <c r="C648" s="2823" t="s">
        <v>12010</v>
      </c>
      <c r="D648" s="2824"/>
      <c r="E648" s="2824"/>
      <c r="F648" s="2824"/>
      <c r="G648" s="2824"/>
      <c r="H648" s="2824"/>
      <c r="I648" s="2824"/>
      <c r="J648" s="2825"/>
      <c r="K648" s="1376">
        <v>99</v>
      </c>
    </row>
    <row r="649" spans="1:11" ht="18.75" customHeight="1">
      <c r="A649" s="1362">
        <v>6.7699999999999996E-2</v>
      </c>
      <c r="B649" s="1373">
        <v>207530</v>
      </c>
      <c r="C649" s="2823" t="s">
        <v>4645</v>
      </c>
      <c r="D649" s="2824"/>
      <c r="E649" s="2824"/>
      <c r="F649" s="2824"/>
      <c r="G649" s="2824"/>
      <c r="H649" s="2824"/>
      <c r="I649" s="2824"/>
      <c r="J649" s="2825"/>
      <c r="K649" s="1376">
        <v>615</v>
      </c>
    </row>
    <row r="650" spans="1:11" ht="18.75" customHeight="1">
      <c r="A650" s="1362">
        <v>6.7199999999999996E-2</v>
      </c>
      <c r="B650" s="1373">
        <v>228049</v>
      </c>
      <c r="C650" s="2823" t="s">
        <v>12011</v>
      </c>
      <c r="D650" s="2824"/>
      <c r="E650" s="2824"/>
      <c r="F650" s="2824"/>
      <c r="G650" s="2824"/>
      <c r="H650" s="2824"/>
      <c r="I650" s="2824"/>
      <c r="J650" s="2825"/>
      <c r="K650" s="1377">
        <v>63.5</v>
      </c>
    </row>
    <row r="651" spans="1:11" ht="18.75" customHeight="1">
      <c r="A651" s="1362">
        <v>7.5899999999999995E-2</v>
      </c>
      <c r="B651" s="1373">
        <v>1011527</v>
      </c>
      <c r="C651" s="2823" t="s">
        <v>9283</v>
      </c>
      <c r="D651" s="2824"/>
      <c r="E651" s="2824"/>
      <c r="F651" s="2824"/>
      <c r="G651" s="2824"/>
      <c r="H651" s="2824"/>
      <c r="I651" s="2824"/>
      <c r="J651" s="2825"/>
      <c r="K651" s="1376">
        <v>85</v>
      </c>
    </row>
    <row r="652" spans="1:11" ht="18.75" customHeight="1">
      <c r="A652" s="1362">
        <v>7.6899999999999996E-2</v>
      </c>
      <c r="B652" s="1373">
        <v>12633</v>
      </c>
      <c r="C652" s="2823" t="s">
        <v>1843</v>
      </c>
      <c r="D652" s="2824"/>
      <c r="E652" s="2824"/>
      <c r="F652" s="2824"/>
      <c r="G652" s="2824"/>
      <c r="H652" s="2824"/>
      <c r="I652" s="2824"/>
      <c r="J652" s="2825"/>
      <c r="K652" s="1376">
        <v>98</v>
      </c>
    </row>
    <row r="653" spans="1:11" ht="18.75" customHeight="1">
      <c r="A653" s="1362">
        <v>6.6699999999999995E-2</v>
      </c>
      <c r="B653" s="1373">
        <v>45286</v>
      </c>
      <c r="C653" s="2823" t="s">
        <v>2495</v>
      </c>
      <c r="D653" s="2824"/>
      <c r="E653" s="2824"/>
      <c r="F653" s="2824"/>
      <c r="G653" s="2824"/>
      <c r="H653" s="2824"/>
      <c r="I653" s="2824"/>
      <c r="J653" s="2825"/>
      <c r="K653" s="1377">
        <v>16</v>
      </c>
    </row>
    <row r="654" spans="1:11" ht="18.75" customHeight="1">
      <c r="A654" s="1362">
        <v>6.3200000000000006E-2</v>
      </c>
      <c r="B654" s="1373">
        <v>130393</v>
      </c>
      <c r="C654" s="2823" t="s">
        <v>4630</v>
      </c>
      <c r="D654" s="2824"/>
      <c r="E654" s="2824"/>
      <c r="F654" s="2824"/>
      <c r="G654" s="2824"/>
      <c r="H654" s="2824"/>
      <c r="I654" s="2824"/>
      <c r="J654" s="2825"/>
      <c r="K654" s="1337">
        <v>4.54</v>
      </c>
    </row>
    <row r="655" spans="1:11" ht="18.75" customHeight="1">
      <c r="A655" s="1362">
        <v>7.0699999999999999E-2</v>
      </c>
      <c r="B655" s="1373">
        <v>130492</v>
      </c>
      <c r="C655" s="2823" t="s">
        <v>6875</v>
      </c>
      <c r="D655" s="2824"/>
      <c r="E655" s="2824"/>
      <c r="F655" s="2824"/>
      <c r="G655" s="2824"/>
      <c r="H655" s="2824"/>
      <c r="I655" s="2824"/>
      <c r="J655" s="2825"/>
      <c r="K655" s="1377">
        <v>43.9</v>
      </c>
    </row>
    <row r="656" spans="1:11" ht="18.75" customHeight="1">
      <c r="A656" s="1362">
        <v>6.8000000000000005E-2</v>
      </c>
      <c r="B656" s="1373">
        <v>130534</v>
      </c>
      <c r="C656" s="2823" t="s">
        <v>2373</v>
      </c>
      <c r="D656" s="2824"/>
      <c r="E656" s="2824"/>
      <c r="F656" s="2824"/>
      <c r="G656" s="2824"/>
      <c r="H656" s="2824"/>
      <c r="I656" s="2824"/>
      <c r="J656" s="2825"/>
      <c r="K656" s="1377">
        <v>26.7</v>
      </c>
    </row>
    <row r="657" spans="1:11" ht="18.75" customHeight="1">
      <c r="A657" s="1362">
        <v>7.1400000000000005E-2</v>
      </c>
      <c r="B657" s="1373">
        <v>130542</v>
      </c>
      <c r="C657" s="2823" t="s">
        <v>1844</v>
      </c>
      <c r="D657" s="2824"/>
      <c r="E657" s="2824"/>
      <c r="F657" s="2824"/>
      <c r="G657" s="2824"/>
      <c r="H657" s="2824"/>
      <c r="I657" s="2824"/>
      <c r="J657" s="2825"/>
      <c r="K657" s="1376">
        <v>90</v>
      </c>
    </row>
    <row r="658" spans="1:11" ht="18.75" customHeight="1">
      <c r="A658" s="1362">
        <v>6.9099999999999995E-2</v>
      </c>
      <c r="B658" s="1373">
        <v>134601</v>
      </c>
      <c r="C658" s="2823" t="s">
        <v>2374</v>
      </c>
      <c r="D658" s="2824"/>
      <c r="E658" s="2824"/>
      <c r="F658" s="2824"/>
      <c r="G658" s="2824"/>
      <c r="H658" s="2824"/>
      <c r="I658" s="2824"/>
      <c r="J658" s="2825"/>
      <c r="K658" s="1377">
        <v>23.2</v>
      </c>
    </row>
    <row r="659" spans="1:11" ht="18.75" customHeight="1">
      <c r="A659" s="1362">
        <v>6.8500000000000005E-2</v>
      </c>
      <c r="B659" s="1373">
        <v>139188</v>
      </c>
      <c r="C659" s="2823" t="s">
        <v>2767</v>
      </c>
      <c r="D659" s="2824"/>
      <c r="E659" s="2824"/>
      <c r="F659" s="2824"/>
      <c r="G659" s="2824"/>
      <c r="H659" s="2824"/>
      <c r="I659" s="2824"/>
      <c r="J659" s="2825"/>
      <c r="K659" s="1377">
        <v>26.5</v>
      </c>
    </row>
    <row r="660" spans="1:11" ht="18.75" customHeight="1">
      <c r="A660" s="1362">
        <v>7.0499999999999993E-2</v>
      </c>
      <c r="B660" s="1373">
        <v>140574</v>
      </c>
      <c r="C660" s="2823" t="s">
        <v>2375</v>
      </c>
      <c r="D660" s="2824"/>
      <c r="E660" s="2824"/>
      <c r="F660" s="2824"/>
      <c r="G660" s="2824"/>
      <c r="H660" s="2824"/>
      <c r="I660" s="2824"/>
      <c r="J660" s="2825"/>
      <c r="K660" s="1377">
        <v>41</v>
      </c>
    </row>
    <row r="661" spans="1:11" ht="18.75" customHeight="1">
      <c r="A661" s="1362">
        <v>7.2599999999999998E-2</v>
      </c>
      <c r="B661" s="1373">
        <v>140582</v>
      </c>
      <c r="C661" s="2823" t="s">
        <v>2376</v>
      </c>
      <c r="D661" s="2824"/>
      <c r="E661" s="2824"/>
      <c r="F661" s="2824"/>
      <c r="G661" s="2824"/>
      <c r="H661" s="2824"/>
      <c r="I661" s="2824"/>
      <c r="J661" s="2825"/>
      <c r="K661" s="1377">
        <v>25.1</v>
      </c>
    </row>
    <row r="662" spans="1:11" ht="18.75" customHeight="1">
      <c r="A662" s="1362">
        <v>6.8500000000000005E-2</v>
      </c>
      <c r="B662" s="1373">
        <v>151712</v>
      </c>
      <c r="C662" s="2823" t="s">
        <v>2496</v>
      </c>
      <c r="D662" s="2824"/>
      <c r="E662" s="2824"/>
      <c r="F662" s="2824"/>
      <c r="G662" s="2824"/>
      <c r="H662" s="2824"/>
      <c r="I662" s="2824"/>
      <c r="J662" s="2825"/>
      <c r="K662" s="1377">
        <v>26.5</v>
      </c>
    </row>
    <row r="663" spans="1:11" ht="18.75" customHeight="1">
      <c r="A663" s="1362">
        <v>6.9400000000000003E-2</v>
      </c>
      <c r="B663" s="1373">
        <v>143230</v>
      </c>
      <c r="C663" s="2823" t="s">
        <v>1845</v>
      </c>
      <c r="D663" s="2824"/>
      <c r="E663" s="2824"/>
      <c r="F663" s="2824"/>
      <c r="G663" s="2824"/>
      <c r="H663" s="2824"/>
      <c r="I663" s="2824"/>
      <c r="J663" s="2825"/>
      <c r="K663" s="1377">
        <v>26.2</v>
      </c>
    </row>
    <row r="664" spans="1:11" ht="18.75" customHeight="1">
      <c r="A664" s="1362">
        <v>7.1900000000000006E-2</v>
      </c>
      <c r="B664" s="1373">
        <v>183780</v>
      </c>
      <c r="C664" s="2823" t="s">
        <v>2768</v>
      </c>
      <c r="D664" s="2824"/>
      <c r="E664" s="2824"/>
      <c r="F664" s="2824"/>
      <c r="G664" s="2824"/>
      <c r="H664" s="2824"/>
      <c r="I664" s="2824"/>
      <c r="J664" s="2825"/>
      <c r="K664" s="1377">
        <v>47.7</v>
      </c>
    </row>
    <row r="665" spans="1:11" ht="18.75" customHeight="1">
      <c r="A665" s="1362">
        <v>6.8500000000000005E-2</v>
      </c>
      <c r="B665" s="1373">
        <v>197467</v>
      </c>
      <c r="C665" s="2823" t="s">
        <v>4631</v>
      </c>
      <c r="D665" s="2824"/>
      <c r="E665" s="2824"/>
      <c r="F665" s="2824"/>
      <c r="G665" s="2824"/>
      <c r="H665" s="2824"/>
      <c r="I665" s="2824"/>
      <c r="J665" s="2825"/>
      <c r="K665" s="1377">
        <v>26.5</v>
      </c>
    </row>
    <row r="666" spans="1:11" ht="18.75" customHeight="1">
      <c r="A666" s="1362">
        <v>6.0299999999999999E-2</v>
      </c>
      <c r="B666" s="1373">
        <v>198408</v>
      </c>
      <c r="C666" s="2823" t="s">
        <v>11996</v>
      </c>
      <c r="D666" s="2824"/>
      <c r="E666" s="2824"/>
      <c r="F666" s="2824"/>
      <c r="G666" s="2824"/>
      <c r="H666" s="2824"/>
      <c r="I666" s="2824"/>
      <c r="J666" s="2825"/>
      <c r="K666" s="1337">
        <v>4.92</v>
      </c>
    </row>
    <row r="667" spans="1:11" ht="18.75" customHeight="1">
      <c r="A667" s="1362">
        <v>7.0499999999999993E-2</v>
      </c>
      <c r="B667" s="1373">
        <v>198523</v>
      </c>
      <c r="C667" s="2823" t="s">
        <v>6876</v>
      </c>
      <c r="D667" s="2824"/>
      <c r="E667" s="2824"/>
      <c r="F667" s="2824"/>
      <c r="G667" s="2824"/>
      <c r="H667" s="2824"/>
      <c r="I667" s="2824"/>
      <c r="J667" s="2825"/>
      <c r="K667" s="1377">
        <v>33.4</v>
      </c>
    </row>
    <row r="668" spans="1:11" ht="18.75" customHeight="1">
      <c r="A668" s="1362">
        <v>7.0499999999999993E-2</v>
      </c>
      <c r="B668" s="1373">
        <v>198549</v>
      </c>
      <c r="C668" s="2823" t="s">
        <v>4632</v>
      </c>
      <c r="D668" s="2824"/>
      <c r="E668" s="2824"/>
      <c r="F668" s="2824"/>
      <c r="G668" s="2824"/>
      <c r="H668" s="2824"/>
      <c r="I668" s="2824"/>
      <c r="J668" s="2825"/>
      <c r="K668" s="1377">
        <v>54.7</v>
      </c>
    </row>
    <row r="669" spans="1:11" ht="18.75" customHeight="1">
      <c r="A669" s="1362">
        <v>7.2900000000000006E-2</v>
      </c>
      <c r="B669" s="1373">
        <v>198614</v>
      </c>
      <c r="C669" s="2823" t="s">
        <v>3787</v>
      </c>
      <c r="D669" s="2824"/>
      <c r="E669" s="2824"/>
      <c r="F669" s="2824"/>
      <c r="G669" s="2824"/>
      <c r="H669" s="2824"/>
      <c r="I669" s="2824"/>
      <c r="J669" s="2825"/>
      <c r="K669" s="1376">
        <v>103</v>
      </c>
    </row>
    <row r="670" spans="1:11" ht="18.75" customHeight="1">
      <c r="A670" s="1362">
        <v>6.9000000000000006E-2</v>
      </c>
      <c r="B670" s="1373">
        <v>199406</v>
      </c>
      <c r="C670" s="2823" t="s">
        <v>11997</v>
      </c>
      <c r="D670" s="2824"/>
      <c r="E670" s="2824"/>
      <c r="F670" s="2824"/>
      <c r="G670" s="2824"/>
      <c r="H670" s="2824"/>
      <c r="I670" s="2824"/>
      <c r="J670" s="2825"/>
      <c r="K670" s="1377">
        <v>24.8</v>
      </c>
    </row>
    <row r="671" spans="1:11" ht="18.75" customHeight="1">
      <c r="A671" s="1362">
        <v>7.1099999999999997E-2</v>
      </c>
      <c r="B671" s="1373">
        <v>199414</v>
      </c>
      <c r="C671" s="2823" t="s">
        <v>6877</v>
      </c>
      <c r="D671" s="2824"/>
      <c r="E671" s="2824"/>
      <c r="F671" s="2824"/>
      <c r="G671" s="2824"/>
      <c r="H671" s="2824"/>
      <c r="I671" s="2824"/>
      <c r="J671" s="2825"/>
      <c r="K671" s="1377">
        <v>22.6</v>
      </c>
    </row>
    <row r="672" spans="1:11" ht="18.75" customHeight="1">
      <c r="A672" s="1362">
        <v>7.0199999999999999E-2</v>
      </c>
      <c r="B672" s="1373">
        <v>199422</v>
      </c>
      <c r="C672" s="2823" t="s">
        <v>6878</v>
      </c>
      <c r="D672" s="2824"/>
      <c r="E672" s="2824"/>
      <c r="F672" s="2824"/>
      <c r="G672" s="2824"/>
      <c r="H672" s="2824"/>
      <c r="I672" s="2824"/>
      <c r="J672" s="2825"/>
      <c r="K672" s="1377">
        <v>32</v>
      </c>
    </row>
    <row r="673" spans="1:11" ht="18.75" customHeight="1">
      <c r="A673" s="1362">
        <v>7.4499999999999997E-2</v>
      </c>
      <c r="B673" s="1373">
        <v>199430</v>
      </c>
      <c r="C673" s="2823" t="s">
        <v>11998</v>
      </c>
      <c r="D673" s="2824"/>
      <c r="E673" s="2824"/>
      <c r="F673" s="2824"/>
      <c r="G673" s="2824"/>
      <c r="H673" s="2824"/>
      <c r="I673" s="2824"/>
      <c r="J673" s="2825"/>
      <c r="K673" s="1337">
        <v>10.09</v>
      </c>
    </row>
    <row r="674" spans="1:11" ht="18.75" customHeight="1">
      <c r="A674" s="1362">
        <v>7.1999999999999995E-2</v>
      </c>
      <c r="B674" s="1373">
        <v>199448</v>
      </c>
      <c r="C674" s="2823" t="s">
        <v>6879</v>
      </c>
      <c r="D674" s="2824"/>
      <c r="E674" s="2824"/>
      <c r="F674" s="2824"/>
      <c r="G674" s="2824"/>
      <c r="H674" s="2824"/>
      <c r="I674" s="2824"/>
      <c r="J674" s="2825"/>
      <c r="K674" s="1337">
        <v>10.72</v>
      </c>
    </row>
    <row r="675" spans="1:11" ht="18.75" customHeight="1">
      <c r="A675" s="1362">
        <v>7.4200000000000002E-2</v>
      </c>
      <c r="B675" s="1373">
        <v>199455</v>
      </c>
      <c r="C675" s="2823" t="s">
        <v>4633</v>
      </c>
      <c r="D675" s="2824"/>
      <c r="E675" s="2824"/>
      <c r="F675" s="2824"/>
      <c r="G675" s="2824"/>
      <c r="H675" s="2824"/>
      <c r="I675" s="2824"/>
      <c r="J675" s="2825"/>
      <c r="K675" s="1377">
        <v>24.6</v>
      </c>
    </row>
    <row r="676" spans="1:11" ht="18.75" customHeight="1">
      <c r="A676" s="1362">
        <v>7.2700000000000001E-2</v>
      </c>
      <c r="B676" s="1373">
        <v>199463</v>
      </c>
      <c r="C676" s="2823" t="s">
        <v>9284</v>
      </c>
      <c r="D676" s="2824"/>
      <c r="E676" s="2824"/>
      <c r="F676" s="2824"/>
      <c r="G676" s="2824"/>
      <c r="H676" s="2824"/>
      <c r="I676" s="2824"/>
      <c r="J676" s="2825"/>
      <c r="K676" s="1337">
        <v>10.47</v>
      </c>
    </row>
    <row r="677" spans="1:11" ht="18.75" customHeight="1">
      <c r="A677" s="1362">
        <v>6.7799999999999999E-2</v>
      </c>
      <c r="B677" s="1373">
        <v>199471</v>
      </c>
      <c r="C677" s="2823" t="s">
        <v>6880</v>
      </c>
      <c r="D677" s="2824"/>
      <c r="E677" s="2824"/>
      <c r="F677" s="2824"/>
      <c r="G677" s="2824"/>
      <c r="H677" s="2824"/>
      <c r="I677" s="2824"/>
      <c r="J677" s="2825"/>
      <c r="K677" s="1337">
        <v>7.56</v>
      </c>
    </row>
    <row r="678" spans="1:11" ht="18.75" customHeight="1">
      <c r="A678" s="1362">
        <v>6.9800000000000001E-2</v>
      </c>
      <c r="B678" s="1373">
        <v>200162</v>
      </c>
      <c r="C678" s="2823" t="s">
        <v>6881</v>
      </c>
      <c r="D678" s="2824"/>
      <c r="E678" s="2824"/>
      <c r="F678" s="2824"/>
      <c r="G678" s="2824"/>
      <c r="H678" s="2824"/>
      <c r="I678" s="2824"/>
      <c r="J678" s="2825"/>
      <c r="K678" s="1377">
        <v>33.700000000000003</v>
      </c>
    </row>
    <row r="679" spans="1:11" ht="18.75" customHeight="1">
      <c r="A679" s="1362">
        <v>6.7199999999999996E-2</v>
      </c>
      <c r="B679" s="1373">
        <v>200246</v>
      </c>
      <c r="C679" s="2823" t="s">
        <v>6882</v>
      </c>
      <c r="D679" s="2824"/>
      <c r="E679" s="2824"/>
      <c r="F679" s="2824"/>
      <c r="G679" s="2824"/>
      <c r="H679" s="2824"/>
      <c r="I679" s="2824"/>
      <c r="J679" s="2825"/>
      <c r="K679" s="1377">
        <v>57.2</v>
      </c>
    </row>
    <row r="680" spans="1:11" ht="18.75" customHeight="1">
      <c r="A680" s="1362">
        <v>6.9900000000000004E-2</v>
      </c>
      <c r="B680" s="1373">
        <v>200907</v>
      </c>
      <c r="C680" s="2823" t="s">
        <v>9285</v>
      </c>
      <c r="D680" s="2824"/>
      <c r="E680" s="2824"/>
      <c r="F680" s="2824"/>
      <c r="G680" s="2824"/>
      <c r="H680" s="2824"/>
      <c r="I680" s="2824"/>
      <c r="J680" s="2825"/>
      <c r="K680" s="1377">
        <v>44.4</v>
      </c>
    </row>
    <row r="681" spans="1:11" ht="18.75" customHeight="1">
      <c r="A681" s="1362">
        <v>6.54E-2</v>
      </c>
      <c r="B681" s="1373">
        <v>201467</v>
      </c>
      <c r="C681" s="2823" t="s">
        <v>4634</v>
      </c>
      <c r="D681" s="2824"/>
      <c r="E681" s="2824"/>
      <c r="F681" s="2824"/>
      <c r="G681" s="2824"/>
      <c r="H681" s="2824"/>
      <c r="I681" s="2824"/>
      <c r="J681" s="2825"/>
      <c r="K681" s="1377">
        <v>22.8</v>
      </c>
    </row>
    <row r="682" spans="1:11" ht="18.75" customHeight="1">
      <c r="A682" s="1362">
        <v>6.4500000000000002E-2</v>
      </c>
      <c r="B682" s="1373">
        <v>50807</v>
      </c>
      <c r="C682" s="2823" t="s">
        <v>1846</v>
      </c>
      <c r="D682" s="2824"/>
      <c r="E682" s="2824"/>
      <c r="F682" s="2824"/>
      <c r="G682" s="2824"/>
      <c r="H682" s="2824"/>
      <c r="I682" s="2824"/>
      <c r="J682" s="2825"/>
      <c r="K682" s="1377">
        <v>16.5</v>
      </c>
    </row>
    <row r="683" spans="1:11" ht="18.75" customHeight="1">
      <c r="A683" s="1362">
        <v>6.5600000000000006E-2</v>
      </c>
      <c r="B683" s="1373">
        <v>44644</v>
      </c>
      <c r="C683" s="2823" t="s">
        <v>1847</v>
      </c>
      <c r="D683" s="2824"/>
      <c r="E683" s="2824"/>
      <c r="F683" s="2824"/>
      <c r="G683" s="2824"/>
      <c r="H683" s="2824"/>
      <c r="I683" s="2824"/>
      <c r="J683" s="2825"/>
      <c r="K683" s="1337">
        <v>8.4499999999999993</v>
      </c>
    </row>
    <row r="684" spans="1:11" ht="18.75" customHeight="1">
      <c r="A684" s="1362">
        <v>6.88E-2</v>
      </c>
      <c r="B684" s="1373">
        <v>44669</v>
      </c>
      <c r="C684" s="2823" t="s">
        <v>1848</v>
      </c>
      <c r="D684" s="2824"/>
      <c r="E684" s="2824"/>
      <c r="F684" s="2824"/>
      <c r="G684" s="2824"/>
      <c r="H684" s="2824"/>
      <c r="I684" s="2824"/>
      <c r="J684" s="2825"/>
      <c r="K684" s="1337">
        <v>4.04</v>
      </c>
    </row>
    <row r="685" spans="1:11" ht="18.75" customHeight="1">
      <c r="A685" s="1362">
        <v>7.2599999999999998E-2</v>
      </c>
      <c r="B685" s="1373">
        <v>44735</v>
      </c>
      <c r="C685" s="2823" t="s">
        <v>1139</v>
      </c>
      <c r="D685" s="2824"/>
      <c r="E685" s="2824"/>
      <c r="F685" s="2824"/>
      <c r="G685" s="2824"/>
      <c r="H685" s="2824"/>
      <c r="I685" s="2824"/>
      <c r="J685" s="2825"/>
      <c r="K685" s="1337">
        <v>3.4</v>
      </c>
    </row>
    <row r="686" spans="1:11" ht="18.75" customHeight="1">
      <c r="A686" s="1362">
        <v>7.0400000000000004E-2</v>
      </c>
      <c r="B686" s="1373">
        <v>44792</v>
      </c>
      <c r="C686" s="2823" t="s">
        <v>1140</v>
      </c>
      <c r="D686" s="2824"/>
      <c r="E686" s="2824"/>
      <c r="F686" s="2824"/>
      <c r="G686" s="2824"/>
      <c r="H686" s="2824"/>
      <c r="I686" s="2824"/>
      <c r="J686" s="2825"/>
      <c r="K686" s="1377">
        <v>51.7</v>
      </c>
    </row>
    <row r="687" spans="1:11" ht="18.75" customHeight="1">
      <c r="A687" s="1362">
        <v>6.88E-2</v>
      </c>
      <c r="B687" s="1373">
        <v>44818</v>
      </c>
      <c r="C687" s="2823" t="s">
        <v>1141</v>
      </c>
      <c r="D687" s="2824"/>
      <c r="E687" s="2824"/>
      <c r="F687" s="2824"/>
      <c r="G687" s="2824"/>
      <c r="H687" s="2824"/>
      <c r="I687" s="2824"/>
      <c r="J687" s="2825"/>
      <c r="K687" s="1337">
        <v>4.04</v>
      </c>
    </row>
    <row r="688" spans="1:11" ht="18.75" customHeight="1">
      <c r="A688" s="1362">
        <v>7.7399999999999997E-2</v>
      </c>
      <c r="B688" s="1373">
        <v>44826</v>
      </c>
      <c r="C688" s="2823" t="s">
        <v>2377</v>
      </c>
      <c r="D688" s="2824"/>
      <c r="E688" s="2824"/>
      <c r="F688" s="2824"/>
      <c r="G688" s="2824"/>
      <c r="H688" s="2824"/>
      <c r="I688" s="2824"/>
      <c r="J688" s="2825"/>
      <c r="K688" s="1337">
        <v>9.4600000000000009</v>
      </c>
    </row>
    <row r="689" spans="1:11" ht="18.75" customHeight="1">
      <c r="A689" s="1362">
        <v>6.0299999999999999E-2</v>
      </c>
      <c r="B689" s="1373">
        <v>44834</v>
      </c>
      <c r="C689" s="2823" t="s">
        <v>1142</v>
      </c>
      <c r="D689" s="2824"/>
      <c r="E689" s="2824"/>
      <c r="F689" s="2824"/>
      <c r="G689" s="2824"/>
      <c r="H689" s="2824"/>
      <c r="I689" s="2824"/>
      <c r="J689" s="2825"/>
      <c r="K689" s="1337">
        <v>4.92</v>
      </c>
    </row>
    <row r="690" spans="1:11" ht="18.75" customHeight="1">
      <c r="A690" s="1362">
        <v>6.9400000000000003E-2</v>
      </c>
      <c r="B690" s="1373">
        <v>50658</v>
      </c>
      <c r="C690" s="2823" t="s">
        <v>1143</v>
      </c>
      <c r="D690" s="2824"/>
      <c r="E690" s="2824"/>
      <c r="F690" s="2824"/>
      <c r="G690" s="2824"/>
      <c r="H690" s="2824"/>
      <c r="I690" s="2824"/>
      <c r="J690" s="2825"/>
      <c r="K690" s="1377">
        <v>26.2</v>
      </c>
    </row>
    <row r="691" spans="1:11" ht="18.75" customHeight="1">
      <c r="A691" s="1362">
        <v>6.8599999999999994E-2</v>
      </c>
      <c r="B691" s="1373">
        <v>58875</v>
      </c>
      <c r="C691" s="2823" t="s">
        <v>2052</v>
      </c>
      <c r="D691" s="2824"/>
      <c r="E691" s="2824"/>
      <c r="F691" s="2824"/>
      <c r="G691" s="2824"/>
      <c r="H691" s="2824"/>
      <c r="I691" s="2824"/>
      <c r="J691" s="2825"/>
      <c r="K691" s="1377">
        <v>32.700000000000003</v>
      </c>
    </row>
    <row r="692" spans="1:11" ht="18.75" customHeight="1">
      <c r="A692" s="1362">
        <v>7.2599999999999998E-2</v>
      </c>
      <c r="B692" s="1373">
        <v>64972</v>
      </c>
      <c r="C692" s="2823" t="s">
        <v>1144</v>
      </c>
      <c r="D692" s="2824"/>
      <c r="E692" s="2824"/>
      <c r="F692" s="2824"/>
      <c r="G692" s="2824"/>
      <c r="H692" s="2824"/>
      <c r="I692" s="2824"/>
      <c r="J692" s="2825"/>
      <c r="K692" s="1337">
        <v>3.4</v>
      </c>
    </row>
    <row r="693" spans="1:11" ht="18.75" customHeight="1">
      <c r="A693" s="1362">
        <v>7.2599999999999998E-2</v>
      </c>
      <c r="B693" s="1373">
        <v>70458</v>
      </c>
      <c r="C693" s="2823" t="s">
        <v>1145</v>
      </c>
      <c r="D693" s="2824"/>
      <c r="E693" s="2824"/>
      <c r="F693" s="2824"/>
      <c r="G693" s="2824"/>
      <c r="H693" s="2824"/>
      <c r="I693" s="2824"/>
      <c r="J693" s="2825"/>
      <c r="K693" s="1337">
        <v>3.4</v>
      </c>
    </row>
    <row r="694" spans="1:11" ht="18.75" customHeight="1">
      <c r="A694" s="1362">
        <v>6.4500000000000002E-2</v>
      </c>
      <c r="B694" s="1373">
        <v>79905</v>
      </c>
      <c r="C694" s="2823" t="s">
        <v>1146</v>
      </c>
      <c r="D694" s="2824"/>
      <c r="E694" s="2824"/>
      <c r="F694" s="2824"/>
      <c r="G694" s="2824"/>
      <c r="H694" s="2824"/>
      <c r="I694" s="2824"/>
      <c r="J694" s="2825"/>
      <c r="K694" s="1377">
        <v>16.5</v>
      </c>
    </row>
    <row r="695" spans="1:11" ht="18.75" customHeight="1">
      <c r="A695" s="1362">
        <v>6.3399999999999998E-2</v>
      </c>
      <c r="B695" s="1373">
        <v>95448</v>
      </c>
      <c r="C695" s="2823" t="s">
        <v>1147</v>
      </c>
      <c r="D695" s="2824"/>
      <c r="E695" s="2824"/>
      <c r="F695" s="2824"/>
      <c r="G695" s="2824"/>
      <c r="H695" s="2824"/>
      <c r="I695" s="2824"/>
      <c r="J695" s="2825"/>
      <c r="K695" s="1377">
        <v>21.8</v>
      </c>
    </row>
    <row r="696" spans="1:11" ht="18.75" customHeight="1">
      <c r="A696" s="1362">
        <v>6.5600000000000006E-2</v>
      </c>
      <c r="B696" s="1373">
        <v>95489</v>
      </c>
      <c r="C696" s="2823" t="s">
        <v>1148</v>
      </c>
      <c r="D696" s="2824"/>
      <c r="E696" s="2824"/>
      <c r="F696" s="2824"/>
      <c r="G696" s="2824"/>
      <c r="H696" s="2824"/>
      <c r="I696" s="2824"/>
      <c r="J696" s="2825"/>
      <c r="K696" s="1377">
        <v>26</v>
      </c>
    </row>
    <row r="697" spans="1:11" ht="18.75" customHeight="1">
      <c r="A697" s="1362">
        <v>6.59E-2</v>
      </c>
      <c r="B697" s="1373">
        <v>50815</v>
      </c>
      <c r="C697" s="2823" t="s">
        <v>1149</v>
      </c>
      <c r="D697" s="2824"/>
      <c r="E697" s="2824"/>
      <c r="F697" s="2824"/>
      <c r="G697" s="2824"/>
      <c r="H697" s="2824"/>
      <c r="I697" s="2824"/>
      <c r="J697" s="2825"/>
      <c r="K697" s="1376">
        <v>97</v>
      </c>
    </row>
    <row r="698" spans="1:11" ht="18.75" customHeight="1">
      <c r="A698" s="1362">
        <v>7.1400000000000005E-2</v>
      </c>
      <c r="B698" s="1373">
        <v>124164</v>
      </c>
      <c r="C698" s="2823" t="s">
        <v>1150</v>
      </c>
      <c r="D698" s="2824"/>
      <c r="E698" s="2824"/>
      <c r="F698" s="2824"/>
      <c r="G698" s="2824"/>
      <c r="H698" s="2824"/>
      <c r="I698" s="2824"/>
      <c r="J698" s="2825"/>
      <c r="K698" s="1377">
        <v>18</v>
      </c>
    </row>
    <row r="699" spans="1:11" ht="18.75" customHeight="1">
      <c r="A699" s="1362">
        <v>6.3200000000000006E-2</v>
      </c>
      <c r="B699" s="1373">
        <v>124750</v>
      </c>
      <c r="C699" s="2823" t="s">
        <v>4635</v>
      </c>
      <c r="D699" s="2824"/>
      <c r="E699" s="2824"/>
      <c r="F699" s="2824"/>
      <c r="G699" s="2824"/>
      <c r="H699" s="2824"/>
      <c r="I699" s="2824"/>
      <c r="J699" s="2825"/>
      <c r="K699" s="1337">
        <v>4.54</v>
      </c>
    </row>
    <row r="700" spans="1:11" ht="18.75" customHeight="1">
      <c r="A700" s="1362">
        <v>7.4099999999999999E-2</v>
      </c>
      <c r="B700" s="1373">
        <v>125146</v>
      </c>
      <c r="C700" s="2823" t="s">
        <v>1151</v>
      </c>
      <c r="D700" s="2824"/>
      <c r="E700" s="2824"/>
      <c r="F700" s="2824"/>
      <c r="G700" s="2824"/>
      <c r="H700" s="2824"/>
      <c r="I700" s="2824"/>
      <c r="J700" s="2825"/>
      <c r="K700" s="1377">
        <v>17.399999999999999</v>
      </c>
    </row>
    <row r="701" spans="1:11" ht="18.75" customHeight="1">
      <c r="A701" s="1362">
        <v>7.0499999999999993E-2</v>
      </c>
      <c r="B701" s="1373">
        <v>125351</v>
      </c>
      <c r="C701" s="2823" t="s">
        <v>1152</v>
      </c>
      <c r="D701" s="2824"/>
      <c r="E701" s="2824"/>
      <c r="F701" s="2824"/>
      <c r="G701" s="2824"/>
      <c r="H701" s="2824"/>
      <c r="I701" s="2824"/>
      <c r="J701" s="2825"/>
      <c r="K701" s="1377">
        <v>54.7</v>
      </c>
    </row>
    <row r="702" spans="1:11" ht="18.75" customHeight="1">
      <c r="A702" s="1362">
        <v>6.5600000000000006E-2</v>
      </c>
      <c r="B702" s="1373">
        <v>125856</v>
      </c>
      <c r="C702" s="2823" t="s">
        <v>1849</v>
      </c>
      <c r="D702" s="2824"/>
      <c r="E702" s="2824"/>
      <c r="F702" s="2824"/>
      <c r="G702" s="2824"/>
      <c r="H702" s="2824"/>
      <c r="I702" s="2824"/>
      <c r="J702" s="2825"/>
      <c r="K702" s="1377">
        <v>27.6</v>
      </c>
    </row>
    <row r="703" spans="1:11" ht="18.75" customHeight="1">
      <c r="A703" s="1362">
        <v>7.46E-2</v>
      </c>
      <c r="B703" s="1373">
        <v>126276</v>
      </c>
      <c r="C703" s="2823" t="s">
        <v>1850</v>
      </c>
      <c r="D703" s="2824"/>
      <c r="E703" s="2824"/>
      <c r="F703" s="2824"/>
      <c r="G703" s="2824"/>
      <c r="H703" s="2824"/>
      <c r="I703" s="2824"/>
      <c r="J703" s="2825"/>
      <c r="K703" s="1377">
        <v>24.5</v>
      </c>
    </row>
    <row r="704" spans="1:11" ht="18.75" customHeight="1">
      <c r="A704" s="1362">
        <v>6.59E-2</v>
      </c>
      <c r="B704" s="1373">
        <v>126284</v>
      </c>
      <c r="C704" s="2823" t="s">
        <v>1153</v>
      </c>
      <c r="D704" s="2824"/>
      <c r="E704" s="2824"/>
      <c r="F704" s="2824"/>
      <c r="G704" s="2824"/>
      <c r="H704" s="2824"/>
      <c r="I704" s="2824"/>
      <c r="J704" s="2825"/>
      <c r="K704" s="1376">
        <v>97</v>
      </c>
    </row>
    <row r="705" spans="1:11" ht="18.75" customHeight="1">
      <c r="A705" s="1362">
        <v>6.7799999999999999E-2</v>
      </c>
      <c r="B705" s="1373">
        <v>126292</v>
      </c>
      <c r="C705" s="2823" t="s">
        <v>1154</v>
      </c>
      <c r="D705" s="2824"/>
      <c r="E705" s="2824"/>
      <c r="F705" s="2824"/>
      <c r="G705" s="2824"/>
      <c r="H705" s="2824"/>
      <c r="I705" s="2824"/>
      <c r="J705" s="2825"/>
      <c r="K705" s="1377">
        <v>18.899999999999999</v>
      </c>
    </row>
    <row r="706" spans="1:11" ht="18.75" customHeight="1">
      <c r="A706" s="1362">
        <v>7.0800000000000002E-2</v>
      </c>
      <c r="B706" s="1373">
        <v>127399</v>
      </c>
      <c r="C706" s="2823" t="s">
        <v>1155</v>
      </c>
      <c r="D706" s="2824"/>
      <c r="E706" s="2824"/>
      <c r="F706" s="2824"/>
      <c r="G706" s="2824"/>
      <c r="H706" s="2824"/>
      <c r="I706" s="2824"/>
      <c r="J706" s="2825"/>
      <c r="K706" s="1377">
        <v>25.7</v>
      </c>
    </row>
    <row r="707" spans="1:11" ht="18.75" customHeight="1">
      <c r="A707" s="1362">
        <v>6.8400000000000002E-2</v>
      </c>
      <c r="B707" s="1373">
        <v>166371</v>
      </c>
      <c r="C707" s="2823" t="s">
        <v>2378</v>
      </c>
      <c r="D707" s="2824"/>
      <c r="E707" s="2824"/>
      <c r="F707" s="2824"/>
      <c r="G707" s="2824"/>
      <c r="H707" s="2824"/>
      <c r="I707" s="2824"/>
      <c r="J707" s="2825"/>
      <c r="K707" s="1377">
        <v>48.4</v>
      </c>
    </row>
    <row r="708" spans="1:11" ht="18.75" customHeight="1">
      <c r="A708" s="1362">
        <v>6.7699999999999996E-2</v>
      </c>
      <c r="B708" s="1373">
        <v>91140</v>
      </c>
      <c r="C708" s="2823" t="s">
        <v>2379</v>
      </c>
      <c r="D708" s="2824"/>
      <c r="E708" s="2824"/>
      <c r="F708" s="2824"/>
      <c r="G708" s="2824"/>
      <c r="H708" s="2824"/>
      <c r="I708" s="2824"/>
      <c r="J708" s="2825"/>
      <c r="K708" s="1376">
        <v>426</v>
      </c>
    </row>
    <row r="709" spans="1:11" ht="18.75" customHeight="1">
      <c r="A709" s="1362">
        <v>7.1099999999999997E-2</v>
      </c>
      <c r="B709" s="1373">
        <v>91157</v>
      </c>
      <c r="C709" s="2823" t="s">
        <v>2380</v>
      </c>
      <c r="D709" s="2824"/>
      <c r="E709" s="2824"/>
      <c r="F709" s="2824"/>
      <c r="G709" s="2824"/>
      <c r="H709" s="2824"/>
      <c r="I709" s="2824"/>
      <c r="J709" s="2825"/>
      <c r="K709" s="1376">
        <v>512</v>
      </c>
    </row>
    <row r="710" spans="1:11" ht="18.75" customHeight="1">
      <c r="A710" s="1362">
        <v>7.0699999999999999E-2</v>
      </c>
      <c r="B710" s="1373">
        <v>92056</v>
      </c>
      <c r="C710" s="2823" t="s">
        <v>2381</v>
      </c>
      <c r="D710" s="2824"/>
      <c r="E710" s="2824"/>
      <c r="F710" s="2824"/>
      <c r="G710" s="2824"/>
      <c r="H710" s="2824"/>
      <c r="I710" s="2824"/>
      <c r="J710" s="2825"/>
      <c r="K710" s="1377">
        <v>43.9</v>
      </c>
    </row>
    <row r="711" spans="1:11" ht="18.75" customHeight="1">
      <c r="A711" s="1362">
        <v>7.4200000000000002E-2</v>
      </c>
      <c r="B711" s="1373">
        <v>92619</v>
      </c>
      <c r="C711" s="2823" t="s">
        <v>1156</v>
      </c>
      <c r="D711" s="2824"/>
      <c r="E711" s="2824"/>
      <c r="F711" s="2824"/>
      <c r="G711" s="2824"/>
      <c r="H711" s="2824"/>
      <c r="I711" s="2824"/>
      <c r="J711" s="2825"/>
      <c r="K711" s="1377">
        <v>24.6</v>
      </c>
    </row>
    <row r="712" spans="1:11" ht="18.75" customHeight="1">
      <c r="A712" s="1362">
        <v>7.1400000000000005E-2</v>
      </c>
      <c r="B712" s="1373">
        <v>92742</v>
      </c>
      <c r="C712" s="2823" t="s">
        <v>1157</v>
      </c>
      <c r="D712" s="2824"/>
      <c r="E712" s="2824"/>
      <c r="F712" s="2824"/>
      <c r="G712" s="2824"/>
      <c r="H712" s="2824"/>
      <c r="I712" s="2824"/>
      <c r="J712" s="2825"/>
      <c r="K712" s="1376">
        <v>75</v>
      </c>
    </row>
    <row r="713" spans="1:11" ht="18.75" customHeight="1">
      <c r="A713" s="1362">
        <v>7.0699999999999999E-2</v>
      </c>
      <c r="B713" s="1373">
        <v>92767</v>
      </c>
      <c r="C713" s="2823" t="s">
        <v>1158</v>
      </c>
      <c r="D713" s="2824"/>
      <c r="E713" s="2824"/>
      <c r="F713" s="2824"/>
      <c r="G713" s="2824"/>
      <c r="H713" s="2824"/>
      <c r="I713" s="2824"/>
      <c r="J713" s="2825"/>
      <c r="K713" s="1376">
        <v>106</v>
      </c>
    </row>
    <row r="714" spans="1:11" ht="18.75" customHeight="1">
      <c r="A714" s="1362">
        <v>6.0600000000000001E-2</v>
      </c>
      <c r="B714" s="1373">
        <v>92759</v>
      </c>
      <c r="C714" s="2823" t="s">
        <v>1159</v>
      </c>
      <c r="D714" s="2824"/>
      <c r="E714" s="2824"/>
      <c r="F714" s="2824"/>
      <c r="G714" s="2824"/>
      <c r="H714" s="2824"/>
      <c r="I714" s="2824"/>
      <c r="J714" s="2825"/>
      <c r="K714" s="1376">
        <v>70</v>
      </c>
    </row>
    <row r="715" spans="1:11" ht="18.75" customHeight="1">
      <c r="A715" s="1362">
        <v>7.1400000000000005E-2</v>
      </c>
      <c r="B715" s="1373">
        <v>93526</v>
      </c>
      <c r="C715" s="2823" t="s">
        <v>2382</v>
      </c>
      <c r="D715" s="2824"/>
      <c r="E715" s="2824"/>
      <c r="F715" s="2824"/>
      <c r="G715" s="2824"/>
      <c r="H715" s="2824"/>
      <c r="I715" s="2824"/>
      <c r="J715" s="2825"/>
      <c r="K715" s="1377">
        <v>43.5</v>
      </c>
    </row>
    <row r="716" spans="1:11" ht="18.75" customHeight="1">
      <c r="A716" s="1362">
        <v>6.3500000000000001E-2</v>
      </c>
      <c r="B716" s="1373">
        <v>93559</v>
      </c>
      <c r="C716" s="2823" t="s">
        <v>2497</v>
      </c>
      <c r="D716" s="2824"/>
      <c r="E716" s="2824"/>
      <c r="F716" s="2824"/>
      <c r="G716" s="2824"/>
      <c r="H716" s="2824"/>
      <c r="I716" s="2824"/>
      <c r="J716" s="2825"/>
      <c r="K716" s="1376">
        <v>67</v>
      </c>
    </row>
    <row r="717" spans="1:11" ht="18.75" customHeight="1">
      <c r="A717" s="1362">
        <v>6.8699999999999997E-2</v>
      </c>
      <c r="B717" s="1373">
        <v>98509</v>
      </c>
      <c r="C717" s="2823" t="s">
        <v>9286</v>
      </c>
      <c r="D717" s="2824"/>
      <c r="E717" s="2824"/>
      <c r="F717" s="2824"/>
      <c r="G717" s="2824"/>
      <c r="H717" s="2824"/>
      <c r="I717" s="2824"/>
      <c r="J717" s="2825"/>
      <c r="K717" s="1376">
        <v>140</v>
      </c>
    </row>
    <row r="718" spans="1:11" ht="18.75" customHeight="1">
      <c r="A718" s="1362">
        <v>7.0599999999999996E-2</v>
      </c>
      <c r="B718" s="1373">
        <v>187419</v>
      </c>
      <c r="C718" s="2823" t="s">
        <v>2498</v>
      </c>
      <c r="D718" s="2824"/>
      <c r="E718" s="2824"/>
      <c r="F718" s="2824"/>
      <c r="G718" s="2824"/>
      <c r="H718" s="2824"/>
      <c r="I718" s="2824"/>
      <c r="J718" s="2825"/>
      <c r="K718" s="1376">
        <v>91</v>
      </c>
    </row>
    <row r="719" spans="1:11" ht="18.75" customHeight="1">
      <c r="A719" s="1362">
        <v>6.88E-2</v>
      </c>
      <c r="B719" s="1373">
        <v>187690</v>
      </c>
      <c r="C719" s="2823" t="s">
        <v>2499</v>
      </c>
      <c r="D719" s="2824"/>
      <c r="E719" s="2824"/>
      <c r="F719" s="2824"/>
      <c r="G719" s="2824"/>
      <c r="H719" s="2824"/>
      <c r="I719" s="2824"/>
      <c r="J719" s="2825"/>
      <c r="K719" s="1376">
        <v>171</v>
      </c>
    </row>
    <row r="720" spans="1:11" ht="18.75" customHeight="1">
      <c r="A720" s="1362">
        <v>6.7500000000000004E-2</v>
      </c>
      <c r="B720" s="1373">
        <v>191551</v>
      </c>
      <c r="C720" s="2823" t="s">
        <v>2771</v>
      </c>
      <c r="D720" s="2824"/>
      <c r="E720" s="2824"/>
      <c r="F720" s="2824"/>
      <c r="G720" s="2824"/>
      <c r="H720" s="2824"/>
      <c r="I720" s="2824"/>
      <c r="J720" s="2825"/>
      <c r="K720" s="1377">
        <v>50.6</v>
      </c>
    </row>
    <row r="721" spans="1:11" ht="18.75" customHeight="1">
      <c r="A721" s="1362">
        <v>6.7599999999999993E-2</v>
      </c>
      <c r="B721" s="1373">
        <v>2600</v>
      </c>
      <c r="C721" s="2823" t="s">
        <v>9287</v>
      </c>
      <c r="D721" s="2824"/>
      <c r="E721" s="2824"/>
      <c r="F721" s="2824"/>
      <c r="G721" s="2824"/>
      <c r="H721" s="2824"/>
      <c r="I721" s="2824"/>
      <c r="J721" s="2825"/>
      <c r="K721" s="1376">
        <v>79</v>
      </c>
    </row>
    <row r="722" spans="1:11" ht="18.75" customHeight="1">
      <c r="A722" s="1362">
        <v>6.7599999999999993E-2</v>
      </c>
      <c r="B722" s="1373">
        <v>6445</v>
      </c>
      <c r="C722" s="2823" t="s">
        <v>9288</v>
      </c>
      <c r="D722" s="2824"/>
      <c r="E722" s="2824"/>
      <c r="F722" s="2824"/>
      <c r="G722" s="2824"/>
      <c r="H722" s="2824"/>
      <c r="I722" s="2824"/>
      <c r="J722" s="2825"/>
      <c r="K722" s="1377">
        <v>23.7</v>
      </c>
    </row>
    <row r="723" spans="1:11" ht="18.75" customHeight="1">
      <c r="A723" s="1362">
        <v>6.59E-2</v>
      </c>
      <c r="B723" s="1373">
        <v>9720</v>
      </c>
      <c r="C723" s="2823" t="s">
        <v>2053</v>
      </c>
      <c r="D723" s="2824"/>
      <c r="E723" s="2824"/>
      <c r="F723" s="2824"/>
      <c r="G723" s="2824"/>
      <c r="H723" s="2824"/>
      <c r="I723" s="2824"/>
      <c r="J723" s="2825"/>
      <c r="K723" s="1376">
        <v>97</v>
      </c>
    </row>
    <row r="724" spans="1:11" ht="18.75" customHeight="1">
      <c r="A724" s="1362">
        <v>6.9400000000000003E-2</v>
      </c>
      <c r="B724" s="1373">
        <v>9829</v>
      </c>
      <c r="C724" s="2823" t="s">
        <v>2054</v>
      </c>
      <c r="D724" s="2824"/>
      <c r="E724" s="2824"/>
      <c r="F724" s="2824"/>
      <c r="G724" s="2824"/>
      <c r="H724" s="2824"/>
      <c r="I724" s="2824"/>
      <c r="J724" s="2825"/>
      <c r="K724" s="1377">
        <v>26.2</v>
      </c>
    </row>
    <row r="725" spans="1:11" ht="18.75" customHeight="1">
      <c r="A725" s="1362">
        <v>6.9099999999999995E-2</v>
      </c>
      <c r="B725" s="1373">
        <v>61416</v>
      </c>
      <c r="C725" s="2823" t="s">
        <v>6904</v>
      </c>
      <c r="D725" s="2824"/>
      <c r="E725" s="2824"/>
      <c r="F725" s="2824"/>
      <c r="G725" s="2824"/>
      <c r="H725" s="2824"/>
      <c r="I725" s="2824"/>
      <c r="J725" s="2825"/>
      <c r="K725" s="1377">
        <v>23.2</v>
      </c>
    </row>
    <row r="726" spans="1:11" ht="18.75" customHeight="1">
      <c r="A726" s="1362">
        <v>6.59E-2</v>
      </c>
      <c r="B726" s="1373">
        <v>69666</v>
      </c>
      <c r="C726" s="2823" t="s">
        <v>1160</v>
      </c>
      <c r="D726" s="2824"/>
      <c r="E726" s="2824"/>
      <c r="F726" s="2824"/>
      <c r="G726" s="2824"/>
      <c r="H726" s="2824"/>
      <c r="I726" s="2824"/>
      <c r="J726" s="2825"/>
      <c r="K726" s="1376">
        <v>97</v>
      </c>
    </row>
    <row r="727" spans="1:11" ht="18.75" customHeight="1">
      <c r="A727" s="1362">
        <v>6.9400000000000003E-2</v>
      </c>
      <c r="B727" s="1373">
        <v>50666</v>
      </c>
      <c r="C727" s="2823" t="s">
        <v>2055</v>
      </c>
      <c r="D727" s="2824"/>
      <c r="E727" s="2824"/>
      <c r="F727" s="2824"/>
      <c r="G727" s="2824"/>
      <c r="H727" s="2824"/>
      <c r="I727" s="2824"/>
      <c r="J727" s="2825"/>
      <c r="K727" s="1377">
        <v>26.2</v>
      </c>
    </row>
    <row r="728" spans="1:11" ht="18.75" customHeight="1">
      <c r="A728" s="1362">
        <v>6.3799999999999996E-2</v>
      </c>
      <c r="B728" s="1373">
        <v>70623</v>
      </c>
      <c r="C728" s="2823" t="s">
        <v>1851</v>
      </c>
      <c r="D728" s="2824"/>
      <c r="E728" s="2824"/>
      <c r="F728" s="2824"/>
      <c r="G728" s="2824"/>
      <c r="H728" s="2824"/>
      <c r="I728" s="2824"/>
      <c r="J728" s="2825"/>
      <c r="K728" s="1376">
        <v>150</v>
      </c>
    </row>
    <row r="729" spans="1:11" ht="18.75" customHeight="1">
      <c r="A729" s="1362">
        <v>8.6199999999999999E-2</v>
      </c>
      <c r="B729" s="1373">
        <v>8268</v>
      </c>
      <c r="C729" s="2823" t="s">
        <v>6905</v>
      </c>
      <c r="D729" s="2824"/>
      <c r="E729" s="2824"/>
      <c r="F729" s="2824"/>
      <c r="G729" s="2824"/>
      <c r="H729" s="2824"/>
      <c r="I729" s="2824"/>
      <c r="J729" s="2825"/>
      <c r="K729" s="1337">
        <v>3.15</v>
      </c>
    </row>
    <row r="730" spans="1:11" ht="18.75" customHeight="1">
      <c r="A730" s="1362">
        <v>6.6100000000000006E-2</v>
      </c>
      <c r="B730" s="1373">
        <v>20461</v>
      </c>
      <c r="C730" s="2823" t="s">
        <v>6906</v>
      </c>
      <c r="D730" s="2824"/>
      <c r="E730" s="2824"/>
      <c r="F730" s="2824"/>
      <c r="G730" s="2824"/>
      <c r="H730" s="2824"/>
      <c r="I730" s="2824"/>
      <c r="J730" s="2825"/>
      <c r="K730" s="1377">
        <v>12.9</v>
      </c>
    </row>
    <row r="731" spans="1:11" ht="18.75" customHeight="1">
      <c r="A731" s="1362">
        <v>6.2E-2</v>
      </c>
      <c r="B731" s="1373">
        <v>21014</v>
      </c>
      <c r="C731" s="2823" t="s">
        <v>6981</v>
      </c>
      <c r="D731" s="2824"/>
      <c r="E731" s="2824"/>
      <c r="F731" s="2824"/>
      <c r="G731" s="2824"/>
      <c r="H731" s="2824"/>
      <c r="I731" s="2824"/>
      <c r="J731" s="2825"/>
      <c r="K731" s="1376">
        <v>137</v>
      </c>
    </row>
    <row r="732" spans="1:11" ht="18.75" customHeight="1">
      <c r="A732" s="1362">
        <v>6.9599999999999995E-2</v>
      </c>
      <c r="B732" s="1373">
        <v>53777</v>
      </c>
      <c r="C732" s="2823" t="s">
        <v>6982</v>
      </c>
      <c r="D732" s="2824"/>
      <c r="E732" s="2824"/>
      <c r="F732" s="2824"/>
      <c r="G732" s="2824"/>
      <c r="H732" s="2824"/>
      <c r="I732" s="2824"/>
      <c r="J732" s="2825"/>
      <c r="K732" s="1337">
        <v>11.22</v>
      </c>
    </row>
    <row r="733" spans="1:11" ht="18.75" customHeight="1">
      <c r="A733" s="1362">
        <v>6.4500000000000002E-2</v>
      </c>
      <c r="B733" s="1373">
        <v>54049</v>
      </c>
      <c r="C733" s="2823" t="s">
        <v>2500</v>
      </c>
      <c r="D733" s="2824"/>
      <c r="E733" s="2824"/>
      <c r="F733" s="2824"/>
      <c r="G733" s="2824"/>
      <c r="H733" s="2824"/>
      <c r="I733" s="2824"/>
      <c r="J733" s="2825"/>
      <c r="K733" s="1377">
        <v>16.5</v>
      </c>
    </row>
    <row r="734" spans="1:11" ht="18.75" customHeight="1">
      <c r="A734" s="1362">
        <v>6.7799999999999999E-2</v>
      </c>
      <c r="B734" s="1373">
        <v>56648</v>
      </c>
      <c r="C734" s="2823" t="s">
        <v>1161</v>
      </c>
      <c r="D734" s="2824"/>
      <c r="E734" s="2824"/>
      <c r="F734" s="2824"/>
      <c r="G734" s="2824"/>
      <c r="H734" s="2824"/>
      <c r="I734" s="2824"/>
      <c r="J734" s="2825"/>
      <c r="K734" s="1377">
        <v>18.899999999999999</v>
      </c>
    </row>
    <row r="735" spans="1:11" ht="18.75" customHeight="1">
      <c r="A735" s="1362">
        <v>7.1199999999999999E-2</v>
      </c>
      <c r="B735" s="1373">
        <v>65920</v>
      </c>
      <c r="C735" s="2823" t="s">
        <v>3788</v>
      </c>
      <c r="D735" s="2824"/>
      <c r="E735" s="2824"/>
      <c r="F735" s="2824"/>
      <c r="G735" s="2824"/>
      <c r="H735" s="2824"/>
      <c r="I735" s="2824"/>
      <c r="J735" s="2825"/>
      <c r="K735" s="1376">
        <v>286</v>
      </c>
    </row>
    <row r="736" spans="1:11" ht="18.75" customHeight="1">
      <c r="A736" s="1362">
        <v>6.5100000000000005E-2</v>
      </c>
      <c r="B736" s="1373">
        <v>70664</v>
      </c>
      <c r="C736" s="2823" t="s">
        <v>6907</v>
      </c>
      <c r="D736" s="2824"/>
      <c r="E736" s="2824"/>
      <c r="F736" s="2824"/>
      <c r="G736" s="2824"/>
      <c r="H736" s="2824"/>
      <c r="I736" s="2824"/>
      <c r="J736" s="2825"/>
      <c r="K736" s="1377">
        <v>22.9</v>
      </c>
    </row>
    <row r="737" spans="1:11" ht="18.75" customHeight="1">
      <c r="A737" s="1362">
        <v>5.9700000000000003E-2</v>
      </c>
      <c r="B737" s="1373">
        <v>83493</v>
      </c>
      <c r="C737" s="2823" t="s">
        <v>6908</v>
      </c>
      <c r="D737" s="2824"/>
      <c r="E737" s="2824"/>
      <c r="F737" s="2824"/>
      <c r="G737" s="2824"/>
      <c r="H737" s="2824"/>
      <c r="I737" s="2824"/>
      <c r="J737" s="2825"/>
      <c r="K737" s="1376">
        <v>71</v>
      </c>
    </row>
    <row r="738" spans="1:11" ht="18.75" customHeight="1">
      <c r="A738" s="1362">
        <v>6.4899999999999999E-2</v>
      </c>
      <c r="B738" s="1373">
        <v>83501</v>
      </c>
      <c r="C738" s="2823" t="s">
        <v>4636</v>
      </c>
      <c r="D738" s="2824"/>
      <c r="E738" s="2824"/>
      <c r="F738" s="2824"/>
      <c r="G738" s="2824"/>
      <c r="H738" s="2824"/>
      <c r="I738" s="2824"/>
      <c r="J738" s="2825"/>
      <c r="K738" s="1376">
        <v>82</v>
      </c>
    </row>
    <row r="739" spans="1:11" ht="18.75" customHeight="1">
      <c r="A739" s="1362">
        <v>7.2599999999999998E-2</v>
      </c>
      <c r="B739" s="1373">
        <v>1503</v>
      </c>
      <c r="C739" s="2823" t="s">
        <v>1162</v>
      </c>
      <c r="D739" s="2824"/>
      <c r="E739" s="2824"/>
      <c r="F739" s="2824"/>
      <c r="G739" s="2824"/>
      <c r="H739" s="2824"/>
      <c r="I739" s="2824"/>
      <c r="J739" s="2825"/>
      <c r="K739" s="1337">
        <v>3.4</v>
      </c>
    </row>
    <row r="740" spans="1:11" ht="18.75" customHeight="1">
      <c r="A740" s="1362">
        <v>6.9500000000000006E-2</v>
      </c>
      <c r="B740" s="1373">
        <v>2188</v>
      </c>
      <c r="C740" s="2823" t="s">
        <v>1163</v>
      </c>
      <c r="D740" s="2824"/>
      <c r="E740" s="2824"/>
      <c r="F740" s="2824"/>
      <c r="G740" s="2824"/>
      <c r="H740" s="2824"/>
      <c r="I740" s="2824"/>
      <c r="J740" s="2825"/>
      <c r="K740" s="1377">
        <v>44.6</v>
      </c>
    </row>
    <row r="741" spans="1:11" ht="18.75" customHeight="1">
      <c r="A741" s="1362">
        <v>6.9900000000000004E-2</v>
      </c>
      <c r="B741" s="1373">
        <v>54080</v>
      </c>
      <c r="C741" s="2823" t="s">
        <v>1164</v>
      </c>
      <c r="D741" s="2824"/>
      <c r="E741" s="2824"/>
      <c r="F741" s="2824"/>
      <c r="G741" s="2824"/>
      <c r="H741" s="2824"/>
      <c r="I741" s="2824"/>
      <c r="J741" s="2825"/>
      <c r="K741" s="1377">
        <v>24.5</v>
      </c>
    </row>
    <row r="742" spans="1:11" ht="18.75" customHeight="1">
      <c r="A742" s="1362">
        <v>7.17E-2</v>
      </c>
      <c r="B742" s="1373">
        <v>65557</v>
      </c>
      <c r="C742" s="2823" t="s">
        <v>1165</v>
      </c>
      <c r="D742" s="2824"/>
      <c r="E742" s="2824"/>
      <c r="F742" s="2824"/>
      <c r="G742" s="2824"/>
      <c r="H742" s="2824"/>
      <c r="I742" s="2824"/>
      <c r="J742" s="2825"/>
      <c r="K742" s="1377">
        <v>26.9</v>
      </c>
    </row>
    <row r="743" spans="1:11" ht="18.75" customHeight="1">
      <c r="A743" s="1362">
        <v>7.0599999999999996E-2</v>
      </c>
      <c r="B743" s="1373">
        <v>54957</v>
      </c>
      <c r="C743" s="2823" t="s">
        <v>1166</v>
      </c>
      <c r="D743" s="2824"/>
      <c r="E743" s="2824"/>
      <c r="F743" s="2824"/>
      <c r="G743" s="2824"/>
      <c r="H743" s="2824"/>
      <c r="I743" s="2824"/>
      <c r="J743" s="2825"/>
      <c r="K743" s="1376">
        <v>91</v>
      </c>
    </row>
    <row r="744" spans="1:11" ht="18.75" customHeight="1">
      <c r="A744" s="1362">
        <v>6.9000000000000006E-2</v>
      </c>
      <c r="B744" s="1373">
        <v>134593</v>
      </c>
      <c r="C744" s="2823" t="s">
        <v>1167</v>
      </c>
      <c r="D744" s="2824"/>
      <c r="E744" s="2824"/>
      <c r="F744" s="2824"/>
      <c r="G744" s="2824"/>
      <c r="H744" s="2824"/>
      <c r="I744" s="2824"/>
      <c r="J744" s="2825"/>
      <c r="K744" s="1377">
        <v>21.7</v>
      </c>
    </row>
    <row r="745" spans="1:11" ht="18.75" customHeight="1">
      <c r="A745" s="1362">
        <v>6.88E-2</v>
      </c>
      <c r="B745" s="1373">
        <v>422</v>
      </c>
      <c r="C745" s="2823" t="s">
        <v>1168</v>
      </c>
      <c r="D745" s="2824"/>
      <c r="E745" s="2824"/>
      <c r="F745" s="2824"/>
      <c r="G745" s="2824"/>
      <c r="H745" s="2824"/>
      <c r="I745" s="2824"/>
      <c r="J745" s="2825"/>
      <c r="K745" s="1337">
        <v>4.04</v>
      </c>
    </row>
    <row r="746" spans="1:11" ht="18.75" customHeight="1">
      <c r="A746" s="1362">
        <v>6.8000000000000005E-2</v>
      </c>
      <c r="B746" s="1373">
        <v>9860</v>
      </c>
      <c r="C746" s="2823" t="s">
        <v>6909</v>
      </c>
      <c r="D746" s="2824"/>
      <c r="E746" s="2824"/>
      <c r="F746" s="2824"/>
      <c r="G746" s="2824"/>
      <c r="H746" s="2824"/>
      <c r="I746" s="2824"/>
      <c r="J746" s="2825"/>
      <c r="K746" s="1377">
        <v>64.400000000000006</v>
      </c>
    </row>
    <row r="747" spans="1:11" ht="18.75" customHeight="1">
      <c r="A747" s="1362">
        <v>6.5199999999999994E-2</v>
      </c>
      <c r="B747" s="1373">
        <v>16295</v>
      </c>
      <c r="C747" s="2823" t="s">
        <v>6910</v>
      </c>
      <c r="D747" s="2824"/>
      <c r="E747" s="2824"/>
      <c r="F747" s="2824"/>
      <c r="G747" s="2824"/>
      <c r="H747" s="2824"/>
      <c r="I747" s="2824"/>
      <c r="J747" s="2825"/>
      <c r="K747" s="1377">
        <v>42.5</v>
      </c>
    </row>
    <row r="748" spans="1:11" ht="18.75" customHeight="1">
      <c r="A748" s="1362">
        <v>6.4000000000000001E-2</v>
      </c>
      <c r="B748" s="1373">
        <v>53033</v>
      </c>
      <c r="C748" s="2823" t="s">
        <v>6911</v>
      </c>
      <c r="D748" s="2824"/>
      <c r="E748" s="2824"/>
      <c r="F748" s="2824"/>
      <c r="G748" s="2824"/>
      <c r="H748" s="2824"/>
      <c r="I748" s="2824"/>
      <c r="J748" s="2825"/>
      <c r="K748" s="1376">
        <v>183</v>
      </c>
    </row>
    <row r="749" spans="1:11" ht="18.75" customHeight="1">
      <c r="A749" s="1362">
        <v>6.5000000000000002E-2</v>
      </c>
      <c r="B749" s="1373">
        <v>58164</v>
      </c>
      <c r="C749" s="2823" t="s">
        <v>6912</v>
      </c>
      <c r="D749" s="2824"/>
      <c r="E749" s="2824"/>
      <c r="F749" s="2824"/>
      <c r="G749" s="2824"/>
      <c r="H749" s="2824"/>
      <c r="I749" s="2824"/>
      <c r="J749" s="2825"/>
      <c r="K749" s="1377">
        <v>45.9</v>
      </c>
    </row>
    <row r="750" spans="1:11" ht="18.75" customHeight="1">
      <c r="A750" s="1362">
        <v>6.8000000000000005E-2</v>
      </c>
      <c r="B750" s="1373">
        <v>69427</v>
      </c>
      <c r="C750" s="2823" t="s">
        <v>2056</v>
      </c>
      <c r="D750" s="2824"/>
      <c r="E750" s="2824"/>
      <c r="F750" s="2824"/>
      <c r="G750" s="2824"/>
      <c r="H750" s="2824"/>
      <c r="I750" s="2824"/>
      <c r="J750" s="2825"/>
      <c r="K750" s="1377">
        <v>26.7</v>
      </c>
    </row>
    <row r="751" spans="1:11" ht="18.75" customHeight="1">
      <c r="A751" s="1362">
        <v>7.2300000000000003E-2</v>
      </c>
      <c r="B751" s="1373">
        <v>91165</v>
      </c>
      <c r="C751" s="2823" t="s">
        <v>2057</v>
      </c>
      <c r="D751" s="2824"/>
      <c r="E751" s="2824"/>
      <c r="F751" s="2824"/>
      <c r="G751" s="2824"/>
      <c r="H751" s="2824"/>
      <c r="I751" s="2824"/>
      <c r="J751" s="2825"/>
      <c r="K751" s="1376">
        <v>89</v>
      </c>
    </row>
    <row r="752" spans="1:11" ht="18.75" customHeight="1">
      <c r="A752" s="1362">
        <v>6.9000000000000006E-2</v>
      </c>
      <c r="B752" s="1373">
        <v>32029</v>
      </c>
      <c r="C752" s="2823" t="s">
        <v>1169</v>
      </c>
      <c r="D752" s="2824"/>
      <c r="E752" s="2824"/>
      <c r="F752" s="2824"/>
      <c r="G752" s="2824"/>
      <c r="H752" s="2824"/>
      <c r="I752" s="2824"/>
      <c r="J752" s="2825"/>
      <c r="K752" s="1337">
        <v>12.4</v>
      </c>
    </row>
    <row r="753" spans="1:11" ht="18.75" customHeight="1">
      <c r="A753" s="1362">
        <v>6.0999999999999999E-2</v>
      </c>
      <c r="B753" s="1373">
        <v>32276</v>
      </c>
      <c r="C753" s="2823" t="s">
        <v>1170</v>
      </c>
      <c r="D753" s="2824"/>
      <c r="E753" s="2824"/>
      <c r="F753" s="2824"/>
      <c r="G753" s="2824"/>
      <c r="H753" s="2824"/>
      <c r="I753" s="2824"/>
      <c r="J753" s="2825"/>
      <c r="K753" s="1376">
        <v>87</v>
      </c>
    </row>
    <row r="754" spans="1:11" ht="18.75" customHeight="1">
      <c r="A754" s="1362">
        <v>7.1400000000000005E-2</v>
      </c>
      <c r="B754" s="1373">
        <v>32615</v>
      </c>
      <c r="C754" s="2823" t="s">
        <v>1171</v>
      </c>
      <c r="D754" s="2824"/>
      <c r="E754" s="2824"/>
      <c r="F754" s="2824"/>
      <c r="G754" s="2824"/>
      <c r="H754" s="2824"/>
      <c r="I754" s="2824"/>
      <c r="J754" s="2825"/>
      <c r="K754" s="1377">
        <v>34.5</v>
      </c>
    </row>
    <row r="755" spans="1:11" ht="18.75" customHeight="1">
      <c r="A755" s="1362">
        <v>4.1099999999999998E-2</v>
      </c>
      <c r="B755" s="1373">
        <v>32987</v>
      </c>
      <c r="C755" s="2823" t="s">
        <v>1172</v>
      </c>
      <c r="D755" s="2824"/>
      <c r="E755" s="2824"/>
      <c r="F755" s="2824"/>
      <c r="G755" s="2824"/>
      <c r="H755" s="2824"/>
      <c r="I755" s="2824"/>
      <c r="J755" s="2825"/>
      <c r="K755" s="1376">
        <v>76</v>
      </c>
    </row>
    <row r="756" spans="1:11" ht="18.75" customHeight="1">
      <c r="A756" s="1362">
        <v>6.9900000000000004E-2</v>
      </c>
      <c r="B756" s="1373">
        <v>33001</v>
      </c>
      <c r="C756" s="2823" t="s">
        <v>1173</v>
      </c>
      <c r="D756" s="2824"/>
      <c r="E756" s="2824"/>
      <c r="F756" s="2824"/>
      <c r="G756" s="2824"/>
      <c r="H756" s="2824"/>
      <c r="I756" s="2824"/>
      <c r="J756" s="2825"/>
      <c r="K756" s="1377">
        <v>24.5</v>
      </c>
    </row>
    <row r="757" spans="1:11" ht="18.75" customHeight="1">
      <c r="A757" s="1362">
        <v>7.0400000000000004E-2</v>
      </c>
      <c r="B757" s="1373">
        <v>33019</v>
      </c>
      <c r="C757" s="2823" t="s">
        <v>1174</v>
      </c>
      <c r="D757" s="2824"/>
      <c r="E757" s="2824"/>
      <c r="F757" s="2824"/>
      <c r="G757" s="2824"/>
      <c r="H757" s="2824"/>
      <c r="I757" s="2824"/>
      <c r="J757" s="2825"/>
      <c r="K757" s="1377">
        <v>15.2</v>
      </c>
    </row>
    <row r="758" spans="1:11" ht="18.75" customHeight="1">
      <c r="A758" s="1362">
        <v>7.46E-2</v>
      </c>
      <c r="B758" s="1373">
        <v>33092</v>
      </c>
      <c r="C758" s="2823" t="s">
        <v>1175</v>
      </c>
      <c r="D758" s="2824"/>
      <c r="E758" s="2824"/>
      <c r="F758" s="2824"/>
      <c r="G758" s="2824"/>
      <c r="H758" s="2824"/>
      <c r="I758" s="2824"/>
      <c r="J758" s="2825"/>
      <c r="K758" s="1376">
        <v>72</v>
      </c>
    </row>
    <row r="759" spans="1:11" ht="18.75" customHeight="1">
      <c r="A759" s="1362">
        <v>7.1400000000000005E-2</v>
      </c>
      <c r="B759" s="1373">
        <v>35964</v>
      </c>
      <c r="C759" s="2823" t="s">
        <v>1176</v>
      </c>
      <c r="D759" s="2824"/>
      <c r="E759" s="2824"/>
      <c r="F759" s="2824"/>
      <c r="G759" s="2824"/>
      <c r="H759" s="2824"/>
      <c r="I759" s="2824"/>
      <c r="J759" s="2825"/>
      <c r="K759" s="1377">
        <v>31.5</v>
      </c>
    </row>
    <row r="760" spans="1:11" ht="18.75" customHeight="1">
      <c r="A760" s="1362">
        <v>6.4799999999999996E-2</v>
      </c>
      <c r="B760" s="1373">
        <v>134767</v>
      </c>
      <c r="C760" s="2823" t="s">
        <v>1852</v>
      </c>
      <c r="D760" s="2824"/>
      <c r="E760" s="2824"/>
      <c r="F760" s="2824"/>
      <c r="G760" s="2824"/>
      <c r="H760" s="2824"/>
      <c r="I760" s="2824"/>
      <c r="J760" s="2825"/>
      <c r="K760" s="1377">
        <v>52.6</v>
      </c>
    </row>
    <row r="761" spans="1:11" ht="18.75" customHeight="1">
      <c r="A761" s="1362">
        <v>6.0199999999999997E-2</v>
      </c>
      <c r="B761" s="1373">
        <v>134775</v>
      </c>
      <c r="C761" s="2823" t="s">
        <v>2566</v>
      </c>
      <c r="D761" s="2824"/>
      <c r="E761" s="2824"/>
      <c r="F761" s="2824"/>
      <c r="G761" s="2824"/>
      <c r="H761" s="2824"/>
      <c r="I761" s="2824"/>
      <c r="J761" s="2825"/>
      <c r="K761" s="1376">
        <v>88</v>
      </c>
    </row>
    <row r="762" spans="1:11" ht="18.75" customHeight="1">
      <c r="A762" s="1362">
        <v>6.4000000000000001E-2</v>
      </c>
      <c r="B762" s="1373">
        <v>134783</v>
      </c>
      <c r="C762" s="2823" t="s">
        <v>3789</v>
      </c>
      <c r="D762" s="2824"/>
      <c r="E762" s="2824"/>
      <c r="F762" s="2824"/>
      <c r="G762" s="2824"/>
      <c r="H762" s="2824"/>
      <c r="I762" s="2824"/>
      <c r="J762" s="2825"/>
      <c r="K762" s="1377">
        <v>68.2</v>
      </c>
    </row>
    <row r="763" spans="1:11" ht="18.75" customHeight="1">
      <c r="A763" s="1362">
        <v>7.4099999999999999E-2</v>
      </c>
      <c r="B763" s="1373">
        <v>134791</v>
      </c>
      <c r="C763" s="2823" t="s">
        <v>1177</v>
      </c>
      <c r="D763" s="2824"/>
      <c r="E763" s="2824"/>
      <c r="F763" s="2824"/>
      <c r="G763" s="2824"/>
      <c r="H763" s="2824"/>
      <c r="I763" s="2824"/>
      <c r="J763" s="2825"/>
      <c r="K763" s="1376">
        <v>116</v>
      </c>
    </row>
    <row r="764" spans="1:11" ht="18.75" customHeight="1">
      <c r="A764" s="1362">
        <v>6.8199999999999997E-2</v>
      </c>
      <c r="B764" s="1373">
        <v>134817</v>
      </c>
      <c r="C764" s="2823" t="s">
        <v>1853</v>
      </c>
      <c r="D764" s="2824"/>
      <c r="E764" s="2824"/>
      <c r="F764" s="2824"/>
      <c r="G764" s="2824"/>
      <c r="H764" s="2824"/>
      <c r="I764" s="2824"/>
      <c r="J764" s="2825"/>
      <c r="K764" s="1377">
        <v>23.5</v>
      </c>
    </row>
    <row r="765" spans="1:11" ht="18.75" customHeight="1">
      <c r="A765" s="1362">
        <v>7.1400000000000005E-2</v>
      </c>
      <c r="B765" s="1373">
        <v>134833</v>
      </c>
      <c r="C765" s="2823" t="s">
        <v>3338</v>
      </c>
      <c r="D765" s="2824"/>
      <c r="E765" s="2824"/>
      <c r="F765" s="2824"/>
      <c r="G765" s="2824"/>
      <c r="H765" s="2824"/>
      <c r="I765" s="2824"/>
      <c r="J765" s="2825"/>
      <c r="K765" s="1376">
        <v>90</v>
      </c>
    </row>
    <row r="766" spans="1:11" ht="18.75" customHeight="1">
      <c r="A766" s="1362">
        <v>7.0599999999999996E-2</v>
      </c>
      <c r="B766" s="1373">
        <v>134841</v>
      </c>
      <c r="C766" s="2823" t="s">
        <v>3790</v>
      </c>
      <c r="D766" s="2824"/>
      <c r="E766" s="2824"/>
      <c r="F766" s="2824"/>
      <c r="G766" s="2824"/>
      <c r="H766" s="2824"/>
      <c r="I766" s="2824"/>
      <c r="J766" s="2825"/>
      <c r="K766" s="1376">
        <v>91</v>
      </c>
    </row>
    <row r="767" spans="1:11" ht="18.75" customHeight="1">
      <c r="A767" s="1362">
        <v>7.9500000000000001E-2</v>
      </c>
      <c r="B767" s="1373">
        <v>134858</v>
      </c>
      <c r="C767" s="2823" t="s">
        <v>6913</v>
      </c>
      <c r="D767" s="2824"/>
      <c r="E767" s="2824"/>
      <c r="F767" s="2824"/>
      <c r="G767" s="2824"/>
      <c r="H767" s="2824"/>
      <c r="I767" s="2824"/>
      <c r="J767" s="2825"/>
      <c r="K767" s="1376">
        <v>95</v>
      </c>
    </row>
    <row r="768" spans="1:11" ht="18.75" customHeight="1">
      <c r="A768" s="1362">
        <v>7.1400000000000005E-2</v>
      </c>
      <c r="B768" s="1373">
        <v>134957</v>
      </c>
      <c r="C768" s="2823" t="s">
        <v>4637</v>
      </c>
      <c r="D768" s="2824"/>
      <c r="E768" s="2824"/>
      <c r="F768" s="2824"/>
      <c r="G768" s="2824"/>
      <c r="H768" s="2824"/>
      <c r="I768" s="2824"/>
      <c r="J768" s="2825"/>
      <c r="K768" s="1376">
        <v>90</v>
      </c>
    </row>
    <row r="769" spans="1:11" ht="18.75" customHeight="1">
      <c r="A769" s="1362">
        <v>6.8900000000000003E-2</v>
      </c>
      <c r="B769" s="1373">
        <v>138909</v>
      </c>
      <c r="C769" s="2823" t="s">
        <v>1178</v>
      </c>
      <c r="D769" s="2824"/>
      <c r="E769" s="2824"/>
      <c r="F769" s="2824"/>
      <c r="G769" s="2824"/>
      <c r="H769" s="2824"/>
      <c r="I769" s="2824"/>
      <c r="J769" s="2825"/>
      <c r="K769" s="1377">
        <v>35.700000000000003</v>
      </c>
    </row>
    <row r="770" spans="1:11" ht="18.75" customHeight="1">
      <c r="A770" s="1362">
        <v>6.8400000000000002E-2</v>
      </c>
      <c r="B770" s="1373">
        <v>142638</v>
      </c>
      <c r="C770" s="2823" t="s">
        <v>4638</v>
      </c>
      <c r="D770" s="2824"/>
      <c r="E770" s="2824"/>
      <c r="F770" s="2824"/>
      <c r="G770" s="2824"/>
      <c r="H770" s="2824"/>
      <c r="I770" s="2824"/>
      <c r="J770" s="2825"/>
      <c r="K770" s="1377">
        <v>37.5</v>
      </c>
    </row>
    <row r="771" spans="1:11" ht="18.75" customHeight="1">
      <c r="A771" s="1362">
        <v>6.9099999999999995E-2</v>
      </c>
      <c r="B771" s="1373">
        <v>3657</v>
      </c>
      <c r="C771" s="2823" t="s">
        <v>2383</v>
      </c>
      <c r="D771" s="2824"/>
      <c r="E771" s="2824"/>
      <c r="F771" s="2824"/>
      <c r="G771" s="2824"/>
      <c r="H771" s="2824"/>
      <c r="I771" s="2824"/>
      <c r="J771" s="2825"/>
      <c r="K771" s="1377">
        <v>29.4</v>
      </c>
    </row>
    <row r="772" spans="1:11" ht="18.75" customHeight="1">
      <c r="A772" s="1362">
        <v>7.1400000000000005E-2</v>
      </c>
      <c r="B772" s="1373">
        <v>3749</v>
      </c>
      <c r="C772" s="2823" t="s">
        <v>4639</v>
      </c>
      <c r="D772" s="2824"/>
      <c r="E772" s="2824"/>
      <c r="F772" s="2824"/>
      <c r="G772" s="2824"/>
      <c r="H772" s="2824"/>
      <c r="I772" s="2824"/>
      <c r="J772" s="2825"/>
      <c r="K772" s="1377">
        <v>13.5</v>
      </c>
    </row>
    <row r="773" spans="1:11" ht="18.75" customHeight="1">
      <c r="A773" s="1362">
        <v>6.9000000000000006E-2</v>
      </c>
      <c r="B773" s="1373">
        <v>60624</v>
      </c>
      <c r="C773" s="2823" t="s">
        <v>1191</v>
      </c>
      <c r="D773" s="2824"/>
      <c r="E773" s="2824"/>
      <c r="F773" s="2824"/>
      <c r="G773" s="2824"/>
      <c r="H773" s="2824"/>
      <c r="I773" s="2824"/>
      <c r="J773" s="2825"/>
      <c r="K773" s="1377">
        <v>52.7</v>
      </c>
    </row>
    <row r="774" spans="1:11" ht="18.75" customHeight="1">
      <c r="A774" s="1362">
        <v>6.9400000000000003E-2</v>
      </c>
      <c r="B774" s="1373">
        <v>55244</v>
      </c>
      <c r="C774" s="2823" t="s">
        <v>1192</v>
      </c>
      <c r="D774" s="2824"/>
      <c r="E774" s="2824"/>
      <c r="F774" s="2824"/>
      <c r="G774" s="2824"/>
      <c r="H774" s="2824"/>
      <c r="I774" s="2824"/>
      <c r="J774" s="2825"/>
      <c r="K774" s="1377">
        <v>26.2</v>
      </c>
    </row>
    <row r="775" spans="1:11" ht="18.75" customHeight="1">
      <c r="A775" s="1362">
        <v>7.0800000000000002E-2</v>
      </c>
      <c r="B775" s="1373">
        <v>82636</v>
      </c>
      <c r="C775" s="2823" t="s">
        <v>1193</v>
      </c>
      <c r="D775" s="2824"/>
      <c r="E775" s="2824"/>
      <c r="F775" s="2824"/>
      <c r="G775" s="2824"/>
      <c r="H775" s="2824"/>
      <c r="I775" s="2824"/>
      <c r="J775" s="2825"/>
      <c r="K775" s="1377">
        <v>46.9</v>
      </c>
    </row>
    <row r="776" spans="1:11" ht="18.75" customHeight="1">
      <c r="A776" s="1362">
        <v>7.6399999999999996E-2</v>
      </c>
      <c r="B776" s="1373">
        <v>17152</v>
      </c>
      <c r="C776" s="2823" t="s">
        <v>1194</v>
      </c>
      <c r="D776" s="2824"/>
      <c r="E776" s="2824"/>
      <c r="F776" s="2824"/>
      <c r="G776" s="2824"/>
      <c r="H776" s="2824"/>
      <c r="I776" s="2824"/>
      <c r="J776" s="2825"/>
      <c r="K776" s="1377">
        <v>16.899999999999999</v>
      </c>
    </row>
    <row r="777" spans="1:11" ht="18.75" customHeight="1">
      <c r="A777" s="1362">
        <v>8.5199999999999998E-2</v>
      </c>
      <c r="B777" s="1373">
        <v>25874</v>
      </c>
      <c r="C777" s="2823" t="s">
        <v>1854</v>
      </c>
      <c r="D777" s="2824"/>
      <c r="E777" s="2824"/>
      <c r="F777" s="2824"/>
      <c r="G777" s="2824"/>
      <c r="H777" s="2824"/>
      <c r="I777" s="2824"/>
      <c r="J777" s="2825"/>
      <c r="K777" s="1337">
        <v>3.31</v>
      </c>
    </row>
    <row r="778" spans="1:11" ht="18.75" customHeight="1">
      <c r="A778" s="1362">
        <v>6.7199999999999996E-2</v>
      </c>
      <c r="B778" s="1373">
        <v>78154</v>
      </c>
      <c r="C778" s="2823" t="s">
        <v>1855</v>
      </c>
      <c r="D778" s="2824"/>
      <c r="E778" s="2824"/>
      <c r="F778" s="2824"/>
      <c r="G778" s="2824"/>
      <c r="H778" s="2824"/>
      <c r="I778" s="2824"/>
      <c r="J778" s="2825"/>
      <c r="K778" s="1337">
        <v>7.94</v>
      </c>
    </row>
    <row r="779" spans="1:11" ht="18.75" customHeight="1">
      <c r="A779" s="1362">
        <v>6.7400000000000002E-2</v>
      </c>
      <c r="B779" s="1373">
        <v>86843</v>
      </c>
      <c r="C779" s="2823" t="s">
        <v>1195</v>
      </c>
      <c r="D779" s="2824"/>
      <c r="E779" s="2824"/>
      <c r="F779" s="2824"/>
      <c r="G779" s="2824"/>
      <c r="H779" s="2824"/>
      <c r="I779" s="2824"/>
      <c r="J779" s="2825"/>
      <c r="K779" s="1337">
        <v>11.72</v>
      </c>
    </row>
    <row r="780" spans="1:11" ht="18.75" customHeight="1">
      <c r="A780" s="1362">
        <v>6.7799999999999999E-2</v>
      </c>
      <c r="B780" s="1373">
        <v>89771</v>
      </c>
      <c r="C780" s="2823" t="s">
        <v>2384</v>
      </c>
      <c r="D780" s="2824"/>
      <c r="E780" s="2824"/>
      <c r="F780" s="2824"/>
      <c r="G780" s="2824"/>
      <c r="H780" s="2824"/>
      <c r="I780" s="2824"/>
      <c r="J780" s="2825"/>
      <c r="K780" s="1376">
        <v>63</v>
      </c>
    </row>
    <row r="781" spans="1:11" ht="18.75" customHeight="1">
      <c r="A781" s="1362">
        <v>7.1400000000000005E-2</v>
      </c>
      <c r="B781" s="1373">
        <v>91959</v>
      </c>
      <c r="C781" s="2823" t="s">
        <v>12002</v>
      </c>
      <c r="D781" s="2824"/>
      <c r="E781" s="2824"/>
      <c r="F781" s="2824"/>
      <c r="G781" s="2824"/>
      <c r="H781" s="2824"/>
      <c r="I781" s="2824"/>
      <c r="J781" s="2825"/>
      <c r="K781" s="1377">
        <v>13.5</v>
      </c>
    </row>
    <row r="782" spans="1:11" ht="18.75" customHeight="1">
      <c r="A782" s="1362">
        <v>6.8000000000000005E-2</v>
      </c>
      <c r="B782" s="1373">
        <v>97824</v>
      </c>
      <c r="C782" s="2823" t="s">
        <v>1196</v>
      </c>
      <c r="D782" s="2824"/>
      <c r="E782" s="2824"/>
      <c r="F782" s="2824"/>
      <c r="G782" s="2824"/>
      <c r="H782" s="2824"/>
      <c r="I782" s="2824"/>
      <c r="J782" s="2825"/>
      <c r="K782" s="1377">
        <v>26.7</v>
      </c>
    </row>
    <row r="783" spans="1:11" ht="18.75" customHeight="1">
      <c r="A783" s="1362">
        <v>6.5100000000000005E-2</v>
      </c>
      <c r="B783" s="1373">
        <v>15438</v>
      </c>
      <c r="C783" s="2823" t="s">
        <v>1197</v>
      </c>
      <c r="D783" s="2824"/>
      <c r="E783" s="2824"/>
      <c r="F783" s="2824"/>
      <c r="G783" s="2824"/>
      <c r="H783" s="2824"/>
      <c r="I783" s="2824"/>
      <c r="J783" s="2825"/>
      <c r="K783" s="1377">
        <v>22.9</v>
      </c>
    </row>
    <row r="784" spans="1:11" ht="18.75" customHeight="1">
      <c r="A784" s="1362">
        <v>6.8699999999999997E-2</v>
      </c>
      <c r="B784" s="1373">
        <v>19745</v>
      </c>
      <c r="C784" s="2823" t="s">
        <v>1198</v>
      </c>
      <c r="D784" s="2824"/>
      <c r="E784" s="2824"/>
      <c r="F784" s="2824"/>
      <c r="G784" s="2824"/>
      <c r="H784" s="2824"/>
      <c r="I784" s="2824"/>
      <c r="J784" s="2825"/>
      <c r="K784" s="1377">
        <v>45.1</v>
      </c>
    </row>
    <row r="785" spans="1:11" ht="18.75" customHeight="1">
      <c r="A785" s="1362">
        <v>6.9400000000000003E-2</v>
      </c>
      <c r="B785" s="1373">
        <v>50195</v>
      </c>
      <c r="C785" s="2823" t="s">
        <v>1199</v>
      </c>
      <c r="D785" s="2824"/>
      <c r="E785" s="2824"/>
      <c r="F785" s="2824"/>
      <c r="G785" s="2824"/>
      <c r="H785" s="2824"/>
      <c r="I785" s="2824"/>
      <c r="J785" s="2825"/>
      <c r="K785" s="1377">
        <v>26.2</v>
      </c>
    </row>
    <row r="786" spans="1:11" ht="18.75" customHeight="1">
      <c r="A786" s="1362">
        <v>6.88E-2</v>
      </c>
      <c r="B786" s="1373">
        <v>53603</v>
      </c>
      <c r="C786" s="2823" t="s">
        <v>1200</v>
      </c>
      <c r="D786" s="2824"/>
      <c r="E786" s="2824"/>
      <c r="F786" s="2824"/>
      <c r="G786" s="2824"/>
      <c r="H786" s="2824"/>
      <c r="I786" s="2824"/>
      <c r="J786" s="2825"/>
      <c r="K786" s="1377">
        <v>57.5</v>
      </c>
    </row>
    <row r="787" spans="1:11" ht="18.75" customHeight="1">
      <c r="A787" s="1362">
        <v>7.1300000000000002E-2</v>
      </c>
      <c r="B787" s="1373">
        <v>54221</v>
      </c>
      <c r="C787" s="2823" t="s">
        <v>1201</v>
      </c>
      <c r="D787" s="2824"/>
      <c r="E787" s="2824"/>
      <c r="F787" s="2824"/>
      <c r="G787" s="2824"/>
      <c r="H787" s="2824"/>
      <c r="I787" s="2824"/>
      <c r="J787" s="2825"/>
      <c r="K787" s="1377">
        <v>43.6</v>
      </c>
    </row>
    <row r="788" spans="1:11" ht="18.75" customHeight="1">
      <c r="A788" s="1362">
        <v>6.6699999999999995E-2</v>
      </c>
      <c r="B788" s="1373">
        <v>77677</v>
      </c>
      <c r="C788" s="2823" t="s">
        <v>9289</v>
      </c>
      <c r="D788" s="2824"/>
      <c r="E788" s="2824"/>
      <c r="F788" s="2824"/>
      <c r="G788" s="2824"/>
      <c r="H788" s="2824"/>
      <c r="I788" s="2824"/>
      <c r="J788" s="2825"/>
      <c r="K788" s="1377">
        <v>17.600000000000001</v>
      </c>
    </row>
    <row r="789" spans="1:11" ht="18.75" customHeight="1">
      <c r="A789" s="1362">
        <v>7.6399999999999996E-2</v>
      </c>
      <c r="B789" s="1373">
        <v>10520</v>
      </c>
      <c r="C789" s="2823" t="s">
        <v>1856</v>
      </c>
      <c r="D789" s="2824"/>
      <c r="E789" s="2824"/>
      <c r="F789" s="2824"/>
      <c r="G789" s="2824"/>
      <c r="H789" s="2824"/>
      <c r="I789" s="2824"/>
      <c r="J789" s="2825"/>
      <c r="K789" s="1377">
        <v>16.899999999999999</v>
      </c>
    </row>
    <row r="790" spans="1:11" ht="18.75" customHeight="1">
      <c r="A790" s="1362">
        <v>6.88E-2</v>
      </c>
      <c r="B790" s="1373">
        <v>27813</v>
      </c>
      <c r="C790" s="2823" t="s">
        <v>1202</v>
      </c>
      <c r="D790" s="2824"/>
      <c r="E790" s="2824"/>
      <c r="F790" s="2824"/>
      <c r="G790" s="2824"/>
      <c r="H790" s="2824"/>
      <c r="I790" s="2824"/>
      <c r="J790" s="2825"/>
      <c r="K790" s="1337">
        <v>4.04</v>
      </c>
    </row>
    <row r="791" spans="1:11" ht="18.75" customHeight="1">
      <c r="A791" s="1362">
        <v>6.25E-2</v>
      </c>
      <c r="B791" s="1373">
        <v>69724</v>
      </c>
      <c r="C791" s="2823" t="s">
        <v>2501</v>
      </c>
      <c r="D791" s="2824"/>
      <c r="E791" s="2824"/>
      <c r="F791" s="2824"/>
      <c r="G791" s="2824"/>
      <c r="H791" s="2824"/>
      <c r="I791" s="2824"/>
      <c r="J791" s="2825"/>
      <c r="K791" s="1377">
        <v>13.6</v>
      </c>
    </row>
    <row r="792" spans="1:11" ht="18.75" customHeight="1">
      <c r="A792" s="1362">
        <v>6.5600000000000006E-2</v>
      </c>
      <c r="B792" s="1373">
        <v>133942</v>
      </c>
      <c r="C792" s="2823" t="s">
        <v>1857</v>
      </c>
      <c r="D792" s="2824"/>
      <c r="E792" s="2824"/>
      <c r="F792" s="2824"/>
      <c r="G792" s="2824"/>
      <c r="H792" s="2824"/>
      <c r="I792" s="2824"/>
      <c r="J792" s="2825"/>
      <c r="K792" s="1377">
        <v>27.6</v>
      </c>
    </row>
    <row r="793" spans="1:11" ht="18.75" customHeight="1">
      <c r="A793" s="1362">
        <v>6.9099999999999995E-2</v>
      </c>
      <c r="B793" s="1373">
        <v>133959</v>
      </c>
      <c r="C793" s="2823" t="s">
        <v>2385</v>
      </c>
      <c r="D793" s="2824"/>
      <c r="E793" s="2824"/>
      <c r="F793" s="2824"/>
      <c r="G793" s="2824"/>
      <c r="H793" s="2824"/>
      <c r="I793" s="2824"/>
      <c r="J793" s="2825"/>
      <c r="K793" s="1377">
        <v>23.2</v>
      </c>
    </row>
    <row r="794" spans="1:11" ht="18.75" customHeight="1">
      <c r="A794" s="1362">
        <v>6.4500000000000002E-2</v>
      </c>
      <c r="B794" s="1373">
        <v>133983</v>
      </c>
      <c r="C794" s="2823" t="s">
        <v>2386</v>
      </c>
      <c r="D794" s="2824"/>
      <c r="E794" s="2824"/>
      <c r="F794" s="2824"/>
      <c r="G794" s="2824"/>
      <c r="H794" s="2824"/>
      <c r="I794" s="2824"/>
      <c r="J794" s="2825"/>
      <c r="K794" s="1377">
        <v>16.5</v>
      </c>
    </row>
    <row r="795" spans="1:11" ht="18.75" customHeight="1">
      <c r="A795" s="1362">
        <v>7.4499999999999997E-2</v>
      </c>
      <c r="B795" s="1373">
        <v>133991</v>
      </c>
      <c r="C795" s="2823" t="s">
        <v>1858</v>
      </c>
      <c r="D795" s="2824"/>
      <c r="E795" s="2824"/>
      <c r="F795" s="2824"/>
      <c r="G795" s="2824"/>
      <c r="H795" s="2824"/>
      <c r="I795" s="2824"/>
      <c r="J795" s="2825"/>
      <c r="K795" s="1337">
        <v>10.09</v>
      </c>
    </row>
    <row r="796" spans="1:11" ht="18.75" customHeight="1">
      <c r="A796" s="1362">
        <v>6.25E-2</v>
      </c>
      <c r="B796" s="1373">
        <v>165944</v>
      </c>
      <c r="C796" s="2823" t="s">
        <v>2502</v>
      </c>
      <c r="D796" s="2824"/>
      <c r="E796" s="2824"/>
      <c r="F796" s="2824"/>
      <c r="G796" s="2824"/>
      <c r="H796" s="2824"/>
      <c r="I796" s="2824"/>
      <c r="J796" s="2825"/>
      <c r="K796" s="1376">
        <v>68</v>
      </c>
    </row>
    <row r="797" spans="1:11" ht="18.75" customHeight="1" thickBot="1">
      <c r="A797" s="1362">
        <v>6.9800000000000001E-2</v>
      </c>
      <c r="B797" s="1373">
        <v>166033</v>
      </c>
      <c r="C797" s="2823" t="s">
        <v>2503</v>
      </c>
      <c r="D797" s="2824"/>
      <c r="E797" s="2824"/>
      <c r="F797" s="2824"/>
      <c r="G797" s="2824"/>
      <c r="H797" s="2824"/>
      <c r="I797" s="2824"/>
      <c r="J797" s="2825"/>
      <c r="K797" s="1377">
        <v>33.700000000000003</v>
      </c>
    </row>
    <row r="798" spans="1:11" ht="18.75" customHeight="1">
      <c r="A798" s="1362"/>
      <c r="B798" s="2830" t="s">
        <v>1859</v>
      </c>
      <c r="C798" s="2830"/>
      <c r="D798" s="2830"/>
      <c r="E798" s="2830"/>
      <c r="F798" s="2830"/>
      <c r="G798" s="2830"/>
      <c r="H798" s="2830"/>
      <c r="I798" s="2830"/>
      <c r="J798" s="2830"/>
      <c r="K798" s="2831"/>
    </row>
    <row r="799" spans="1:11" ht="18.75" customHeight="1">
      <c r="A799" s="1362">
        <v>6.3600000000000004E-2</v>
      </c>
      <c r="B799" s="1373">
        <v>207639</v>
      </c>
      <c r="C799" s="2823" t="s">
        <v>3791</v>
      </c>
      <c r="D799" s="2824"/>
      <c r="E799" s="2824"/>
      <c r="F799" s="2824"/>
      <c r="G799" s="2824"/>
      <c r="H799" s="2824"/>
      <c r="I799" s="2824"/>
      <c r="J799" s="2825"/>
      <c r="K799" s="1376">
        <v>117</v>
      </c>
    </row>
    <row r="800" spans="1:11" ht="18.75" customHeight="1">
      <c r="A800" s="1362">
        <v>7.1400000000000005E-2</v>
      </c>
      <c r="B800" s="1373">
        <v>208280</v>
      </c>
      <c r="C800" s="2823" t="s">
        <v>6914</v>
      </c>
      <c r="D800" s="2824"/>
      <c r="E800" s="2824"/>
      <c r="F800" s="2824"/>
      <c r="G800" s="2824"/>
      <c r="H800" s="2824"/>
      <c r="I800" s="2824"/>
      <c r="J800" s="2825"/>
      <c r="K800" s="1377">
        <v>36</v>
      </c>
    </row>
    <row r="801" spans="1:11" ht="18.75" customHeight="1">
      <c r="A801" s="1362">
        <v>6.8500000000000005E-2</v>
      </c>
      <c r="B801" s="1373">
        <v>208439</v>
      </c>
      <c r="C801" s="2823" t="s">
        <v>6915</v>
      </c>
      <c r="D801" s="2824"/>
      <c r="E801" s="2824"/>
      <c r="F801" s="2824"/>
      <c r="G801" s="2824"/>
      <c r="H801" s="2824"/>
      <c r="I801" s="2824"/>
      <c r="J801" s="2825"/>
      <c r="K801" s="1376">
        <v>78</v>
      </c>
    </row>
    <row r="802" spans="1:11" ht="18.75" customHeight="1">
      <c r="A802" s="1362">
        <v>6.4899999999999999E-2</v>
      </c>
      <c r="B802" s="1373">
        <v>208447</v>
      </c>
      <c r="C802" s="2823" t="s">
        <v>6916</v>
      </c>
      <c r="D802" s="2824"/>
      <c r="E802" s="2824"/>
      <c r="F802" s="2824"/>
      <c r="G802" s="2824"/>
      <c r="H802" s="2824"/>
      <c r="I802" s="2824"/>
      <c r="J802" s="2825"/>
      <c r="K802" s="1337">
        <v>10.5</v>
      </c>
    </row>
    <row r="803" spans="1:11" ht="18.75" customHeight="1">
      <c r="A803" s="1362">
        <v>6.4500000000000002E-2</v>
      </c>
      <c r="B803" s="1373">
        <v>208462</v>
      </c>
      <c r="C803" s="2823" t="s">
        <v>6917</v>
      </c>
      <c r="D803" s="2824"/>
      <c r="E803" s="2824"/>
      <c r="F803" s="2824"/>
      <c r="G803" s="2824"/>
      <c r="H803" s="2824"/>
      <c r="I803" s="2824"/>
      <c r="J803" s="2825"/>
      <c r="K803" s="1377">
        <v>19.8</v>
      </c>
    </row>
    <row r="804" spans="1:11" ht="18.75" customHeight="1">
      <c r="A804" s="1362">
        <v>6.8000000000000005E-2</v>
      </c>
      <c r="B804" s="1373">
        <v>210468</v>
      </c>
      <c r="C804" s="2823" t="s">
        <v>3793</v>
      </c>
      <c r="D804" s="2824"/>
      <c r="E804" s="2824"/>
      <c r="F804" s="2824"/>
      <c r="G804" s="2824"/>
      <c r="H804" s="2824"/>
      <c r="I804" s="2824"/>
      <c r="J804" s="2825"/>
      <c r="K804" s="1376">
        <v>110</v>
      </c>
    </row>
    <row r="805" spans="1:11" ht="18.75" customHeight="1">
      <c r="A805" s="1362">
        <v>7.0199999999999999E-2</v>
      </c>
      <c r="B805" s="1373">
        <v>215590</v>
      </c>
      <c r="C805" s="2823" t="s">
        <v>6918</v>
      </c>
      <c r="D805" s="2824"/>
      <c r="E805" s="2824"/>
      <c r="F805" s="2824"/>
      <c r="G805" s="2824"/>
      <c r="H805" s="2824"/>
      <c r="I805" s="2824"/>
      <c r="J805" s="2825"/>
      <c r="K805" s="1376">
        <v>488</v>
      </c>
    </row>
    <row r="806" spans="1:11" ht="18.75" customHeight="1">
      <c r="A806" s="1362">
        <v>6.9800000000000001E-2</v>
      </c>
      <c r="B806" s="1373">
        <v>210526</v>
      </c>
      <c r="C806" s="2823" t="s">
        <v>6919</v>
      </c>
      <c r="D806" s="2824"/>
      <c r="E806" s="2824"/>
      <c r="F806" s="2824"/>
      <c r="G806" s="2824"/>
      <c r="H806" s="2824"/>
      <c r="I806" s="2824"/>
      <c r="J806" s="2825"/>
      <c r="K806" s="1376">
        <v>1916</v>
      </c>
    </row>
    <row r="807" spans="1:11" ht="18.75" customHeight="1">
      <c r="A807" s="1362">
        <v>6.1499999999999999E-2</v>
      </c>
      <c r="B807" s="1373">
        <v>211904</v>
      </c>
      <c r="C807" s="2823" t="s">
        <v>6920</v>
      </c>
      <c r="D807" s="2824"/>
      <c r="E807" s="2824"/>
      <c r="F807" s="2824"/>
      <c r="G807" s="2824"/>
      <c r="H807" s="2824"/>
      <c r="I807" s="2824"/>
      <c r="J807" s="2825"/>
      <c r="K807" s="1337">
        <v>5.7</v>
      </c>
    </row>
    <row r="808" spans="1:11" ht="18.75" customHeight="1">
      <c r="A808" s="1362">
        <v>6.8900000000000003E-2</v>
      </c>
      <c r="B808" s="1373">
        <v>211912</v>
      </c>
      <c r="C808" s="2823" t="s">
        <v>6921</v>
      </c>
      <c r="D808" s="2824"/>
      <c r="E808" s="2824"/>
      <c r="F808" s="2824"/>
      <c r="G808" s="2824"/>
      <c r="H808" s="2824"/>
      <c r="I808" s="2824"/>
      <c r="J808" s="2825"/>
      <c r="K808" s="1377">
        <v>57.4</v>
      </c>
    </row>
    <row r="809" spans="1:11" ht="18.75" customHeight="1">
      <c r="A809" s="1362">
        <v>6.88E-2</v>
      </c>
      <c r="B809" s="1373">
        <v>213728</v>
      </c>
      <c r="C809" s="2823" t="s">
        <v>6922</v>
      </c>
      <c r="D809" s="2824"/>
      <c r="E809" s="2824"/>
      <c r="F809" s="2824"/>
      <c r="G809" s="2824"/>
      <c r="H809" s="2824"/>
      <c r="I809" s="2824"/>
      <c r="J809" s="2825"/>
      <c r="K809" s="1377">
        <v>49.7</v>
      </c>
    </row>
    <row r="810" spans="1:11" ht="18.75" customHeight="1">
      <c r="A810" s="1362">
        <v>6.9000000000000006E-2</v>
      </c>
      <c r="B810" s="1373">
        <v>213736</v>
      </c>
      <c r="C810" s="2823" t="s">
        <v>3795</v>
      </c>
      <c r="D810" s="2824"/>
      <c r="E810" s="2824"/>
      <c r="F810" s="2824"/>
      <c r="G810" s="2824"/>
      <c r="H810" s="2824"/>
      <c r="I810" s="2824"/>
      <c r="J810" s="2825"/>
      <c r="K810" s="1377">
        <v>18.600000000000001</v>
      </c>
    </row>
    <row r="811" spans="1:11" ht="18.75" customHeight="1">
      <c r="A811" s="1362">
        <v>7.5899999999999995E-2</v>
      </c>
      <c r="B811" s="1373">
        <v>213751</v>
      </c>
      <c r="C811" s="2823" t="s">
        <v>6923</v>
      </c>
      <c r="D811" s="2824"/>
      <c r="E811" s="2824"/>
      <c r="F811" s="2824"/>
      <c r="G811" s="2824"/>
      <c r="H811" s="2824"/>
      <c r="I811" s="2824"/>
      <c r="J811" s="2825"/>
      <c r="K811" s="1337">
        <v>7.8</v>
      </c>
    </row>
    <row r="812" spans="1:11" ht="18.75" customHeight="1">
      <c r="A812" s="1362">
        <v>6.6699999999999995E-2</v>
      </c>
      <c r="B812" s="1373">
        <v>213835</v>
      </c>
      <c r="C812" s="2823" t="s">
        <v>3797</v>
      </c>
      <c r="D812" s="2824"/>
      <c r="E812" s="2824"/>
      <c r="F812" s="2824"/>
      <c r="G812" s="2824"/>
      <c r="H812" s="2824"/>
      <c r="I812" s="2824"/>
      <c r="J812" s="2825"/>
      <c r="K812" s="1337">
        <v>4.8</v>
      </c>
    </row>
    <row r="813" spans="1:11" ht="18.75" customHeight="1">
      <c r="A813" s="1362">
        <v>6.7299999999999999E-2</v>
      </c>
      <c r="B813" s="1373">
        <v>216473</v>
      </c>
      <c r="C813" s="2823" t="s">
        <v>12003</v>
      </c>
      <c r="D813" s="2824"/>
      <c r="E813" s="2824"/>
      <c r="F813" s="2824"/>
      <c r="G813" s="2824"/>
      <c r="H813" s="2824"/>
      <c r="I813" s="2824"/>
      <c r="J813" s="2825"/>
      <c r="K813" s="1377">
        <v>58.7</v>
      </c>
    </row>
    <row r="814" spans="1:11" ht="18.75" customHeight="1">
      <c r="A814" s="1362">
        <v>7.1900000000000006E-2</v>
      </c>
      <c r="B814" s="1373">
        <v>218206</v>
      </c>
      <c r="C814" s="2823" t="s">
        <v>6924</v>
      </c>
      <c r="D814" s="2824"/>
      <c r="E814" s="2824"/>
      <c r="F814" s="2824"/>
      <c r="G814" s="2824"/>
      <c r="H814" s="2824"/>
      <c r="I814" s="2824"/>
      <c r="J814" s="2825"/>
      <c r="K814" s="1376">
        <v>179</v>
      </c>
    </row>
    <row r="815" spans="1:11" ht="18.75" customHeight="1">
      <c r="A815" s="1362">
        <v>6.83E-2</v>
      </c>
      <c r="B815" s="1373">
        <v>226456</v>
      </c>
      <c r="C815" s="2823" t="s">
        <v>6925</v>
      </c>
      <c r="D815" s="2824"/>
      <c r="E815" s="2824"/>
      <c r="F815" s="2824"/>
      <c r="G815" s="2824"/>
      <c r="H815" s="2824"/>
      <c r="I815" s="2824"/>
      <c r="J815" s="2825"/>
      <c r="K815" s="1377">
        <v>17.2</v>
      </c>
    </row>
    <row r="816" spans="1:11" ht="18.75" customHeight="1">
      <c r="A816" s="1362">
        <v>6.6900000000000001E-2</v>
      </c>
      <c r="B816" s="1373">
        <v>226621</v>
      </c>
      <c r="C816" s="2823" t="s">
        <v>6926</v>
      </c>
      <c r="D816" s="2824"/>
      <c r="E816" s="2824"/>
      <c r="F816" s="2824"/>
      <c r="G816" s="2824"/>
      <c r="H816" s="2824"/>
      <c r="I816" s="2824"/>
      <c r="J816" s="2825"/>
      <c r="K816" s="1376">
        <v>367</v>
      </c>
    </row>
    <row r="817" spans="1:11" ht="18.75" customHeight="1">
      <c r="A817" s="1362">
        <v>7.2099999999999997E-2</v>
      </c>
      <c r="B817" s="1373">
        <v>226746</v>
      </c>
      <c r="C817" s="2823" t="s">
        <v>3791</v>
      </c>
      <c r="D817" s="2824"/>
      <c r="E817" s="2824"/>
      <c r="F817" s="2824"/>
      <c r="G817" s="2824"/>
      <c r="H817" s="2824"/>
      <c r="I817" s="2824"/>
      <c r="J817" s="2825"/>
      <c r="K817" s="1376">
        <v>119</v>
      </c>
    </row>
    <row r="818" spans="1:11" ht="18.75" customHeight="1">
      <c r="A818" s="1362">
        <v>7.0099999999999996E-2</v>
      </c>
      <c r="B818" s="1373">
        <v>1000059</v>
      </c>
      <c r="C818" s="2823" t="s">
        <v>6927</v>
      </c>
      <c r="D818" s="2824"/>
      <c r="E818" s="2824"/>
      <c r="F818" s="2824"/>
      <c r="G818" s="2824"/>
      <c r="H818" s="2824"/>
      <c r="I818" s="2824"/>
      <c r="J818" s="2825"/>
      <c r="K818" s="1376">
        <v>748</v>
      </c>
    </row>
    <row r="819" spans="1:11" ht="18.75" customHeight="1">
      <c r="A819" s="1362">
        <v>6.8500000000000005E-2</v>
      </c>
      <c r="B819" s="1373">
        <v>1000108</v>
      </c>
      <c r="C819" s="2823" t="s">
        <v>3796</v>
      </c>
      <c r="D819" s="2824"/>
      <c r="E819" s="2824"/>
      <c r="F819" s="2824"/>
      <c r="G819" s="2824"/>
      <c r="H819" s="2824"/>
      <c r="I819" s="2824"/>
      <c r="J819" s="2825"/>
      <c r="K819" s="1376">
        <v>421</v>
      </c>
    </row>
    <row r="820" spans="1:11" ht="18.75" customHeight="1">
      <c r="A820" s="1362">
        <v>7.0499999999999993E-2</v>
      </c>
      <c r="B820" s="1373">
        <v>1000132</v>
      </c>
      <c r="C820" s="2823" t="s">
        <v>6928</v>
      </c>
      <c r="D820" s="2824"/>
      <c r="E820" s="2824"/>
      <c r="F820" s="2824"/>
      <c r="G820" s="2824"/>
      <c r="H820" s="2824"/>
      <c r="I820" s="2824"/>
      <c r="J820" s="2825"/>
      <c r="K820" s="1376">
        <v>243</v>
      </c>
    </row>
    <row r="821" spans="1:11" ht="18.75" customHeight="1">
      <c r="A821" s="1362">
        <v>7.0999999999999994E-2</v>
      </c>
      <c r="B821" s="1373">
        <v>1000166</v>
      </c>
      <c r="C821" s="2823" t="s">
        <v>6929</v>
      </c>
      <c r="D821" s="2824"/>
      <c r="E821" s="2824"/>
      <c r="F821" s="2824"/>
      <c r="G821" s="2824"/>
      <c r="H821" s="2824"/>
      <c r="I821" s="2824"/>
      <c r="J821" s="2825"/>
      <c r="K821" s="1376">
        <v>603</v>
      </c>
    </row>
    <row r="822" spans="1:11" ht="18.75" customHeight="1">
      <c r="A822" s="1362">
        <v>6.9000000000000006E-2</v>
      </c>
      <c r="B822" s="1373">
        <v>1000190</v>
      </c>
      <c r="C822" s="2823" t="s">
        <v>3794</v>
      </c>
      <c r="D822" s="2824"/>
      <c r="E822" s="2824"/>
      <c r="F822" s="2824"/>
      <c r="G822" s="2824"/>
      <c r="H822" s="2824"/>
      <c r="I822" s="2824"/>
      <c r="J822" s="2825"/>
      <c r="K822" s="1376">
        <v>279</v>
      </c>
    </row>
    <row r="823" spans="1:11" ht="18.75" customHeight="1">
      <c r="A823" s="1362">
        <v>6.4299999999999996E-2</v>
      </c>
      <c r="B823" s="1373">
        <v>1000215</v>
      </c>
      <c r="C823" s="2823" t="s">
        <v>3792</v>
      </c>
      <c r="D823" s="2824"/>
      <c r="E823" s="2824"/>
      <c r="F823" s="2824"/>
      <c r="G823" s="2824"/>
      <c r="H823" s="2824"/>
      <c r="I823" s="2824"/>
      <c r="J823" s="2825"/>
      <c r="K823" s="1376">
        <v>149</v>
      </c>
    </row>
    <row r="824" spans="1:11" ht="18.75" customHeight="1">
      <c r="A824" s="1362">
        <v>6.8199999999999997E-2</v>
      </c>
      <c r="B824" s="1373">
        <v>1006982</v>
      </c>
      <c r="C824" s="2823" t="s">
        <v>9290</v>
      </c>
      <c r="D824" s="2824"/>
      <c r="E824" s="2824"/>
      <c r="F824" s="2824"/>
      <c r="G824" s="2824"/>
      <c r="H824" s="2824"/>
      <c r="I824" s="2824"/>
      <c r="J824" s="2825"/>
      <c r="K824" s="1376">
        <v>360</v>
      </c>
    </row>
    <row r="825" spans="1:11" ht="18.75" customHeight="1">
      <c r="A825" s="1362">
        <v>7.3300000000000004E-2</v>
      </c>
      <c r="B825" s="1373">
        <v>1030668</v>
      </c>
      <c r="C825" s="2823" t="s">
        <v>9291</v>
      </c>
      <c r="D825" s="2824"/>
      <c r="E825" s="2824"/>
      <c r="F825" s="2824"/>
      <c r="G825" s="2824"/>
      <c r="H825" s="2824"/>
      <c r="I825" s="2824"/>
      <c r="J825" s="2825"/>
      <c r="K825" s="1376">
        <v>161</v>
      </c>
    </row>
    <row r="826" spans="1:11" ht="18.75" customHeight="1">
      <c r="A826" s="1362">
        <v>6.8199999999999997E-2</v>
      </c>
      <c r="B826" s="1373">
        <v>1007005</v>
      </c>
      <c r="C826" s="2823" t="s">
        <v>9292</v>
      </c>
      <c r="D826" s="2824"/>
      <c r="E826" s="2824"/>
      <c r="F826" s="2824"/>
      <c r="G826" s="2824"/>
      <c r="H826" s="2824"/>
      <c r="I826" s="2824"/>
      <c r="J826" s="2825"/>
      <c r="K826" s="1376">
        <v>360</v>
      </c>
    </row>
    <row r="827" spans="1:11" ht="18.75" customHeight="1">
      <c r="A827" s="1362">
        <v>6.6299999999999998E-2</v>
      </c>
      <c r="B827" s="1373">
        <v>10330</v>
      </c>
      <c r="C827" s="2823" t="s">
        <v>1103</v>
      </c>
      <c r="D827" s="2824"/>
      <c r="E827" s="2824"/>
      <c r="F827" s="2824"/>
      <c r="G827" s="2824"/>
      <c r="H827" s="2824"/>
      <c r="I827" s="2824"/>
      <c r="J827" s="2825"/>
      <c r="K827" s="1377">
        <v>41.8</v>
      </c>
    </row>
    <row r="828" spans="1:11" ht="18.75" customHeight="1">
      <c r="A828" s="1362">
        <v>7.0699999999999999E-2</v>
      </c>
      <c r="B828" s="1373">
        <v>13854</v>
      </c>
      <c r="C828" s="2823" t="s">
        <v>12004</v>
      </c>
      <c r="D828" s="2824"/>
      <c r="E828" s="2824"/>
      <c r="F828" s="2824"/>
      <c r="G828" s="2824"/>
      <c r="H828" s="2824"/>
      <c r="I828" s="2824"/>
      <c r="J828" s="2825"/>
      <c r="K828" s="1377">
        <v>42.4</v>
      </c>
    </row>
    <row r="829" spans="1:11" ht="18.75" customHeight="1">
      <c r="A829" s="1362">
        <v>6.4100000000000004E-2</v>
      </c>
      <c r="B829" s="1373">
        <v>13870</v>
      </c>
      <c r="C829" s="2823" t="s">
        <v>1104</v>
      </c>
      <c r="D829" s="2824"/>
      <c r="E829" s="2824"/>
      <c r="F829" s="2824"/>
      <c r="G829" s="2824"/>
      <c r="H829" s="2824"/>
      <c r="I829" s="2824"/>
      <c r="J829" s="2825"/>
      <c r="K829" s="1376">
        <v>83</v>
      </c>
    </row>
    <row r="830" spans="1:11" ht="18.75" customHeight="1">
      <c r="A830" s="1362">
        <v>7.1400000000000005E-2</v>
      </c>
      <c r="B830" s="1373">
        <v>13904</v>
      </c>
      <c r="C830" s="2823" t="s">
        <v>1105</v>
      </c>
      <c r="D830" s="2824"/>
      <c r="E830" s="2824"/>
      <c r="F830" s="2824"/>
      <c r="G830" s="2824"/>
      <c r="H830" s="2824"/>
      <c r="I830" s="2824"/>
      <c r="J830" s="2825"/>
      <c r="K830" s="1376">
        <v>75</v>
      </c>
    </row>
    <row r="831" spans="1:11" ht="18.75" customHeight="1">
      <c r="A831" s="1362">
        <v>6.9500000000000006E-2</v>
      </c>
      <c r="B831" s="1373">
        <v>13920</v>
      </c>
      <c r="C831" s="2823" t="s">
        <v>12005</v>
      </c>
      <c r="D831" s="2824"/>
      <c r="E831" s="2824"/>
      <c r="F831" s="2824"/>
      <c r="G831" s="2824"/>
      <c r="H831" s="2824"/>
      <c r="I831" s="2824"/>
      <c r="J831" s="2825"/>
      <c r="K831" s="1377">
        <v>66.2</v>
      </c>
    </row>
    <row r="832" spans="1:11" ht="18.75" customHeight="1">
      <c r="A832" s="1362">
        <v>6.0600000000000001E-2</v>
      </c>
      <c r="B832" s="1373">
        <v>15412</v>
      </c>
      <c r="C832" s="2823" t="s">
        <v>1106</v>
      </c>
      <c r="D832" s="2824"/>
      <c r="E832" s="2824"/>
      <c r="F832" s="2824"/>
      <c r="G832" s="2824"/>
      <c r="H832" s="2824"/>
      <c r="I832" s="2824"/>
      <c r="J832" s="2825"/>
      <c r="K832" s="1376">
        <v>105</v>
      </c>
    </row>
    <row r="833" spans="1:11" ht="18.75" customHeight="1">
      <c r="A833" s="1362">
        <v>7.5300000000000006E-2</v>
      </c>
      <c r="B833" s="1373">
        <v>21840</v>
      </c>
      <c r="C833" s="2823" t="s">
        <v>3798</v>
      </c>
      <c r="D833" s="2824"/>
      <c r="E833" s="2824"/>
      <c r="F833" s="2824"/>
      <c r="G833" s="2824"/>
      <c r="H833" s="2824"/>
      <c r="I833" s="2824"/>
      <c r="J833" s="2825"/>
      <c r="K833" s="1377">
        <v>15.7</v>
      </c>
    </row>
    <row r="834" spans="1:11" ht="18.75" customHeight="1">
      <c r="A834" s="1362">
        <v>6.9699999999999998E-2</v>
      </c>
      <c r="B834" s="1373">
        <v>21865</v>
      </c>
      <c r="C834" s="2823" t="s">
        <v>3799</v>
      </c>
      <c r="D834" s="2824"/>
      <c r="E834" s="2824"/>
      <c r="F834" s="2824"/>
      <c r="G834" s="2824"/>
      <c r="H834" s="2824"/>
      <c r="I834" s="2824"/>
      <c r="J834" s="2825"/>
      <c r="K834" s="1377">
        <v>26.1</v>
      </c>
    </row>
    <row r="835" spans="1:11" ht="18.75" customHeight="1">
      <c r="A835" s="1362">
        <v>6.4699999999999994E-2</v>
      </c>
      <c r="B835" s="1373">
        <v>22947</v>
      </c>
      <c r="C835" s="2823" t="s">
        <v>3800</v>
      </c>
      <c r="D835" s="2824"/>
      <c r="E835" s="2824"/>
      <c r="F835" s="2824"/>
      <c r="G835" s="2824"/>
      <c r="H835" s="2824"/>
      <c r="I835" s="2824"/>
      <c r="J835" s="2825"/>
      <c r="K835" s="1337">
        <v>5.0999999999999996</v>
      </c>
    </row>
    <row r="836" spans="1:11" ht="18.75" customHeight="1">
      <c r="A836" s="1362">
        <v>6.9900000000000004E-2</v>
      </c>
      <c r="B836" s="1373">
        <v>25106</v>
      </c>
      <c r="C836" s="2823" t="s">
        <v>12006</v>
      </c>
      <c r="D836" s="2824"/>
      <c r="E836" s="2824"/>
      <c r="F836" s="2824"/>
      <c r="G836" s="2824"/>
      <c r="H836" s="2824"/>
      <c r="I836" s="2824"/>
      <c r="J836" s="2825"/>
      <c r="K836" s="1377">
        <v>44.4</v>
      </c>
    </row>
    <row r="837" spans="1:11" ht="18.75" customHeight="1">
      <c r="A837" s="1362">
        <v>7.0499999999999993E-2</v>
      </c>
      <c r="B837" s="1373">
        <v>27797</v>
      </c>
      <c r="C837" s="2823" t="s">
        <v>3801</v>
      </c>
      <c r="D837" s="2824"/>
      <c r="E837" s="2824"/>
      <c r="F837" s="2824"/>
      <c r="G837" s="2824"/>
      <c r="H837" s="2824"/>
      <c r="I837" s="2824"/>
      <c r="J837" s="2825"/>
      <c r="K837" s="1377">
        <v>57.7</v>
      </c>
    </row>
    <row r="838" spans="1:11" ht="18.75" customHeight="1">
      <c r="A838" s="1362">
        <v>7.22E-2</v>
      </c>
      <c r="B838" s="1373">
        <v>35659</v>
      </c>
      <c r="C838" s="2823" t="s">
        <v>1107</v>
      </c>
      <c r="D838" s="2824"/>
      <c r="E838" s="2824"/>
      <c r="F838" s="2824"/>
      <c r="G838" s="2824"/>
      <c r="H838" s="2824"/>
      <c r="I838" s="2824"/>
      <c r="J838" s="2825"/>
      <c r="K838" s="1377">
        <v>31.2</v>
      </c>
    </row>
    <row r="839" spans="1:11" ht="18.75" customHeight="1">
      <c r="A839" s="1362">
        <v>6.7299999999999999E-2</v>
      </c>
      <c r="B839" s="1373">
        <v>35675</v>
      </c>
      <c r="C839" s="2823" t="s">
        <v>1108</v>
      </c>
      <c r="D839" s="2824"/>
      <c r="E839" s="2824"/>
      <c r="F839" s="2824"/>
      <c r="G839" s="2824"/>
      <c r="H839" s="2824"/>
      <c r="I839" s="2824"/>
      <c r="J839" s="2825"/>
      <c r="K839" s="1376">
        <v>111</v>
      </c>
    </row>
    <row r="840" spans="1:11" ht="18.75" customHeight="1">
      <c r="A840" s="1362">
        <v>6.9099999999999995E-2</v>
      </c>
      <c r="B840" s="1373">
        <v>36301</v>
      </c>
      <c r="C840" s="2823" t="s">
        <v>1109</v>
      </c>
      <c r="D840" s="2824"/>
      <c r="E840" s="2824"/>
      <c r="F840" s="2824"/>
      <c r="G840" s="2824"/>
      <c r="H840" s="2824"/>
      <c r="I840" s="2824"/>
      <c r="J840" s="2825"/>
      <c r="K840" s="1376">
        <v>1640</v>
      </c>
    </row>
    <row r="841" spans="1:11" ht="18.75" customHeight="1">
      <c r="A841" s="1362">
        <v>6.8400000000000002E-2</v>
      </c>
      <c r="B841" s="1373">
        <v>54213</v>
      </c>
      <c r="C841" s="2823" t="s">
        <v>2387</v>
      </c>
      <c r="D841" s="2824"/>
      <c r="E841" s="2824"/>
      <c r="F841" s="2824"/>
      <c r="G841" s="2824"/>
      <c r="H841" s="2824"/>
      <c r="I841" s="2824"/>
      <c r="J841" s="2825"/>
      <c r="K841" s="1376">
        <v>125</v>
      </c>
    </row>
    <row r="842" spans="1:11" ht="18.75" customHeight="1">
      <c r="A842" s="1362">
        <v>6.6900000000000001E-2</v>
      </c>
      <c r="B842" s="1373">
        <v>19463</v>
      </c>
      <c r="C842" s="2823" t="s">
        <v>2567</v>
      </c>
      <c r="D842" s="2824"/>
      <c r="E842" s="2824"/>
      <c r="F842" s="2824"/>
      <c r="G842" s="2824"/>
      <c r="H842" s="2824"/>
      <c r="I842" s="2824"/>
      <c r="J842" s="2825"/>
      <c r="K842" s="1377">
        <v>54.2</v>
      </c>
    </row>
    <row r="843" spans="1:11" ht="18.75" customHeight="1">
      <c r="A843" s="1362">
        <v>6.9800000000000001E-2</v>
      </c>
      <c r="B843" s="1373">
        <v>49080</v>
      </c>
      <c r="C843" s="2823" t="s">
        <v>2388</v>
      </c>
      <c r="D843" s="2824"/>
      <c r="E843" s="2824"/>
      <c r="F843" s="2824"/>
      <c r="G843" s="2824"/>
      <c r="H843" s="2824"/>
      <c r="I843" s="2824"/>
      <c r="J843" s="2825"/>
      <c r="K843" s="1376">
        <v>521</v>
      </c>
    </row>
    <row r="844" spans="1:11" ht="18.75" customHeight="1">
      <c r="A844" s="1362">
        <v>7.3499999999999996E-2</v>
      </c>
      <c r="B844" s="1373">
        <v>49114</v>
      </c>
      <c r="C844" s="2823" t="s">
        <v>3802</v>
      </c>
      <c r="D844" s="2824"/>
      <c r="E844" s="2824"/>
      <c r="F844" s="2824"/>
      <c r="G844" s="2824"/>
      <c r="H844" s="2824"/>
      <c r="I844" s="2824"/>
      <c r="J844" s="2825"/>
      <c r="K844" s="1376">
        <v>73</v>
      </c>
    </row>
    <row r="845" spans="1:11" ht="18.75" customHeight="1">
      <c r="A845" s="1362">
        <v>6.9500000000000006E-2</v>
      </c>
      <c r="B845" s="1373">
        <v>180851</v>
      </c>
      <c r="C845" s="2823" t="s">
        <v>2568</v>
      </c>
      <c r="D845" s="2824"/>
      <c r="E845" s="2824"/>
      <c r="F845" s="2824"/>
      <c r="G845" s="2824"/>
      <c r="H845" s="2824"/>
      <c r="I845" s="2824"/>
      <c r="J845" s="2825"/>
      <c r="K845" s="1376">
        <v>2015</v>
      </c>
    </row>
    <row r="846" spans="1:11" ht="18.75" customHeight="1">
      <c r="A846" s="1362">
        <v>6.8699999999999997E-2</v>
      </c>
      <c r="B846" s="1373">
        <v>176792</v>
      </c>
      <c r="C846" s="2823" t="s">
        <v>3339</v>
      </c>
      <c r="D846" s="2824"/>
      <c r="E846" s="2824"/>
      <c r="F846" s="2824"/>
      <c r="G846" s="2824"/>
      <c r="H846" s="2824"/>
      <c r="I846" s="2824"/>
      <c r="J846" s="2825"/>
      <c r="K846" s="1376">
        <v>716</v>
      </c>
    </row>
    <row r="847" spans="1:11" ht="18.75" customHeight="1">
      <c r="A847" s="1362">
        <v>6.9500000000000006E-2</v>
      </c>
      <c r="B847" s="1373">
        <v>180851</v>
      </c>
      <c r="C847" s="2823" t="s">
        <v>3340</v>
      </c>
      <c r="D847" s="2824"/>
      <c r="E847" s="2824"/>
      <c r="F847" s="2824"/>
      <c r="G847" s="2824"/>
      <c r="H847" s="2824"/>
      <c r="I847" s="2824"/>
      <c r="J847" s="2825"/>
      <c r="K847" s="1376">
        <v>2015</v>
      </c>
    </row>
    <row r="848" spans="1:11" ht="18.75" customHeight="1">
      <c r="A848" s="1362">
        <v>6.8000000000000005E-2</v>
      </c>
      <c r="B848" s="1373">
        <v>24505</v>
      </c>
      <c r="C848" s="2823" t="s">
        <v>6930</v>
      </c>
      <c r="D848" s="2824"/>
      <c r="E848" s="2824"/>
      <c r="F848" s="2824"/>
      <c r="G848" s="2824"/>
      <c r="H848" s="2824"/>
      <c r="I848" s="2824"/>
      <c r="J848" s="2825"/>
      <c r="K848" s="1377">
        <v>55</v>
      </c>
    </row>
    <row r="849" spans="1:11" ht="18.75" customHeight="1">
      <c r="A849" s="1362">
        <v>7.0599999999999996E-2</v>
      </c>
      <c r="B849" s="1373">
        <v>24612</v>
      </c>
      <c r="C849" s="2823" t="s">
        <v>6931</v>
      </c>
      <c r="D849" s="2824"/>
      <c r="E849" s="2824"/>
      <c r="F849" s="2824"/>
      <c r="G849" s="2824"/>
      <c r="H849" s="2824"/>
      <c r="I849" s="2824"/>
      <c r="J849" s="2825"/>
      <c r="K849" s="1337">
        <v>13.2</v>
      </c>
    </row>
    <row r="850" spans="1:11" ht="18.75" customHeight="1">
      <c r="A850" s="1362">
        <v>6.5699999999999995E-2</v>
      </c>
      <c r="B850" s="1373">
        <v>24919</v>
      </c>
      <c r="C850" s="2823" t="s">
        <v>6932</v>
      </c>
      <c r="D850" s="2824"/>
      <c r="E850" s="2824"/>
      <c r="F850" s="2824"/>
      <c r="G850" s="2824"/>
      <c r="H850" s="2824"/>
      <c r="I850" s="2824"/>
      <c r="J850" s="2825"/>
      <c r="K850" s="1337">
        <v>10.050000000000001</v>
      </c>
    </row>
    <row r="851" spans="1:11" ht="18.75" customHeight="1">
      <c r="A851" s="1362">
        <v>7.0599999999999996E-2</v>
      </c>
      <c r="B851" s="1373">
        <v>24950</v>
      </c>
      <c r="C851" s="2823" t="s">
        <v>6933</v>
      </c>
      <c r="D851" s="2824"/>
      <c r="E851" s="2824"/>
      <c r="F851" s="2824"/>
      <c r="G851" s="2824"/>
      <c r="H851" s="2824"/>
      <c r="I851" s="2824"/>
      <c r="J851" s="2825"/>
      <c r="K851" s="1376">
        <v>91</v>
      </c>
    </row>
    <row r="852" spans="1:11" ht="18.75" customHeight="1">
      <c r="A852" s="1362">
        <v>6.7400000000000002E-2</v>
      </c>
      <c r="B852" s="1373">
        <v>46169</v>
      </c>
      <c r="C852" s="2823" t="s">
        <v>6934</v>
      </c>
      <c r="D852" s="2824"/>
      <c r="E852" s="2824"/>
      <c r="F852" s="2824"/>
      <c r="G852" s="2824"/>
      <c r="H852" s="2824"/>
      <c r="I852" s="2824"/>
      <c r="J852" s="2825"/>
      <c r="K852" s="1377">
        <v>19</v>
      </c>
    </row>
    <row r="853" spans="1:11" ht="18.75" customHeight="1">
      <c r="A853" s="1362">
        <v>6.4899999999999999E-2</v>
      </c>
      <c r="B853" s="1373">
        <v>49585</v>
      </c>
      <c r="C853" s="2823" t="s">
        <v>9293</v>
      </c>
      <c r="D853" s="2824"/>
      <c r="E853" s="2824"/>
      <c r="F853" s="2824"/>
      <c r="G853" s="2824"/>
      <c r="H853" s="2824"/>
      <c r="I853" s="2824"/>
      <c r="J853" s="2825"/>
      <c r="K853" s="1337">
        <v>5.25</v>
      </c>
    </row>
    <row r="854" spans="1:11" ht="18.75" customHeight="1">
      <c r="A854" s="1362">
        <v>6.9699999999999998E-2</v>
      </c>
      <c r="B854" s="1373">
        <v>49726</v>
      </c>
      <c r="C854" s="2823" t="s">
        <v>3803</v>
      </c>
      <c r="D854" s="2824"/>
      <c r="E854" s="2824"/>
      <c r="F854" s="2824"/>
      <c r="G854" s="2824"/>
      <c r="H854" s="2824"/>
      <c r="I854" s="2824"/>
      <c r="J854" s="2825"/>
      <c r="K854" s="1377">
        <v>39.9</v>
      </c>
    </row>
    <row r="855" spans="1:11" ht="18.75" customHeight="1">
      <c r="A855" s="1362">
        <v>8.5199999999999998E-2</v>
      </c>
      <c r="B855" s="1373">
        <v>53975</v>
      </c>
      <c r="C855" s="2823" t="s">
        <v>6935</v>
      </c>
      <c r="D855" s="2824"/>
      <c r="E855" s="2824"/>
      <c r="F855" s="2824"/>
      <c r="G855" s="2824"/>
      <c r="H855" s="2824"/>
      <c r="I855" s="2824"/>
      <c r="J855" s="2825"/>
      <c r="K855" s="1337">
        <v>3.31</v>
      </c>
    </row>
    <row r="856" spans="1:11" ht="18.75" customHeight="1">
      <c r="A856" s="1362">
        <v>6.9800000000000001E-2</v>
      </c>
      <c r="B856" s="1373">
        <v>54015</v>
      </c>
      <c r="C856" s="2823" t="s">
        <v>1860</v>
      </c>
      <c r="D856" s="2824"/>
      <c r="E856" s="2824"/>
      <c r="F856" s="2824"/>
      <c r="G856" s="2824"/>
      <c r="H856" s="2824"/>
      <c r="I856" s="2824"/>
      <c r="J856" s="2825"/>
      <c r="K856" s="1376">
        <v>644</v>
      </c>
    </row>
    <row r="857" spans="1:11" ht="18.75" customHeight="1">
      <c r="A857" s="1362">
        <v>6.83E-2</v>
      </c>
      <c r="B857" s="1373">
        <v>55798</v>
      </c>
      <c r="C857" s="2823" t="s">
        <v>1861</v>
      </c>
      <c r="D857" s="2824"/>
      <c r="E857" s="2824"/>
      <c r="F857" s="2824"/>
      <c r="G857" s="2824"/>
      <c r="H857" s="2824"/>
      <c r="I857" s="2824"/>
      <c r="J857" s="2825"/>
      <c r="K857" s="1376">
        <v>641</v>
      </c>
    </row>
    <row r="858" spans="1:11" ht="18.75" customHeight="1">
      <c r="A858" s="1362">
        <v>6.6299999999999998E-2</v>
      </c>
      <c r="B858" s="1373">
        <v>54197</v>
      </c>
      <c r="C858" s="2823" t="s">
        <v>2389</v>
      </c>
      <c r="D858" s="2824"/>
      <c r="E858" s="2824"/>
      <c r="F858" s="2824"/>
      <c r="G858" s="2824"/>
      <c r="H858" s="2824"/>
      <c r="I858" s="2824"/>
      <c r="J858" s="2825"/>
      <c r="K858" s="1377">
        <v>41.8</v>
      </c>
    </row>
    <row r="859" spans="1:11" ht="18.75" customHeight="1">
      <c r="A859" s="1362">
        <v>7.46E-2</v>
      </c>
      <c r="B859" s="1373">
        <v>54205</v>
      </c>
      <c r="C859" s="2823" t="s">
        <v>2390</v>
      </c>
      <c r="D859" s="2824"/>
      <c r="E859" s="2824"/>
      <c r="F859" s="2824"/>
      <c r="G859" s="2824"/>
      <c r="H859" s="2824"/>
      <c r="I859" s="2824"/>
      <c r="J859" s="2825"/>
      <c r="K859" s="1376">
        <v>72</v>
      </c>
    </row>
    <row r="860" spans="1:11" ht="18.75" customHeight="1">
      <c r="A860" s="1362">
        <v>7.0400000000000004E-2</v>
      </c>
      <c r="B860" s="1373">
        <v>63214</v>
      </c>
      <c r="C860" s="2823" t="s">
        <v>6936</v>
      </c>
      <c r="D860" s="2824"/>
      <c r="E860" s="2824"/>
      <c r="F860" s="2824"/>
      <c r="G860" s="2824"/>
      <c r="H860" s="2824"/>
      <c r="I860" s="2824"/>
      <c r="J860" s="2825"/>
      <c r="K860" s="1377">
        <v>21.3</v>
      </c>
    </row>
    <row r="861" spans="1:11" ht="18.75" customHeight="1">
      <c r="A861" s="1362">
        <v>7.1400000000000005E-2</v>
      </c>
      <c r="B861" s="1373">
        <v>64931</v>
      </c>
      <c r="C861" s="2823" t="s">
        <v>2391</v>
      </c>
      <c r="D861" s="2824"/>
      <c r="E861" s="2824"/>
      <c r="F861" s="2824"/>
      <c r="G861" s="2824"/>
      <c r="H861" s="2824"/>
      <c r="I861" s="2824"/>
      <c r="J861" s="2825"/>
      <c r="K861" s="1377">
        <v>48</v>
      </c>
    </row>
    <row r="862" spans="1:11" ht="18.75" customHeight="1">
      <c r="A862" s="1362">
        <v>6.88E-2</v>
      </c>
      <c r="B862" s="1373">
        <v>53934</v>
      </c>
      <c r="C862" s="2823" t="s">
        <v>3341</v>
      </c>
      <c r="D862" s="2824"/>
      <c r="E862" s="2824"/>
      <c r="F862" s="2824"/>
      <c r="G862" s="2824"/>
      <c r="H862" s="2824"/>
      <c r="I862" s="2824"/>
      <c r="J862" s="2825"/>
      <c r="K862" s="1377">
        <v>49.7</v>
      </c>
    </row>
    <row r="863" spans="1:11" ht="18.75" customHeight="1">
      <c r="A863" s="1362">
        <v>6.8900000000000003E-2</v>
      </c>
      <c r="B863" s="1373">
        <v>56184</v>
      </c>
      <c r="C863" s="2823" t="s">
        <v>3342</v>
      </c>
      <c r="D863" s="2824"/>
      <c r="E863" s="2824"/>
      <c r="F863" s="2824"/>
      <c r="G863" s="2824"/>
      <c r="H863" s="2824"/>
      <c r="I863" s="2824"/>
      <c r="J863" s="2825"/>
      <c r="K863" s="1337">
        <v>9.15</v>
      </c>
    </row>
    <row r="864" spans="1:11" ht="18.75" customHeight="1">
      <c r="A864" s="1362">
        <v>6.1400000000000003E-2</v>
      </c>
      <c r="B864" s="1373">
        <v>56762</v>
      </c>
      <c r="C864" s="2823" t="s">
        <v>1110</v>
      </c>
      <c r="D864" s="2824"/>
      <c r="E864" s="2824"/>
      <c r="F864" s="2824"/>
      <c r="G864" s="2824"/>
      <c r="H864" s="2824"/>
      <c r="I864" s="2824"/>
      <c r="J864" s="2825"/>
      <c r="K864" s="1376">
        <v>121</v>
      </c>
    </row>
    <row r="865" spans="1:11" ht="18.75" customHeight="1">
      <c r="A865" s="1362">
        <v>7.1999999999999995E-2</v>
      </c>
      <c r="B865" s="1373">
        <v>58941</v>
      </c>
      <c r="C865" s="2823" t="s">
        <v>1111</v>
      </c>
      <c r="D865" s="2824"/>
      <c r="E865" s="2824"/>
      <c r="F865" s="2824"/>
      <c r="G865" s="2824"/>
      <c r="H865" s="2824"/>
      <c r="I865" s="2824"/>
      <c r="J865" s="2825"/>
      <c r="K865" s="1376">
        <v>283</v>
      </c>
    </row>
    <row r="866" spans="1:11" ht="18.75" customHeight="1">
      <c r="A866" s="1362">
        <v>7.2599999999999998E-2</v>
      </c>
      <c r="B866" s="1373">
        <v>60541</v>
      </c>
      <c r="C866" s="2823" t="s">
        <v>1110</v>
      </c>
      <c r="D866" s="2824"/>
      <c r="E866" s="2824"/>
      <c r="F866" s="2824"/>
      <c r="G866" s="2824"/>
      <c r="H866" s="2824"/>
      <c r="I866" s="2824"/>
      <c r="J866" s="2825"/>
      <c r="K866" s="1376">
        <v>133</v>
      </c>
    </row>
    <row r="867" spans="1:11" ht="18.75" customHeight="1">
      <c r="A867" s="1362">
        <v>6.8000000000000005E-2</v>
      </c>
      <c r="B867" s="1373">
        <v>61226</v>
      </c>
      <c r="C867" s="2823" t="s">
        <v>2504</v>
      </c>
      <c r="D867" s="2824"/>
      <c r="E867" s="2824"/>
      <c r="F867" s="2824"/>
      <c r="G867" s="2824"/>
      <c r="H867" s="2824"/>
      <c r="I867" s="2824"/>
      <c r="J867" s="2825"/>
      <c r="K867" s="1377">
        <v>22</v>
      </c>
    </row>
    <row r="868" spans="1:11" ht="18.75" customHeight="1">
      <c r="A868" s="1362">
        <v>6.83E-2</v>
      </c>
      <c r="B868" s="1373">
        <v>61242</v>
      </c>
      <c r="C868" s="2823" t="s">
        <v>2392</v>
      </c>
      <c r="D868" s="2824"/>
      <c r="E868" s="2824"/>
      <c r="F868" s="2824"/>
      <c r="G868" s="2824"/>
      <c r="H868" s="2824"/>
      <c r="I868" s="2824"/>
      <c r="J868" s="2825"/>
      <c r="K868" s="1376">
        <v>344</v>
      </c>
    </row>
    <row r="869" spans="1:11" ht="18.75" customHeight="1">
      <c r="A869" s="1362">
        <v>6.7500000000000004E-2</v>
      </c>
      <c r="B869" s="1373">
        <v>69658</v>
      </c>
      <c r="C869" s="2823" t="s">
        <v>1112</v>
      </c>
      <c r="D869" s="2824"/>
      <c r="E869" s="2824"/>
      <c r="F869" s="2824"/>
      <c r="G869" s="2824"/>
      <c r="H869" s="2824"/>
      <c r="I869" s="2824"/>
      <c r="J869" s="2825"/>
      <c r="K869" s="1377">
        <v>50.6</v>
      </c>
    </row>
    <row r="870" spans="1:11" ht="18.75" customHeight="1">
      <c r="A870" s="1362">
        <v>6.5699999999999995E-2</v>
      </c>
      <c r="B870" s="1373">
        <v>72611</v>
      </c>
      <c r="C870" s="2823" t="s">
        <v>6937</v>
      </c>
      <c r="D870" s="2824"/>
      <c r="E870" s="2824"/>
      <c r="F870" s="2824"/>
      <c r="G870" s="2824"/>
      <c r="H870" s="2824"/>
      <c r="I870" s="2824"/>
      <c r="J870" s="2825"/>
      <c r="K870" s="1376">
        <v>146</v>
      </c>
    </row>
    <row r="871" spans="1:11" ht="18.75" customHeight="1">
      <c r="A871" s="1362">
        <v>6.7400000000000002E-2</v>
      </c>
      <c r="B871" s="1373">
        <v>75358</v>
      </c>
      <c r="C871" s="2823" t="s">
        <v>2393</v>
      </c>
      <c r="D871" s="2824"/>
      <c r="E871" s="2824"/>
      <c r="F871" s="2824"/>
      <c r="G871" s="2824"/>
      <c r="H871" s="2824"/>
      <c r="I871" s="2824"/>
      <c r="J871" s="2825"/>
      <c r="K871" s="1377">
        <v>41.2</v>
      </c>
    </row>
    <row r="872" spans="1:11" ht="18.75" customHeight="1">
      <c r="A872" s="1362">
        <v>7.7799999999999994E-2</v>
      </c>
      <c r="B872" s="1373">
        <v>76299</v>
      </c>
      <c r="C872" s="2823" t="s">
        <v>2394</v>
      </c>
      <c r="D872" s="2824"/>
      <c r="E872" s="2824"/>
      <c r="F872" s="2824"/>
      <c r="G872" s="2824"/>
      <c r="H872" s="2824"/>
      <c r="I872" s="2824"/>
      <c r="J872" s="2825"/>
      <c r="K872" s="1337">
        <v>3.6</v>
      </c>
    </row>
    <row r="873" spans="1:11" ht="18.75" customHeight="1">
      <c r="A873" s="1362">
        <v>6.4699999999999994E-2</v>
      </c>
      <c r="B873" s="1373">
        <v>77222</v>
      </c>
      <c r="C873" s="2823" t="s">
        <v>2569</v>
      </c>
      <c r="D873" s="2824"/>
      <c r="E873" s="2824"/>
      <c r="F873" s="2824"/>
      <c r="G873" s="2824"/>
      <c r="H873" s="2824"/>
      <c r="I873" s="2824"/>
      <c r="J873" s="2825"/>
      <c r="K873" s="1337">
        <v>5.0999999999999996</v>
      </c>
    </row>
    <row r="874" spans="1:11" ht="18.75" customHeight="1">
      <c r="A874" s="1362">
        <v>6.8199999999999997E-2</v>
      </c>
      <c r="B874" s="1373">
        <v>81158</v>
      </c>
      <c r="C874" s="2823" t="s">
        <v>2395</v>
      </c>
      <c r="D874" s="2824"/>
      <c r="E874" s="2824"/>
      <c r="F874" s="2824"/>
      <c r="G874" s="2824"/>
      <c r="H874" s="2824"/>
      <c r="I874" s="2824"/>
      <c r="J874" s="2825"/>
      <c r="K874" s="1376">
        <v>376</v>
      </c>
    </row>
    <row r="875" spans="1:11" ht="18.75" customHeight="1">
      <c r="A875" s="1362">
        <v>6.9699999999999998E-2</v>
      </c>
      <c r="B875" s="1373">
        <v>82594</v>
      </c>
      <c r="C875" s="2823" t="s">
        <v>9294</v>
      </c>
      <c r="D875" s="2824"/>
      <c r="E875" s="2824"/>
      <c r="F875" s="2824"/>
      <c r="G875" s="2824"/>
      <c r="H875" s="2824"/>
      <c r="I875" s="2824"/>
      <c r="J875" s="2825"/>
      <c r="K875" s="1377">
        <v>58.3</v>
      </c>
    </row>
    <row r="876" spans="1:11" ht="18.75" customHeight="1">
      <c r="A876" s="1362">
        <v>6.9800000000000001E-2</v>
      </c>
      <c r="B876" s="1373">
        <v>82719</v>
      </c>
      <c r="C876" s="2823" t="s">
        <v>1113</v>
      </c>
      <c r="D876" s="2824"/>
      <c r="E876" s="2824"/>
      <c r="F876" s="2824"/>
      <c r="G876" s="2824"/>
      <c r="H876" s="2824"/>
      <c r="I876" s="2824"/>
      <c r="J876" s="2825"/>
      <c r="K876" s="1376">
        <v>276</v>
      </c>
    </row>
    <row r="877" spans="1:11" ht="18.75" customHeight="1">
      <c r="A877" s="1362">
        <v>7.2999999999999995E-2</v>
      </c>
      <c r="B877" s="1373">
        <v>82917</v>
      </c>
      <c r="C877" s="2823" t="s">
        <v>3804</v>
      </c>
      <c r="D877" s="2824"/>
      <c r="E877" s="2824"/>
      <c r="F877" s="2824"/>
      <c r="G877" s="2824"/>
      <c r="H877" s="2824"/>
      <c r="I877" s="2824"/>
      <c r="J877" s="2825"/>
      <c r="K877" s="1377">
        <v>25</v>
      </c>
    </row>
    <row r="878" spans="1:11" ht="18.75" customHeight="1">
      <c r="A878" s="1362">
        <v>5.9700000000000003E-2</v>
      </c>
      <c r="B878" s="1373">
        <v>84723</v>
      </c>
      <c r="C878" s="2823" t="s">
        <v>2772</v>
      </c>
      <c r="D878" s="2824"/>
      <c r="E878" s="2824"/>
      <c r="F878" s="2824"/>
      <c r="G878" s="2824"/>
      <c r="H878" s="2824"/>
      <c r="I878" s="2824"/>
      <c r="J878" s="2825"/>
      <c r="K878" s="1376">
        <v>71</v>
      </c>
    </row>
    <row r="879" spans="1:11" ht="18.75" customHeight="1">
      <c r="A879" s="1362">
        <v>6.9199999999999998E-2</v>
      </c>
      <c r="B879" s="1373">
        <v>89086</v>
      </c>
      <c r="C879" s="2823" t="s">
        <v>1114</v>
      </c>
      <c r="D879" s="2824"/>
      <c r="E879" s="2824"/>
      <c r="F879" s="2824"/>
      <c r="G879" s="2824"/>
      <c r="H879" s="2824"/>
      <c r="I879" s="2824"/>
      <c r="J879" s="2825"/>
      <c r="K879" s="1376">
        <v>788</v>
      </c>
    </row>
    <row r="880" spans="1:11" ht="18.75" customHeight="1">
      <c r="A880" s="1362">
        <v>6.9000000000000006E-2</v>
      </c>
      <c r="B880" s="1373">
        <v>89250</v>
      </c>
      <c r="C880" s="2823" t="s">
        <v>2058</v>
      </c>
      <c r="D880" s="2824"/>
      <c r="E880" s="2824"/>
      <c r="F880" s="2824"/>
      <c r="G880" s="2824"/>
      <c r="H880" s="2824"/>
      <c r="I880" s="2824"/>
      <c r="J880" s="2825"/>
      <c r="K880" s="1376">
        <v>93</v>
      </c>
    </row>
    <row r="881" spans="1:11" ht="18.75" customHeight="1">
      <c r="A881" s="1362">
        <v>6.9699999999999998E-2</v>
      </c>
      <c r="B881" s="1373">
        <v>89268</v>
      </c>
      <c r="C881" s="2823" t="s">
        <v>9295</v>
      </c>
      <c r="D881" s="2824"/>
      <c r="E881" s="2824"/>
      <c r="F881" s="2824"/>
      <c r="G881" s="2824"/>
      <c r="H881" s="2824"/>
      <c r="I881" s="2824"/>
      <c r="J881" s="2825"/>
      <c r="K881" s="1377">
        <v>26.1</v>
      </c>
    </row>
    <row r="882" spans="1:11" ht="18.75" customHeight="1">
      <c r="A882" s="1362">
        <v>7.1400000000000005E-2</v>
      </c>
      <c r="B882" s="1373">
        <v>89276</v>
      </c>
      <c r="C882" s="2823" t="s">
        <v>3805</v>
      </c>
      <c r="D882" s="2824"/>
      <c r="E882" s="2824"/>
      <c r="F882" s="2824"/>
      <c r="G882" s="2824"/>
      <c r="H882" s="2824"/>
      <c r="I882" s="2824"/>
      <c r="J882" s="2825"/>
      <c r="K882" s="1376">
        <v>105</v>
      </c>
    </row>
    <row r="883" spans="1:11" ht="18.75" customHeight="1">
      <c r="A883" s="1362">
        <v>6.0100000000000001E-2</v>
      </c>
      <c r="B883" s="1373">
        <v>97311</v>
      </c>
      <c r="C883" s="2823" t="s">
        <v>3806</v>
      </c>
      <c r="D883" s="2824"/>
      <c r="E883" s="2824"/>
      <c r="F883" s="2824"/>
      <c r="G883" s="2824"/>
      <c r="H883" s="2824"/>
      <c r="I883" s="2824"/>
      <c r="J883" s="2825"/>
      <c r="K883" s="1337">
        <v>6</v>
      </c>
    </row>
    <row r="884" spans="1:11" ht="18.75" customHeight="1">
      <c r="A884" s="1362">
        <v>6.8900000000000003E-2</v>
      </c>
      <c r="B884" s="1373">
        <v>120477</v>
      </c>
      <c r="C884" s="2823" t="s">
        <v>1115</v>
      </c>
      <c r="D884" s="2824"/>
      <c r="E884" s="2824"/>
      <c r="F884" s="2824"/>
      <c r="G884" s="2824"/>
      <c r="H884" s="2824"/>
      <c r="I884" s="2824"/>
      <c r="J884" s="2825"/>
      <c r="K884" s="1337">
        <v>9.15</v>
      </c>
    </row>
    <row r="885" spans="1:11" ht="18.75" customHeight="1">
      <c r="A885" s="1362">
        <v>7.4800000000000005E-2</v>
      </c>
      <c r="B885" s="1373">
        <v>121038</v>
      </c>
      <c r="C885" s="2823" t="s">
        <v>4640</v>
      </c>
      <c r="D885" s="2824"/>
      <c r="E885" s="2824"/>
      <c r="F885" s="2824"/>
      <c r="G885" s="2824"/>
      <c r="H885" s="2824"/>
      <c r="I885" s="2824"/>
      <c r="J885" s="2825"/>
      <c r="K885" s="1376">
        <v>115</v>
      </c>
    </row>
    <row r="886" spans="1:11" ht="18.75" customHeight="1">
      <c r="A886" s="1362">
        <v>7.0199999999999999E-2</v>
      </c>
      <c r="B886" s="1373">
        <v>122341</v>
      </c>
      <c r="C886" s="2823" t="s">
        <v>1116</v>
      </c>
      <c r="D886" s="2824"/>
      <c r="E886" s="2824"/>
      <c r="F886" s="2824"/>
      <c r="G886" s="2824"/>
      <c r="H886" s="2824"/>
      <c r="I886" s="2824"/>
      <c r="J886" s="2825"/>
      <c r="K886" s="1376">
        <v>320</v>
      </c>
    </row>
    <row r="887" spans="1:11" ht="18.75" customHeight="1">
      <c r="A887" s="1362">
        <v>6.9699999999999998E-2</v>
      </c>
      <c r="B887" s="1373">
        <v>134247</v>
      </c>
      <c r="C887" s="2823" t="s">
        <v>1862</v>
      </c>
      <c r="D887" s="2824"/>
      <c r="E887" s="2824"/>
      <c r="F887" s="2824"/>
      <c r="G887" s="2824"/>
      <c r="H887" s="2824"/>
      <c r="I887" s="2824"/>
      <c r="J887" s="2825"/>
      <c r="K887" s="1377">
        <v>26.1</v>
      </c>
    </row>
    <row r="888" spans="1:11" ht="18.75" customHeight="1">
      <c r="A888" s="1362">
        <v>7.0000000000000007E-2</v>
      </c>
      <c r="B888" s="1373">
        <v>134254</v>
      </c>
      <c r="C888" s="2823" t="s">
        <v>1117</v>
      </c>
      <c r="D888" s="2824"/>
      <c r="E888" s="2824"/>
      <c r="F888" s="2824"/>
      <c r="G888" s="2824"/>
      <c r="H888" s="2824"/>
      <c r="I888" s="2824"/>
      <c r="J888" s="2825"/>
      <c r="K888" s="1377">
        <v>53.5</v>
      </c>
    </row>
    <row r="889" spans="1:11" ht="18.75" customHeight="1">
      <c r="A889" s="1362">
        <v>6.7799999999999999E-2</v>
      </c>
      <c r="B889" s="1373">
        <v>134262</v>
      </c>
      <c r="C889" s="2823" t="s">
        <v>1863</v>
      </c>
      <c r="D889" s="2824"/>
      <c r="E889" s="2824"/>
      <c r="F889" s="2824"/>
      <c r="G889" s="2824"/>
      <c r="H889" s="2824"/>
      <c r="I889" s="2824"/>
      <c r="J889" s="2825"/>
      <c r="K889" s="1377">
        <v>18.899999999999999</v>
      </c>
    </row>
    <row r="890" spans="1:11" ht="18.75" customHeight="1">
      <c r="A890" s="1362">
        <v>6.8400000000000002E-2</v>
      </c>
      <c r="B890" s="1373">
        <v>134239</v>
      </c>
      <c r="C890" s="2823" t="s">
        <v>1864</v>
      </c>
      <c r="D890" s="2824"/>
      <c r="E890" s="2824"/>
      <c r="F890" s="2824"/>
      <c r="G890" s="2824"/>
      <c r="H890" s="2824"/>
      <c r="I890" s="2824"/>
      <c r="J890" s="2825"/>
      <c r="K890" s="1377">
        <v>64</v>
      </c>
    </row>
    <row r="891" spans="1:11" ht="18.75" customHeight="1">
      <c r="A891" s="1362">
        <v>7.1400000000000005E-2</v>
      </c>
      <c r="B891" s="1373">
        <v>134270</v>
      </c>
      <c r="C891" s="2823" t="s">
        <v>1118</v>
      </c>
      <c r="D891" s="2824"/>
      <c r="E891" s="2824"/>
      <c r="F891" s="2824"/>
      <c r="G891" s="2824"/>
      <c r="H891" s="2824"/>
      <c r="I891" s="2824"/>
      <c r="J891" s="2825"/>
      <c r="K891" s="1376">
        <v>90</v>
      </c>
    </row>
    <row r="892" spans="1:11" ht="18.75" customHeight="1">
      <c r="A892" s="1362">
        <v>6.7599999999999993E-2</v>
      </c>
      <c r="B892" s="1373">
        <v>134296</v>
      </c>
      <c r="C892" s="2823" t="s">
        <v>1865</v>
      </c>
      <c r="D892" s="2824"/>
      <c r="E892" s="2824"/>
      <c r="F892" s="2824"/>
      <c r="G892" s="2824"/>
      <c r="H892" s="2824"/>
      <c r="I892" s="2824"/>
      <c r="J892" s="2825"/>
      <c r="K892" s="1376">
        <v>79</v>
      </c>
    </row>
    <row r="893" spans="1:11" ht="18.75" customHeight="1">
      <c r="A893" s="1362">
        <v>6.7799999999999999E-2</v>
      </c>
      <c r="B893" s="1373">
        <v>134304</v>
      </c>
      <c r="C893" s="2823" t="s">
        <v>1119</v>
      </c>
      <c r="D893" s="2824"/>
      <c r="E893" s="2824"/>
      <c r="F893" s="2824"/>
      <c r="G893" s="2824"/>
      <c r="H893" s="2824"/>
      <c r="I893" s="2824"/>
      <c r="J893" s="2825"/>
      <c r="K893" s="1376">
        <v>378</v>
      </c>
    </row>
    <row r="894" spans="1:11" ht="18.75" customHeight="1">
      <c r="A894" s="1362">
        <v>6.9900000000000004E-2</v>
      </c>
      <c r="B894" s="1373">
        <v>134312</v>
      </c>
      <c r="C894" s="2823" t="s">
        <v>1120</v>
      </c>
      <c r="D894" s="2824"/>
      <c r="E894" s="2824"/>
      <c r="F894" s="2824"/>
      <c r="G894" s="2824"/>
      <c r="H894" s="2824"/>
      <c r="I894" s="2824"/>
      <c r="J894" s="2825"/>
      <c r="K894" s="1376">
        <v>199</v>
      </c>
    </row>
    <row r="895" spans="1:11" ht="18.75" customHeight="1">
      <c r="A895" s="1362">
        <v>6.9199999999999998E-2</v>
      </c>
      <c r="B895" s="1373">
        <v>134965</v>
      </c>
      <c r="C895" s="2823" t="s">
        <v>1866</v>
      </c>
      <c r="D895" s="2824"/>
      <c r="E895" s="2824"/>
      <c r="F895" s="2824"/>
      <c r="G895" s="2824"/>
      <c r="H895" s="2824"/>
      <c r="I895" s="2824"/>
      <c r="J895" s="2825"/>
      <c r="K895" s="1377">
        <v>41.7</v>
      </c>
    </row>
    <row r="896" spans="1:11" ht="18.75" customHeight="1">
      <c r="A896" s="1362">
        <v>6.9800000000000001E-2</v>
      </c>
      <c r="B896" s="1373">
        <v>137612</v>
      </c>
      <c r="C896" s="2823" t="s">
        <v>1867</v>
      </c>
      <c r="D896" s="2824"/>
      <c r="E896" s="2824"/>
      <c r="F896" s="2824"/>
      <c r="G896" s="2824"/>
      <c r="H896" s="2824"/>
      <c r="I896" s="2824"/>
      <c r="J896" s="2825"/>
      <c r="K896" s="1337">
        <v>13.34</v>
      </c>
    </row>
    <row r="897" spans="1:11" ht="18.75" customHeight="1">
      <c r="A897" s="1362">
        <v>6.8900000000000003E-2</v>
      </c>
      <c r="B897" s="1373">
        <v>149872</v>
      </c>
      <c r="C897" s="2823" t="s">
        <v>4641</v>
      </c>
      <c r="D897" s="2824"/>
      <c r="E897" s="2824"/>
      <c r="F897" s="2824"/>
      <c r="G897" s="2824"/>
      <c r="H897" s="2824"/>
      <c r="I897" s="2824"/>
      <c r="J897" s="2825"/>
      <c r="K897" s="1377">
        <v>57.4</v>
      </c>
    </row>
    <row r="898" spans="1:11" ht="18.75" customHeight="1">
      <c r="A898" s="1362">
        <v>6.6699999999999995E-2</v>
      </c>
      <c r="B898" s="1373">
        <v>163535</v>
      </c>
      <c r="C898" s="2823" t="s">
        <v>6983</v>
      </c>
      <c r="D898" s="2824"/>
      <c r="E898" s="2824"/>
      <c r="F898" s="2824"/>
      <c r="G898" s="2824"/>
      <c r="H898" s="2824"/>
      <c r="I898" s="2824"/>
      <c r="J898" s="2825"/>
      <c r="K898" s="1376">
        <v>128</v>
      </c>
    </row>
    <row r="899" spans="1:11" ht="18.75" customHeight="1">
      <c r="A899" s="1362">
        <v>7.5600000000000001E-2</v>
      </c>
      <c r="B899" s="1373">
        <v>163543</v>
      </c>
      <c r="C899" s="2823" t="s">
        <v>6984</v>
      </c>
      <c r="D899" s="2824"/>
      <c r="E899" s="2824"/>
      <c r="F899" s="2824"/>
      <c r="G899" s="2824"/>
      <c r="H899" s="2824"/>
      <c r="I899" s="2824"/>
      <c r="J899" s="2825"/>
      <c r="K899" s="1376">
        <v>128</v>
      </c>
    </row>
    <row r="900" spans="1:11" ht="18.75" customHeight="1">
      <c r="A900" s="1362">
        <v>6.5699999999999995E-2</v>
      </c>
      <c r="B900" s="1373">
        <v>176420</v>
      </c>
      <c r="C900" s="2823" t="s">
        <v>6985</v>
      </c>
      <c r="D900" s="2824"/>
      <c r="E900" s="2824"/>
      <c r="F900" s="2824"/>
      <c r="G900" s="2824"/>
      <c r="H900" s="2824"/>
      <c r="I900" s="2824"/>
      <c r="J900" s="2825"/>
      <c r="K900" s="1337">
        <v>10.050000000000001</v>
      </c>
    </row>
    <row r="901" spans="1:11" ht="18.75" customHeight="1" thickBot="1">
      <c r="A901" s="1362">
        <v>6.5699999999999995E-2</v>
      </c>
      <c r="B901" s="1373">
        <v>199729</v>
      </c>
      <c r="C901" s="2823" t="s">
        <v>6986</v>
      </c>
      <c r="D901" s="2824"/>
      <c r="E901" s="2824"/>
      <c r="F901" s="2824"/>
      <c r="G901" s="2824"/>
      <c r="H901" s="2824"/>
      <c r="I901" s="2824"/>
      <c r="J901" s="2825"/>
      <c r="K901" s="1337">
        <v>10.050000000000001</v>
      </c>
    </row>
    <row r="902" spans="1:11" ht="18.75" customHeight="1">
      <c r="A902" s="1362"/>
      <c r="B902" s="2830" t="s">
        <v>1868</v>
      </c>
      <c r="C902" s="2830"/>
      <c r="D902" s="2830"/>
      <c r="E902" s="2830"/>
      <c r="F902" s="2830"/>
      <c r="G902" s="2830"/>
      <c r="H902" s="2830"/>
      <c r="I902" s="2830"/>
      <c r="J902" s="2830"/>
      <c r="K902" s="2831"/>
    </row>
    <row r="903" spans="1:11" ht="18.75" customHeight="1">
      <c r="A903" s="1362">
        <v>7.2099999999999997E-2</v>
      </c>
      <c r="B903" s="1373">
        <v>1097486</v>
      </c>
      <c r="C903" s="2823" t="s">
        <v>9296</v>
      </c>
      <c r="D903" s="2824"/>
      <c r="E903" s="2824"/>
      <c r="F903" s="2824"/>
      <c r="G903" s="2824"/>
      <c r="H903" s="2824"/>
      <c r="I903" s="2824"/>
      <c r="J903" s="2825"/>
      <c r="K903" s="1377">
        <v>32.700000000000003</v>
      </c>
    </row>
    <row r="904" spans="1:11" ht="18.75" customHeight="1">
      <c r="A904" s="1362">
        <v>6.7299999999999999E-2</v>
      </c>
      <c r="B904" s="1373">
        <v>1097999</v>
      </c>
      <c r="C904" s="2823" t="s">
        <v>9297</v>
      </c>
      <c r="D904" s="2824"/>
      <c r="E904" s="2824"/>
      <c r="F904" s="2824"/>
      <c r="G904" s="2824"/>
      <c r="H904" s="2824"/>
      <c r="I904" s="2824"/>
      <c r="J904" s="2825"/>
      <c r="K904" s="1376">
        <v>238</v>
      </c>
    </row>
    <row r="905" spans="1:11" ht="18.75" customHeight="1">
      <c r="A905" s="1362">
        <v>6.9199999999999998E-2</v>
      </c>
      <c r="B905" s="1373">
        <v>1098004</v>
      </c>
      <c r="C905" s="2823" t="s">
        <v>9298</v>
      </c>
      <c r="D905" s="2824"/>
      <c r="E905" s="2824"/>
      <c r="F905" s="2824"/>
      <c r="G905" s="2824"/>
      <c r="H905" s="2824"/>
      <c r="I905" s="2824"/>
      <c r="J905" s="2825"/>
      <c r="K905" s="1376">
        <v>371</v>
      </c>
    </row>
    <row r="906" spans="1:11" ht="18.75" customHeight="1">
      <c r="A906" s="1362">
        <v>6.8199999999999997E-2</v>
      </c>
      <c r="B906" s="1373">
        <v>1098054</v>
      </c>
      <c r="C906" s="2823" t="s">
        <v>9299</v>
      </c>
      <c r="D906" s="2824"/>
      <c r="E906" s="2824"/>
      <c r="F906" s="2824"/>
      <c r="G906" s="2824"/>
      <c r="H906" s="2824"/>
      <c r="I906" s="2824"/>
      <c r="J906" s="2825"/>
      <c r="K906" s="1376">
        <v>548</v>
      </c>
    </row>
    <row r="907" spans="1:11" ht="18.75" customHeight="1">
      <c r="A907" s="1362">
        <v>6.9199999999999998E-2</v>
      </c>
      <c r="B907" s="1373">
        <v>1101089</v>
      </c>
      <c r="C907" s="2823" t="s">
        <v>9300</v>
      </c>
      <c r="D907" s="2824"/>
      <c r="E907" s="2824"/>
      <c r="F907" s="2824"/>
      <c r="G907" s="2824"/>
      <c r="H907" s="2824"/>
      <c r="I907" s="2824"/>
      <c r="J907" s="2825"/>
      <c r="K907" s="1376">
        <v>170</v>
      </c>
    </row>
    <row r="908" spans="1:11" ht="18.75" customHeight="1">
      <c r="A908" s="1362">
        <v>6.8400000000000002E-2</v>
      </c>
      <c r="B908" s="1373">
        <v>1101097</v>
      </c>
      <c r="C908" s="2823" t="s">
        <v>9301</v>
      </c>
      <c r="D908" s="2824"/>
      <c r="E908" s="2824"/>
      <c r="F908" s="2824"/>
      <c r="G908" s="2824"/>
      <c r="H908" s="2824"/>
      <c r="I908" s="2824"/>
      <c r="J908" s="2825"/>
      <c r="K908" s="1376">
        <v>125</v>
      </c>
    </row>
    <row r="909" spans="1:11" ht="18.75" customHeight="1">
      <c r="A909" s="1362">
        <v>6.8099999999999994E-2</v>
      </c>
      <c r="B909" s="1373">
        <v>1101104</v>
      </c>
      <c r="C909" s="2823" t="s">
        <v>9302</v>
      </c>
      <c r="D909" s="2824"/>
      <c r="E909" s="2824"/>
      <c r="F909" s="2824"/>
      <c r="G909" s="2824"/>
      <c r="H909" s="2824"/>
      <c r="I909" s="2824"/>
      <c r="J909" s="2825"/>
      <c r="K909" s="1377">
        <v>50.2</v>
      </c>
    </row>
    <row r="910" spans="1:11" ht="18.75" customHeight="1">
      <c r="A910" s="1362">
        <v>6.8000000000000005E-2</v>
      </c>
      <c r="B910" s="1373">
        <v>1101112</v>
      </c>
      <c r="C910" s="2823" t="s">
        <v>9303</v>
      </c>
      <c r="D910" s="2824"/>
      <c r="E910" s="2824"/>
      <c r="F910" s="2824"/>
      <c r="G910" s="2824"/>
      <c r="H910" s="2824"/>
      <c r="I910" s="2824"/>
      <c r="J910" s="2825"/>
      <c r="K910" s="1376">
        <v>220</v>
      </c>
    </row>
    <row r="911" spans="1:11" ht="18.75" customHeight="1">
      <c r="A911" s="1362">
        <v>6.7100000000000007E-2</v>
      </c>
      <c r="B911" s="1373">
        <v>1101146</v>
      </c>
      <c r="C911" s="2823" t="s">
        <v>9304</v>
      </c>
      <c r="D911" s="2824"/>
      <c r="E911" s="2824"/>
      <c r="F911" s="2824"/>
      <c r="G911" s="2824"/>
      <c r="H911" s="2824"/>
      <c r="I911" s="2824"/>
      <c r="J911" s="2825"/>
      <c r="K911" s="1376">
        <v>302</v>
      </c>
    </row>
    <row r="912" spans="1:11" ht="18.75" customHeight="1">
      <c r="A912" s="1362">
        <v>6.3600000000000004E-2</v>
      </c>
      <c r="B912" s="1373">
        <v>1101154</v>
      </c>
      <c r="C912" s="2823" t="s">
        <v>9305</v>
      </c>
      <c r="D912" s="2824"/>
      <c r="E912" s="2824"/>
      <c r="F912" s="2824"/>
      <c r="G912" s="2824"/>
      <c r="H912" s="2824"/>
      <c r="I912" s="2824"/>
      <c r="J912" s="2825"/>
      <c r="K912" s="1376">
        <v>117</v>
      </c>
    </row>
    <row r="913" spans="1:11" ht="18.75" customHeight="1">
      <c r="A913" s="1362">
        <v>6.7900000000000002E-2</v>
      </c>
      <c r="B913" s="1373">
        <v>1101162</v>
      </c>
      <c r="C913" s="2823" t="s">
        <v>9306</v>
      </c>
      <c r="D913" s="2824"/>
      <c r="E913" s="2824"/>
      <c r="F913" s="2824"/>
      <c r="G913" s="2824"/>
      <c r="H913" s="2824"/>
      <c r="I913" s="2824"/>
      <c r="J913" s="2825"/>
      <c r="K913" s="1376">
        <v>236</v>
      </c>
    </row>
    <row r="914" spans="1:11" ht="18.75" customHeight="1">
      <c r="A914" s="1362">
        <v>7.22E-2</v>
      </c>
      <c r="B914" s="1373">
        <v>1101500</v>
      </c>
      <c r="C914" s="2823" t="s">
        <v>9307</v>
      </c>
      <c r="D914" s="2824"/>
      <c r="E914" s="2824"/>
      <c r="F914" s="2824"/>
      <c r="G914" s="2824"/>
      <c r="H914" s="2824"/>
      <c r="I914" s="2824"/>
      <c r="J914" s="2825"/>
      <c r="K914" s="1376">
        <v>104</v>
      </c>
    </row>
    <row r="915" spans="1:11" ht="18.75" customHeight="1">
      <c r="A915" s="1362">
        <v>7.0699999999999999E-2</v>
      </c>
      <c r="B915" s="1373">
        <v>1101518</v>
      </c>
      <c r="C915" s="2823" t="s">
        <v>9308</v>
      </c>
      <c r="D915" s="2824"/>
      <c r="E915" s="2824"/>
      <c r="F915" s="2824"/>
      <c r="G915" s="2824"/>
      <c r="H915" s="2824"/>
      <c r="I915" s="2824"/>
      <c r="J915" s="2825"/>
      <c r="K915" s="1377">
        <v>54.5</v>
      </c>
    </row>
    <row r="916" spans="1:11" ht="18.75" customHeight="1">
      <c r="A916" s="1362">
        <v>4.3900000000000002E-2</v>
      </c>
      <c r="B916" s="1373">
        <v>1101667</v>
      </c>
      <c r="C916" s="2823" t="s">
        <v>9309</v>
      </c>
      <c r="D916" s="2824"/>
      <c r="E916" s="2824"/>
      <c r="F916" s="2824"/>
      <c r="G916" s="2824"/>
      <c r="H916" s="2824"/>
      <c r="I916" s="2824"/>
      <c r="J916" s="2825"/>
      <c r="K916" s="1376">
        <v>547</v>
      </c>
    </row>
    <row r="917" spans="1:11" ht="18.75" customHeight="1">
      <c r="A917" s="1362">
        <v>6.7500000000000004E-2</v>
      </c>
      <c r="B917" s="1373">
        <v>1102087</v>
      </c>
      <c r="C917" s="2823" t="s">
        <v>9310</v>
      </c>
      <c r="D917" s="2824"/>
      <c r="E917" s="2824"/>
      <c r="F917" s="2824"/>
      <c r="G917" s="2824"/>
      <c r="H917" s="2824"/>
      <c r="I917" s="2824"/>
      <c r="J917" s="2825"/>
      <c r="K917" s="1376">
        <v>174</v>
      </c>
    </row>
    <row r="918" spans="1:11" ht="18.75" customHeight="1">
      <c r="A918" s="1362">
        <v>7.22E-2</v>
      </c>
      <c r="B918" s="1373">
        <v>1114298</v>
      </c>
      <c r="C918" s="2823" t="s">
        <v>9311</v>
      </c>
      <c r="D918" s="2824"/>
      <c r="E918" s="2824"/>
      <c r="F918" s="2824"/>
      <c r="G918" s="2824"/>
      <c r="H918" s="2824"/>
      <c r="I918" s="2824"/>
      <c r="J918" s="2825"/>
      <c r="K918" s="1376">
        <v>104</v>
      </c>
    </row>
    <row r="919" spans="1:11" ht="18.75" customHeight="1">
      <c r="A919" s="1362">
        <v>6.9599999999999995E-2</v>
      </c>
      <c r="B919" s="1373">
        <v>2923</v>
      </c>
      <c r="C919" s="2823" t="s">
        <v>3807</v>
      </c>
      <c r="D919" s="2824"/>
      <c r="E919" s="2824"/>
      <c r="F919" s="2824"/>
      <c r="G919" s="2824"/>
      <c r="H919" s="2824"/>
      <c r="I919" s="2824"/>
      <c r="J919" s="2825"/>
      <c r="K919" s="1337">
        <v>11.22</v>
      </c>
    </row>
    <row r="920" spans="1:11" ht="18.75" customHeight="1">
      <c r="A920" s="1362">
        <v>6.9099999999999995E-2</v>
      </c>
      <c r="B920" s="1373">
        <v>2949</v>
      </c>
      <c r="C920" s="2823" t="s">
        <v>1869</v>
      </c>
      <c r="D920" s="2824"/>
      <c r="E920" s="2824"/>
      <c r="F920" s="2824"/>
      <c r="G920" s="2824"/>
      <c r="H920" s="2824"/>
      <c r="I920" s="2824"/>
      <c r="J920" s="2825"/>
      <c r="K920" s="1377">
        <v>52.6</v>
      </c>
    </row>
    <row r="921" spans="1:11" ht="18.75" customHeight="1">
      <c r="A921" s="1362">
        <v>6.9000000000000006E-2</v>
      </c>
      <c r="B921" s="1373">
        <v>10934</v>
      </c>
      <c r="C921" s="2823" t="s">
        <v>2505</v>
      </c>
      <c r="D921" s="2824"/>
      <c r="E921" s="2824"/>
      <c r="F921" s="2824"/>
      <c r="G921" s="2824"/>
      <c r="H921" s="2824"/>
      <c r="I921" s="2824"/>
      <c r="J921" s="2825"/>
      <c r="K921" s="1376">
        <v>124</v>
      </c>
    </row>
    <row r="922" spans="1:11" ht="18.75" customHeight="1">
      <c r="A922" s="1362">
        <v>6.93E-2</v>
      </c>
      <c r="B922" s="1373">
        <v>15511</v>
      </c>
      <c r="C922" s="2823" t="s">
        <v>1870</v>
      </c>
      <c r="D922" s="2824"/>
      <c r="E922" s="2824"/>
      <c r="F922" s="2824"/>
      <c r="G922" s="2824"/>
      <c r="H922" s="2824"/>
      <c r="I922" s="2824"/>
      <c r="J922" s="2825"/>
      <c r="K922" s="1376">
        <v>108</v>
      </c>
    </row>
    <row r="923" spans="1:11" ht="18.75" customHeight="1">
      <c r="A923" s="1362">
        <v>6.8699999999999997E-2</v>
      </c>
      <c r="B923" s="1373">
        <v>22046</v>
      </c>
      <c r="C923" s="2823" t="s">
        <v>1871</v>
      </c>
      <c r="D923" s="2824"/>
      <c r="E923" s="2824"/>
      <c r="F923" s="2824"/>
      <c r="G923" s="2824"/>
      <c r="H923" s="2824"/>
      <c r="I923" s="2824"/>
      <c r="J923" s="2825"/>
      <c r="K923" s="1377">
        <v>45.1</v>
      </c>
    </row>
    <row r="924" spans="1:11" ht="18.75" customHeight="1">
      <c r="A924" s="1362">
        <v>6.9800000000000001E-2</v>
      </c>
      <c r="B924" s="1373">
        <v>22137</v>
      </c>
      <c r="C924" s="2823" t="s">
        <v>1872</v>
      </c>
      <c r="D924" s="2824"/>
      <c r="E924" s="2824"/>
      <c r="F924" s="2824"/>
      <c r="G924" s="2824"/>
      <c r="H924" s="2824"/>
      <c r="I924" s="2824"/>
      <c r="J924" s="2825"/>
      <c r="K924" s="1376">
        <v>92</v>
      </c>
    </row>
    <row r="925" spans="1:11" ht="18.75" customHeight="1">
      <c r="A925" s="1362">
        <v>7.2499999999999995E-2</v>
      </c>
      <c r="B925" s="1373">
        <v>22160</v>
      </c>
      <c r="C925" s="2823" t="s">
        <v>1873</v>
      </c>
      <c r="D925" s="2824"/>
      <c r="E925" s="2824"/>
      <c r="F925" s="2824"/>
      <c r="G925" s="2824"/>
      <c r="H925" s="2824"/>
      <c r="I925" s="2824"/>
      <c r="J925" s="2825"/>
      <c r="K925" s="1376">
        <v>74</v>
      </c>
    </row>
    <row r="926" spans="1:11" ht="18.75" customHeight="1">
      <c r="A926" s="1362">
        <v>6.6699999999999995E-2</v>
      </c>
      <c r="B926" s="1373">
        <v>23804</v>
      </c>
      <c r="C926" s="2823" t="s">
        <v>2059</v>
      </c>
      <c r="D926" s="2824"/>
      <c r="E926" s="2824"/>
      <c r="F926" s="2824"/>
      <c r="G926" s="2824"/>
      <c r="H926" s="2824"/>
      <c r="I926" s="2824"/>
      <c r="J926" s="2825"/>
      <c r="K926" s="1376">
        <v>112</v>
      </c>
    </row>
    <row r="927" spans="1:11" ht="18.75" customHeight="1">
      <c r="A927" s="1362">
        <v>7.0599999999999996E-2</v>
      </c>
      <c r="B927" s="1373">
        <v>24471</v>
      </c>
      <c r="C927" s="2823" t="s">
        <v>1874</v>
      </c>
      <c r="D927" s="2824"/>
      <c r="E927" s="2824"/>
      <c r="F927" s="2824"/>
      <c r="G927" s="2824"/>
      <c r="H927" s="2824"/>
      <c r="I927" s="2824"/>
      <c r="J927" s="2825"/>
      <c r="K927" s="1377">
        <v>18.2</v>
      </c>
    </row>
    <row r="928" spans="1:11" ht="18.75" customHeight="1">
      <c r="A928" s="1362">
        <v>7.4200000000000002E-2</v>
      </c>
      <c r="B928" s="1373">
        <v>24521</v>
      </c>
      <c r="C928" s="2823" t="s">
        <v>1875</v>
      </c>
      <c r="D928" s="2824"/>
      <c r="E928" s="2824"/>
      <c r="F928" s="2824"/>
      <c r="G928" s="2824"/>
      <c r="H928" s="2824"/>
      <c r="I928" s="2824"/>
      <c r="J928" s="2825"/>
      <c r="K928" s="1377">
        <v>24.6</v>
      </c>
    </row>
    <row r="929" spans="1:11" ht="18.75" customHeight="1">
      <c r="A929" s="1362">
        <v>6.6299999999999998E-2</v>
      </c>
      <c r="B929" s="1373">
        <v>24554</v>
      </c>
      <c r="C929" s="2823" t="s">
        <v>1876</v>
      </c>
      <c r="D929" s="2824"/>
      <c r="E929" s="2824"/>
      <c r="F929" s="2824"/>
      <c r="G929" s="2824"/>
      <c r="H929" s="2824"/>
      <c r="I929" s="2824"/>
      <c r="J929" s="2825"/>
      <c r="K929" s="1376">
        <v>193</v>
      </c>
    </row>
    <row r="930" spans="1:11" ht="18.75" customHeight="1">
      <c r="A930" s="1362">
        <v>6.3399999999999998E-2</v>
      </c>
      <c r="B930" s="1373">
        <v>24562</v>
      </c>
      <c r="C930" s="2823" t="s">
        <v>1877</v>
      </c>
      <c r="D930" s="2824"/>
      <c r="E930" s="2824"/>
      <c r="F930" s="2824"/>
      <c r="G930" s="2824"/>
      <c r="H930" s="2824"/>
      <c r="I930" s="2824"/>
      <c r="J930" s="2825"/>
      <c r="K930" s="1377">
        <v>15.1</v>
      </c>
    </row>
    <row r="931" spans="1:11" ht="18.75" customHeight="1">
      <c r="A931" s="1362">
        <v>6.9500000000000006E-2</v>
      </c>
      <c r="B931" s="1373">
        <v>52183</v>
      </c>
      <c r="C931" s="2823" t="s">
        <v>2396</v>
      </c>
      <c r="D931" s="2824"/>
      <c r="E931" s="2824"/>
      <c r="F931" s="2824"/>
      <c r="G931" s="2824"/>
      <c r="H931" s="2824"/>
      <c r="I931" s="2824"/>
      <c r="J931" s="2825"/>
      <c r="K931" s="1376">
        <v>354</v>
      </c>
    </row>
    <row r="932" spans="1:11" ht="18.75" customHeight="1">
      <c r="A932" s="1362">
        <v>6.9900000000000004E-2</v>
      </c>
      <c r="B932" s="1373">
        <v>59295</v>
      </c>
      <c r="C932" s="2823" t="s">
        <v>2506</v>
      </c>
      <c r="D932" s="2824"/>
      <c r="E932" s="2824"/>
      <c r="F932" s="2824"/>
      <c r="G932" s="2824"/>
      <c r="H932" s="2824"/>
      <c r="I932" s="2824"/>
      <c r="J932" s="2825"/>
      <c r="K932" s="1376">
        <v>199</v>
      </c>
    </row>
    <row r="933" spans="1:11" ht="18.75" customHeight="1">
      <c r="A933" s="1362">
        <v>6.6699999999999995E-2</v>
      </c>
      <c r="B933" s="1373">
        <v>78360</v>
      </c>
      <c r="C933" s="2823" t="s">
        <v>2773</v>
      </c>
      <c r="D933" s="2824"/>
      <c r="E933" s="2824"/>
      <c r="F933" s="2824"/>
      <c r="G933" s="2824"/>
      <c r="H933" s="2824"/>
      <c r="I933" s="2824"/>
      <c r="J933" s="2825"/>
      <c r="K933" s="1337">
        <v>4.8</v>
      </c>
    </row>
    <row r="934" spans="1:11" ht="18.75" customHeight="1">
      <c r="A934" s="1362">
        <v>6.8099999999999994E-2</v>
      </c>
      <c r="B934" s="1373">
        <v>80457</v>
      </c>
      <c r="C934" s="2823" t="s">
        <v>3808</v>
      </c>
      <c r="D934" s="2824"/>
      <c r="E934" s="2824"/>
      <c r="F934" s="2824"/>
      <c r="G934" s="2824"/>
      <c r="H934" s="2824"/>
      <c r="I934" s="2824"/>
      <c r="J934" s="2825"/>
      <c r="K934" s="1377">
        <v>59.6</v>
      </c>
    </row>
    <row r="935" spans="1:11" ht="18.75" customHeight="1">
      <c r="A935" s="1362">
        <v>7.3700000000000002E-2</v>
      </c>
      <c r="B935" s="1373">
        <v>81810</v>
      </c>
      <c r="C935" s="2823" t="s">
        <v>1878</v>
      </c>
      <c r="D935" s="2824"/>
      <c r="E935" s="2824"/>
      <c r="F935" s="2824"/>
      <c r="G935" s="2824"/>
      <c r="H935" s="2824"/>
      <c r="I935" s="2824"/>
      <c r="J935" s="2825"/>
      <c r="K935" s="1376">
        <v>204</v>
      </c>
    </row>
    <row r="936" spans="1:11" ht="18.75" customHeight="1">
      <c r="A936" s="1362">
        <v>6.59E-2</v>
      </c>
      <c r="B936" s="1373">
        <v>83113</v>
      </c>
      <c r="C936" s="2823" t="s">
        <v>3809</v>
      </c>
      <c r="D936" s="2824"/>
      <c r="E936" s="2824"/>
      <c r="F936" s="2824"/>
      <c r="G936" s="2824"/>
      <c r="H936" s="2824"/>
      <c r="I936" s="2824"/>
      <c r="J936" s="2825"/>
      <c r="K936" s="1337">
        <v>12.61</v>
      </c>
    </row>
    <row r="937" spans="1:11" ht="18.75" customHeight="1">
      <c r="A937" s="1362">
        <v>7.4099999999999999E-2</v>
      </c>
      <c r="B937" s="1373">
        <v>83394</v>
      </c>
      <c r="C937" s="2823" t="s">
        <v>6938</v>
      </c>
      <c r="D937" s="2824"/>
      <c r="E937" s="2824"/>
      <c r="F937" s="2824"/>
      <c r="G937" s="2824"/>
      <c r="H937" s="2824"/>
      <c r="I937" s="2824"/>
      <c r="J937" s="2825"/>
      <c r="K937" s="1377">
        <v>17.399999999999999</v>
      </c>
    </row>
    <row r="938" spans="1:11" ht="18.75" customHeight="1">
      <c r="A938" s="1362">
        <v>7.1599999999999997E-2</v>
      </c>
      <c r="B938" s="1373">
        <v>84764</v>
      </c>
      <c r="C938" s="2823" t="s">
        <v>1879</v>
      </c>
      <c r="D938" s="2824"/>
      <c r="E938" s="2824"/>
      <c r="F938" s="2824"/>
      <c r="G938" s="2824"/>
      <c r="H938" s="2824"/>
      <c r="I938" s="2824"/>
      <c r="J938" s="2825"/>
      <c r="K938" s="1377">
        <v>55.4</v>
      </c>
    </row>
    <row r="939" spans="1:11" ht="18.75" customHeight="1">
      <c r="A939" s="1362">
        <v>7.3200000000000001E-2</v>
      </c>
      <c r="B939" s="1373">
        <v>84871</v>
      </c>
      <c r="C939" s="2823" t="s">
        <v>9312</v>
      </c>
      <c r="D939" s="2824"/>
      <c r="E939" s="2824"/>
      <c r="F939" s="2824"/>
      <c r="G939" s="2824"/>
      <c r="H939" s="2824"/>
      <c r="I939" s="2824"/>
      <c r="J939" s="2825"/>
      <c r="K939" s="1376">
        <v>88</v>
      </c>
    </row>
    <row r="940" spans="1:11" ht="18.75" customHeight="1">
      <c r="A940" s="1362">
        <v>7.1400000000000005E-2</v>
      </c>
      <c r="B940" s="1373">
        <v>85373</v>
      </c>
      <c r="C940" s="2823" t="s">
        <v>1880</v>
      </c>
      <c r="D940" s="2824"/>
      <c r="E940" s="2824"/>
      <c r="F940" s="2824"/>
      <c r="G940" s="2824"/>
      <c r="H940" s="2824"/>
      <c r="I940" s="2824"/>
      <c r="J940" s="2825"/>
      <c r="K940" s="1376">
        <v>255</v>
      </c>
    </row>
    <row r="941" spans="1:11" ht="18.75" customHeight="1">
      <c r="A941" s="1362">
        <v>6.88E-2</v>
      </c>
      <c r="B941" s="1373">
        <v>94979</v>
      </c>
      <c r="C941" s="2823" t="s">
        <v>1881</v>
      </c>
      <c r="D941" s="2824"/>
      <c r="E941" s="2824"/>
      <c r="F941" s="2824"/>
      <c r="G941" s="2824"/>
      <c r="H941" s="2824"/>
      <c r="I941" s="2824"/>
      <c r="J941" s="2825"/>
      <c r="K941" s="1376">
        <v>171</v>
      </c>
    </row>
    <row r="942" spans="1:11" ht="18.75" customHeight="1">
      <c r="A942" s="1362">
        <v>6.1899999999999997E-2</v>
      </c>
      <c r="B942" s="1373">
        <v>95000</v>
      </c>
      <c r="C942" s="2823" t="s">
        <v>1882</v>
      </c>
      <c r="D942" s="2824"/>
      <c r="E942" s="2824"/>
      <c r="F942" s="2824"/>
      <c r="G942" s="2824"/>
      <c r="H942" s="2824"/>
      <c r="I942" s="2824"/>
      <c r="J942" s="2825"/>
      <c r="K942" s="1376">
        <v>103</v>
      </c>
    </row>
    <row r="943" spans="1:11" ht="18.75" customHeight="1">
      <c r="A943" s="1362">
        <v>3.7699999999999997E-2</v>
      </c>
      <c r="B943" s="1373">
        <v>95851</v>
      </c>
      <c r="C943" s="2823" t="s">
        <v>3810</v>
      </c>
      <c r="D943" s="2824"/>
      <c r="E943" s="2824"/>
      <c r="F943" s="2824"/>
      <c r="G943" s="2824"/>
      <c r="H943" s="2824"/>
      <c r="I943" s="2824"/>
      <c r="J943" s="2825"/>
      <c r="K943" s="1337">
        <v>1.65</v>
      </c>
    </row>
    <row r="944" spans="1:11" ht="18.75" customHeight="1">
      <c r="A944" s="1362">
        <v>6.8900000000000003E-2</v>
      </c>
      <c r="B944" s="1373">
        <v>96750</v>
      </c>
      <c r="C944" s="2823" t="s">
        <v>1883</v>
      </c>
      <c r="D944" s="2824"/>
      <c r="E944" s="2824"/>
      <c r="F944" s="2824"/>
      <c r="G944" s="2824"/>
      <c r="H944" s="2824"/>
      <c r="I944" s="2824"/>
      <c r="J944" s="2825"/>
      <c r="K944" s="1377">
        <v>41.9</v>
      </c>
    </row>
    <row r="945" spans="1:11" ht="18.75" customHeight="1">
      <c r="A945" s="1362">
        <v>8.0299999999999996E-2</v>
      </c>
      <c r="B945" s="1373">
        <v>96883</v>
      </c>
      <c r="C945" s="2823" t="s">
        <v>3811</v>
      </c>
      <c r="D945" s="2824"/>
      <c r="E945" s="2824"/>
      <c r="F945" s="2824"/>
      <c r="G945" s="2824"/>
      <c r="H945" s="2824"/>
      <c r="I945" s="2824"/>
      <c r="J945" s="2825"/>
      <c r="K945" s="1337">
        <v>6.19</v>
      </c>
    </row>
    <row r="946" spans="1:11" ht="18.75" customHeight="1">
      <c r="A946" s="1362">
        <v>6.8500000000000005E-2</v>
      </c>
      <c r="B946" s="1373">
        <v>121327</v>
      </c>
      <c r="C946" s="2823" t="s">
        <v>2507</v>
      </c>
      <c r="D946" s="2824"/>
      <c r="E946" s="2824"/>
      <c r="F946" s="2824"/>
      <c r="G946" s="2824"/>
      <c r="H946" s="2824"/>
      <c r="I946" s="2824"/>
      <c r="J946" s="2825"/>
      <c r="K946" s="1376">
        <v>78</v>
      </c>
    </row>
    <row r="947" spans="1:11" ht="18.75" customHeight="1">
      <c r="A947" s="1362">
        <v>6.7400000000000002E-2</v>
      </c>
      <c r="B947" s="1373">
        <v>158808</v>
      </c>
      <c r="C947" s="2823" t="s">
        <v>2774</v>
      </c>
      <c r="D947" s="2824"/>
      <c r="E947" s="2824"/>
      <c r="F947" s="2824"/>
      <c r="G947" s="2824"/>
      <c r="H947" s="2824"/>
      <c r="I947" s="2824"/>
      <c r="J947" s="2825"/>
      <c r="K947" s="1376">
        <v>190</v>
      </c>
    </row>
    <row r="948" spans="1:11" ht="18.75" customHeight="1">
      <c r="A948" s="1362">
        <v>6.5299999999999997E-2</v>
      </c>
      <c r="B948" s="1373">
        <v>158824</v>
      </c>
      <c r="C948" s="2823" t="s">
        <v>2775</v>
      </c>
      <c r="D948" s="2824"/>
      <c r="E948" s="2824"/>
      <c r="F948" s="2824"/>
      <c r="G948" s="2824"/>
      <c r="H948" s="2824"/>
      <c r="I948" s="2824"/>
      <c r="J948" s="2825"/>
      <c r="K948" s="1376">
        <v>212</v>
      </c>
    </row>
    <row r="949" spans="1:11" ht="18.75" customHeight="1">
      <c r="A949" s="1362">
        <v>6.9199999999999998E-2</v>
      </c>
      <c r="B949" s="1373">
        <v>148239</v>
      </c>
      <c r="C949" s="2823" t="s">
        <v>2397</v>
      </c>
      <c r="D949" s="2824"/>
      <c r="E949" s="2824"/>
      <c r="F949" s="2824"/>
      <c r="G949" s="2824"/>
      <c r="H949" s="2824"/>
      <c r="I949" s="2824"/>
      <c r="J949" s="2825"/>
      <c r="K949" s="1376">
        <v>278</v>
      </c>
    </row>
    <row r="950" spans="1:11" ht="18.75" customHeight="1">
      <c r="A950" s="1362">
        <v>7.0499999999999993E-2</v>
      </c>
      <c r="B950" s="1373">
        <v>148270</v>
      </c>
      <c r="C950" s="2823" t="s">
        <v>2398</v>
      </c>
      <c r="D950" s="2824"/>
      <c r="E950" s="2824"/>
      <c r="F950" s="2824"/>
      <c r="G950" s="2824"/>
      <c r="H950" s="2824"/>
      <c r="I950" s="2824"/>
      <c r="J950" s="2825"/>
      <c r="K950" s="1376">
        <v>167</v>
      </c>
    </row>
    <row r="951" spans="1:11" ht="18.75" customHeight="1">
      <c r="A951" s="1362">
        <v>6.83E-2</v>
      </c>
      <c r="B951" s="1373">
        <v>148528</v>
      </c>
      <c r="C951" s="2823" t="s">
        <v>4642</v>
      </c>
      <c r="D951" s="2824"/>
      <c r="E951" s="2824"/>
      <c r="F951" s="2824"/>
      <c r="G951" s="2824"/>
      <c r="H951" s="2824"/>
      <c r="I951" s="2824"/>
      <c r="J951" s="2825"/>
      <c r="K951" s="1377">
        <v>31.3</v>
      </c>
    </row>
    <row r="952" spans="1:11" ht="18.75" customHeight="1">
      <c r="A952" s="1362">
        <v>7.1099999999999997E-2</v>
      </c>
      <c r="B952" s="1373">
        <v>157362</v>
      </c>
      <c r="C952" s="2823" t="s">
        <v>3812</v>
      </c>
      <c r="D952" s="2824"/>
      <c r="E952" s="2824"/>
      <c r="F952" s="2824"/>
      <c r="G952" s="2824"/>
      <c r="H952" s="2824"/>
      <c r="I952" s="2824"/>
      <c r="J952" s="2825"/>
      <c r="K952" s="1376">
        <v>211</v>
      </c>
    </row>
    <row r="953" spans="1:11" ht="18.75" customHeight="1">
      <c r="A953" s="1362">
        <v>6.6699999999999995E-2</v>
      </c>
      <c r="B953" s="1373">
        <v>171496</v>
      </c>
      <c r="C953" s="2823" t="s">
        <v>9313</v>
      </c>
      <c r="D953" s="2824"/>
      <c r="E953" s="2824"/>
      <c r="F953" s="2824"/>
      <c r="G953" s="2824"/>
      <c r="H953" s="2824"/>
      <c r="I953" s="2824"/>
      <c r="J953" s="2825"/>
      <c r="K953" s="1376">
        <v>320</v>
      </c>
    </row>
    <row r="954" spans="1:11" ht="18.75" customHeight="1">
      <c r="A954" s="1362">
        <v>6.0900000000000003E-2</v>
      </c>
      <c r="B954" s="1373">
        <v>206151</v>
      </c>
      <c r="C954" s="2823" t="s">
        <v>9314</v>
      </c>
      <c r="D954" s="2824"/>
      <c r="E954" s="2824"/>
      <c r="F954" s="2824"/>
      <c r="G954" s="2824"/>
      <c r="H954" s="2824"/>
      <c r="I954" s="2824"/>
      <c r="J954" s="2825"/>
      <c r="K954" s="1337">
        <v>5.05</v>
      </c>
    </row>
    <row r="955" spans="1:11" ht="18.75" customHeight="1" thickBot="1">
      <c r="A955" s="1362">
        <v>6.4899999999999999E-2</v>
      </c>
      <c r="B955" s="1373">
        <v>215053</v>
      </c>
      <c r="C955" s="2823" t="s">
        <v>9315</v>
      </c>
      <c r="D955" s="2824"/>
      <c r="E955" s="2824"/>
      <c r="F955" s="2824"/>
      <c r="G955" s="2824"/>
      <c r="H955" s="2824"/>
      <c r="I955" s="2824"/>
      <c r="J955" s="2825"/>
      <c r="K955" s="1376">
        <v>82</v>
      </c>
    </row>
    <row r="956" spans="1:11" ht="18.75" customHeight="1">
      <c r="A956" s="1362"/>
      <c r="B956" s="2830" t="s">
        <v>1884</v>
      </c>
      <c r="C956" s="2830"/>
      <c r="D956" s="2830"/>
      <c r="E956" s="2830"/>
      <c r="F956" s="2830"/>
      <c r="G956" s="2830"/>
      <c r="H956" s="2830"/>
      <c r="I956" s="2830"/>
      <c r="J956" s="2830"/>
      <c r="K956" s="2831"/>
    </row>
    <row r="957" spans="1:11" ht="18.75" customHeight="1">
      <c r="A957" s="1362">
        <v>6.5799999999999997E-2</v>
      </c>
      <c r="B957" s="1373">
        <v>15206</v>
      </c>
      <c r="C957" s="2823" t="s">
        <v>12007</v>
      </c>
      <c r="D957" s="2824"/>
      <c r="E957" s="2824"/>
      <c r="F957" s="2824"/>
      <c r="G957" s="2824"/>
      <c r="H957" s="2824"/>
      <c r="I957" s="2824"/>
      <c r="J957" s="2825"/>
      <c r="K957" s="1376">
        <v>162</v>
      </c>
    </row>
    <row r="958" spans="1:11" ht="18.75" customHeight="1">
      <c r="A958" s="1362">
        <v>5.91E-2</v>
      </c>
      <c r="B958" s="1373">
        <v>17376</v>
      </c>
      <c r="C958" s="2823" t="s">
        <v>2776</v>
      </c>
      <c r="D958" s="2824"/>
      <c r="E958" s="2824"/>
      <c r="F958" s="2824"/>
      <c r="G958" s="2824"/>
      <c r="H958" s="2824"/>
      <c r="I958" s="2824"/>
      <c r="J958" s="2825"/>
      <c r="K958" s="1337">
        <v>6.45</v>
      </c>
    </row>
    <row r="959" spans="1:11" ht="18.75" customHeight="1">
      <c r="A959" s="1362">
        <v>6.9199999999999998E-2</v>
      </c>
      <c r="B959" s="1373">
        <v>17384</v>
      </c>
      <c r="C959" s="2823" t="s">
        <v>6939</v>
      </c>
      <c r="D959" s="2824"/>
      <c r="E959" s="2824"/>
      <c r="F959" s="2824"/>
      <c r="G959" s="2824"/>
      <c r="H959" s="2824"/>
      <c r="I959" s="2824"/>
      <c r="J959" s="2825"/>
      <c r="K959" s="1376">
        <v>572</v>
      </c>
    </row>
    <row r="960" spans="1:11" ht="18.75" customHeight="1">
      <c r="A960" s="1362">
        <v>6.4100000000000004E-2</v>
      </c>
      <c r="B960" s="1373">
        <v>20677</v>
      </c>
      <c r="C960" s="2823" t="s">
        <v>6940</v>
      </c>
      <c r="D960" s="2824"/>
      <c r="E960" s="2824"/>
      <c r="F960" s="2824"/>
      <c r="G960" s="2824"/>
      <c r="H960" s="2824"/>
      <c r="I960" s="2824"/>
      <c r="J960" s="2825"/>
      <c r="K960" s="1376">
        <v>83</v>
      </c>
    </row>
    <row r="961" spans="1:11" ht="18.75" customHeight="1">
      <c r="A961" s="1362">
        <v>6.9000000000000006E-2</v>
      </c>
      <c r="B961" s="1373">
        <v>23085</v>
      </c>
      <c r="C961" s="2823" t="s">
        <v>6941</v>
      </c>
      <c r="D961" s="2824"/>
      <c r="E961" s="2824"/>
      <c r="F961" s="2824"/>
      <c r="G961" s="2824"/>
      <c r="H961" s="2824"/>
      <c r="I961" s="2824"/>
      <c r="J961" s="2825"/>
      <c r="K961" s="1376">
        <v>124</v>
      </c>
    </row>
    <row r="962" spans="1:11" ht="18.75" customHeight="1">
      <c r="A962" s="1362">
        <v>8.1500000000000003E-2</v>
      </c>
      <c r="B962" s="1373">
        <v>25890</v>
      </c>
      <c r="C962" s="2823" t="s">
        <v>2777</v>
      </c>
      <c r="D962" s="2824"/>
      <c r="E962" s="2824"/>
      <c r="F962" s="2824"/>
      <c r="G962" s="2824"/>
      <c r="H962" s="2824"/>
      <c r="I962" s="2824"/>
      <c r="J962" s="2825"/>
      <c r="K962" s="1337">
        <v>3.45</v>
      </c>
    </row>
    <row r="963" spans="1:11" ht="18.75" customHeight="1">
      <c r="A963" s="1362">
        <v>6.7500000000000004E-2</v>
      </c>
      <c r="B963" s="1373">
        <v>62075</v>
      </c>
      <c r="C963" s="2823" t="s">
        <v>1885</v>
      </c>
      <c r="D963" s="2824"/>
      <c r="E963" s="2824"/>
      <c r="F963" s="2824"/>
      <c r="G963" s="2824"/>
      <c r="H963" s="2824"/>
      <c r="I963" s="2824"/>
      <c r="J963" s="2825"/>
      <c r="K963" s="1377">
        <v>50.6</v>
      </c>
    </row>
    <row r="964" spans="1:11" ht="18.75" customHeight="1">
      <c r="A964" s="1362">
        <v>6.5600000000000006E-2</v>
      </c>
      <c r="B964" s="1373">
        <v>88484</v>
      </c>
      <c r="C964" s="2823" t="s">
        <v>6942</v>
      </c>
      <c r="D964" s="2824"/>
      <c r="E964" s="2824"/>
      <c r="F964" s="2824"/>
      <c r="G964" s="2824"/>
      <c r="H964" s="2824"/>
      <c r="I964" s="2824"/>
      <c r="J964" s="2825"/>
      <c r="K964" s="1376">
        <v>130</v>
      </c>
    </row>
    <row r="965" spans="1:11" ht="18.75" customHeight="1">
      <c r="A965" s="1362">
        <v>6.8900000000000003E-2</v>
      </c>
      <c r="B965" s="1373">
        <v>120717</v>
      </c>
      <c r="C965" s="2823" t="s">
        <v>2060</v>
      </c>
      <c r="D965" s="2824"/>
      <c r="E965" s="2824"/>
      <c r="F965" s="2824"/>
      <c r="G965" s="2824"/>
      <c r="H965" s="2824"/>
      <c r="I965" s="2824"/>
      <c r="J965" s="2825"/>
      <c r="K965" s="1376">
        <v>357</v>
      </c>
    </row>
    <row r="966" spans="1:11" ht="18.75" customHeight="1">
      <c r="A966" s="1362">
        <v>6.7299999999999999E-2</v>
      </c>
      <c r="B966" s="1373">
        <v>120725</v>
      </c>
      <c r="C966" s="2823" t="s">
        <v>1886</v>
      </c>
      <c r="D966" s="2824"/>
      <c r="E966" s="2824"/>
      <c r="F966" s="2824"/>
      <c r="G966" s="2824"/>
      <c r="H966" s="2824"/>
      <c r="I966" s="2824"/>
      <c r="J966" s="2825"/>
      <c r="K966" s="1377">
        <v>53.9</v>
      </c>
    </row>
    <row r="967" spans="1:11" ht="18.75" customHeight="1">
      <c r="A967" s="1362">
        <v>7.0699999999999999E-2</v>
      </c>
      <c r="B967" s="1373">
        <v>120733</v>
      </c>
      <c r="C967" s="2823" t="s">
        <v>2061</v>
      </c>
      <c r="D967" s="2824"/>
      <c r="E967" s="2824"/>
      <c r="F967" s="2824"/>
      <c r="G967" s="2824"/>
      <c r="H967" s="2824"/>
      <c r="I967" s="2824"/>
      <c r="J967" s="2825"/>
      <c r="K967" s="1377">
        <v>30.3</v>
      </c>
    </row>
    <row r="968" spans="1:11" ht="18.75" customHeight="1">
      <c r="A968" s="1362">
        <v>7.0699999999999999E-2</v>
      </c>
      <c r="B968" s="1373">
        <v>120808</v>
      </c>
      <c r="C968" s="2823" t="s">
        <v>2062</v>
      </c>
      <c r="D968" s="2824"/>
      <c r="E968" s="2824"/>
      <c r="F968" s="2824"/>
      <c r="G968" s="2824"/>
      <c r="H968" s="2824"/>
      <c r="I968" s="2824"/>
      <c r="J968" s="2825"/>
      <c r="K968" s="1377">
        <v>31.8</v>
      </c>
    </row>
    <row r="969" spans="1:11" ht="18.75" customHeight="1">
      <c r="A969" s="1362">
        <v>7.8100000000000003E-2</v>
      </c>
      <c r="B969" s="1373">
        <v>120816</v>
      </c>
      <c r="C969" s="2823" t="s">
        <v>1887</v>
      </c>
      <c r="D969" s="2824"/>
      <c r="E969" s="2824"/>
      <c r="F969" s="2824"/>
      <c r="G969" s="2824"/>
      <c r="H969" s="2824"/>
      <c r="I969" s="2824"/>
      <c r="J969" s="2825"/>
      <c r="K969" s="1376">
        <v>69</v>
      </c>
    </row>
    <row r="970" spans="1:11" ht="18.75" customHeight="1">
      <c r="A970" s="1362">
        <v>6.9599999999999995E-2</v>
      </c>
      <c r="B970" s="1373">
        <v>122481</v>
      </c>
      <c r="C970" s="2823" t="s">
        <v>12008</v>
      </c>
      <c r="D970" s="2824"/>
      <c r="E970" s="2824"/>
      <c r="F970" s="2824"/>
      <c r="G970" s="2824"/>
      <c r="H970" s="2824"/>
      <c r="I970" s="2824"/>
      <c r="J970" s="2825"/>
      <c r="K970" s="1376">
        <v>676</v>
      </c>
    </row>
    <row r="971" spans="1:11" ht="18.75" customHeight="1">
      <c r="A971" s="1362">
        <v>3.5000000000000003E-2</v>
      </c>
      <c r="B971" s="1373">
        <v>187708</v>
      </c>
      <c r="C971" s="2823" t="s">
        <v>3813</v>
      </c>
      <c r="D971" s="2824"/>
      <c r="E971" s="2824"/>
      <c r="F971" s="2824"/>
      <c r="G971" s="2824"/>
      <c r="H971" s="2824"/>
      <c r="I971" s="2824"/>
      <c r="J971" s="2825"/>
      <c r="K971" s="1376">
        <v>207</v>
      </c>
    </row>
    <row r="972" spans="1:11" ht="18.75" customHeight="1">
      <c r="A972" s="1362">
        <v>7.0900000000000005E-2</v>
      </c>
      <c r="B972" s="1373">
        <v>14233</v>
      </c>
      <c r="C972" s="2823" t="s">
        <v>1888</v>
      </c>
      <c r="D972" s="2824"/>
      <c r="E972" s="2824"/>
      <c r="F972" s="2824"/>
      <c r="G972" s="2824"/>
      <c r="H972" s="2824"/>
      <c r="I972" s="2824"/>
      <c r="J972" s="2825"/>
      <c r="K972" s="1376">
        <v>287</v>
      </c>
    </row>
    <row r="973" spans="1:11" ht="18.75" customHeight="1">
      <c r="A973" s="1362">
        <v>7.0699999999999999E-2</v>
      </c>
      <c r="B973" s="1373">
        <v>18937</v>
      </c>
      <c r="C973" s="2823" t="s">
        <v>1889</v>
      </c>
      <c r="D973" s="2824"/>
      <c r="E973" s="2824"/>
      <c r="F973" s="2824"/>
      <c r="G973" s="2824"/>
      <c r="H973" s="2824"/>
      <c r="I973" s="2824"/>
      <c r="J973" s="2825"/>
      <c r="K973" s="1377">
        <v>51.5</v>
      </c>
    </row>
    <row r="974" spans="1:11" ht="18.75" customHeight="1">
      <c r="A974" s="1362">
        <v>7.0400000000000004E-2</v>
      </c>
      <c r="B974" s="1373">
        <v>19018</v>
      </c>
      <c r="C974" s="2823" t="s">
        <v>1890</v>
      </c>
      <c r="D974" s="2824"/>
      <c r="E974" s="2824"/>
      <c r="F974" s="2824"/>
      <c r="G974" s="2824"/>
      <c r="H974" s="2824"/>
      <c r="I974" s="2824"/>
      <c r="J974" s="2825"/>
      <c r="K974" s="1376">
        <v>745</v>
      </c>
    </row>
    <row r="975" spans="1:11" ht="18.75" customHeight="1">
      <c r="A975" s="1362">
        <v>6.83E-2</v>
      </c>
      <c r="B975" s="1373">
        <v>19026</v>
      </c>
      <c r="C975" s="2823" t="s">
        <v>1891</v>
      </c>
      <c r="D975" s="2824"/>
      <c r="E975" s="2824"/>
      <c r="F975" s="2824"/>
      <c r="G975" s="2824"/>
      <c r="H975" s="2824"/>
      <c r="I975" s="2824"/>
      <c r="J975" s="2825"/>
      <c r="K975" s="1376">
        <v>485</v>
      </c>
    </row>
    <row r="976" spans="1:11" ht="18.75" customHeight="1">
      <c r="A976" s="1362">
        <v>6.7900000000000002E-2</v>
      </c>
      <c r="B976" s="1373">
        <v>47530</v>
      </c>
      <c r="C976" s="2823" t="s">
        <v>2063</v>
      </c>
      <c r="D976" s="2824"/>
      <c r="E976" s="2824"/>
      <c r="F976" s="2824"/>
      <c r="G976" s="2824"/>
      <c r="H976" s="2824"/>
      <c r="I976" s="2824"/>
      <c r="J976" s="2825"/>
      <c r="K976" s="1376">
        <v>346</v>
      </c>
    </row>
    <row r="977" spans="1:11" ht="18.75" customHeight="1">
      <c r="A977" s="1362">
        <v>6.9900000000000004E-2</v>
      </c>
      <c r="B977" s="1373">
        <v>72769</v>
      </c>
      <c r="C977" s="2823" t="s">
        <v>2778</v>
      </c>
      <c r="D977" s="2824"/>
      <c r="E977" s="2824"/>
      <c r="F977" s="2824"/>
      <c r="G977" s="2824"/>
      <c r="H977" s="2824"/>
      <c r="I977" s="2824"/>
      <c r="J977" s="2825"/>
      <c r="K977" s="1377">
        <v>65.8</v>
      </c>
    </row>
    <row r="978" spans="1:11" ht="18.75" customHeight="1">
      <c r="A978" s="1362">
        <v>6.83E-2</v>
      </c>
      <c r="B978" s="1373">
        <v>3525</v>
      </c>
      <c r="C978" s="2823" t="s">
        <v>1892</v>
      </c>
      <c r="D978" s="2824"/>
      <c r="E978" s="2824"/>
      <c r="F978" s="2824"/>
      <c r="G978" s="2824"/>
      <c r="H978" s="2824"/>
      <c r="I978" s="2824"/>
      <c r="J978" s="2825"/>
      <c r="K978" s="1376">
        <v>344</v>
      </c>
    </row>
    <row r="979" spans="1:11" ht="18.75" customHeight="1">
      <c r="A979" s="1362">
        <v>7.1400000000000005E-2</v>
      </c>
      <c r="B979" s="1373">
        <v>9472</v>
      </c>
      <c r="C979" s="2823" t="s">
        <v>2508</v>
      </c>
      <c r="D979" s="2824"/>
      <c r="E979" s="2824"/>
      <c r="F979" s="2824"/>
      <c r="G979" s="2824"/>
      <c r="H979" s="2824"/>
      <c r="I979" s="2824"/>
      <c r="J979" s="2825"/>
      <c r="K979" s="1376">
        <v>75</v>
      </c>
    </row>
    <row r="980" spans="1:11" ht="18.75" customHeight="1">
      <c r="A980" s="1362">
        <v>7.0900000000000005E-2</v>
      </c>
      <c r="B980" s="1373">
        <v>14373</v>
      </c>
      <c r="C980" s="2823" t="s">
        <v>1893</v>
      </c>
      <c r="D980" s="2824"/>
      <c r="E980" s="2824"/>
      <c r="F980" s="2824"/>
      <c r="G980" s="2824"/>
      <c r="H980" s="2824"/>
      <c r="I980" s="2824"/>
      <c r="J980" s="2825"/>
      <c r="K980" s="1376">
        <v>272</v>
      </c>
    </row>
    <row r="981" spans="1:11" ht="18.75" customHeight="1">
      <c r="A981" s="1362">
        <v>6.9099999999999995E-2</v>
      </c>
      <c r="B981" s="1373">
        <v>19216</v>
      </c>
      <c r="C981" s="2823" t="s">
        <v>4643</v>
      </c>
      <c r="D981" s="2824"/>
      <c r="E981" s="2824"/>
      <c r="F981" s="2824"/>
      <c r="G981" s="2824"/>
      <c r="H981" s="2824"/>
      <c r="I981" s="2824"/>
      <c r="J981" s="2825"/>
      <c r="K981" s="1376">
        <v>495</v>
      </c>
    </row>
    <row r="982" spans="1:11" ht="18.75" customHeight="1">
      <c r="A982" s="1362">
        <v>7.0199999999999999E-2</v>
      </c>
      <c r="B982" s="1373">
        <v>19224</v>
      </c>
      <c r="C982" s="2823" t="s">
        <v>4644</v>
      </c>
      <c r="D982" s="2824"/>
      <c r="E982" s="2824"/>
      <c r="F982" s="2824"/>
      <c r="G982" s="2824"/>
      <c r="H982" s="2824"/>
      <c r="I982" s="2824"/>
      <c r="J982" s="2825"/>
      <c r="K982" s="1376">
        <v>778</v>
      </c>
    </row>
    <row r="983" spans="1:11" ht="18.75" customHeight="1">
      <c r="A983" s="1362">
        <v>7.0000000000000007E-2</v>
      </c>
      <c r="B983" s="1373">
        <v>31302</v>
      </c>
      <c r="C983" s="2823" t="s">
        <v>2399</v>
      </c>
      <c r="D983" s="2824"/>
      <c r="E983" s="2824"/>
      <c r="F983" s="2824"/>
      <c r="G983" s="2824"/>
      <c r="H983" s="2824"/>
      <c r="I983" s="2824"/>
      <c r="J983" s="2825"/>
      <c r="K983" s="1376">
        <v>550</v>
      </c>
    </row>
    <row r="984" spans="1:11" ht="18.75" customHeight="1">
      <c r="A984" s="1362">
        <v>6.9000000000000006E-2</v>
      </c>
      <c r="B984" s="1373">
        <v>46037</v>
      </c>
      <c r="C984" s="2823" t="s">
        <v>1894</v>
      </c>
      <c r="D984" s="2824"/>
      <c r="E984" s="2824"/>
      <c r="F984" s="2824"/>
      <c r="G984" s="2824"/>
      <c r="H984" s="2824"/>
      <c r="I984" s="2824"/>
      <c r="J984" s="2825"/>
      <c r="K984" s="1376">
        <v>651</v>
      </c>
    </row>
    <row r="985" spans="1:11" ht="18.75" customHeight="1">
      <c r="A985" s="1362">
        <v>6.8599999999999994E-2</v>
      </c>
      <c r="B985" s="1373">
        <v>181990</v>
      </c>
      <c r="C985" s="2823" t="s">
        <v>3343</v>
      </c>
      <c r="D985" s="2824"/>
      <c r="E985" s="2824"/>
      <c r="F985" s="2824"/>
      <c r="G985" s="2824"/>
      <c r="H985" s="2824"/>
      <c r="I985" s="2824"/>
      <c r="J985" s="2825"/>
      <c r="K985" s="1376">
        <v>545</v>
      </c>
    </row>
    <row r="986" spans="1:11" ht="18.75" customHeight="1">
      <c r="A986" s="1362">
        <v>6.8000000000000005E-2</v>
      </c>
      <c r="B986" s="1373">
        <v>3913</v>
      </c>
      <c r="C986" s="2823" t="s">
        <v>1895</v>
      </c>
      <c r="D986" s="2824"/>
      <c r="E986" s="2824"/>
      <c r="F986" s="2824"/>
      <c r="G986" s="2824"/>
      <c r="H986" s="2824"/>
      <c r="I986" s="2824"/>
      <c r="J986" s="2825"/>
      <c r="K986" s="1376">
        <v>471</v>
      </c>
    </row>
    <row r="987" spans="1:11" ht="18.75" customHeight="1">
      <c r="A987" s="1362">
        <v>7.22E-2</v>
      </c>
      <c r="B987" s="1373">
        <v>12294</v>
      </c>
      <c r="C987" s="2823" t="s">
        <v>9316</v>
      </c>
      <c r="D987" s="2824"/>
      <c r="E987" s="2824"/>
      <c r="F987" s="2824"/>
      <c r="G987" s="2824"/>
      <c r="H987" s="2824"/>
      <c r="I987" s="2824"/>
      <c r="J987" s="2825"/>
      <c r="K987" s="1376">
        <v>193</v>
      </c>
    </row>
    <row r="988" spans="1:11" ht="18.75" customHeight="1">
      <c r="A988" s="1362">
        <v>6.9699999999999998E-2</v>
      </c>
      <c r="B988" s="1373">
        <v>12880</v>
      </c>
      <c r="C988" s="2823" t="s">
        <v>6943</v>
      </c>
      <c r="D988" s="2824"/>
      <c r="E988" s="2824"/>
      <c r="F988" s="2824"/>
      <c r="G988" s="2824"/>
      <c r="H988" s="2824"/>
      <c r="I988" s="2824"/>
      <c r="J988" s="2825"/>
      <c r="K988" s="1376">
        <v>798</v>
      </c>
    </row>
    <row r="989" spans="1:11" ht="18.75" customHeight="1">
      <c r="A989" s="1362">
        <v>6.0199999999999997E-2</v>
      </c>
      <c r="B989" s="1373">
        <v>173989</v>
      </c>
      <c r="C989" s="2823" t="s">
        <v>3814</v>
      </c>
      <c r="D989" s="2824"/>
      <c r="E989" s="2824"/>
      <c r="F989" s="2824"/>
      <c r="G989" s="2824"/>
      <c r="H989" s="2824"/>
      <c r="I989" s="2824"/>
      <c r="J989" s="2825"/>
      <c r="K989" s="1376">
        <v>88</v>
      </c>
    </row>
    <row r="990" spans="1:11" ht="18.75" customHeight="1">
      <c r="A990" s="1362">
        <v>6.8599999999999994E-2</v>
      </c>
      <c r="B990" s="1373">
        <v>177923</v>
      </c>
      <c r="C990" s="2823" t="s">
        <v>9317</v>
      </c>
      <c r="D990" s="2824"/>
      <c r="E990" s="2824"/>
      <c r="F990" s="2824"/>
      <c r="G990" s="2824"/>
      <c r="H990" s="2824"/>
      <c r="I990" s="2824"/>
      <c r="J990" s="2825"/>
      <c r="K990" s="1376">
        <v>545</v>
      </c>
    </row>
    <row r="991" spans="1:11" ht="18.75" customHeight="1">
      <c r="A991" s="1362">
        <v>7.1400000000000005E-2</v>
      </c>
      <c r="B991" s="1373">
        <v>16709</v>
      </c>
      <c r="C991" s="2823" t="s">
        <v>9318</v>
      </c>
      <c r="D991" s="2824"/>
      <c r="E991" s="2824"/>
      <c r="F991" s="2824"/>
      <c r="G991" s="2824"/>
      <c r="H991" s="2824"/>
      <c r="I991" s="2824"/>
      <c r="J991" s="2825"/>
      <c r="K991" s="1377">
        <v>18</v>
      </c>
    </row>
    <row r="992" spans="1:11" ht="18.75" customHeight="1">
      <c r="A992" s="1362">
        <v>6.8000000000000005E-2</v>
      </c>
      <c r="B992" s="1373">
        <v>19158</v>
      </c>
      <c r="C992" s="2823" t="s">
        <v>1896</v>
      </c>
      <c r="D992" s="2824"/>
      <c r="E992" s="2824"/>
      <c r="F992" s="2824"/>
      <c r="G992" s="2824"/>
      <c r="H992" s="2824"/>
      <c r="I992" s="2824"/>
      <c r="J992" s="2825"/>
      <c r="K992" s="1377">
        <v>58.1</v>
      </c>
    </row>
    <row r="993" spans="1:11" ht="18.75" customHeight="1">
      <c r="A993" s="1362">
        <v>6.7100000000000007E-2</v>
      </c>
      <c r="B993" s="1373">
        <v>22657</v>
      </c>
      <c r="C993" s="2823" t="s">
        <v>6944</v>
      </c>
      <c r="D993" s="2824"/>
      <c r="E993" s="2824"/>
      <c r="F993" s="2824"/>
      <c r="G993" s="2824"/>
      <c r="H993" s="2824"/>
      <c r="I993" s="2824"/>
      <c r="J993" s="2825"/>
      <c r="K993" s="1377">
        <v>17.5</v>
      </c>
    </row>
    <row r="994" spans="1:11" ht="18.75" customHeight="1">
      <c r="A994" s="1362">
        <v>6.9199999999999998E-2</v>
      </c>
      <c r="B994" s="1373">
        <v>24422</v>
      </c>
      <c r="C994" s="2823" t="s">
        <v>1123</v>
      </c>
      <c r="D994" s="2824"/>
      <c r="E994" s="2824"/>
      <c r="F994" s="2824"/>
      <c r="G994" s="2824"/>
      <c r="H994" s="2824"/>
      <c r="I994" s="2824"/>
      <c r="J994" s="2825"/>
      <c r="K994" s="1376">
        <v>1282</v>
      </c>
    </row>
    <row r="995" spans="1:11" ht="18.75" customHeight="1">
      <c r="A995" s="1362">
        <v>6.8900000000000003E-2</v>
      </c>
      <c r="B995" s="1373">
        <v>25338</v>
      </c>
      <c r="C995" s="2823" t="s">
        <v>1124</v>
      </c>
      <c r="D995" s="2824"/>
      <c r="E995" s="2824"/>
      <c r="F995" s="2824"/>
      <c r="G995" s="2824"/>
      <c r="H995" s="2824"/>
      <c r="I995" s="2824"/>
      <c r="J995" s="2825"/>
      <c r="K995" s="1376">
        <v>1830</v>
      </c>
    </row>
    <row r="996" spans="1:11" ht="18.75" customHeight="1">
      <c r="A996" s="1362">
        <v>6.8500000000000005E-2</v>
      </c>
      <c r="B996" s="1373">
        <v>45195</v>
      </c>
      <c r="C996" s="2823" t="s">
        <v>6945</v>
      </c>
      <c r="D996" s="2824"/>
      <c r="E996" s="2824"/>
      <c r="F996" s="2824"/>
      <c r="G996" s="2824"/>
      <c r="H996" s="2824"/>
      <c r="I996" s="2824"/>
      <c r="J996" s="2825"/>
      <c r="K996" s="1376">
        <v>234</v>
      </c>
    </row>
    <row r="997" spans="1:11" ht="18.75" customHeight="1">
      <c r="A997" s="1362">
        <v>6.4899999999999999E-2</v>
      </c>
      <c r="B997" s="1373">
        <v>46763</v>
      </c>
      <c r="C997" s="2823" t="s">
        <v>9319</v>
      </c>
      <c r="D997" s="2824"/>
      <c r="E997" s="2824"/>
      <c r="F997" s="2824"/>
      <c r="G997" s="2824"/>
      <c r="H997" s="2824"/>
      <c r="I997" s="2824"/>
      <c r="J997" s="2825"/>
      <c r="K997" s="1337">
        <v>5.25</v>
      </c>
    </row>
    <row r="998" spans="1:11" ht="18.75" customHeight="1">
      <c r="A998" s="1362">
        <v>6.0100000000000001E-2</v>
      </c>
      <c r="B998" s="1373">
        <v>46821</v>
      </c>
      <c r="C998" s="2823" t="s">
        <v>9320</v>
      </c>
      <c r="D998" s="2824"/>
      <c r="E998" s="2824"/>
      <c r="F998" s="2824"/>
      <c r="G998" s="2824"/>
      <c r="H998" s="2824"/>
      <c r="I998" s="2824"/>
      <c r="J998" s="2825"/>
      <c r="K998" s="1337">
        <v>6</v>
      </c>
    </row>
    <row r="999" spans="1:11" ht="18.75" customHeight="1">
      <c r="A999" s="1362">
        <v>7.2099999999999997E-2</v>
      </c>
      <c r="B999" s="1373">
        <v>47209</v>
      </c>
      <c r="C999" s="2823" t="s">
        <v>9321</v>
      </c>
      <c r="D999" s="2824"/>
      <c r="E999" s="2824"/>
      <c r="F999" s="2824"/>
      <c r="G999" s="2824"/>
      <c r="H999" s="2824"/>
      <c r="I999" s="2824"/>
      <c r="J999" s="2825"/>
      <c r="K999" s="1377">
        <v>34.200000000000003</v>
      </c>
    </row>
    <row r="1000" spans="1:11" ht="18.75" customHeight="1">
      <c r="A1000" s="1362">
        <v>6.0100000000000001E-2</v>
      </c>
      <c r="B1000" s="1373">
        <v>47514</v>
      </c>
      <c r="C1000" s="2823" t="s">
        <v>9322</v>
      </c>
      <c r="D1000" s="2824"/>
      <c r="E1000" s="2824"/>
      <c r="F1000" s="2824"/>
      <c r="G1000" s="2824"/>
      <c r="H1000" s="2824"/>
      <c r="I1000" s="2824"/>
      <c r="J1000" s="2825"/>
      <c r="K1000" s="1337">
        <v>6</v>
      </c>
    </row>
    <row r="1001" spans="1:11" ht="18.75" customHeight="1">
      <c r="A1001" s="1362">
        <v>3.4200000000000001E-2</v>
      </c>
      <c r="B1001" s="1373">
        <v>51300</v>
      </c>
      <c r="C1001" s="2823" t="s">
        <v>6946</v>
      </c>
      <c r="D1001" s="2824"/>
      <c r="E1001" s="2824"/>
      <c r="F1001" s="2824"/>
      <c r="G1001" s="2824"/>
      <c r="H1001" s="2824"/>
      <c r="I1001" s="2824"/>
      <c r="J1001" s="2825"/>
      <c r="K1001" s="1376">
        <v>333</v>
      </c>
    </row>
    <row r="1002" spans="1:11" ht="18.75" customHeight="1">
      <c r="A1002" s="1362">
        <v>6.5100000000000005E-2</v>
      </c>
      <c r="B1002" s="1373">
        <v>51466</v>
      </c>
      <c r="C1002" s="2823" t="s">
        <v>9323</v>
      </c>
      <c r="D1002" s="2824"/>
      <c r="E1002" s="2824"/>
      <c r="F1002" s="2824"/>
      <c r="G1002" s="2824"/>
      <c r="H1002" s="2824"/>
      <c r="I1002" s="2824"/>
      <c r="J1002" s="2825"/>
      <c r="K1002" s="1376">
        <v>180</v>
      </c>
    </row>
    <row r="1003" spans="1:11" ht="18.75" customHeight="1">
      <c r="A1003" s="1362">
        <v>6.8500000000000005E-2</v>
      </c>
      <c r="B1003" s="1373">
        <v>60012</v>
      </c>
      <c r="C1003" s="2823" t="s">
        <v>6947</v>
      </c>
      <c r="D1003" s="2824"/>
      <c r="E1003" s="2824"/>
      <c r="F1003" s="2824"/>
      <c r="G1003" s="2824"/>
      <c r="H1003" s="2824"/>
      <c r="I1003" s="2824"/>
      <c r="J1003" s="2825"/>
      <c r="K1003" s="1376">
        <v>437</v>
      </c>
    </row>
    <row r="1004" spans="1:11" ht="18.75" customHeight="1">
      <c r="A1004" s="1362">
        <v>6.8599999999999994E-2</v>
      </c>
      <c r="B1004" s="1373">
        <v>60038</v>
      </c>
      <c r="C1004" s="2823" t="s">
        <v>6948</v>
      </c>
      <c r="D1004" s="2824"/>
      <c r="E1004" s="2824"/>
      <c r="F1004" s="2824"/>
      <c r="G1004" s="2824"/>
      <c r="H1004" s="2824"/>
      <c r="I1004" s="2824"/>
      <c r="J1004" s="2825"/>
      <c r="K1004" s="1376">
        <v>467</v>
      </c>
    </row>
    <row r="1005" spans="1:11" ht="18.75" customHeight="1">
      <c r="A1005" s="1362">
        <v>7.0400000000000004E-2</v>
      </c>
      <c r="B1005" s="1373">
        <v>60228</v>
      </c>
      <c r="C1005" s="2823" t="s">
        <v>6949</v>
      </c>
      <c r="D1005" s="2824"/>
      <c r="E1005" s="2824"/>
      <c r="F1005" s="2824"/>
      <c r="G1005" s="2824"/>
      <c r="H1005" s="2824"/>
      <c r="I1005" s="2824"/>
      <c r="J1005" s="2825"/>
      <c r="K1005" s="1376">
        <v>289</v>
      </c>
    </row>
    <row r="1006" spans="1:11" ht="18.75" customHeight="1">
      <c r="A1006" s="1362">
        <v>7.0900000000000005E-2</v>
      </c>
      <c r="B1006" s="1373">
        <v>60301</v>
      </c>
      <c r="C1006" s="2823" t="s">
        <v>6950</v>
      </c>
      <c r="D1006" s="2824"/>
      <c r="E1006" s="2824"/>
      <c r="F1006" s="2824"/>
      <c r="G1006" s="2824"/>
      <c r="H1006" s="2824"/>
      <c r="I1006" s="2824"/>
      <c r="J1006" s="2825"/>
      <c r="K1006" s="1376">
        <v>136</v>
      </c>
    </row>
    <row r="1007" spans="1:11" ht="18.75" customHeight="1">
      <c r="A1007" s="1362">
        <v>6.7199999999999996E-2</v>
      </c>
      <c r="B1007" s="1373">
        <v>60657</v>
      </c>
      <c r="C1007" s="2823" t="s">
        <v>6951</v>
      </c>
      <c r="D1007" s="2824"/>
      <c r="E1007" s="2824"/>
      <c r="F1007" s="2824"/>
      <c r="G1007" s="2824"/>
      <c r="H1007" s="2824"/>
      <c r="I1007" s="2824"/>
      <c r="J1007" s="2825"/>
      <c r="K1007" s="1376">
        <v>143</v>
      </c>
    </row>
    <row r="1008" spans="1:11" ht="18.75" customHeight="1">
      <c r="A1008" s="1362">
        <v>6.4399999999999999E-2</v>
      </c>
      <c r="B1008" s="1373">
        <v>61192</v>
      </c>
      <c r="C1008" s="2823" t="s">
        <v>13448</v>
      </c>
      <c r="D1008" s="2824"/>
      <c r="E1008" s="2824"/>
      <c r="F1008" s="2824"/>
      <c r="G1008" s="2824"/>
      <c r="H1008" s="2824"/>
      <c r="I1008" s="2824"/>
      <c r="J1008" s="2825"/>
      <c r="K1008" s="1376">
        <v>2496</v>
      </c>
    </row>
    <row r="1009" spans="1:11" ht="18.75" customHeight="1">
      <c r="A1009" s="1362">
        <v>7.2800000000000004E-2</v>
      </c>
      <c r="B1009" s="1373">
        <v>62257</v>
      </c>
      <c r="C1009" s="2823" t="s">
        <v>9324</v>
      </c>
      <c r="D1009" s="2824"/>
      <c r="E1009" s="2824"/>
      <c r="F1009" s="2824"/>
      <c r="G1009" s="2824"/>
      <c r="H1009" s="2824"/>
      <c r="I1009" s="2824"/>
      <c r="J1009" s="2825"/>
      <c r="K1009" s="1377">
        <v>33.9</v>
      </c>
    </row>
    <row r="1010" spans="1:11" ht="18.75" customHeight="1">
      <c r="A1010" s="1362">
        <v>7.3999999999999996E-2</v>
      </c>
      <c r="B1010" s="1373">
        <v>62265</v>
      </c>
      <c r="C1010" s="2823" t="s">
        <v>9325</v>
      </c>
      <c r="D1010" s="2824"/>
      <c r="E1010" s="2824"/>
      <c r="F1010" s="2824"/>
      <c r="G1010" s="2824"/>
      <c r="H1010" s="2824"/>
      <c r="I1010" s="2824"/>
      <c r="J1010" s="2825"/>
      <c r="K1010" s="1376">
        <v>334</v>
      </c>
    </row>
    <row r="1011" spans="1:11" ht="18.75" customHeight="1">
      <c r="A1011" s="1362">
        <v>6.88E-2</v>
      </c>
      <c r="B1011" s="1373">
        <v>62273</v>
      </c>
      <c r="C1011" s="2823" t="s">
        <v>9326</v>
      </c>
      <c r="D1011" s="2824"/>
      <c r="E1011" s="2824"/>
      <c r="F1011" s="2824"/>
      <c r="G1011" s="2824"/>
      <c r="H1011" s="2824"/>
      <c r="I1011" s="2824"/>
      <c r="J1011" s="2825"/>
      <c r="K1011" s="1377">
        <v>29.5</v>
      </c>
    </row>
    <row r="1012" spans="1:11" ht="18.75" customHeight="1">
      <c r="A1012" s="1362">
        <v>6.7299999999999999E-2</v>
      </c>
      <c r="B1012" s="1373">
        <v>62281</v>
      </c>
      <c r="C1012" s="2823" t="s">
        <v>9327</v>
      </c>
      <c r="D1012" s="2824"/>
      <c r="E1012" s="2824"/>
      <c r="F1012" s="2824"/>
      <c r="G1012" s="2824"/>
      <c r="H1012" s="2824"/>
      <c r="I1012" s="2824"/>
      <c r="J1012" s="2825"/>
      <c r="K1012" s="1377">
        <v>53.9</v>
      </c>
    </row>
    <row r="1013" spans="1:11" ht="18.75" customHeight="1">
      <c r="A1013" s="1362">
        <v>7.5899999999999995E-2</v>
      </c>
      <c r="B1013" s="1373">
        <v>62299</v>
      </c>
      <c r="C1013" s="2823" t="s">
        <v>9328</v>
      </c>
      <c r="D1013" s="2824"/>
      <c r="E1013" s="2824"/>
      <c r="F1013" s="2824"/>
      <c r="G1013" s="2824"/>
      <c r="H1013" s="2824"/>
      <c r="I1013" s="2824"/>
      <c r="J1013" s="2825"/>
      <c r="K1013" s="1377">
        <v>15.6</v>
      </c>
    </row>
    <row r="1014" spans="1:11" ht="18.75" customHeight="1">
      <c r="A1014" s="1362">
        <v>6.7699999999999996E-2</v>
      </c>
      <c r="B1014" s="1373">
        <v>62307</v>
      </c>
      <c r="C1014" s="2823" t="s">
        <v>9329</v>
      </c>
      <c r="D1014" s="2824"/>
      <c r="E1014" s="2824"/>
      <c r="F1014" s="2824"/>
      <c r="G1014" s="2824"/>
      <c r="H1014" s="2824"/>
      <c r="I1014" s="2824"/>
      <c r="J1014" s="2825"/>
      <c r="K1014" s="1377">
        <v>14.2</v>
      </c>
    </row>
    <row r="1015" spans="1:11" ht="18.75" customHeight="1">
      <c r="A1015" s="1362">
        <v>6.0100000000000001E-2</v>
      </c>
      <c r="B1015" s="1373">
        <v>62943</v>
      </c>
      <c r="C1015" s="2823" t="s">
        <v>9330</v>
      </c>
      <c r="D1015" s="2824"/>
      <c r="E1015" s="2824"/>
      <c r="F1015" s="2824"/>
      <c r="G1015" s="2824"/>
      <c r="H1015" s="2824"/>
      <c r="I1015" s="2824"/>
      <c r="J1015" s="2825"/>
      <c r="K1015" s="1337">
        <v>6</v>
      </c>
    </row>
    <row r="1016" spans="1:11" ht="18.75" customHeight="1">
      <c r="A1016" s="1362">
        <v>6.9900000000000004E-2</v>
      </c>
      <c r="B1016" s="1373">
        <v>63479</v>
      </c>
      <c r="C1016" s="2823" t="s">
        <v>9331</v>
      </c>
      <c r="D1016" s="2824"/>
      <c r="E1016" s="2824"/>
      <c r="F1016" s="2824"/>
      <c r="G1016" s="2824"/>
      <c r="H1016" s="2824"/>
      <c r="I1016" s="2824"/>
      <c r="J1016" s="2825"/>
      <c r="K1016" s="1377">
        <v>68.900000000000006</v>
      </c>
    </row>
    <row r="1017" spans="1:11" ht="18.75" customHeight="1">
      <c r="A1017" s="1362">
        <v>6.9500000000000006E-2</v>
      </c>
      <c r="B1017" s="1373">
        <v>63487</v>
      </c>
      <c r="C1017" s="2823" t="s">
        <v>6952</v>
      </c>
      <c r="D1017" s="2824"/>
      <c r="E1017" s="2824"/>
      <c r="F1017" s="2824"/>
      <c r="G1017" s="2824"/>
      <c r="H1017" s="2824"/>
      <c r="I1017" s="2824"/>
      <c r="J1017" s="2825"/>
      <c r="K1017" s="1377">
        <v>56.9</v>
      </c>
    </row>
    <row r="1018" spans="1:11" ht="18.75" customHeight="1">
      <c r="A1018" s="1362">
        <v>6.8000000000000005E-2</v>
      </c>
      <c r="B1018" s="1373">
        <v>74245</v>
      </c>
      <c r="C1018" s="2823" t="s">
        <v>9332</v>
      </c>
      <c r="D1018" s="2824"/>
      <c r="E1018" s="2824"/>
      <c r="F1018" s="2824"/>
      <c r="G1018" s="2824"/>
      <c r="H1018" s="2824"/>
      <c r="I1018" s="2824"/>
      <c r="J1018" s="2825"/>
      <c r="K1018" s="1377">
        <v>36.1</v>
      </c>
    </row>
    <row r="1019" spans="1:11" ht="18.75" customHeight="1">
      <c r="A1019" s="1362">
        <v>6.9599999999999995E-2</v>
      </c>
      <c r="B1019" s="1373">
        <v>82107</v>
      </c>
      <c r="C1019" s="2823" t="s">
        <v>9333</v>
      </c>
      <c r="D1019" s="2824"/>
      <c r="E1019" s="2824"/>
      <c r="F1019" s="2824"/>
      <c r="G1019" s="2824"/>
      <c r="H1019" s="2824"/>
      <c r="I1019" s="2824"/>
      <c r="J1019" s="2825"/>
      <c r="K1019" s="1376">
        <v>492</v>
      </c>
    </row>
    <row r="1020" spans="1:11" ht="18.75" customHeight="1">
      <c r="A1020" s="1362">
        <v>6.9500000000000006E-2</v>
      </c>
      <c r="B1020" s="1373">
        <v>156026</v>
      </c>
      <c r="C1020" s="2823" t="s">
        <v>9334</v>
      </c>
      <c r="D1020" s="2824"/>
      <c r="E1020" s="2824"/>
      <c r="F1020" s="2824"/>
      <c r="G1020" s="2824"/>
      <c r="H1020" s="2824"/>
      <c r="I1020" s="2824"/>
      <c r="J1020" s="2825"/>
      <c r="K1020" s="1377">
        <v>56.9</v>
      </c>
    </row>
    <row r="1021" spans="1:11" ht="18.75" customHeight="1">
      <c r="A1021" s="1362">
        <v>3.27E-2</v>
      </c>
      <c r="B1021" s="1373">
        <v>187716</v>
      </c>
      <c r="C1021" s="2823" t="s">
        <v>6953</v>
      </c>
      <c r="D1021" s="2824"/>
      <c r="E1021" s="2824"/>
      <c r="F1021" s="2824"/>
      <c r="G1021" s="2824"/>
      <c r="H1021" s="2824"/>
      <c r="I1021" s="2824"/>
      <c r="J1021" s="2825"/>
      <c r="K1021" s="1376">
        <v>347</v>
      </c>
    </row>
    <row r="1022" spans="1:11" ht="18.75" customHeight="1">
      <c r="A1022" s="1362">
        <v>3.1699999999999999E-2</v>
      </c>
      <c r="B1022" s="1373">
        <v>187724</v>
      </c>
      <c r="C1022" s="2823" t="s">
        <v>6954</v>
      </c>
      <c r="D1022" s="2824"/>
      <c r="E1022" s="2824"/>
      <c r="F1022" s="2824"/>
      <c r="G1022" s="2824"/>
      <c r="H1022" s="2824"/>
      <c r="I1022" s="2824"/>
      <c r="J1022" s="2825"/>
      <c r="K1022" s="1376">
        <v>456</v>
      </c>
    </row>
    <row r="1023" spans="1:11" ht="18.75" customHeight="1">
      <c r="A1023" s="1362">
        <v>3.3000000000000002E-2</v>
      </c>
      <c r="B1023" s="1373">
        <v>187732</v>
      </c>
      <c r="C1023" s="2823" t="s">
        <v>6955</v>
      </c>
      <c r="D1023" s="2824"/>
      <c r="E1023" s="2824"/>
      <c r="F1023" s="2824"/>
      <c r="G1023" s="2824"/>
      <c r="H1023" s="2824"/>
      <c r="I1023" s="2824"/>
      <c r="J1023" s="2825"/>
      <c r="K1023" s="1376">
        <v>594</v>
      </c>
    </row>
    <row r="1024" spans="1:11" ht="18.75" customHeight="1">
      <c r="A1024" s="1362">
        <v>7.1400000000000005E-2</v>
      </c>
      <c r="B1024" s="1373">
        <v>82149</v>
      </c>
      <c r="C1024" s="2823" t="s">
        <v>12012</v>
      </c>
      <c r="D1024" s="2824"/>
      <c r="E1024" s="2824"/>
      <c r="F1024" s="2824"/>
      <c r="G1024" s="2824"/>
      <c r="H1024" s="2824"/>
      <c r="I1024" s="2824"/>
      <c r="J1024" s="2825"/>
      <c r="K1024" s="1376">
        <v>225</v>
      </c>
    </row>
    <row r="1025" spans="1:11" ht="18.75" customHeight="1">
      <c r="A1025" s="1362">
        <v>6.54E-2</v>
      </c>
      <c r="B1025" s="1373">
        <v>21154</v>
      </c>
      <c r="C1025" s="2823" t="s">
        <v>3344</v>
      </c>
      <c r="D1025" s="2824"/>
      <c r="E1025" s="2824"/>
      <c r="F1025" s="2824"/>
      <c r="G1025" s="2824"/>
      <c r="H1025" s="2824"/>
      <c r="I1025" s="2824"/>
      <c r="J1025" s="2825"/>
      <c r="K1025" s="1376">
        <v>163</v>
      </c>
    </row>
    <row r="1026" spans="1:11" ht="18.75" customHeight="1">
      <c r="A1026" s="1362">
        <v>6.8400000000000002E-2</v>
      </c>
      <c r="B1026" s="1373">
        <v>21451</v>
      </c>
      <c r="C1026" s="2823" t="s">
        <v>9335</v>
      </c>
      <c r="D1026" s="2824"/>
      <c r="E1026" s="2824"/>
      <c r="F1026" s="2824"/>
      <c r="G1026" s="2824"/>
      <c r="H1026" s="2824"/>
      <c r="I1026" s="2824"/>
      <c r="J1026" s="2825"/>
      <c r="K1026" s="1377">
        <v>20.3</v>
      </c>
    </row>
    <row r="1027" spans="1:11" ht="18.75" customHeight="1">
      <c r="A1027" s="1362">
        <v>6.9400000000000003E-2</v>
      </c>
      <c r="B1027" s="1373">
        <v>82248</v>
      </c>
      <c r="C1027" s="2823" t="s">
        <v>1898</v>
      </c>
      <c r="D1027" s="2824"/>
      <c r="E1027" s="2824"/>
      <c r="F1027" s="2824"/>
      <c r="G1027" s="2824"/>
      <c r="H1027" s="2824"/>
      <c r="I1027" s="2824"/>
      <c r="J1027" s="2825"/>
      <c r="K1027" s="1377">
        <v>41.6</v>
      </c>
    </row>
    <row r="1028" spans="1:11" ht="18.75" customHeight="1">
      <c r="A1028" s="1362">
        <v>7.0199999999999999E-2</v>
      </c>
      <c r="B1028" s="1373">
        <v>3426</v>
      </c>
      <c r="C1028" s="2823" t="s">
        <v>12014</v>
      </c>
      <c r="D1028" s="2824"/>
      <c r="E1028" s="2824"/>
      <c r="F1028" s="2824"/>
      <c r="G1028" s="2824"/>
      <c r="H1028" s="2824"/>
      <c r="I1028" s="2824"/>
      <c r="J1028" s="2825"/>
      <c r="K1028" s="1337">
        <v>3.66</v>
      </c>
    </row>
    <row r="1029" spans="1:11" ht="18.75" customHeight="1">
      <c r="A1029" s="1362">
        <v>6.9000000000000006E-2</v>
      </c>
      <c r="B1029" s="1373">
        <v>8318</v>
      </c>
      <c r="C1029" s="2823" t="s">
        <v>1180</v>
      </c>
      <c r="D1029" s="2824"/>
      <c r="E1029" s="2824"/>
      <c r="F1029" s="2824"/>
      <c r="G1029" s="2824"/>
      <c r="H1029" s="2824"/>
      <c r="I1029" s="2824"/>
      <c r="J1029" s="2825"/>
      <c r="K1029" s="1337">
        <v>8.99</v>
      </c>
    </row>
    <row r="1030" spans="1:11" ht="18.75" customHeight="1">
      <c r="A1030" s="1362">
        <v>6.8000000000000005E-2</v>
      </c>
      <c r="B1030" s="1373">
        <v>9779</v>
      </c>
      <c r="C1030" s="2823" t="s">
        <v>1181</v>
      </c>
      <c r="D1030" s="2824"/>
      <c r="E1030" s="2824"/>
      <c r="F1030" s="2824"/>
      <c r="G1030" s="2824"/>
      <c r="H1030" s="2824"/>
      <c r="I1030" s="2824"/>
      <c r="J1030" s="2825"/>
      <c r="K1030" s="1376">
        <v>110</v>
      </c>
    </row>
    <row r="1031" spans="1:11" ht="18.75" customHeight="1">
      <c r="A1031" s="1362">
        <v>7.3899999999999993E-2</v>
      </c>
      <c r="B1031" s="1373">
        <v>11163</v>
      </c>
      <c r="C1031" s="2823" t="s">
        <v>1182</v>
      </c>
      <c r="D1031" s="2824"/>
      <c r="E1031" s="2824"/>
      <c r="F1031" s="2824"/>
      <c r="G1031" s="2824"/>
      <c r="H1031" s="2824"/>
      <c r="I1031" s="2824"/>
      <c r="J1031" s="2825"/>
      <c r="K1031" s="1377">
        <v>37.799999999999997</v>
      </c>
    </row>
    <row r="1032" spans="1:11" ht="18.75" customHeight="1">
      <c r="A1032" s="1362">
        <v>6.9400000000000003E-2</v>
      </c>
      <c r="B1032" s="1373">
        <v>11437</v>
      </c>
      <c r="C1032" s="2823" t="s">
        <v>12015</v>
      </c>
      <c r="D1032" s="2824"/>
      <c r="E1032" s="2824"/>
      <c r="F1032" s="2824"/>
      <c r="G1032" s="2824"/>
      <c r="H1032" s="2824"/>
      <c r="I1032" s="2824"/>
      <c r="J1032" s="2825"/>
      <c r="K1032" s="1337">
        <v>7.7</v>
      </c>
    </row>
    <row r="1033" spans="1:11" ht="18.75" customHeight="1">
      <c r="A1033" s="1362">
        <v>6.4899999999999999E-2</v>
      </c>
      <c r="B1033" s="1373">
        <v>11460</v>
      </c>
      <c r="C1033" s="2823" t="s">
        <v>1183</v>
      </c>
      <c r="D1033" s="2824"/>
      <c r="E1033" s="2824"/>
      <c r="F1033" s="2824"/>
      <c r="G1033" s="2824"/>
      <c r="H1033" s="2824"/>
      <c r="I1033" s="2824"/>
      <c r="J1033" s="2825"/>
      <c r="K1033" s="1337">
        <v>8.6999999999999993</v>
      </c>
    </row>
    <row r="1034" spans="1:11" ht="18.75" customHeight="1">
      <c r="A1034" s="1362">
        <v>7.4099999999999999E-2</v>
      </c>
      <c r="B1034" s="1373">
        <v>11494</v>
      </c>
      <c r="C1034" s="2823" t="s">
        <v>1184</v>
      </c>
      <c r="D1034" s="2824"/>
      <c r="E1034" s="2824"/>
      <c r="F1034" s="2824"/>
      <c r="G1034" s="2824"/>
      <c r="H1034" s="2824"/>
      <c r="I1034" s="2824"/>
      <c r="J1034" s="2825"/>
      <c r="K1034" s="1377">
        <v>17.399999999999999</v>
      </c>
    </row>
    <row r="1035" spans="1:11" ht="18.75" customHeight="1">
      <c r="A1035" s="1362">
        <v>7.0800000000000002E-2</v>
      </c>
      <c r="B1035" s="1373">
        <v>11502</v>
      </c>
      <c r="C1035" s="2823" t="s">
        <v>1185</v>
      </c>
      <c r="D1035" s="2824"/>
      <c r="E1035" s="2824"/>
      <c r="F1035" s="2824"/>
      <c r="G1035" s="2824"/>
      <c r="H1035" s="2824"/>
      <c r="I1035" s="2824"/>
      <c r="J1035" s="2825"/>
      <c r="K1035" s="1377">
        <v>34.799999999999997</v>
      </c>
    </row>
    <row r="1036" spans="1:11" ht="18.75" customHeight="1">
      <c r="A1036" s="1362">
        <v>6.8500000000000005E-2</v>
      </c>
      <c r="B1036" s="1373">
        <v>11510</v>
      </c>
      <c r="C1036" s="2823" t="s">
        <v>1186</v>
      </c>
      <c r="D1036" s="2824"/>
      <c r="E1036" s="2824"/>
      <c r="F1036" s="2824"/>
      <c r="G1036" s="2824"/>
      <c r="H1036" s="2824"/>
      <c r="I1036" s="2824"/>
      <c r="J1036" s="2825"/>
      <c r="K1036" s="1376">
        <v>78</v>
      </c>
    </row>
    <row r="1037" spans="1:11" ht="18.75" customHeight="1">
      <c r="A1037" s="1362">
        <v>6.4899999999999999E-2</v>
      </c>
      <c r="B1037" s="1373">
        <v>11544</v>
      </c>
      <c r="C1037" s="2823" t="s">
        <v>2404</v>
      </c>
      <c r="D1037" s="2824"/>
      <c r="E1037" s="2824"/>
      <c r="F1037" s="2824"/>
      <c r="G1037" s="2824"/>
      <c r="H1037" s="2824"/>
      <c r="I1037" s="2824"/>
      <c r="J1037" s="2825"/>
      <c r="K1037" s="1337">
        <v>5.25</v>
      </c>
    </row>
    <row r="1038" spans="1:11" ht="18.75" customHeight="1">
      <c r="A1038" s="1362">
        <v>7.0999999999999994E-2</v>
      </c>
      <c r="B1038" s="1373">
        <v>11643</v>
      </c>
      <c r="C1038" s="2823" t="s">
        <v>1187</v>
      </c>
      <c r="D1038" s="2824"/>
      <c r="E1038" s="2824"/>
      <c r="F1038" s="2824"/>
      <c r="G1038" s="2824"/>
      <c r="H1038" s="2824"/>
      <c r="I1038" s="2824"/>
      <c r="J1038" s="2825"/>
      <c r="K1038" s="1337">
        <v>3.92</v>
      </c>
    </row>
    <row r="1039" spans="1:11" ht="18.75" customHeight="1">
      <c r="A1039" s="1362">
        <v>7.2499999999999995E-2</v>
      </c>
      <c r="B1039" s="1373">
        <v>11866</v>
      </c>
      <c r="C1039" s="2823" t="s">
        <v>3815</v>
      </c>
      <c r="D1039" s="2824"/>
      <c r="E1039" s="2824"/>
      <c r="F1039" s="2824"/>
      <c r="G1039" s="2824"/>
      <c r="H1039" s="2824"/>
      <c r="I1039" s="2824"/>
      <c r="J1039" s="2825"/>
      <c r="K1039" s="1376">
        <v>74</v>
      </c>
    </row>
    <row r="1040" spans="1:11" ht="18.75" customHeight="1">
      <c r="A1040" s="1362">
        <v>6.0600000000000001E-2</v>
      </c>
      <c r="B1040" s="1373">
        <v>11874</v>
      </c>
      <c r="C1040" s="2823" t="s">
        <v>3816</v>
      </c>
      <c r="D1040" s="2824"/>
      <c r="E1040" s="2824"/>
      <c r="F1040" s="2824"/>
      <c r="G1040" s="2824"/>
      <c r="H1040" s="2824"/>
      <c r="I1040" s="2824"/>
      <c r="J1040" s="2825"/>
      <c r="K1040" s="1376">
        <v>70</v>
      </c>
    </row>
    <row r="1041" spans="1:11" ht="18.75" customHeight="1">
      <c r="A1041" s="1362">
        <v>6.93E-2</v>
      </c>
      <c r="B1041" s="1373">
        <v>16071</v>
      </c>
      <c r="C1041" s="2823" t="s">
        <v>3817</v>
      </c>
      <c r="D1041" s="2824"/>
      <c r="E1041" s="2824"/>
      <c r="F1041" s="2824"/>
      <c r="G1041" s="2824"/>
      <c r="H1041" s="2824"/>
      <c r="I1041" s="2824"/>
      <c r="J1041" s="2825"/>
      <c r="K1041" s="1376">
        <v>108</v>
      </c>
    </row>
    <row r="1042" spans="1:11" ht="18.75" customHeight="1">
      <c r="A1042" s="1362">
        <v>6.7799999999999999E-2</v>
      </c>
      <c r="B1042" s="1373">
        <v>16105</v>
      </c>
      <c r="C1042" s="2823" t="s">
        <v>1188</v>
      </c>
      <c r="D1042" s="2824"/>
      <c r="E1042" s="2824"/>
      <c r="F1042" s="2824"/>
      <c r="G1042" s="2824"/>
      <c r="H1042" s="2824"/>
      <c r="I1042" s="2824"/>
      <c r="J1042" s="2825"/>
      <c r="K1042" s="1377">
        <v>67.7</v>
      </c>
    </row>
    <row r="1043" spans="1:11" ht="18.75" customHeight="1">
      <c r="A1043" s="1362">
        <v>6.7799999999999999E-2</v>
      </c>
      <c r="B1043" s="1373">
        <v>16113</v>
      </c>
      <c r="C1043" s="2823" t="s">
        <v>3818</v>
      </c>
      <c r="D1043" s="2824"/>
      <c r="E1043" s="2824"/>
      <c r="F1043" s="2824"/>
      <c r="G1043" s="2824"/>
      <c r="H1043" s="2824"/>
      <c r="I1043" s="2824"/>
      <c r="J1043" s="2825"/>
      <c r="K1043" s="1377">
        <v>67.7</v>
      </c>
    </row>
    <row r="1044" spans="1:11" ht="18.75" customHeight="1">
      <c r="A1044" s="1362">
        <v>7.4800000000000005E-2</v>
      </c>
      <c r="B1044" s="1373">
        <v>16139</v>
      </c>
      <c r="C1044" s="2823" t="s">
        <v>1189</v>
      </c>
      <c r="D1044" s="2824"/>
      <c r="E1044" s="2824"/>
      <c r="F1044" s="2824"/>
      <c r="G1044" s="2824"/>
      <c r="H1044" s="2824"/>
      <c r="I1044" s="2824"/>
      <c r="J1044" s="2825"/>
      <c r="K1044" s="1376">
        <v>115</v>
      </c>
    </row>
    <row r="1045" spans="1:11" ht="18.75" customHeight="1">
      <c r="A1045" s="1362">
        <v>7.2400000000000006E-2</v>
      </c>
      <c r="B1045" s="1373">
        <v>16170</v>
      </c>
      <c r="C1045" s="2823" t="s">
        <v>2405</v>
      </c>
      <c r="D1045" s="2824"/>
      <c r="E1045" s="2824"/>
      <c r="F1045" s="2824"/>
      <c r="G1045" s="2824"/>
      <c r="H1045" s="2824"/>
      <c r="I1045" s="2824"/>
      <c r="J1045" s="2825"/>
      <c r="K1045" s="1377">
        <v>47.4</v>
      </c>
    </row>
    <row r="1046" spans="1:11" ht="18.75" customHeight="1">
      <c r="A1046" s="1362">
        <v>7.0999999999999994E-2</v>
      </c>
      <c r="B1046" s="1373">
        <v>24372</v>
      </c>
      <c r="C1046" s="2823" t="s">
        <v>3819</v>
      </c>
      <c r="D1046" s="2824"/>
      <c r="E1046" s="2824"/>
      <c r="F1046" s="2824"/>
      <c r="G1046" s="2824"/>
      <c r="H1046" s="2824"/>
      <c r="I1046" s="2824"/>
      <c r="J1046" s="2825"/>
      <c r="K1046" s="1377">
        <v>64.900000000000006</v>
      </c>
    </row>
    <row r="1047" spans="1:11" ht="18.75" customHeight="1">
      <c r="A1047" s="1362">
        <v>7.3499999999999996E-2</v>
      </c>
      <c r="B1047" s="1373">
        <v>25486</v>
      </c>
      <c r="C1047" s="2823" t="s">
        <v>1190</v>
      </c>
      <c r="D1047" s="2824"/>
      <c r="E1047" s="2824"/>
      <c r="F1047" s="2824"/>
      <c r="G1047" s="2824"/>
      <c r="H1047" s="2824"/>
      <c r="I1047" s="2824"/>
      <c r="J1047" s="2825"/>
      <c r="K1047" s="1377">
        <v>21.9</v>
      </c>
    </row>
    <row r="1048" spans="1:11" ht="18.75" customHeight="1">
      <c r="A1048" s="1362">
        <v>7.2499999999999995E-2</v>
      </c>
      <c r="B1048" s="1373">
        <v>35204</v>
      </c>
      <c r="C1048" s="2823" t="s">
        <v>2573</v>
      </c>
      <c r="D1048" s="2824"/>
      <c r="E1048" s="2824"/>
      <c r="F1048" s="2824"/>
      <c r="G1048" s="2824"/>
      <c r="H1048" s="2824"/>
      <c r="I1048" s="2824"/>
      <c r="J1048" s="2825"/>
      <c r="K1048" s="1377">
        <v>42.9</v>
      </c>
    </row>
    <row r="1049" spans="1:11" ht="18.75" customHeight="1">
      <c r="A1049" s="1362">
        <v>7.1400000000000005E-2</v>
      </c>
      <c r="B1049" s="1373">
        <v>50617</v>
      </c>
      <c r="C1049" s="2823" t="s">
        <v>2510</v>
      </c>
      <c r="D1049" s="2824"/>
      <c r="E1049" s="2824"/>
      <c r="F1049" s="2824"/>
      <c r="G1049" s="2824"/>
      <c r="H1049" s="2824"/>
      <c r="I1049" s="2824"/>
      <c r="J1049" s="2825"/>
      <c r="K1049" s="1377">
        <v>18</v>
      </c>
    </row>
    <row r="1050" spans="1:11" ht="18.75" customHeight="1">
      <c r="A1050" s="1362">
        <v>6.7299999999999999E-2</v>
      </c>
      <c r="B1050" s="1373">
        <v>65979</v>
      </c>
      <c r="C1050" s="2823" t="s">
        <v>12016</v>
      </c>
      <c r="D1050" s="2824"/>
      <c r="E1050" s="2824"/>
      <c r="F1050" s="2824"/>
      <c r="G1050" s="2824"/>
      <c r="H1050" s="2824"/>
      <c r="I1050" s="2824"/>
      <c r="J1050" s="2825"/>
      <c r="K1050" s="1337">
        <v>3.65</v>
      </c>
    </row>
    <row r="1051" spans="1:11" ht="18.75" customHeight="1">
      <c r="A1051" s="1362">
        <v>7.2099999999999997E-2</v>
      </c>
      <c r="B1051" s="1373">
        <v>68890</v>
      </c>
      <c r="C1051" s="2823" t="s">
        <v>6956</v>
      </c>
      <c r="D1051" s="2824"/>
      <c r="E1051" s="2824"/>
      <c r="F1051" s="2824"/>
      <c r="G1051" s="2824"/>
      <c r="H1051" s="2824"/>
      <c r="I1051" s="2824"/>
      <c r="J1051" s="2825"/>
      <c r="K1051" s="1377">
        <v>34.200000000000003</v>
      </c>
    </row>
    <row r="1052" spans="1:11" ht="18.75" customHeight="1">
      <c r="A1052" s="1362">
        <v>7.22E-2</v>
      </c>
      <c r="B1052" s="1373">
        <v>161158</v>
      </c>
      <c r="C1052" s="2823" t="s">
        <v>2573</v>
      </c>
      <c r="D1052" s="2824"/>
      <c r="E1052" s="2824"/>
      <c r="F1052" s="2824"/>
      <c r="G1052" s="2824"/>
      <c r="H1052" s="2824"/>
      <c r="I1052" s="2824"/>
      <c r="J1052" s="2825"/>
      <c r="K1052" s="1376">
        <v>104</v>
      </c>
    </row>
    <row r="1053" spans="1:11" ht="18.75" customHeight="1">
      <c r="A1053" s="1362">
        <v>7.1400000000000005E-2</v>
      </c>
      <c r="B1053" s="1373">
        <v>196832</v>
      </c>
      <c r="C1053" s="2823" t="s">
        <v>4646</v>
      </c>
      <c r="D1053" s="2824"/>
      <c r="E1053" s="2824"/>
      <c r="F1053" s="2824"/>
      <c r="G1053" s="2824"/>
      <c r="H1053" s="2824"/>
      <c r="I1053" s="2824"/>
      <c r="J1053" s="2825"/>
      <c r="K1053" s="1376">
        <v>150</v>
      </c>
    </row>
    <row r="1054" spans="1:11" ht="18.75" customHeight="1">
      <c r="A1054" s="1362">
        <v>7.1999999999999995E-2</v>
      </c>
      <c r="B1054" s="1373">
        <v>198762</v>
      </c>
      <c r="C1054" s="2823" t="s">
        <v>3820</v>
      </c>
      <c r="D1054" s="2824"/>
      <c r="E1054" s="2824"/>
      <c r="F1054" s="2824"/>
      <c r="G1054" s="2824"/>
      <c r="H1054" s="2824"/>
      <c r="I1054" s="2824"/>
      <c r="J1054" s="2825"/>
      <c r="K1054" s="1376">
        <v>134</v>
      </c>
    </row>
    <row r="1055" spans="1:11" ht="18.75" customHeight="1">
      <c r="A1055" s="1362">
        <v>7.4099999999999999E-2</v>
      </c>
      <c r="B1055" s="1373">
        <v>146308</v>
      </c>
      <c r="C1055" s="2823" t="s">
        <v>4647</v>
      </c>
      <c r="D1055" s="2824"/>
      <c r="E1055" s="2824"/>
      <c r="F1055" s="2824"/>
      <c r="G1055" s="2824"/>
      <c r="H1055" s="2824"/>
      <c r="I1055" s="2824"/>
      <c r="J1055" s="2825"/>
      <c r="K1055" s="1376">
        <v>203</v>
      </c>
    </row>
    <row r="1056" spans="1:11" ht="18.75" customHeight="1">
      <c r="A1056" s="1362">
        <v>6.1899999999999997E-2</v>
      </c>
      <c r="B1056" s="1373">
        <v>146514</v>
      </c>
      <c r="C1056" s="2823" t="s">
        <v>2511</v>
      </c>
      <c r="D1056" s="2824"/>
      <c r="E1056" s="2824"/>
      <c r="F1056" s="2824"/>
      <c r="G1056" s="2824"/>
      <c r="H1056" s="2824"/>
      <c r="I1056" s="2824"/>
      <c r="J1056" s="2825"/>
      <c r="K1056" s="1376">
        <v>120</v>
      </c>
    </row>
    <row r="1057" spans="1:11" ht="18.75" customHeight="1">
      <c r="A1057" s="1362">
        <v>6.6799999999999998E-2</v>
      </c>
      <c r="B1057" s="1373">
        <v>146993</v>
      </c>
      <c r="C1057" s="2823" t="s">
        <v>3345</v>
      </c>
      <c r="D1057" s="2824"/>
      <c r="E1057" s="2824"/>
      <c r="F1057" s="2824"/>
      <c r="G1057" s="2824"/>
      <c r="H1057" s="2824"/>
      <c r="I1057" s="2824"/>
      <c r="J1057" s="2825"/>
      <c r="K1057" s="1377">
        <v>46.3</v>
      </c>
    </row>
    <row r="1058" spans="1:11" ht="18.75" customHeight="1">
      <c r="A1058" s="1362">
        <v>6.7699999999999996E-2</v>
      </c>
      <c r="B1058" s="1373">
        <v>147017</v>
      </c>
      <c r="C1058" s="2823" t="s">
        <v>4648</v>
      </c>
      <c r="D1058" s="2824"/>
      <c r="E1058" s="2824"/>
      <c r="F1058" s="2824"/>
      <c r="G1058" s="2824"/>
      <c r="H1058" s="2824"/>
      <c r="I1058" s="2824"/>
      <c r="J1058" s="2825"/>
      <c r="K1058" s="1377">
        <v>14.2</v>
      </c>
    </row>
    <row r="1059" spans="1:11" ht="18.75" customHeight="1">
      <c r="A1059" s="1362">
        <v>6.83E-2</v>
      </c>
      <c r="B1059" s="1373">
        <v>189472</v>
      </c>
      <c r="C1059" s="2823" t="s">
        <v>12017</v>
      </c>
      <c r="D1059" s="2824"/>
      <c r="E1059" s="2824"/>
      <c r="F1059" s="2824"/>
      <c r="G1059" s="2824"/>
      <c r="H1059" s="2824"/>
      <c r="I1059" s="2824"/>
      <c r="J1059" s="2825"/>
      <c r="K1059" s="1377">
        <v>31.3</v>
      </c>
    </row>
    <row r="1060" spans="1:11" ht="18.75" customHeight="1">
      <c r="A1060" s="1362">
        <v>7.5300000000000006E-2</v>
      </c>
      <c r="B1060" s="1373">
        <v>17780</v>
      </c>
      <c r="C1060" s="2823" t="s">
        <v>2406</v>
      </c>
      <c r="D1060" s="2824"/>
      <c r="E1060" s="2824"/>
      <c r="F1060" s="2824"/>
      <c r="G1060" s="2824"/>
      <c r="H1060" s="2824"/>
      <c r="I1060" s="2824"/>
      <c r="J1060" s="2825"/>
      <c r="K1060" s="1376">
        <v>100</v>
      </c>
    </row>
    <row r="1061" spans="1:11" ht="18.75" customHeight="1">
      <c r="A1061" s="1362">
        <v>6.9400000000000003E-2</v>
      </c>
      <c r="B1061" s="1373">
        <v>17814</v>
      </c>
      <c r="C1061" s="2823" t="s">
        <v>2064</v>
      </c>
      <c r="D1061" s="2824"/>
      <c r="E1061" s="2824"/>
      <c r="F1061" s="2824"/>
      <c r="G1061" s="2824"/>
      <c r="H1061" s="2824"/>
      <c r="I1061" s="2824"/>
      <c r="J1061" s="2825"/>
      <c r="K1061" s="1376">
        <v>1141</v>
      </c>
    </row>
    <row r="1062" spans="1:11" ht="18.75" customHeight="1">
      <c r="A1062" s="1362">
        <v>6.6699999999999995E-2</v>
      </c>
      <c r="B1062" s="1373">
        <v>18648</v>
      </c>
      <c r="C1062" s="2823" t="s">
        <v>2407</v>
      </c>
      <c r="D1062" s="2824"/>
      <c r="E1062" s="2824"/>
      <c r="F1062" s="2824"/>
      <c r="G1062" s="2824"/>
      <c r="H1062" s="2824"/>
      <c r="I1062" s="2824"/>
      <c r="J1062" s="2825"/>
      <c r="K1062" s="1376">
        <v>80</v>
      </c>
    </row>
    <row r="1063" spans="1:11" ht="18.75" customHeight="1">
      <c r="A1063" s="1362">
        <v>6.54E-2</v>
      </c>
      <c r="B1063" s="1373">
        <v>28209</v>
      </c>
      <c r="C1063" s="2823" t="s">
        <v>6957</v>
      </c>
      <c r="D1063" s="2824"/>
      <c r="E1063" s="2824"/>
      <c r="F1063" s="2824"/>
      <c r="G1063" s="2824"/>
      <c r="H1063" s="2824"/>
      <c r="I1063" s="2824"/>
      <c r="J1063" s="2825"/>
      <c r="K1063" s="1376">
        <v>114</v>
      </c>
    </row>
    <row r="1064" spans="1:11" ht="18.75" customHeight="1">
      <c r="A1064" s="1362">
        <v>7.0800000000000002E-2</v>
      </c>
      <c r="B1064" s="1373">
        <v>38042</v>
      </c>
      <c r="C1064" s="2823" t="s">
        <v>1203</v>
      </c>
      <c r="D1064" s="2824"/>
      <c r="E1064" s="2824"/>
      <c r="F1064" s="2824"/>
      <c r="G1064" s="2824"/>
      <c r="H1064" s="2824"/>
      <c r="I1064" s="2824"/>
      <c r="J1064" s="2825"/>
      <c r="K1064" s="1377">
        <v>34.799999999999997</v>
      </c>
    </row>
    <row r="1065" spans="1:11" ht="18.75" customHeight="1">
      <c r="A1065" s="1362">
        <v>6.8699999999999997E-2</v>
      </c>
      <c r="B1065" s="1373">
        <v>40683</v>
      </c>
      <c r="C1065" s="2823" t="s">
        <v>2408</v>
      </c>
      <c r="D1065" s="2824"/>
      <c r="E1065" s="2824"/>
      <c r="F1065" s="2824"/>
      <c r="G1065" s="2824"/>
      <c r="H1065" s="2824"/>
      <c r="I1065" s="2824"/>
      <c r="J1065" s="2825"/>
      <c r="K1065" s="1376">
        <v>280</v>
      </c>
    </row>
    <row r="1066" spans="1:11" ht="18.75" customHeight="1">
      <c r="A1066" s="1362">
        <v>7.0300000000000001E-2</v>
      </c>
      <c r="B1066" s="1373">
        <v>40840</v>
      </c>
      <c r="C1066" s="2823" t="s">
        <v>1204</v>
      </c>
      <c r="D1066" s="2824"/>
      <c r="E1066" s="2824"/>
      <c r="F1066" s="2824"/>
      <c r="G1066" s="2824"/>
      <c r="H1066" s="2824"/>
      <c r="I1066" s="2824"/>
      <c r="J1066" s="2825"/>
      <c r="K1066" s="1377">
        <v>67</v>
      </c>
    </row>
    <row r="1067" spans="1:11" ht="18.75" customHeight="1">
      <c r="A1067" s="1362">
        <v>7.2599999999999998E-2</v>
      </c>
      <c r="B1067" s="1373">
        <v>40907</v>
      </c>
      <c r="C1067" s="2823" t="s">
        <v>1205</v>
      </c>
      <c r="D1067" s="2824"/>
      <c r="E1067" s="2824"/>
      <c r="F1067" s="2824"/>
      <c r="G1067" s="2824"/>
      <c r="H1067" s="2824"/>
      <c r="I1067" s="2824"/>
      <c r="J1067" s="2825"/>
      <c r="K1067" s="1377">
        <v>38.4</v>
      </c>
    </row>
    <row r="1068" spans="1:11" ht="18.75" customHeight="1">
      <c r="A1068" s="1362">
        <v>6.88E-2</v>
      </c>
      <c r="B1068" s="1373">
        <v>40949</v>
      </c>
      <c r="C1068" s="2823" t="s">
        <v>1899</v>
      </c>
      <c r="D1068" s="2824"/>
      <c r="E1068" s="2824"/>
      <c r="F1068" s="2824"/>
      <c r="G1068" s="2824"/>
      <c r="H1068" s="2824"/>
      <c r="I1068" s="2824"/>
      <c r="J1068" s="2825"/>
      <c r="K1068" s="1376">
        <v>373</v>
      </c>
    </row>
    <row r="1069" spans="1:11" ht="18.75" customHeight="1">
      <c r="A1069" s="1362">
        <v>7.0599999999999996E-2</v>
      </c>
      <c r="B1069" s="1373">
        <v>41715</v>
      </c>
      <c r="C1069" s="2823" t="s">
        <v>2779</v>
      </c>
      <c r="D1069" s="2824"/>
      <c r="E1069" s="2824"/>
      <c r="F1069" s="2824"/>
      <c r="G1069" s="2824"/>
      <c r="H1069" s="2824"/>
      <c r="I1069" s="2824"/>
      <c r="J1069" s="2825"/>
      <c r="K1069" s="1376">
        <v>182</v>
      </c>
    </row>
    <row r="1070" spans="1:11" ht="18.75" customHeight="1">
      <c r="A1070" s="1362">
        <v>7.0099999999999996E-2</v>
      </c>
      <c r="B1070" s="1373">
        <v>45864</v>
      </c>
      <c r="C1070" s="2823" t="s">
        <v>1900</v>
      </c>
      <c r="D1070" s="2824"/>
      <c r="E1070" s="2824"/>
      <c r="F1070" s="2824"/>
      <c r="G1070" s="2824"/>
      <c r="H1070" s="2824"/>
      <c r="I1070" s="2824"/>
      <c r="J1070" s="2825"/>
      <c r="K1070" s="1376">
        <v>290</v>
      </c>
    </row>
    <row r="1071" spans="1:11" ht="18.75" customHeight="1">
      <c r="A1071" s="1362">
        <v>6.6100000000000006E-2</v>
      </c>
      <c r="B1071" s="1373">
        <v>48330</v>
      </c>
      <c r="C1071" s="2823" t="s">
        <v>1206</v>
      </c>
      <c r="D1071" s="2824"/>
      <c r="E1071" s="2824"/>
      <c r="F1071" s="2824"/>
      <c r="G1071" s="2824"/>
      <c r="H1071" s="2824"/>
      <c r="I1071" s="2824"/>
      <c r="J1071" s="2825"/>
      <c r="K1071" s="1376">
        <v>129</v>
      </c>
    </row>
    <row r="1072" spans="1:11" ht="18.75" customHeight="1">
      <c r="A1072" s="1362">
        <v>6.9000000000000006E-2</v>
      </c>
      <c r="B1072" s="1373">
        <v>77636</v>
      </c>
      <c r="C1072" s="2823" t="s">
        <v>2409</v>
      </c>
      <c r="D1072" s="2824"/>
      <c r="E1072" s="2824"/>
      <c r="F1072" s="2824"/>
      <c r="G1072" s="2824"/>
      <c r="H1072" s="2824"/>
      <c r="I1072" s="2824"/>
      <c r="J1072" s="2825"/>
      <c r="K1072" s="1376">
        <v>1053</v>
      </c>
    </row>
    <row r="1073" spans="1:11" ht="18.75" customHeight="1" thickBot="1">
      <c r="A1073" s="1362">
        <v>6.9400000000000003E-2</v>
      </c>
      <c r="B1073" s="1373">
        <v>134098</v>
      </c>
      <c r="C1073" s="2823" t="s">
        <v>1207</v>
      </c>
      <c r="D1073" s="2824"/>
      <c r="E1073" s="2824"/>
      <c r="F1073" s="2824"/>
      <c r="G1073" s="2824"/>
      <c r="H1073" s="2824"/>
      <c r="I1073" s="2824"/>
      <c r="J1073" s="2825"/>
      <c r="K1073" s="1377">
        <v>15.4</v>
      </c>
    </row>
    <row r="1074" spans="1:11" ht="18.75" customHeight="1">
      <c r="A1074" s="1362"/>
      <c r="B1074" s="2830" t="s">
        <v>2410</v>
      </c>
      <c r="C1074" s="2830" t="s">
        <v>2410</v>
      </c>
      <c r="D1074" s="2830"/>
      <c r="E1074" s="2830"/>
      <c r="F1074" s="2830"/>
      <c r="G1074" s="2830"/>
      <c r="H1074" s="2830"/>
      <c r="I1074" s="2830"/>
      <c r="J1074" s="2830"/>
      <c r="K1074" s="2831">
        <v>0</v>
      </c>
    </row>
    <row r="1075" spans="1:11" ht="18.75" customHeight="1">
      <c r="A1075" s="1362">
        <v>6.9400000000000003E-2</v>
      </c>
      <c r="B1075" s="1373">
        <v>7757</v>
      </c>
      <c r="C1075" s="2823" t="s">
        <v>2411</v>
      </c>
      <c r="D1075" s="2824"/>
      <c r="E1075" s="2824"/>
      <c r="F1075" s="2824"/>
      <c r="G1075" s="2824"/>
      <c r="H1075" s="2824"/>
      <c r="I1075" s="2824"/>
      <c r="J1075" s="2825"/>
      <c r="K1075" s="1337">
        <v>8.48</v>
      </c>
    </row>
    <row r="1076" spans="1:11" ht="18.75" customHeight="1">
      <c r="A1076" s="1362">
        <v>7.1199999999999999E-2</v>
      </c>
      <c r="B1076" s="1373">
        <v>9050</v>
      </c>
      <c r="C1076" s="2823" t="s">
        <v>2412</v>
      </c>
      <c r="D1076" s="2824"/>
      <c r="E1076" s="2824"/>
      <c r="F1076" s="2824"/>
      <c r="G1076" s="2824"/>
      <c r="H1076" s="2824"/>
      <c r="I1076" s="2824"/>
      <c r="J1076" s="2825"/>
      <c r="K1076" s="1377">
        <v>28.6</v>
      </c>
    </row>
    <row r="1077" spans="1:11" ht="18.75" customHeight="1">
      <c r="A1077" s="1362">
        <v>7.1199999999999999E-2</v>
      </c>
      <c r="B1077" s="1373">
        <v>9654</v>
      </c>
      <c r="C1077" s="2823" t="s">
        <v>2512</v>
      </c>
      <c r="D1077" s="2824"/>
      <c r="E1077" s="2824"/>
      <c r="F1077" s="2824"/>
      <c r="G1077" s="2824"/>
      <c r="H1077" s="2824"/>
      <c r="I1077" s="2824"/>
      <c r="J1077" s="2825"/>
      <c r="K1077" s="1377">
        <v>28.6</v>
      </c>
    </row>
    <row r="1078" spans="1:11" ht="18.75" customHeight="1">
      <c r="A1078" s="1362">
        <v>4.1000000000000002E-2</v>
      </c>
      <c r="B1078" s="1373">
        <v>96875</v>
      </c>
      <c r="C1078" s="2823" t="s">
        <v>9338</v>
      </c>
      <c r="D1078" s="2824"/>
      <c r="E1078" s="2824"/>
      <c r="F1078" s="2824"/>
      <c r="G1078" s="2824"/>
      <c r="H1078" s="2824"/>
      <c r="I1078" s="2824"/>
      <c r="J1078" s="2825"/>
      <c r="K1078" s="1337">
        <v>1.27</v>
      </c>
    </row>
    <row r="1079" spans="1:11" ht="18.75" customHeight="1">
      <c r="A1079" s="1362">
        <v>7.0999999999999994E-2</v>
      </c>
      <c r="B1079" s="1373">
        <v>6981</v>
      </c>
      <c r="C1079" s="2823" t="s">
        <v>1221</v>
      </c>
      <c r="D1079" s="2824"/>
      <c r="E1079" s="2824"/>
      <c r="F1079" s="2824"/>
      <c r="G1079" s="2824"/>
      <c r="H1079" s="2824"/>
      <c r="I1079" s="2824"/>
      <c r="J1079" s="2825"/>
      <c r="K1079" s="1377">
        <v>49.8</v>
      </c>
    </row>
    <row r="1080" spans="1:11" ht="18.75" customHeight="1">
      <c r="A1080" s="1362">
        <v>6.5199999999999994E-2</v>
      </c>
      <c r="B1080" s="1373">
        <v>7237</v>
      </c>
      <c r="C1080" s="2823" t="s">
        <v>1222</v>
      </c>
      <c r="D1080" s="2824"/>
      <c r="E1080" s="2824"/>
      <c r="F1080" s="2824"/>
      <c r="G1080" s="2824"/>
      <c r="H1080" s="2824"/>
      <c r="I1080" s="2824"/>
      <c r="J1080" s="2825"/>
      <c r="K1080" s="1376">
        <v>98</v>
      </c>
    </row>
    <row r="1081" spans="1:11" ht="18.75" customHeight="1">
      <c r="A1081" s="1362">
        <v>6.9699999999999998E-2</v>
      </c>
      <c r="B1081" s="1373">
        <v>8359</v>
      </c>
      <c r="C1081" s="2823" t="s">
        <v>1223</v>
      </c>
      <c r="D1081" s="2824"/>
      <c r="E1081" s="2824"/>
      <c r="F1081" s="2824"/>
      <c r="G1081" s="2824"/>
      <c r="H1081" s="2824"/>
      <c r="I1081" s="2824"/>
      <c r="J1081" s="2825"/>
      <c r="K1081" s="1377">
        <v>43</v>
      </c>
    </row>
    <row r="1082" spans="1:11" ht="18.75" customHeight="1">
      <c r="A1082" s="1362">
        <v>6.4299999999999996E-2</v>
      </c>
      <c r="B1082" s="1373">
        <v>13508</v>
      </c>
      <c r="C1082" s="2823" t="s">
        <v>2780</v>
      </c>
      <c r="D1082" s="2824"/>
      <c r="E1082" s="2824"/>
      <c r="F1082" s="2824"/>
      <c r="G1082" s="2824"/>
      <c r="H1082" s="2824"/>
      <c r="I1082" s="2824"/>
      <c r="J1082" s="2825"/>
      <c r="K1082" s="1337">
        <v>11.59</v>
      </c>
    </row>
    <row r="1083" spans="1:11" ht="18.75" customHeight="1">
      <c r="A1083" s="1362">
        <v>7.0300000000000001E-2</v>
      </c>
      <c r="B1083" s="1373">
        <v>13524</v>
      </c>
      <c r="C1083" s="2823" t="s">
        <v>12019</v>
      </c>
      <c r="D1083" s="2824"/>
      <c r="E1083" s="2824"/>
      <c r="F1083" s="2824"/>
      <c r="G1083" s="2824"/>
      <c r="H1083" s="2824"/>
      <c r="I1083" s="2824"/>
      <c r="J1083" s="2825"/>
      <c r="K1083" s="1337">
        <v>9.89</v>
      </c>
    </row>
    <row r="1084" spans="1:11" ht="18.75" customHeight="1">
      <c r="A1084" s="1362">
        <v>6.4000000000000001E-2</v>
      </c>
      <c r="B1084" s="1373">
        <v>13557</v>
      </c>
      <c r="C1084" s="2823" t="s">
        <v>1224</v>
      </c>
      <c r="D1084" s="2824"/>
      <c r="E1084" s="2824"/>
      <c r="F1084" s="2824"/>
      <c r="G1084" s="2824"/>
      <c r="H1084" s="2824"/>
      <c r="I1084" s="2824"/>
      <c r="J1084" s="2825"/>
      <c r="K1084" s="1337">
        <v>8.31</v>
      </c>
    </row>
    <row r="1085" spans="1:11" ht="18.75" customHeight="1">
      <c r="A1085" s="1362">
        <v>7.2099999999999997E-2</v>
      </c>
      <c r="B1085" s="1373">
        <v>13581</v>
      </c>
      <c r="C1085" s="2823" t="s">
        <v>2515</v>
      </c>
      <c r="D1085" s="2824"/>
      <c r="E1085" s="2824"/>
      <c r="F1085" s="2824"/>
      <c r="G1085" s="2824"/>
      <c r="H1085" s="2824"/>
      <c r="I1085" s="2824"/>
      <c r="J1085" s="2825"/>
      <c r="K1085" s="1377">
        <v>23.8</v>
      </c>
    </row>
    <row r="1086" spans="1:11" ht="18.75" customHeight="1">
      <c r="A1086" s="1362">
        <v>7.2099999999999997E-2</v>
      </c>
      <c r="B1086" s="1373">
        <v>13599</v>
      </c>
      <c r="C1086" s="2823" t="s">
        <v>1225</v>
      </c>
      <c r="D1086" s="2824"/>
      <c r="E1086" s="2824"/>
      <c r="F1086" s="2824"/>
      <c r="G1086" s="2824"/>
      <c r="H1086" s="2824"/>
      <c r="I1086" s="2824"/>
      <c r="J1086" s="2825"/>
      <c r="K1086" s="1377">
        <v>23.8</v>
      </c>
    </row>
    <row r="1087" spans="1:11" ht="18.75" customHeight="1">
      <c r="A1087" s="1362">
        <v>6.8400000000000002E-2</v>
      </c>
      <c r="B1087" s="1373">
        <v>13623</v>
      </c>
      <c r="C1087" s="2823" t="s">
        <v>2065</v>
      </c>
      <c r="D1087" s="2824"/>
      <c r="E1087" s="2824"/>
      <c r="F1087" s="2824"/>
      <c r="G1087" s="2824"/>
      <c r="H1087" s="2824"/>
      <c r="I1087" s="2824"/>
      <c r="J1087" s="2825"/>
      <c r="K1087" s="1377">
        <v>25</v>
      </c>
    </row>
    <row r="1088" spans="1:11" ht="18.75" customHeight="1">
      <c r="A1088" s="1362">
        <v>6.9400000000000003E-2</v>
      </c>
      <c r="B1088" s="1373">
        <v>13631</v>
      </c>
      <c r="C1088" s="2823" t="s">
        <v>1226</v>
      </c>
      <c r="D1088" s="2824"/>
      <c r="E1088" s="2824"/>
      <c r="F1088" s="2824"/>
      <c r="G1088" s="2824"/>
      <c r="H1088" s="2824"/>
      <c r="I1088" s="2824"/>
      <c r="J1088" s="2825"/>
      <c r="K1088" s="1377">
        <v>49.3</v>
      </c>
    </row>
    <row r="1089" spans="1:11" ht="18.75" customHeight="1">
      <c r="A1089" s="1362">
        <v>6.8400000000000002E-2</v>
      </c>
      <c r="B1089" s="1373">
        <v>13649</v>
      </c>
      <c r="C1089" s="2823" t="s">
        <v>1227</v>
      </c>
      <c r="D1089" s="2824"/>
      <c r="E1089" s="2824"/>
      <c r="F1089" s="2824"/>
      <c r="G1089" s="2824"/>
      <c r="H1089" s="2824"/>
      <c r="I1089" s="2824"/>
      <c r="J1089" s="2825"/>
      <c r="K1089" s="1377">
        <v>25</v>
      </c>
    </row>
    <row r="1090" spans="1:11" ht="18.75" customHeight="1">
      <c r="A1090" s="1362">
        <v>6.8699999999999997E-2</v>
      </c>
      <c r="B1090" s="1373">
        <v>16162</v>
      </c>
      <c r="C1090" s="2823" t="s">
        <v>1228</v>
      </c>
      <c r="D1090" s="2824"/>
      <c r="E1090" s="2824"/>
      <c r="F1090" s="2824"/>
      <c r="G1090" s="2824"/>
      <c r="H1090" s="2824"/>
      <c r="I1090" s="2824"/>
      <c r="J1090" s="2825"/>
      <c r="K1090" s="1377">
        <v>45.1</v>
      </c>
    </row>
    <row r="1091" spans="1:11" ht="18.75" customHeight="1">
      <c r="A1091" s="1362">
        <v>7.0599999999999996E-2</v>
      </c>
      <c r="B1091" s="1373">
        <v>53942</v>
      </c>
      <c r="C1091" s="2823" t="s">
        <v>1904</v>
      </c>
      <c r="D1091" s="2824"/>
      <c r="E1091" s="2824"/>
      <c r="F1091" s="2824"/>
      <c r="G1091" s="2824"/>
      <c r="H1091" s="2824"/>
      <c r="I1091" s="2824"/>
      <c r="J1091" s="2825"/>
      <c r="K1091" s="1337">
        <v>10.01</v>
      </c>
    </row>
    <row r="1092" spans="1:11" ht="18.75" customHeight="1">
      <c r="A1092" s="1362">
        <v>7.2499999999999995E-2</v>
      </c>
      <c r="B1092" s="1373">
        <v>99895</v>
      </c>
      <c r="C1092" s="2823" t="s">
        <v>1229</v>
      </c>
      <c r="D1092" s="2824"/>
      <c r="E1092" s="2824"/>
      <c r="F1092" s="2824"/>
      <c r="G1092" s="2824"/>
      <c r="H1092" s="2824"/>
      <c r="I1092" s="2824"/>
      <c r="J1092" s="2825"/>
      <c r="K1092" s="1376">
        <v>74</v>
      </c>
    </row>
    <row r="1093" spans="1:11" ht="18.75" customHeight="1">
      <c r="A1093" s="1362">
        <v>7.0999999999999994E-2</v>
      </c>
      <c r="B1093" s="1373">
        <v>3988</v>
      </c>
      <c r="C1093" s="2823" t="s">
        <v>2781</v>
      </c>
      <c r="D1093" s="2824"/>
      <c r="E1093" s="2824"/>
      <c r="F1093" s="2824"/>
      <c r="G1093" s="2824"/>
      <c r="H1093" s="2824"/>
      <c r="I1093" s="2824"/>
      <c r="J1093" s="2825"/>
      <c r="K1093" s="1377">
        <v>33.200000000000003</v>
      </c>
    </row>
    <row r="1094" spans="1:11" ht="18.75" customHeight="1">
      <c r="A1094" s="1362">
        <v>6.9000000000000006E-2</v>
      </c>
      <c r="B1094" s="1373">
        <v>76018</v>
      </c>
      <c r="C1094" s="2823" t="s">
        <v>6964</v>
      </c>
      <c r="D1094" s="2824"/>
      <c r="E1094" s="2824"/>
      <c r="F1094" s="2824"/>
      <c r="G1094" s="2824"/>
      <c r="H1094" s="2824"/>
      <c r="I1094" s="2824"/>
      <c r="J1094" s="2825"/>
      <c r="K1094" s="1376">
        <v>279</v>
      </c>
    </row>
    <row r="1095" spans="1:11" ht="18.75" customHeight="1">
      <c r="A1095" s="1362">
        <v>6.9800000000000001E-2</v>
      </c>
      <c r="B1095" s="1373">
        <v>76026</v>
      </c>
      <c r="C1095" s="2823" t="s">
        <v>6965</v>
      </c>
      <c r="D1095" s="2824"/>
      <c r="E1095" s="2824"/>
      <c r="F1095" s="2824"/>
      <c r="G1095" s="2824"/>
      <c r="H1095" s="2824"/>
      <c r="I1095" s="2824"/>
      <c r="J1095" s="2825"/>
      <c r="K1095" s="1376">
        <v>1226</v>
      </c>
    </row>
    <row r="1096" spans="1:11" ht="18.75" customHeight="1">
      <c r="A1096" s="1362">
        <v>6.88E-2</v>
      </c>
      <c r="B1096" s="1373">
        <v>38265</v>
      </c>
      <c r="C1096" s="2823" t="s">
        <v>2415</v>
      </c>
      <c r="D1096" s="2824"/>
      <c r="E1096" s="2824"/>
      <c r="F1096" s="2824"/>
      <c r="G1096" s="2824"/>
      <c r="H1096" s="2824"/>
      <c r="I1096" s="2824"/>
      <c r="J1096" s="2825"/>
      <c r="K1096" s="1376">
        <v>171</v>
      </c>
    </row>
    <row r="1097" spans="1:11" ht="18.75" customHeight="1">
      <c r="A1097" s="1362">
        <v>7.2700000000000001E-2</v>
      </c>
      <c r="B1097" s="1373">
        <v>12260</v>
      </c>
      <c r="C1097" s="2823" t="s">
        <v>12020</v>
      </c>
      <c r="D1097" s="2824"/>
      <c r="E1097" s="2824"/>
      <c r="F1097" s="2824"/>
      <c r="G1097" s="2824"/>
      <c r="H1097" s="2824"/>
      <c r="I1097" s="2824"/>
      <c r="J1097" s="2825"/>
      <c r="K1097" s="1376">
        <v>118</v>
      </c>
    </row>
    <row r="1098" spans="1:11" ht="18.75" customHeight="1">
      <c r="A1098" s="1362">
        <v>6.9599999999999995E-2</v>
      </c>
      <c r="B1098" s="1373">
        <v>9845</v>
      </c>
      <c r="C1098" s="2823" t="s">
        <v>4649</v>
      </c>
      <c r="D1098" s="2824"/>
      <c r="E1098" s="2824"/>
      <c r="F1098" s="2824"/>
      <c r="G1098" s="2824"/>
      <c r="H1098" s="2824"/>
      <c r="I1098" s="2824"/>
      <c r="J1098" s="2825"/>
      <c r="K1098" s="1376">
        <v>123</v>
      </c>
    </row>
    <row r="1099" spans="1:11" ht="18.75" customHeight="1">
      <c r="A1099" s="1362">
        <v>7.0300000000000001E-2</v>
      </c>
      <c r="B1099" s="1373">
        <v>9852</v>
      </c>
      <c r="C1099" s="2823" t="s">
        <v>4650</v>
      </c>
      <c r="D1099" s="2824"/>
      <c r="E1099" s="2824"/>
      <c r="F1099" s="2824"/>
      <c r="G1099" s="2824"/>
      <c r="H1099" s="2824"/>
      <c r="I1099" s="2824"/>
      <c r="J1099" s="2825"/>
      <c r="K1099" s="1377">
        <v>47.2</v>
      </c>
    </row>
    <row r="1100" spans="1:11" ht="18.75" customHeight="1">
      <c r="A1100" s="1362">
        <v>7.0499999999999993E-2</v>
      </c>
      <c r="B1100" s="1373">
        <v>9886</v>
      </c>
      <c r="C1100" s="2823" t="s">
        <v>1230</v>
      </c>
      <c r="D1100" s="2824"/>
      <c r="E1100" s="2824"/>
      <c r="F1100" s="2824"/>
      <c r="G1100" s="2824"/>
      <c r="H1100" s="2824"/>
      <c r="I1100" s="2824"/>
      <c r="J1100" s="2825"/>
      <c r="K1100" s="1377">
        <v>33.4</v>
      </c>
    </row>
    <row r="1101" spans="1:11" ht="18.75" customHeight="1">
      <c r="A1101" s="1362">
        <v>7.1099999999999997E-2</v>
      </c>
      <c r="B1101" s="1373">
        <v>48173</v>
      </c>
      <c r="C1101" s="2823" t="s">
        <v>1905</v>
      </c>
      <c r="D1101" s="2824"/>
      <c r="E1101" s="2824"/>
      <c r="F1101" s="2824"/>
      <c r="G1101" s="2824"/>
      <c r="H1101" s="2824"/>
      <c r="I1101" s="2824"/>
      <c r="J1101" s="2825"/>
      <c r="K1101" s="1377">
        <v>25.6</v>
      </c>
    </row>
    <row r="1102" spans="1:11" ht="18.75" customHeight="1">
      <c r="A1102" s="1362">
        <v>3.61E-2</v>
      </c>
      <c r="B1102" s="1373">
        <v>4754</v>
      </c>
      <c r="C1102" s="2823" t="s">
        <v>1231</v>
      </c>
      <c r="D1102" s="2824"/>
      <c r="E1102" s="2824"/>
      <c r="F1102" s="2824"/>
      <c r="G1102" s="2824"/>
      <c r="H1102" s="2824"/>
      <c r="I1102" s="2824"/>
      <c r="J1102" s="2825"/>
      <c r="K1102" s="1376">
        <v>201</v>
      </c>
    </row>
    <row r="1103" spans="1:11" ht="18.75" customHeight="1">
      <c r="A1103" s="1362">
        <v>3.4299999999999997E-2</v>
      </c>
      <c r="B1103" s="1373">
        <v>37655</v>
      </c>
      <c r="C1103" s="2823" t="s">
        <v>1232</v>
      </c>
      <c r="D1103" s="2824"/>
      <c r="E1103" s="2824"/>
      <c r="F1103" s="2824"/>
      <c r="G1103" s="2824"/>
      <c r="H1103" s="2824"/>
      <c r="I1103" s="2824"/>
      <c r="J1103" s="2825"/>
      <c r="K1103" s="1376">
        <v>181</v>
      </c>
    </row>
    <row r="1104" spans="1:11" ht="18.75" customHeight="1">
      <c r="A1104" s="1362">
        <v>3.5700000000000003E-2</v>
      </c>
      <c r="B1104" s="1373">
        <v>9902</v>
      </c>
      <c r="C1104" s="2823" t="s">
        <v>6966</v>
      </c>
      <c r="D1104" s="2824"/>
      <c r="E1104" s="2824"/>
      <c r="F1104" s="2824"/>
      <c r="G1104" s="2824"/>
      <c r="H1104" s="2824"/>
      <c r="I1104" s="2824"/>
      <c r="J1104" s="2825"/>
      <c r="K1104" s="1376">
        <v>174</v>
      </c>
    </row>
    <row r="1105" spans="1:11" ht="18.75" customHeight="1">
      <c r="A1105" s="1362">
        <v>3.2599999999999997E-2</v>
      </c>
      <c r="B1105" s="1373">
        <v>53090</v>
      </c>
      <c r="C1105" s="2823" t="s">
        <v>1233</v>
      </c>
      <c r="D1105" s="2824"/>
      <c r="E1105" s="2824"/>
      <c r="F1105" s="2824"/>
      <c r="G1105" s="2824"/>
      <c r="H1105" s="2824"/>
      <c r="I1105" s="2824"/>
      <c r="J1105" s="2825"/>
      <c r="K1105" s="1376">
        <v>222</v>
      </c>
    </row>
    <row r="1106" spans="1:11" ht="18.75" customHeight="1">
      <c r="A1106" s="1362">
        <v>3.4000000000000002E-2</v>
      </c>
      <c r="B1106" s="1373">
        <v>189068</v>
      </c>
      <c r="C1106" s="2823" t="s">
        <v>2574</v>
      </c>
      <c r="D1106" s="2824"/>
      <c r="E1106" s="2824"/>
      <c r="F1106" s="2824"/>
      <c r="G1106" s="2824"/>
      <c r="H1106" s="2824"/>
      <c r="I1106" s="2824"/>
      <c r="J1106" s="2825"/>
      <c r="K1106" s="1376">
        <v>274</v>
      </c>
    </row>
    <row r="1107" spans="1:11" ht="18.75" customHeight="1">
      <c r="A1107" s="1362">
        <v>3.4500000000000003E-2</v>
      </c>
      <c r="B1107" s="1373">
        <v>50641</v>
      </c>
      <c r="C1107" s="2823" t="s">
        <v>2416</v>
      </c>
      <c r="D1107" s="2824"/>
      <c r="E1107" s="2824"/>
      <c r="F1107" s="2824"/>
      <c r="G1107" s="2824"/>
      <c r="H1107" s="2824"/>
      <c r="I1107" s="2824"/>
      <c r="J1107" s="2825"/>
      <c r="K1107" s="1376">
        <v>240</v>
      </c>
    </row>
    <row r="1108" spans="1:11" ht="18.75" customHeight="1">
      <c r="A1108" s="1362">
        <v>3.4099999999999998E-2</v>
      </c>
      <c r="B1108" s="1373">
        <v>27300</v>
      </c>
      <c r="C1108" s="2823" t="s">
        <v>6967</v>
      </c>
      <c r="D1108" s="2824"/>
      <c r="E1108" s="2824"/>
      <c r="F1108" s="2824"/>
      <c r="G1108" s="2824"/>
      <c r="H1108" s="2824"/>
      <c r="I1108" s="2824"/>
      <c r="J1108" s="2825"/>
      <c r="K1108" s="1376">
        <v>727</v>
      </c>
    </row>
    <row r="1109" spans="1:11" ht="18.75" customHeight="1">
      <c r="A1109" s="1362">
        <v>3.2399999999999998E-2</v>
      </c>
      <c r="B1109" s="1373">
        <v>27318</v>
      </c>
      <c r="C1109" s="2823" t="s">
        <v>6968</v>
      </c>
      <c r="D1109" s="2824"/>
      <c r="E1109" s="2824"/>
      <c r="F1109" s="2824"/>
      <c r="G1109" s="2824"/>
      <c r="H1109" s="2824"/>
      <c r="I1109" s="2824"/>
      <c r="J1109" s="2825"/>
      <c r="K1109" s="1376">
        <v>764</v>
      </c>
    </row>
    <row r="1110" spans="1:11" ht="18.75" customHeight="1">
      <c r="A1110" s="1362">
        <v>3.4500000000000003E-2</v>
      </c>
      <c r="B1110" s="1373">
        <v>49155</v>
      </c>
      <c r="C1110" s="2823" t="s">
        <v>3348</v>
      </c>
      <c r="D1110" s="2824"/>
      <c r="E1110" s="2824"/>
      <c r="F1110" s="2824"/>
      <c r="G1110" s="2824"/>
      <c r="H1110" s="2824"/>
      <c r="I1110" s="2824"/>
      <c r="J1110" s="2825"/>
      <c r="K1110" s="1376">
        <v>180</v>
      </c>
    </row>
    <row r="1111" spans="1:11" ht="18.75" customHeight="1">
      <c r="A1111" s="1362">
        <v>3.4599999999999999E-2</v>
      </c>
      <c r="B1111" s="1373">
        <v>49999</v>
      </c>
      <c r="C1111" s="2823" t="s">
        <v>3349</v>
      </c>
      <c r="D1111" s="2824"/>
      <c r="E1111" s="2824"/>
      <c r="F1111" s="2824"/>
      <c r="G1111" s="2824"/>
      <c r="H1111" s="2824"/>
      <c r="I1111" s="2824"/>
      <c r="J1111" s="2825"/>
      <c r="K1111" s="1376">
        <v>239</v>
      </c>
    </row>
    <row r="1112" spans="1:11" ht="18.75" customHeight="1">
      <c r="A1112" s="1362">
        <v>3.2199999999999999E-2</v>
      </c>
      <c r="B1112" s="1373">
        <v>50161</v>
      </c>
      <c r="C1112" s="2823" t="s">
        <v>3350</v>
      </c>
      <c r="D1112" s="2824"/>
      <c r="E1112" s="2824"/>
      <c r="F1112" s="2824"/>
      <c r="G1112" s="2824"/>
      <c r="H1112" s="2824"/>
      <c r="I1112" s="2824"/>
      <c r="J1112" s="2825"/>
      <c r="K1112" s="1376">
        <v>353</v>
      </c>
    </row>
    <row r="1113" spans="1:11" ht="18.75" customHeight="1">
      <c r="A1113" s="1362">
        <v>6.9800000000000001E-2</v>
      </c>
      <c r="B1113" s="1373">
        <v>64998</v>
      </c>
      <c r="C1113" s="2823" t="s">
        <v>2417</v>
      </c>
      <c r="D1113" s="2824"/>
      <c r="E1113" s="2824"/>
      <c r="F1113" s="2824"/>
      <c r="G1113" s="2824"/>
      <c r="H1113" s="2824"/>
      <c r="I1113" s="2824"/>
      <c r="J1113" s="2825"/>
      <c r="K1113" s="1376">
        <v>184</v>
      </c>
    </row>
    <row r="1114" spans="1:11" ht="18.75" customHeight="1">
      <c r="A1114" s="1362">
        <v>3.44E-2</v>
      </c>
      <c r="B1114" s="1373">
        <v>77834</v>
      </c>
      <c r="C1114" s="2823" t="s">
        <v>2066</v>
      </c>
      <c r="D1114" s="2824"/>
      <c r="E1114" s="2824"/>
      <c r="F1114" s="2824"/>
      <c r="G1114" s="2824"/>
      <c r="H1114" s="2824"/>
      <c r="I1114" s="2824"/>
      <c r="J1114" s="2825"/>
      <c r="K1114" s="1376">
        <v>421</v>
      </c>
    </row>
    <row r="1115" spans="1:11" ht="18.75" customHeight="1">
      <c r="A1115" s="1362">
        <v>3.49E-2</v>
      </c>
      <c r="B1115" s="1373">
        <v>77842</v>
      </c>
      <c r="C1115" s="2823" t="s">
        <v>2067</v>
      </c>
      <c r="D1115" s="2824"/>
      <c r="E1115" s="2824"/>
      <c r="F1115" s="2824"/>
      <c r="G1115" s="2824"/>
      <c r="H1115" s="2824"/>
      <c r="I1115" s="2824"/>
      <c r="J1115" s="2825"/>
      <c r="K1115" s="1376">
        <v>564</v>
      </c>
    </row>
    <row r="1116" spans="1:11" ht="18.75" customHeight="1">
      <c r="A1116" s="1362">
        <v>3.3399999999999999E-2</v>
      </c>
      <c r="B1116" s="1373">
        <v>77859</v>
      </c>
      <c r="C1116" s="2823" t="s">
        <v>2068</v>
      </c>
      <c r="D1116" s="2824"/>
      <c r="E1116" s="2824"/>
      <c r="F1116" s="2824"/>
      <c r="G1116" s="2824"/>
      <c r="H1116" s="2824"/>
      <c r="I1116" s="2824"/>
      <c r="J1116" s="2825"/>
      <c r="K1116" s="1376">
        <v>711</v>
      </c>
    </row>
    <row r="1117" spans="1:11" ht="18.75" customHeight="1">
      <c r="A1117" s="1362">
        <v>7.3200000000000001E-2</v>
      </c>
      <c r="B1117" s="1373">
        <v>92031</v>
      </c>
      <c r="C1117" s="2823" t="s">
        <v>1238</v>
      </c>
      <c r="D1117" s="2824"/>
      <c r="E1117" s="2824"/>
      <c r="F1117" s="2824"/>
      <c r="G1117" s="2824"/>
      <c r="H1117" s="2824"/>
      <c r="I1117" s="2824"/>
      <c r="J1117" s="2825"/>
      <c r="K1117" s="1376">
        <v>88</v>
      </c>
    </row>
    <row r="1118" spans="1:11" ht="18.75" customHeight="1">
      <c r="A1118" s="1362">
        <v>3.2899999999999999E-2</v>
      </c>
      <c r="B1118" s="1373">
        <v>147520</v>
      </c>
      <c r="C1118" s="2823" t="s">
        <v>1235</v>
      </c>
      <c r="D1118" s="2824"/>
      <c r="E1118" s="2824"/>
      <c r="F1118" s="2824"/>
      <c r="G1118" s="2824"/>
      <c r="H1118" s="2824"/>
      <c r="I1118" s="2824"/>
      <c r="J1118" s="2825"/>
      <c r="K1118" s="1376">
        <v>377</v>
      </c>
    </row>
    <row r="1119" spans="1:11" ht="18.75" customHeight="1">
      <c r="A1119" s="1362">
        <v>3.2199999999999999E-2</v>
      </c>
      <c r="B1119" s="1373">
        <v>147512</v>
      </c>
      <c r="C1119" s="2823" t="s">
        <v>1236</v>
      </c>
      <c r="D1119" s="2824"/>
      <c r="E1119" s="2824"/>
      <c r="F1119" s="2824"/>
      <c r="G1119" s="2824"/>
      <c r="H1119" s="2824"/>
      <c r="I1119" s="2824"/>
      <c r="J1119" s="2825"/>
      <c r="K1119" s="1376">
        <v>513</v>
      </c>
    </row>
    <row r="1120" spans="1:11" ht="18.75" customHeight="1">
      <c r="A1120" s="1362">
        <v>3.4200000000000001E-2</v>
      </c>
      <c r="B1120" s="1373">
        <v>147504</v>
      </c>
      <c r="C1120" s="2823" t="s">
        <v>1237</v>
      </c>
      <c r="D1120" s="2824"/>
      <c r="E1120" s="2824"/>
      <c r="F1120" s="2824"/>
      <c r="G1120" s="2824"/>
      <c r="H1120" s="2824"/>
      <c r="I1120" s="2824"/>
      <c r="J1120" s="2825"/>
      <c r="K1120" s="1376">
        <v>696</v>
      </c>
    </row>
    <row r="1121" spans="1:11" ht="18.75" customHeight="1">
      <c r="A1121" s="1362">
        <v>6.8500000000000005E-2</v>
      </c>
      <c r="B1121" s="1373">
        <v>6007</v>
      </c>
      <c r="C1121" s="2823" t="s">
        <v>1239</v>
      </c>
      <c r="D1121" s="2824"/>
      <c r="E1121" s="2824"/>
      <c r="F1121" s="2824"/>
      <c r="G1121" s="2824"/>
      <c r="H1121" s="2824"/>
      <c r="I1121" s="2824"/>
      <c r="J1121" s="2825"/>
      <c r="K1121" s="1377">
        <v>26.5</v>
      </c>
    </row>
    <row r="1122" spans="1:11" ht="18.75" customHeight="1">
      <c r="A1122" s="1362">
        <v>7.3499999999999996E-2</v>
      </c>
      <c r="B1122" s="1373">
        <v>9209</v>
      </c>
      <c r="C1122" s="2823" t="s">
        <v>1240</v>
      </c>
      <c r="D1122" s="2824"/>
      <c r="E1122" s="2824"/>
      <c r="F1122" s="2824"/>
      <c r="G1122" s="2824"/>
      <c r="H1122" s="2824"/>
      <c r="I1122" s="2824"/>
      <c r="J1122" s="2825"/>
      <c r="K1122" s="1376">
        <v>73</v>
      </c>
    </row>
    <row r="1123" spans="1:11" ht="18.75" customHeight="1">
      <c r="A1123" s="1362">
        <v>6.3200000000000006E-2</v>
      </c>
      <c r="B1123" s="1373">
        <v>9894</v>
      </c>
      <c r="C1123" s="2823" t="s">
        <v>1906</v>
      </c>
      <c r="D1123" s="2824"/>
      <c r="E1123" s="2824"/>
      <c r="F1123" s="2824"/>
      <c r="G1123" s="2824"/>
      <c r="H1123" s="2824"/>
      <c r="I1123" s="2824"/>
      <c r="J1123" s="2825"/>
      <c r="K1123" s="1376">
        <v>101</v>
      </c>
    </row>
    <row r="1124" spans="1:11" ht="18.75" customHeight="1">
      <c r="A1124" s="1362">
        <v>6.9099999999999995E-2</v>
      </c>
      <c r="B1124" s="1373">
        <v>62174</v>
      </c>
      <c r="C1124" s="2823" t="s">
        <v>2418</v>
      </c>
      <c r="D1124" s="2824"/>
      <c r="E1124" s="2824"/>
      <c r="F1124" s="2824"/>
      <c r="G1124" s="2824"/>
      <c r="H1124" s="2824"/>
      <c r="I1124" s="2824"/>
      <c r="J1124" s="2825"/>
      <c r="K1124" s="1377">
        <v>38.700000000000003</v>
      </c>
    </row>
    <row r="1125" spans="1:11" ht="18.75" customHeight="1">
      <c r="A1125" s="1362">
        <v>6.7699999999999996E-2</v>
      </c>
      <c r="B1125" s="1373">
        <v>64030</v>
      </c>
      <c r="C1125" s="2823" t="s">
        <v>1241</v>
      </c>
      <c r="D1125" s="2824"/>
      <c r="E1125" s="2824"/>
      <c r="F1125" s="2824"/>
      <c r="G1125" s="2824"/>
      <c r="H1125" s="2824"/>
      <c r="I1125" s="2824"/>
      <c r="J1125" s="2825"/>
      <c r="K1125" s="1377">
        <v>48.9</v>
      </c>
    </row>
    <row r="1126" spans="1:11" ht="18.75" customHeight="1">
      <c r="A1126" s="1362">
        <v>7.0199999999999999E-2</v>
      </c>
      <c r="B1126" s="1373">
        <v>29280</v>
      </c>
      <c r="C1126" s="2823" t="s">
        <v>1242</v>
      </c>
      <c r="D1126" s="2824"/>
      <c r="E1126" s="2824"/>
      <c r="F1126" s="2824"/>
      <c r="G1126" s="2824"/>
      <c r="H1126" s="2824"/>
      <c r="I1126" s="2824"/>
      <c r="J1126" s="2825"/>
      <c r="K1126" s="1377">
        <v>36.6</v>
      </c>
    </row>
    <row r="1127" spans="1:11" ht="18.75" customHeight="1">
      <c r="A1127" s="1362">
        <v>6.4199999999999993E-2</v>
      </c>
      <c r="B1127" s="1373">
        <v>158840</v>
      </c>
      <c r="C1127" s="2823" t="s">
        <v>2516</v>
      </c>
      <c r="D1127" s="2824"/>
      <c r="E1127" s="2824"/>
      <c r="F1127" s="2824"/>
      <c r="G1127" s="2824"/>
      <c r="H1127" s="2824"/>
      <c r="I1127" s="2824"/>
      <c r="J1127" s="2825"/>
      <c r="K1127" s="1377">
        <v>19.899999999999999</v>
      </c>
    </row>
    <row r="1128" spans="1:11" ht="18.75" customHeight="1">
      <c r="A1128" s="1362">
        <v>3.3799999999999997E-2</v>
      </c>
      <c r="B1128" s="1373">
        <v>127852</v>
      </c>
      <c r="C1128" s="2823" t="s">
        <v>2419</v>
      </c>
      <c r="D1128" s="2824"/>
      <c r="E1128" s="2824"/>
      <c r="F1128" s="2824"/>
      <c r="G1128" s="2824"/>
      <c r="H1128" s="2824"/>
      <c r="I1128" s="2824"/>
      <c r="J1128" s="2825"/>
      <c r="K1128" s="1337">
        <v>10.09</v>
      </c>
    </row>
    <row r="1129" spans="1:11" ht="18.75" customHeight="1">
      <c r="A1129" s="1362">
        <v>3.3500000000000002E-2</v>
      </c>
      <c r="B1129" s="1373">
        <v>127860</v>
      </c>
      <c r="C1129" s="2823" t="s">
        <v>6969</v>
      </c>
      <c r="D1129" s="2824"/>
      <c r="E1129" s="2824"/>
      <c r="F1129" s="2824"/>
      <c r="G1129" s="2824"/>
      <c r="H1129" s="2824"/>
      <c r="I1129" s="2824"/>
      <c r="J1129" s="2825"/>
      <c r="K1129" s="1377">
        <v>55.6</v>
      </c>
    </row>
    <row r="1130" spans="1:11" ht="18.75" customHeight="1">
      <c r="A1130" s="1362">
        <v>7.0800000000000002E-2</v>
      </c>
      <c r="B1130" s="1373">
        <v>59675</v>
      </c>
      <c r="C1130" s="2823" t="s">
        <v>2420</v>
      </c>
      <c r="D1130" s="2824"/>
      <c r="E1130" s="2824"/>
      <c r="F1130" s="2824"/>
      <c r="G1130" s="2824"/>
      <c r="H1130" s="2824"/>
      <c r="I1130" s="2824"/>
      <c r="J1130" s="2825"/>
      <c r="K1130" s="1376">
        <v>363</v>
      </c>
    </row>
    <row r="1131" spans="1:11" ht="18.75" customHeight="1">
      <c r="A1131" s="1362">
        <v>6.7500000000000004E-2</v>
      </c>
      <c r="B1131" s="1373">
        <v>40188</v>
      </c>
      <c r="C1131" s="2823" t="s">
        <v>2421</v>
      </c>
      <c r="D1131" s="2824"/>
      <c r="E1131" s="2824"/>
      <c r="F1131" s="2824"/>
      <c r="G1131" s="2824"/>
      <c r="H1131" s="2824"/>
      <c r="I1131" s="2824"/>
      <c r="J1131" s="2825"/>
      <c r="K1131" s="1377">
        <v>53.8</v>
      </c>
    </row>
    <row r="1132" spans="1:11" ht="18.75" customHeight="1">
      <c r="A1132" s="1362">
        <v>7.1400000000000005E-2</v>
      </c>
      <c r="B1132" s="1373">
        <v>69328</v>
      </c>
      <c r="C1132" s="2823" t="s">
        <v>1243</v>
      </c>
      <c r="D1132" s="2824"/>
      <c r="E1132" s="2824"/>
      <c r="F1132" s="2824"/>
      <c r="G1132" s="2824"/>
      <c r="H1132" s="2824"/>
      <c r="I1132" s="2824"/>
      <c r="J1132" s="2825"/>
      <c r="K1132" s="1376">
        <v>105</v>
      </c>
    </row>
    <row r="1133" spans="1:11" ht="18.75" customHeight="1">
      <c r="A1133" s="1362">
        <v>7.0800000000000002E-2</v>
      </c>
      <c r="B1133" s="1373">
        <v>134882</v>
      </c>
      <c r="C1133" s="2823" t="s">
        <v>1244</v>
      </c>
      <c r="D1133" s="2824"/>
      <c r="E1133" s="2824"/>
      <c r="F1133" s="2824"/>
      <c r="G1133" s="2824"/>
      <c r="H1133" s="2824"/>
      <c r="I1133" s="2824"/>
      <c r="J1133" s="2825"/>
      <c r="K1133" s="1376">
        <v>121</v>
      </c>
    </row>
    <row r="1134" spans="1:11" ht="18.75" customHeight="1">
      <c r="A1134" s="1362">
        <v>6.3500000000000001E-2</v>
      </c>
      <c r="B1134" s="1373">
        <v>134916</v>
      </c>
      <c r="C1134" s="2823" t="s">
        <v>1245</v>
      </c>
      <c r="D1134" s="2824"/>
      <c r="E1134" s="2824"/>
      <c r="F1134" s="2824"/>
      <c r="G1134" s="2824"/>
      <c r="H1134" s="2824"/>
      <c r="I1134" s="2824"/>
      <c r="J1134" s="2825"/>
      <c r="K1134" s="1376">
        <v>67</v>
      </c>
    </row>
    <row r="1135" spans="1:11" ht="18.75" customHeight="1">
      <c r="A1135" s="1362">
        <v>6.9099999999999995E-2</v>
      </c>
      <c r="B1135" s="1373">
        <v>134932</v>
      </c>
      <c r="C1135" s="2823" t="s">
        <v>1907</v>
      </c>
      <c r="D1135" s="2824"/>
      <c r="E1135" s="2824"/>
      <c r="F1135" s="2824"/>
      <c r="G1135" s="2824"/>
      <c r="H1135" s="2824"/>
      <c r="I1135" s="2824"/>
      <c r="J1135" s="2825"/>
      <c r="K1135" s="1377">
        <v>38.700000000000003</v>
      </c>
    </row>
    <row r="1136" spans="1:11" ht="18.75" customHeight="1">
      <c r="A1136" s="1362">
        <v>6.25E-2</v>
      </c>
      <c r="B1136" s="1373">
        <v>192195</v>
      </c>
      <c r="C1136" s="2823" t="s">
        <v>2782</v>
      </c>
      <c r="D1136" s="2824"/>
      <c r="E1136" s="2824"/>
      <c r="F1136" s="2824"/>
      <c r="G1136" s="2824"/>
      <c r="H1136" s="2824"/>
      <c r="I1136" s="2824"/>
      <c r="J1136" s="2825"/>
      <c r="K1136" s="1376">
        <v>68</v>
      </c>
    </row>
    <row r="1137" spans="1:11" ht="18.75" customHeight="1">
      <c r="A1137" s="1362">
        <v>3.6999999999999998E-2</v>
      </c>
      <c r="B1137" s="1373">
        <v>71860</v>
      </c>
      <c r="C1137" s="2823" t="s">
        <v>1246</v>
      </c>
      <c r="D1137" s="2824"/>
      <c r="E1137" s="2824"/>
      <c r="F1137" s="2824"/>
      <c r="G1137" s="2824"/>
      <c r="H1137" s="2824"/>
      <c r="I1137" s="2824"/>
      <c r="J1137" s="2825"/>
      <c r="K1137" s="1376">
        <v>168</v>
      </c>
    </row>
    <row r="1138" spans="1:11" ht="18.75" customHeight="1">
      <c r="A1138" s="1362">
        <v>6.9099999999999995E-2</v>
      </c>
      <c r="B1138" s="1373">
        <v>165506</v>
      </c>
      <c r="C1138" s="2823" t="s">
        <v>2422</v>
      </c>
      <c r="D1138" s="2824"/>
      <c r="E1138" s="2824"/>
      <c r="F1138" s="2824"/>
      <c r="G1138" s="2824"/>
      <c r="H1138" s="2824"/>
      <c r="I1138" s="2824"/>
      <c r="J1138" s="2825"/>
      <c r="K1138" s="1377">
        <v>38.700000000000003</v>
      </c>
    </row>
    <row r="1139" spans="1:11" ht="18.75" customHeight="1">
      <c r="A1139" s="1362">
        <v>7.1199999999999999E-2</v>
      </c>
      <c r="B1139" s="1373">
        <v>165514</v>
      </c>
      <c r="C1139" s="2823" t="s">
        <v>2423</v>
      </c>
      <c r="D1139" s="2824"/>
      <c r="E1139" s="2824"/>
      <c r="F1139" s="2824"/>
      <c r="G1139" s="2824"/>
      <c r="H1139" s="2824"/>
      <c r="I1139" s="2824"/>
      <c r="J1139" s="2825"/>
      <c r="K1139" s="1377">
        <v>34.6</v>
      </c>
    </row>
    <row r="1140" spans="1:11" ht="18.75" customHeight="1">
      <c r="A1140" s="1362">
        <v>6.8900000000000003E-2</v>
      </c>
      <c r="B1140" s="1373">
        <v>165522</v>
      </c>
      <c r="C1140" s="2823" t="s">
        <v>2424</v>
      </c>
      <c r="D1140" s="2824"/>
      <c r="E1140" s="2824"/>
      <c r="F1140" s="2824"/>
      <c r="G1140" s="2824"/>
      <c r="H1140" s="2824"/>
      <c r="I1140" s="2824"/>
      <c r="J1140" s="2825"/>
      <c r="K1140" s="1377">
        <v>32.6</v>
      </c>
    </row>
    <row r="1141" spans="1:11" ht="18.75" customHeight="1">
      <c r="A1141" s="1362">
        <v>3.6799999999999999E-2</v>
      </c>
      <c r="B1141" s="1373">
        <v>174128</v>
      </c>
      <c r="C1141" s="2823" t="s">
        <v>6970</v>
      </c>
      <c r="D1141" s="2824"/>
      <c r="E1141" s="2824"/>
      <c r="F1141" s="2824"/>
      <c r="G1141" s="2824"/>
      <c r="H1141" s="2824"/>
      <c r="I1141" s="2824"/>
      <c r="J1141" s="2825"/>
      <c r="K1141" s="1376">
        <v>141</v>
      </c>
    </row>
    <row r="1142" spans="1:11" ht="18.75" customHeight="1">
      <c r="A1142" s="1362">
        <v>3.4299999999999997E-2</v>
      </c>
      <c r="B1142" s="1373">
        <v>1080142</v>
      </c>
      <c r="C1142" s="2823" t="s">
        <v>9339</v>
      </c>
      <c r="D1142" s="2824"/>
      <c r="E1142" s="2824"/>
      <c r="F1142" s="2824"/>
      <c r="G1142" s="2824"/>
      <c r="H1142" s="2824"/>
      <c r="I1142" s="2824"/>
      <c r="J1142" s="2825"/>
      <c r="K1142" s="1376">
        <v>211</v>
      </c>
    </row>
    <row r="1143" spans="1:11" ht="18.75" customHeight="1">
      <c r="A1143" s="1"/>
      <c r="B1143" s="1"/>
      <c r="C1143" s="1"/>
      <c r="D1143" s="1"/>
      <c r="E1143" s="1"/>
      <c r="F1143" s="1"/>
      <c r="G1143" s="1"/>
      <c r="H1143" s="1"/>
      <c r="I1143" s="1"/>
      <c r="J1143" s="1"/>
      <c r="K1143" s="1"/>
    </row>
    <row r="1144" spans="1:11" ht="18.75" customHeight="1">
      <c r="A1144" s="1"/>
      <c r="B1144" s="739" t="s">
        <v>16580</v>
      </c>
      <c r="C1144" s="1"/>
      <c r="D1144" s="1"/>
      <c r="E1144" s="1"/>
      <c r="F1144" s="1"/>
      <c r="G1144" s="1"/>
      <c r="H1144" s="1"/>
      <c r="I1144" s="1"/>
      <c r="J1144" s="1"/>
      <c r="K1144" s="1"/>
    </row>
    <row r="1145" spans="1:11" ht="18.75" customHeight="1">
      <c r="A1145" s="1"/>
      <c r="B1145" s="738" t="s">
        <v>12864</v>
      </c>
      <c r="C1145" s="1"/>
      <c r="D1145" s="1"/>
      <c r="E1145" s="1"/>
      <c r="F1145" s="1"/>
      <c r="G1145" s="1"/>
      <c r="H1145" s="1"/>
      <c r="I1145" s="1"/>
      <c r="J1145" s="1"/>
      <c r="K1145" s="1"/>
    </row>
    <row r="1146" spans="1:11" ht="18.75" customHeight="1">
      <c r="K1146" s="39"/>
    </row>
    <row r="1147" spans="1:11" ht="18.75" customHeight="1">
      <c r="K1147" s="39"/>
    </row>
    <row r="1148" spans="1:11" ht="18.75" customHeight="1">
      <c r="K1148" s="39"/>
    </row>
    <row r="1149" spans="1:11" ht="18.75" customHeight="1">
      <c r="K1149" s="39"/>
    </row>
    <row r="1150" spans="1:11" ht="18.75" customHeight="1">
      <c r="K1150" s="39"/>
    </row>
    <row r="1151" spans="1:11" ht="18.75" customHeight="1">
      <c r="K1151" s="39"/>
    </row>
    <row r="1152" spans="1:11" ht="18.75" customHeight="1">
      <c r="K1152" s="39"/>
    </row>
    <row r="1153" spans="11:11" ht="18.75" customHeight="1">
      <c r="K1153" s="39"/>
    </row>
    <row r="1154" spans="11:11" ht="18.75" customHeight="1">
      <c r="K1154" s="39"/>
    </row>
    <row r="1155" spans="11:11" ht="18.75" customHeight="1">
      <c r="K1155" s="39"/>
    </row>
    <row r="1156" spans="11:11" ht="18.75" customHeight="1">
      <c r="K1156" s="39"/>
    </row>
    <row r="1157" spans="11:11" ht="18.75" customHeight="1">
      <c r="K1157" s="39"/>
    </row>
    <row r="1158" spans="11:11" ht="18.75" customHeight="1">
      <c r="K1158" s="39"/>
    </row>
    <row r="1159" spans="11:11" ht="18.75" customHeight="1">
      <c r="K1159" s="39"/>
    </row>
    <row r="1160" spans="11:11" ht="18.75" customHeight="1">
      <c r="K1160" s="39"/>
    </row>
    <row r="1161" spans="11:11" ht="18.75" customHeight="1">
      <c r="K1161" s="39"/>
    </row>
    <row r="1162" spans="11:11" ht="18.75" customHeight="1">
      <c r="K1162" s="39"/>
    </row>
    <row r="1163" spans="11:11" ht="18.75" customHeight="1">
      <c r="K1163" s="39"/>
    </row>
    <row r="1164" spans="11:11" ht="18.75" customHeight="1">
      <c r="K1164" s="39"/>
    </row>
    <row r="1165" spans="11:11" ht="18.75" customHeight="1">
      <c r="K1165" s="39"/>
    </row>
    <row r="1166" spans="11:11" ht="18.75" customHeight="1">
      <c r="K1166" s="39"/>
    </row>
    <row r="1167" spans="11:11" ht="18.75" customHeight="1">
      <c r="K1167" s="39"/>
    </row>
    <row r="1168" spans="11:11" ht="18.75" customHeight="1">
      <c r="K1168" s="39"/>
    </row>
    <row r="1169" spans="11:11" ht="18.75" customHeight="1">
      <c r="K1169" s="39"/>
    </row>
    <row r="1170" spans="11:11" ht="18.75" customHeight="1">
      <c r="K1170" s="39"/>
    </row>
    <row r="1171" spans="11:11" ht="18.75" customHeight="1">
      <c r="K1171" s="39"/>
    </row>
    <row r="1172" spans="11:11" ht="18.75" customHeight="1">
      <c r="K1172" s="39"/>
    </row>
    <row r="1173" spans="11:11" ht="18.75" customHeight="1">
      <c r="K1173" s="39"/>
    </row>
    <row r="1174" spans="11:11" ht="18.75" customHeight="1">
      <c r="K1174" s="39"/>
    </row>
    <row r="1175" spans="11:11" ht="18.75" customHeight="1">
      <c r="K1175" s="39"/>
    </row>
    <row r="1176" spans="11:11" ht="18.75" customHeight="1">
      <c r="K1176" s="39"/>
    </row>
    <row r="1177" spans="11:11" ht="18.75" customHeight="1">
      <c r="K1177" s="39"/>
    </row>
    <row r="1178" spans="11:11" ht="18.75" customHeight="1">
      <c r="K1178" s="39"/>
    </row>
    <row r="1179" spans="11:11" ht="18.75" customHeight="1">
      <c r="K1179" s="39"/>
    </row>
    <row r="1180" spans="11:11" ht="18.75" customHeight="1">
      <c r="K1180" s="39"/>
    </row>
    <row r="1181" spans="11:11" ht="18.75" customHeight="1">
      <c r="K1181" s="39"/>
    </row>
    <row r="1182" spans="11:11" ht="18.75" customHeight="1">
      <c r="K1182" s="39"/>
    </row>
    <row r="1183" spans="11:11" ht="18.75" customHeight="1">
      <c r="K1183" s="39"/>
    </row>
    <row r="1184" spans="11:11" ht="18.75" customHeight="1">
      <c r="K1184" s="39"/>
    </row>
    <row r="1185" spans="1:11" ht="18.75" customHeight="1">
      <c r="A1185" s="1"/>
      <c r="B1185" s="1"/>
      <c r="C1185" s="1"/>
      <c r="D1185" s="1"/>
      <c r="E1185" s="1"/>
      <c r="F1185" s="1"/>
      <c r="G1185" s="1"/>
      <c r="H1185" s="1"/>
      <c r="I1185" s="1"/>
      <c r="J1185" s="1"/>
      <c r="K1185" s="1"/>
    </row>
    <row r="1186" spans="1:11" ht="18.75" customHeight="1">
      <c r="A1186" s="1"/>
      <c r="B1186" s="1"/>
      <c r="C1186" s="1"/>
      <c r="D1186" s="1"/>
      <c r="E1186" s="1"/>
      <c r="F1186" s="1"/>
      <c r="G1186" s="1"/>
      <c r="H1186" s="1"/>
      <c r="I1186" s="1"/>
      <c r="J1186" s="1"/>
      <c r="K1186" s="1"/>
    </row>
    <row r="1187" spans="1:11" ht="18.75" customHeight="1">
      <c r="A1187" s="1"/>
      <c r="B1187" s="1"/>
      <c r="C1187" s="1"/>
      <c r="D1187" s="1"/>
      <c r="E1187" s="1"/>
      <c r="F1187" s="1"/>
      <c r="G1187" s="1"/>
      <c r="H1187" s="1"/>
      <c r="I1187" s="1"/>
      <c r="J1187" s="1"/>
      <c r="K1187" s="1"/>
    </row>
    <row r="1188" spans="1:11" ht="18.75" customHeight="1">
      <c r="A1188" s="1"/>
      <c r="B1188" s="1"/>
      <c r="C1188" s="1"/>
      <c r="D1188" s="1"/>
      <c r="E1188" s="1"/>
      <c r="F1188" s="1"/>
      <c r="G1188" s="1"/>
      <c r="H1188" s="1"/>
      <c r="I1188" s="1"/>
      <c r="J1188" s="1"/>
      <c r="K1188" s="1"/>
    </row>
    <row r="1189" spans="1:11" ht="18.75" customHeight="1">
      <c r="A1189" s="1"/>
      <c r="B1189" s="1"/>
      <c r="C1189" s="1"/>
      <c r="D1189" s="1"/>
      <c r="E1189" s="1"/>
      <c r="F1189" s="1"/>
      <c r="G1189" s="1"/>
      <c r="H1189" s="1"/>
      <c r="I1189" s="1"/>
      <c r="J1189" s="1"/>
      <c r="K1189" s="1"/>
    </row>
    <row r="1190" spans="1:11" ht="18.75" customHeight="1">
      <c r="A1190" s="1"/>
      <c r="B1190" s="1"/>
      <c r="C1190" s="1"/>
      <c r="D1190" s="1"/>
      <c r="E1190" s="1"/>
      <c r="F1190" s="1"/>
      <c r="G1190" s="1"/>
      <c r="H1190" s="1"/>
      <c r="I1190" s="1"/>
      <c r="J1190" s="1"/>
      <c r="K1190" s="1"/>
    </row>
    <row r="1191" spans="1:11" ht="18.75" customHeight="1">
      <c r="A1191" s="1"/>
      <c r="B1191" s="1"/>
      <c r="C1191" s="1"/>
      <c r="D1191" s="1"/>
      <c r="E1191" s="1"/>
      <c r="F1191" s="1"/>
      <c r="G1191" s="1"/>
      <c r="H1191" s="1"/>
      <c r="I1191" s="1"/>
      <c r="J1191" s="1"/>
      <c r="K1191" s="1"/>
    </row>
    <row r="1192" spans="1:11" ht="18.75" customHeight="1">
      <c r="A1192" s="1"/>
      <c r="B1192" s="1"/>
      <c r="C1192" s="1"/>
      <c r="D1192" s="1"/>
      <c r="E1192" s="1"/>
      <c r="F1192" s="1"/>
      <c r="G1192" s="1"/>
      <c r="H1192" s="1"/>
      <c r="I1192" s="1"/>
      <c r="J1192" s="1"/>
      <c r="K1192" s="1"/>
    </row>
    <row r="1193" spans="1:11" ht="18.75" customHeight="1">
      <c r="A1193" s="1"/>
      <c r="B1193" s="1"/>
      <c r="C1193" s="1"/>
      <c r="D1193" s="1"/>
      <c r="E1193" s="1"/>
      <c r="F1193" s="1"/>
      <c r="G1193" s="1"/>
      <c r="H1193" s="1"/>
      <c r="I1193" s="1"/>
      <c r="J1193" s="1"/>
      <c r="K1193" s="1"/>
    </row>
    <row r="1194" spans="1:11" ht="18.75" customHeight="1">
      <c r="A1194" s="1"/>
      <c r="B1194" s="1"/>
      <c r="C1194" s="1"/>
      <c r="D1194" s="1"/>
      <c r="E1194" s="1"/>
      <c r="F1194" s="1"/>
      <c r="G1194" s="1"/>
      <c r="H1194" s="1"/>
      <c r="I1194" s="1"/>
      <c r="J1194" s="1"/>
      <c r="K1194" s="1"/>
    </row>
    <row r="1195" spans="1:11" ht="18.75" customHeight="1">
      <c r="A1195" s="1"/>
      <c r="B1195" s="1"/>
      <c r="C1195" s="1"/>
      <c r="D1195" s="1"/>
      <c r="E1195" s="1"/>
      <c r="F1195" s="1"/>
      <c r="G1195" s="1"/>
      <c r="H1195" s="1"/>
      <c r="I1195" s="1"/>
      <c r="J1195" s="1"/>
      <c r="K1195" s="1"/>
    </row>
    <row r="1196" spans="1:11" ht="18.75" customHeight="1">
      <c r="A1196" s="1"/>
      <c r="B1196" s="1"/>
      <c r="C1196" s="1"/>
      <c r="D1196" s="1"/>
      <c r="E1196" s="1"/>
      <c r="F1196" s="1"/>
      <c r="G1196" s="1"/>
      <c r="H1196" s="1"/>
      <c r="I1196" s="1"/>
      <c r="J1196" s="1"/>
      <c r="K1196" s="1"/>
    </row>
    <row r="1197" spans="1:11" ht="18.75" customHeight="1">
      <c r="A1197" s="1"/>
      <c r="B1197" s="1"/>
      <c r="C1197" s="1"/>
      <c r="D1197" s="1"/>
      <c r="E1197" s="1"/>
      <c r="F1197" s="1"/>
      <c r="G1197" s="1"/>
      <c r="H1197" s="1"/>
      <c r="I1197" s="1"/>
      <c r="J1197" s="1"/>
      <c r="K1197" s="1"/>
    </row>
    <row r="1198" spans="1:11" ht="18.75" customHeight="1">
      <c r="A1198" s="1"/>
      <c r="B1198" s="1"/>
      <c r="C1198" s="1"/>
      <c r="D1198" s="1"/>
      <c r="E1198" s="1"/>
      <c r="F1198" s="1"/>
      <c r="G1198" s="1"/>
      <c r="H1198" s="1"/>
      <c r="I1198" s="1"/>
      <c r="J1198" s="1"/>
      <c r="K1198" s="1"/>
    </row>
    <row r="1199" spans="1:11" ht="18.75" customHeight="1">
      <c r="A1199" s="1"/>
      <c r="B1199" s="1"/>
      <c r="C1199" s="1"/>
      <c r="D1199" s="1"/>
      <c r="E1199" s="1"/>
      <c r="F1199" s="1"/>
      <c r="G1199" s="1"/>
      <c r="H1199" s="1"/>
      <c r="I1199" s="1"/>
      <c r="J1199" s="1"/>
      <c r="K1199" s="1"/>
    </row>
    <row r="1200" spans="1:11" ht="18.75" customHeight="1">
      <c r="A1200" s="1"/>
      <c r="B1200" s="1"/>
      <c r="C1200" s="1"/>
      <c r="D1200" s="1"/>
      <c r="E1200" s="1"/>
      <c r="F1200" s="1"/>
      <c r="G1200" s="1"/>
      <c r="H1200" s="1"/>
      <c r="I1200" s="1"/>
      <c r="J1200" s="1"/>
      <c r="K1200" s="1"/>
    </row>
    <row r="1201" spans="1:11" ht="18.75" customHeight="1">
      <c r="A1201" s="1"/>
      <c r="B1201" s="1"/>
      <c r="C1201" s="1"/>
      <c r="D1201" s="1"/>
      <c r="E1201" s="1"/>
      <c r="F1201" s="1"/>
      <c r="G1201" s="1"/>
      <c r="H1201" s="1"/>
      <c r="I1201" s="1"/>
      <c r="J1201" s="1"/>
      <c r="K1201" s="1"/>
    </row>
    <row r="1202" spans="1:11" ht="18.75" customHeight="1">
      <c r="A1202" s="1"/>
      <c r="B1202" s="1"/>
      <c r="C1202" s="1"/>
      <c r="D1202" s="1"/>
      <c r="E1202" s="1"/>
      <c r="F1202" s="1"/>
      <c r="G1202" s="1"/>
      <c r="H1202" s="1"/>
      <c r="I1202" s="1"/>
      <c r="J1202" s="1"/>
      <c r="K1202" s="1"/>
    </row>
    <row r="1203" spans="1:11" ht="18.75" customHeight="1">
      <c r="A1203" s="1"/>
      <c r="B1203" s="1"/>
      <c r="C1203" s="1"/>
      <c r="D1203" s="1"/>
      <c r="E1203" s="1"/>
      <c r="F1203" s="1"/>
      <c r="G1203" s="1"/>
      <c r="H1203" s="1"/>
      <c r="I1203" s="1"/>
      <c r="J1203" s="1"/>
      <c r="K1203" s="1"/>
    </row>
    <row r="1204" spans="1:11" ht="18.75" customHeight="1">
      <c r="A1204" s="1"/>
      <c r="B1204" s="1"/>
      <c r="C1204" s="1"/>
      <c r="D1204" s="1"/>
      <c r="E1204" s="1"/>
      <c r="F1204" s="1"/>
      <c r="G1204" s="1"/>
      <c r="H1204" s="1"/>
      <c r="I1204" s="1"/>
      <c r="J1204" s="1"/>
      <c r="K1204" s="1"/>
    </row>
    <row r="1205" spans="1:11" ht="18.75" customHeight="1">
      <c r="A1205" s="1"/>
      <c r="B1205" s="1"/>
      <c r="C1205" s="1"/>
      <c r="D1205" s="1"/>
      <c r="E1205" s="1"/>
      <c r="F1205" s="1"/>
      <c r="G1205" s="1"/>
      <c r="H1205" s="1"/>
      <c r="I1205" s="1"/>
      <c r="J1205" s="1"/>
      <c r="K1205" s="1"/>
    </row>
    <row r="1206" spans="1:11" ht="18.75" customHeight="1">
      <c r="A1206" s="1"/>
      <c r="B1206" s="1"/>
      <c r="C1206" s="1"/>
      <c r="D1206" s="1"/>
      <c r="E1206" s="1"/>
      <c r="F1206" s="1"/>
      <c r="G1206" s="1"/>
      <c r="H1206" s="1"/>
      <c r="I1206" s="1"/>
      <c r="J1206" s="1"/>
      <c r="K1206" s="1"/>
    </row>
    <row r="1207" spans="1:11" ht="18.75" customHeight="1">
      <c r="A1207" s="1"/>
      <c r="B1207" s="1"/>
      <c r="C1207" s="1"/>
      <c r="D1207" s="1"/>
      <c r="E1207" s="1"/>
      <c r="F1207" s="1"/>
      <c r="G1207" s="1"/>
      <c r="H1207" s="1"/>
      <c r="I1207" s="1"/>
      <c r="J1207" s="1"/>
      <c r="K1207" s="1"/>
    </row>
    <row r="1208" spans="1:11" ht="18.75" customHeight="1">
      <c r="A1208" s="1"/>
      <c r="B1208" s="1"/>
      <c r="C1208" s="1"/>
      <c r="D1208" s="1"/>
      <c r="E1208" s="1"/>
      <c r="F1208" s="1"/>
      <c r="G1208" s="1"/>
      <c r="H1208" s="1"/>
      <c r="I1208" s="1"/>
      <c r="J1208" s="1"/>
      <c r="K1208" s="1"/>
    </row>
    <row r="1209" spans="1:11" ht="18.75" customHeight="1">
      <c r="A1209" s="1"/>
      <c r="B1209" s="1"/>
      <c r="C1209" s="1"/>
      <c r="D1209" s="1"/>
      <c r="E1209" s="1"/>
      <c r="F1209" s="1"/>
      <c r="G1209" s="1"/>
      <c r="H1209" s="1"/>
      <c r="I1209" s="1"/>
      <c r="J1209" s="1"/>
      <c r="K1209" s="1"/>
    </row>
    <row r="1210" spans="1:11" ht="18.75" customHeight="1">
      <c r="A1210" s="1"/>
      <c r="B1210" s="1"/>
      <c r="C1210" s="1"/>
      <c r="D1210" s="1"/>
      <c r="E1210" s="1"/>
      <c r="F1210" s="1"/>
      <c r="G1210" s="1"/>
      <c r="H1210" s="1"/>
      <c r="I1210" s="1"/>
      <c r="J1210" s="1"/>
      <c r="K1210" s="1"/>
    </row>
    <row r="1211" spans="1:11" ht="18.75" customHeight="1">
      <c r="A1211" s="1"/>
      <c r="B1211" s="1"/>
      <c r="C1211" s="1"/>
      <c r="D1211" s="1"/>
      <c r="E1211" s="1"/>
      <c r="F1211" s="1"/>
      <c r="G1211" s="1"/>
      <c r="H1211" s="1"/>
      <c r="I1211" s="1"/>
      <c r="J1211" s="1"/>
      <c r="K1211" s="1"/>
    </row>
    <row r="1212" spans="1:11" ht="18.75" customHeight="1">
      <c r="A1212" s="1"/>
      <c r="B1212" s="1"/>
      <c r="C1212" s="1"/>
      <c r="D1212" s="1"/>
      <c r="E1212" s="1"/>
      <c r="F1212" s="1"/>
      <c r="G1212" s="1"/>
      <c r="H1212" s="1"/>
      <c r="I1212" s="1"/>
      <c r="J1212" s="1"/>
      <c r="K1212" s="1"/>
    </row>
    <row r="1213" spans="1:11" ht="18.75" customHeight="1">
      <c r="A1213" s="1"/>
      <c r="B1213" s="1"/>
      <c r="C1213" s="1"/>
      <c r="D1213" s="1"/>
      <c r="E1213" s="1"/>
      <c r="F1213" s="1"/>
      <c r="G1213" s="1"/>
      <c r="H1213" s="1"/>
      <c r="I1213" s="1"/>
      <c r="J1213" s="1"/>
      <c r="K1213" s="1"/>
    </row>
    <row r="1214" spans="1:11" ht="18.75" customHeight="1">
      <c r="A1214" s="1"/>
      <c r="B1214" s="1"/>
      <c r="C1214" s="1"/>
      <c r="D1214" s="1"/>
      <c r="E1214" s="1"/>
      <c r="F1214" s="1"/>
      <c r="G1214" s="1"/>
      <c r="H1214" s="1"/>
      <c r="I1214" s="1"/>
      <c r="J1214" s="1"/>
      <c r="K1214" s="1"/>
    </row>
    <row r="1215" spans="1:11" ht="18.75" customHeight="1">
      <c r="A1215" s="1"/>
      <c r="B1215" s="1"/>
      <c r="C1215" s="1"/>
      <c r="D1215" s="1"/>
      <c r="E1215" s="1"/>
      <c r="F1215" s="1"/>
      <c r="G1215" s="1"/>
      <c r="H1215" s="1"/>
      <c r="I1215" s="1"/>
      <c r="J1215" s="1"/>
      <c r="K1215" s="1"/>
    </row>
    <row r="1216" spans="1:11" ht="18.75" customHeight="1">
      <c r="A1216" s="1"/>
      <c r="B1216" s="1"/>
      <c r="C1216" s="1"/>
      <c r="D1216" s="1"/>
      <c r="E1216" s="1"/>
      <c r="F1216" s="1"/>
      <c r="G1216" s="1"/>
      <c r="H1216" s="1"/>
      <c r="I1216" s="1"/>
      <c r="J1216" s="1"/>
      <c r="K1216" s="1"/>
    </row>
    <row r="1217" spans="1:11" ht="18.75" customHeight="1">
      <c r="A1217" s="1"/>
      <c r="B1217" s="1"/>
      <c r="C1217" s="1"/>
      <c r="D1217" s="1"/>
      <c r="E1217" s="1"/>
      <c r="F1217" s="1"/>
      <c r="G1217" s="1"/>
      <c r="H1217" s="1"/>
      <c r="I1217" s="1"/>
      <c r="J1217" s="1"/>
      <c r="K1217" s="1"/>
    </row>
    <row r="1218" spans="1:11" ht="18.75" customHeight="1">
      <c r="A1218" s="1"/>
      <c r="B1218" s="1"/>
      <c r="C1218" s="1"/>
      <c r="D1218" s="1"/>
      <c r="E1218" s="1"/>
      <c r="F1218" s="1"/>
      <c r="G1218" s="1"/>
      <c r="H1218" s="1"/>
      <c r="I1218" s="1"/>
      <c r="J1218" s="1"/>
      <c r="K1218" s="1"/>
    </row>
    <row r="1219" spans="1:11" ht="18.75" customHeight="1">
      <c r="A1219" s="1"/>
      <c r="B1219" s="1"/>
      <c r="C1219" s="1"/>
      <c r="D1219" s="1"/>
      <c r="E1219" s="1"/>
      <c r="F1219" s="1"/>
      <c r="G1219" s="1"/>
      <c r="H1219" s="1"/>
      <c r="I1219" s="1"/>
      <c r="J1219" s="1"/>
      <c r="K1219" s="1"/>
    </row>
    <row r="1220" spans="1:11" ht="18.75" customHeight="1">
      <c r="A1220" s="1"/>
      <c r="B1220" s="1"/>
      <c r="C1220" s="1"/>
      <c r="D1220" s="1"/>
      <c r="E1220" s="1"/>
      <c r="F1220" s="1"/>
      <c r="G1220" s="1"/>
      <c r="H1220" s="1"/>
      <c r="I1220" s="1"/>
      <c r="J1220" s="1"/>
      <c r="K1220" s="1"/>
    </row>
    <row r="1221" spans="1:11" ht="18.75" customHeight="1">
      <c r="A1221" s="1"/>
      <c r="B1221" s="1"/>
      <c r="C1221" s="1"/>
      <c r="D1221" s="1"/>
      <c r="E1221" s="1"/>
      <c r="F1221" s="1"/>
      <c r="G1221" s="1"/>
      <c r="H1221" s="1"/>
      <c r="I1221" s="1"/>
      <c r="J1221" s="1"/>
      <c r="K1221" s="1"/>
    </row>
    <row r="1222" spans="1:11" ht="18.75" customHeight="1">
      <c r="A1222" s="1"/>
      <c r="B1222" s="1"/>
      <c r="C1222" s="1"/>
      <c r="D1222" s="1"/>
      <c r="E1222" s="1"/>
      <c r="F1222" s="1"/>
      <c r="G1222" s="1"/>
      <c r="H1222" s="1"/>
      <c r="I1222" s="1"/>
      <c r="J1222" s="1"/>
      <c r="K1222" s="1"/>
    </row>
    <row r="1223" spans="1:11" ht="18.75" customHeight="1">
      <c r="A1223" s="1"/>
      <c r="B1223" s="1"/>
      <c r="C1223" s="1"/>
      <c r="D1223" s="1"/>
      <c r="E1223" s="1"/>
      <c r="F1223" s="1"/>
      <c r="G1223" s="1"/>
      <c r="H1223" s="1"/>
      <c r="I1223" s="1"/>
      <c r="J1223" s="1"/>
      <c r="K1223" s="1"/>
    </row>
    <row r="1224" spans="1:11" ht="18.75" customHeight="1">
      <c r="A1224" s="1"/>
      <c r="B1224" s="1"/>
      <c r="C1224" s="1"/>
      <c r="D1224" s="1"/>
      <c r="E1224" s="1"/>
      <c r="F1224" s="1"/>
      <c r="G1224" s="1"/>
      <c r="H1224" s="1"/>
      <c r="I1224" s="1"/>
      <c r="J1224" s="1"/>
      <c r="K1224" s="1"/>
    </row>
    <row r="1225" spans="1:11" ht="18.75" customHeight="1">
      <c r="A1225" s="1"/>
      <c r="B1225" s="1"/>
      <c r="C1225" s="1"/>
      <c r="D1225" s="1"/>
      <c r="E1225" s="1"/>
      <c r="F1225" s="1"/>
      <c r="G1225" s="1"/>
      <c r="H1225" s="1"/>
      <c r="I1225" s="1"/>
      <c r="J1225" s="1"/>
      <c r="K1225" s="1"/>
    </row>
    <row r="1226" spans="1:11" ht="18.75" customHeight="1">
      <c r="A1226" s="1"/>
      <c r="B1226" s="1"/>
      <c r="C1226" s="1"/>
      <c r="D1226" s="1"/>
      <c r="E1226" s="1"/>
      <c r="F1226" s="1"/>
      <c r="G1226" s="1"/>
      <c r="H1226" s="1"/>
      <c r="I1226" s="1"/>
      <c r="J1226" s="1"/>
      <c r="K1226" s="1"/>
    </row>
    <row r="1227" spans="1:11" ht="18.75" customHeight="1">
      <c r="A1227" s="1"/>
      <c r="B1227" s="1"/>
      <c r="C1227" s="1"/>
      <c r="D1227" s="1"/>
      <c r="E1227" s="1"/>
      <c r="F1227" s="1"/>
      <c r="G1227" s="1"/>
      <c r="H1227" s="1"/>
      <c r="I1227" s="1"/>
      <c r="J1227" s="1"/>
      <c r="K1227" s="1"/>
    </row>
    <row r="1228" spans="1:11" ht="18.75" customHeight="1">
      <c r="A1228" s="1"/>
      <c r="B1228" s="1"/>
      <c r="C1228" s="1"/>
      <c r="D1228" s="1"/>
      <c r="E1228" s="1"/>
      <c r="F1228" s="1"/>
      <c r="G1228" s="1"/>
      <c r="H1228" s="1"/>
      <c r="I1228" s="1"/>
      <c r="J1228" s="1"/>
      <c r="K1228" s="1"/>
    </row>
    <row r="1229" spans="1:11" ht="18.75" customHeight="1">
      <c r="A1229" s="1"/>
      <c r="B1229" s="1"/>
      <c r="C1229" s="1"/>
      <c r="D1229" s="1"/>
      <c r="E1229" s="1"/>
      <c r="F1229" s="1"/>
      <c r="G1229" s="1"/>
      <c r="H1229" s="1"/>
      <c r="I1229" s="1"/>
      <c r="J1229" s="1"/>
      <c r="K1229" s="1"/>
    </row>
    <row r="1230" spans="1:11" ht="18.75" customHeight="1">
      <c r="A1230" s="1"/>
      <c r="B1230" s="1"/>
      <c r="C1230" s="1"/>
      <c r="D1230" s="1"/>
      <c r="E1230" s="1"/>
      <c r="F1230" s="1"/>
      <c r="G1230" s="1"/>
      <c r="H1230" s="1"/>
      <c r="I1230" s="1"/>
      <c r="J1230" s="1"/>
      <c r="K1230" s="1"/>
    </row>
    <row r="1231" spans="1:11" ht="18.75" customHeight="1">
      <c r="A1231" s="1"/>
      <c r="B1231" s="1"/>
      <c r="C1231" s="1"/>
      <c r="D1231" s="1"/>
      <c r="E1231" s="1"/>
      <c r="F1231" s="1"/>
      <c r="G1231" s="1"/>
      <c r="H1231" s="1"/>
      <c r="I1231" s="1"/>
      <c r="J1231" s="1"/>
      <c r="K1231" s="1"/>
    </row>
    <row r="1232" spans="1:11" ht="18.75" customHeight="1">
      <c r="A1232" s="1"/>
      <c r="B1232" s="1"/>
      <c r="C1232" s="1"/>
      <c r="D1232" s="1"/>
      <c r="E1232" s="1"/>
      <c r="F1232" s="1"/>
      <c r="G1232" s="1"/>
      <c r="H1232" s="1"/>
      <c r="I1232" s="1"/>
      <c r="J1232" s="1"/>
      <c r="K1232" s="1"/>
    </row>
    <row r="1233" spans="1:11" ht="18.75" customHeight="1">
      <c r="A1233" s="1"/>
      <c r="B1233" s="1"/>
      <c r="C1233" s="1"/>
      <c r="D1233" s="1"/>
      <c r="E1233" s="1"/>
      <c r="F1233" s="1"/>
      <c r="G1233" s="1"/>
      <c r="H1233" s="1"/>
      <c r="I1233" s="1"/>
      <c r="J1233" s="1"/>
      <c r="K1233" s="1"/>
    </row>
    <row r="1234" spans="1:11" ht="18.75" customHeight="1">
      <c r="A1234" s="1"/>
      <c r="B1234" s="1"/>
      <c r="C1234" s="1"/>
      <c r="D1234" s="1"/>
      <c r="E1234" s="1"/>
      <c r="F1234" s="1"/>
      <c r="G1234" s="1"/>
      <c r="H1234" s="1"/>
      <c r="I1234" s="1"/>
      <c r="J1234" s="1"/>
      <c r="K1234" s="1"/>
    </row>
    <row r="1235" spans="1:11" ht="18.75" customHeight="1">
      <c r="A1235" s="1"/>
      <c r="B1235" s="1"/>
      <c r="C1235" s="1"/>
      <c r="D1235" s="1"/>
      <c r="E1235" s="1"/>
      <c r="F1235" s="1"/>
      <c r="G1235" s="1"/>
      <c r="H1235" s="1"/>
      <c r="I1235" s="1"/>
      <c r="J1235" s="1"/>
      <c r="K1235" s="1"/>
    </row>
    <row r="1236" spans="1:11" ht="18.75" customHeight="1">
      <c r="A1236" s="1"/>
      <c r="B1236" s="1"/>
      <c r="C1236" s="1"/>
      <c r="D1236" s="1"/>
      <c r="E1236" s="1"/>
      <c r="F1236" s="1"/>
      <c r="G1236" s="1"/>
      <c r="H1236" s="1"/>
      <c r="I1236" s="1"/>
      <c r="J1236" s="1"/>
      <c r="K1236" s="1"/>
    </row>
    <row r="1237" spans="1:11" ht="18.75" customHeight="1">
      <c r="A1237" s="1"/>
      <c r="B1237" s="1"/>
      <c r="C1237" s="1"/>
      <c r="D1237" s="1"/>
      <c r="E1237" s="1"/>
      <c r="F1237" s="1"/>
      <c r="G1237" s="1"/>
      <c r="H1237" s="1"/>
      <c r="I1237" s="1"/>
      <c r="J1237" s="1"/>
      <c r="K1237" s="1"/>
    </row>
    <row r="1238" spans="1:11" ht="18.75" customHeight="1">
      <c r="A1238" s="1"/>
      <c r="B1238" s="1"/>
      <c r="C1238" s="1"/>
      <c r="D1238" s="1"/>
      <c r="E1238" s="1"/>
      <c r="F1238" s="1"/>
      <c r="G1238" s="1"/>
      <c r="H1238" s="1"/>
      <c r="I1238" s="1"/>
      <c r="J1238" s="1"/>
      <c r="K1238" s="1"/>
    </row>
    <row r="1239" spans="1:11" ht="18.75" customHeight="1">
      <c r="A1239" s="1"/>
      <c r="B1239" s="1"/>
      <c r="C1239" s="1"/>
      <c r="D1239" s="1"/>
      <c r="E1239" s="1"/>
      <c r="F1239" s="1"/>
      <c r="G1239" s="1"/>
      <c r="H1239" s="1"/>
      <c r="I1239" s="1"/>
      <c r="J1239" s="1"/>
      <c r="K1239" s="1"/>
    </row>
    <row r="1240" spans="1:11" ht="18.75" customHeight="1">
      <c r="A1240" s="1"/>
      <c r="B1240" s="1"/>
      <c r="C1240" s="1"/>
      <c r="D1240" s="1"/>
      <c r="E1240" s="1"/>
      <c r="F1240" s="1"/>
      <c r="G1240" s="1"/>
      <c r="H1240" s="1"/>
      <c r="I1240" s="1"/>
      <c r="J1240" s="1"/>
      <c r="K1240" s="1"/>
    </row>
    <row r="1241" spans="1:11" ht="18.75" customHeight="1">
      <c r="A1241" s="1"/>
      <c r="B1241" s="1"/>
      <c r="C1241" s="1"/>
      <c r="D1241" s="1"/>
      <c r="E1241" s="1"/>
      <c r="F1241" s="1"/>
      <c r="G1241" s="1"/>
      <c r="H1241" s="1"/>
      <c r="I1241" s="1"/>
      <c r="J1241" s="1"/>
      <c r="K1241" s="1"/>
    </row>
    <row r="1242" spans="1:11" ht="18.75" customHeight="1">
      <c r="A1242" s="1"/>
      <c r="B1242" s="1"/>
      <c r="C1242" s="1"/>
      <c r="D1242" s="1"/>
      <c r="E1242" s="1"/>
      <c r="F1242" s="1"/>
      <c r="G1242" s="1"/>
      <c r="H1242" s="1"/>
      <c r="I1242" s="1"/>
      <c r="J1242" s="1"/>
      <c r="K1242" s="1"/>
    </row>
    <row r="1243" spans="1:11" ht="18.75" customHeight="1">
      <c r="A1243" s="1"/>
      <c r="B1243" s="1"/>
      <c r="C1243" s="1"/>
      <c r="D1243" s="1"/>
      <c r="E1243" s="1"/>
      <c r="F1243" s="1"/>
      <c r="G1243" s="1"/>
      <c r="H1243" s="1"/>
      <c r="I1243" s="1"/>
      <c r="J1243" s="1"/>
      <c r="K1243" s="1"/>
    </row>
    <row r="1244" spans="1:11" ht="18.75" customHeight="1">
      <c r="A1244" s="1"/>
      <c r="B1244" s="1"/>
      <c r="C1244" s="1"/>
      <c r="D1244" s="1"/>
      <c r="E1244" s="1"/>
      <c r="F1244" s="1"/>
      <c r="G1244" s="1"/>
      <c r="H1244" s="1"/>
      <c r="I1244" s="1"/>
      <c r="J1244" s="1"/>
      <c r="K1244" s="1"/>
    </row>
    <row r="1245" spans="1:11" ht="18.75" customHeight="1">
      <c r="A1245" s="1"/>
      <c r="B1245" s="1"/>
      <c r="C1245" s="1"/>
      <c r="D1245" s="1"/>
      <c r="E1245" s="1"/>
      <c r="F1245" s="1"/>
      <c r="G1245" s="1"/>
      <c r="H1245" s="1"/>
      <c r="I1245" s="1"/>
      <c r="J1245" s="1"/>
      <c r="K1245" s="1"/>
    </row>
    <row r="1246" spans="1:11" ht="18.75" customHeight="1">
      <c r="A1246" s="1"/>
      <c r="B1246" s="1"/>
      <c r="C1246" s="1"/>
      <c r="D1246" s="1"/>
      <c r="E1246" s="1"/>
      <c r="F1246" s="1"/>
      <c r="G1246" s="1"/>
      <c r="H1246" s="1"/>
      <c r="I1246" s="1"/>
      <c r="J1246" s="1"/>
      <c r="K1246" s="1"/>
    </row>
    <row r="1247" spans="1:11" ht="18.75" customHeight="1">
      <c r="A1247" s="1"/>
      <c r="B1247" s="1"/>
      <c r="C1247" s="1"/>
      <c r="D1247" s="1"/>
      <c r="E1247" s="1"/>
      <c r="F1247" s="1"/>
      <c r="G1247" s="1"/>
      <c r="H1247" s="1"/>
      <c r="I1247" s="1"/>
      <c r="J1247" s="1"/>
      <c r="K1247" s="1"/>
    </row>
    <row r="1248" spans="1:11" ht="18.75" customHeight="1">
      <c r="A1248" s="1"/>
      <c r="B1248" s="1"/>
      <c r="C1248" s="1"/>
      <c r="D1248" s="1"/>
      <c r="E1248" s="1"/>
      <c r="F1248" s="1"/>
      <c r="G1248" s="1"/>
      <c r="H1248" s="1"/>
      <c r="I1248" s="1"/>
      <c r="J1248" s="1"/>
      <c r="K1248" s="1"/>
    </row>
    <row r="1249" spans="1:11" ht="18.75" customHeight="1">
      <c r="A1249" s="1"/>
      <c r="B1249" s="1"/>
      <c r="C1249" s="1"/>
      <c r="D1249" s="1"/>
      <c r="E1249" s="1"/>
      <c r="F1249" s="1"/>
      <c r="G1249" s="1"/>
      <c r="H1249" s="1"/>
      <c r="I1249" s="1"/>
      <c r="J1249" s="1"/>
      <c r="K1249" s="1"/>
    </row>
    <row r="1250" spans="1:11" ht="18.75" customHeight="1">
      <c r="A1250" s="1"/>
      <c r="B1250" s="1"/>
      <c r="C1250" s="1"/>
      <c r="D1250" s="1"/>
      <c r="E1250" s="1"/>
      <c r="F1250" s="1"/>
      <c r="G1250" s="1"/>
      <c r="H1250" s="1"/>
      <c r="I1250" s="1"/>
      <c r="J1250" s="1"/>
      <c r="K1250" s="1"/>
    </row>
    <row r="1251" spans="1:11" ht="18.75" customHeight="1">
      <c r="A1251" s="1"/>
      <c r="B1251" s="1"/>
      <c r="C1251" s="1"/>
      <c r="D1251" s="1"/>
      <c r="E1251" s="1"/>
      <c r="F1251" s="1"/>
      <c r="G1251" s="1"/>
      <c r="H1251" s="1"/>
      <c r="I1251" s="1"/>
      <c r="J1251" s="1"/>
      <c r="K1251" s="1"/>
    </row>
    <row r="1252" spans="1:11" ht="18.75" customHeight="1">
      <c r="A1252" s="1"/>
      <c r="B1252" s="1"/>
      <c r="C1252" s="1"/>
      <c r="D1252" s="1"/>
      <c r="E1252" s="1"/>
      <c r="F1252" s="1"/>
      <c r="G1252" s="1"/>
      <c r="H1252" s="1"/>
      <c r="I1252" s="1"/>
      <c r="J1252" s="1"/>
      <c r="K1252" s="1"/>
    </row>
    <row r="1253" spans="1:11" ht="18.75" customHeight="1">
      <c r="A1253" s="1"/>
      <c r="B1253" s="1"/>
      <c r="C1253" s="1"/>
      <c r="D1253" s="1"/>
      <c r="E1253" s="1"/>
      <c r="F1253" s="1"/>
      <c r="G1253" s="1"/>
      <c r="H1253" s="1"/>
      <c r="I1253" s="1"/>
      <c r="J1253" s="1"/>
      <c r="K1253" s="1"/>
    </row>
    <row r="1254" spans="1:11" ht="18.75" customHeight="1">
      <c r="A1254" s="1"/>
      <c r="B1254" s="1"/>
      <c r="C1254" s="1"/>
      <c r="D1254" s="1"/>
      <c r="E1254" s="1"/>
      <c r="F1254" s="1"/>
      <c r="G1254" s="1"/>
      <c r="H1254" s="1"/>
      <c r="I1254" s="1"/>
      <c r="J1254" s="1"/>
      <c r="K1254" s="1"/>
    </row>
    <row r="1255" spans="1:11" ht="18.75" customHeight="1">
      <c r="A1255" s="1"/>
      <c r="B1255" s="1"/>
      <c r="C1255" s="1"/>
      <c r="D1255" s="1"/>
      <c r="E1255" s="1"/>
      <c r="F1255" s="1"/>
      <c r="G1255" s="1"/>
      <c r="H1255" s="1"/>
      <c r="I1255" s="1"/>
      <c r="J1255" s="1"/>
      <c r="K1255" s="1"/>
    </row>
    <row r="1256" spans="1:11" ht="18.75" customHeight="1">
      <c r="A1256" s="1"/>
      <c r="B1256" s="1"/>
      <c r="C1256" s="1"/>
      <c r="D1256" s="1"/>
      <c r="E1256" s="1"/>
      <c r="F1256" s="1"/>
      <c r="G1256" s="1"/>
      <c r="H1256" s="1"/>
      <c r="I1256" s="1"/>
      <c r="J1256" s="1"/>
      <c r="K1256" s="1"/>
    </row>
    <row r="1257" spans="1:11" ht="18.75" customHeight="1">
      <c r="A1257" s="1"/>
      <c r="B1257" s="1"/>
      <c r="C1257" s="1"/>
      <c r="D1257" s="1"/>
      <c r="E1257" s="1"/>
      <c r="F1257" s="1"/>
      <c r="G1257" s="1"/>
      <c r="H1257" s="1"/>
      <c r="I1257" s="1"/>
      <c r="J1257" s="1"/>
      <c r="K1257" s="1"/>
    </row>
    <row r="1258" spans="1:11" ht="18.75" customHeight="1">
      <c r="A1258" s="1"/>
      <c r="B1258" s="1"/>
      <c r="C1258" s="1"/>
      <c r="D1258" s="1"/>
      <c r="E1258" s="1"/>
      <c r="F1258" s="1"/>
      <c r="G1258" s="1"/>
      <c r="H1258" s="1"/>
      <c r="I1258" s="1"/>
      <c r="J1258" s="1"/>
      <c r="K1258" s="1"/>
    </row>
    <row r="1259" spans="1:11" ht="18.75" customHeight="1">
      <c r="A1259" s="1"/>
      <c r="B1259" s="1"/>
      <c r="C1259" s="1"/>
      <c r="D1259" s="1"/>
      <c r="E1259" s="1"/>
      <c r="F1259" s="1"/>
      <c r="G1259" s="1"/>
      <c r="H1259" s="1"/>
      <c r="I1259" s="1"/>
      <c r="J1259" s="1"/>
      <c r="K1259" s="1"/>
    </row>
    <row r="1260" spans="1:11" ht="18.75" customHeight="1">
      <c r="A1260" s="1"/>
      <c r="B1260" s="1"/>
      <c r="C1260" s="1"/>
      <c r="D1260" s="1"/>
      <c r="E1260" s="1"/>
      <c r="F1260" s="1"/>
      <c r="G1260" s="1"/>
      <c r="H1260" s="1"/>
      <c r="I1260" s="1"/>
      <c r="J1260" s="1"/>
      <c r="K1260" s="1"/>
    </row>
    <row r="1261" spans="1:11" ht="18.75" customHeight="1">
      <c r="A1261" s="1"/>
      <c r="B1261" s="1"/>
      <c r="C1261" s="1"/>
      <c r="D1261" s="1"/>
      <c r="E1261" s="1"/>
      <c r="F1261" s="1"/>
      <c r="G1261" s="1"/>
      <c r="H1261" s="1"/>
      <c r="I1261" s="1"/>
      <c r="J1261" s="1"/>
      <c r="K1261" s="1"/>
    </row>
    <row r="1262" spans="1:11" ht="18.75" customHeight="1">
      <c r="A1262" s="1"/>
      <c r="B1262" s="1"/>
      <c r="C1262" s="1"/>
      <c r="D1262" s="1"/>
      <c r="E1262" s="1"/>
      <c r="F1262" s="1"/>
      <c r="G1262" s="1"/>
      <c r="H1262" s="1"/>
      <c r="I1262" s="1"/>
      <c r="J1262" s="1"/>
      <c r="K1262" s="1"/>
    </row>
    <row r="1263" spans="1:11" ht="18.75" customHeight="1">
      <c r="A1263" s="1"/>
      <c r="B1263" s="1"/>
      <c r="C1263" s="1"/>
      <c r="D1263" s="1"/>
      <c r="E1263" s="1"/>
      <c r="F1263" s="1"/>
      <c r="G1263" s="1"/>
      <c r="H1263" s="1"/>
      <c r="I1263" s="1"/>
      <c r="J1263" s="1"/>
      <c r="K1263" s="1"/>
    </row>
    <row r="1264" spans="1:11" ht="18.75" customHeight="1">
      <c r="A1264" s="1"/>
      <c r="B1264" s="1"/>
      <c r="C1264" s="1"/>
      <c r="D1264" s="1"/>
      <c r="E1264" s="1"/>
      <c r="F1264" s="1"/>
      <c r="G1264" s="1"/>
      <c r="H1264" s="1"/>
      <c r="I1264" s="1"/>
      <c r="J1264" s="1"/>
      <c r="K1264" s="1"/>
    </row>
    <row r="1265" spans="1:11" ht="18.75" customHeight="1">
      <c r="A1265" s="1"/>
      <c r="B1265" s="1"/>
      <c r="C1265" s="1"/>
      <c r="D1265" s="1"/>
      <c r="E1265" s="1"/>
      <c r="F1265" s="1"/>
      <c r="G1265" s="1"/>
      <c r="H1265" s="1"/>
      <c r="I1265" s="1"/>
      <c r="J1265" s="1"/>
      <c r="K1265" s="1"/>
    </row>
    <row r="1266" spans="1:11" ht="18.75" customHeight="1">
      <c r="A1266" s="1"/>
      <c r="B1266" s="1"/>
      <c r="C1266" s="1"/>
      <c r="D1266" s="1"/>
      <c r="E1266" s="1"/>
      <c r="F1266" s="1"/>
      <c r="G1266" s="1"/>
      <c r="H1266" s="1"/>
      <c r="I1266" s="1"/>
      <c r="J1266" s="1"/>
      <c r="K1266" s="1"/>
    </row>
    <row r="1267" spans="1:11" ht="18.75" customHeight="1">
      <c r="A1267" s="1"/>
      <c r="B1267" s="1"/>
      <c r="C1267" s="1"/>
      <c r="D1267" s="1"/>
      <c r="E1267" s="1"/>
      <c r="F1267" s="1"/>
      <c r="G1267" s="1"/>
      <c r="H1267" s="1"/>
      <c r="I1267" s="1"/>
      <c r="J1267" s="1"/>
      <c r="K1267" s="1"/>
    </row>
    <row r="1268" spans="1:11" ht="18.75" customHeight="1">
      <c r="A1268" s="1"/>
      <c r="B1268" s="1"/>
      <c r="C1268" s="1"/>
      <c r="D1268" s="1"/>
      <c r="E1268" s="1"/>
      <c r="F1268" s="1"/>
      <c r="G1268" s="1"/>
      <c r="H1268" s="1"/>
      <c r="I1268" s="1"/>
      <c r="J1268" s="1"/>
      <c r="K1268" s="1"/>
    </row>
    <row r="1269" spans="1:11" ht="18.75" customHeight="1">
      <c r="A1269" s="1"/>
      <c r="B1269" s="1"/>
      <c r="C1269" s="1"/>
      <c r="D1269" s="1"/>
      <c r="E1269" s="1"/>
      <c r="F1269" s="1"/>
      <c r="G1269" s="1"/>
      <c r="H1269" s="1"/>
      <c r="I1269" s="1"/>
      <c r="J1269" s="1"/>
      <c r="K1269" s="1"/>
    </row>
    <row r="1270" spans="1:11" ht="18.75" customHeight="1">
      <c r="A1270" s="1"/>
      <c r="B1270" s="1"/>
      <c r="C1270" s="1"/>
      <c r="D1270" s="1"/>
      <c r="E1270" s="1"/>
      <c r="F1270" s="1"/>
      <c r="G1270" s="1"/>
      <c r="H1270" s="1"/>
      <c r="I1270" s="1"/>
      <c r="J1270" s="1"/>
      <c r="K1270" s="1"/>
    </row>
    <row r="1271" spans="1:11" ht="18.75" customHeight="1">
      <c r="A1271" s="1"/>
      <c r="B1271" s="1"/>
      <c r="C1271" s="1"/>
      <c r="D1271" s="1"/>
      <c r="E1271" s="1"/>
      <c r="F1271" s="1"/>
      <c r="G1271" s="1"/>
      <c r="H1271" s="1"/>
      <c r="I1271" s="1"/>
      <c r="J1271" s="1"/>
      <c r="K1271" s="1"/>
    </row>
    <row r="1272" spans="1:11" ht="18.75" customHeight="1">
      <c r="A1272" s="1"/>
      <c r="B1272" s="1"/>
      <c r="C1272" s="1"/>
      <c r="D1272" s="1"/>
      <c r="E1272" s="1"/>
      <c r="F1272" s="1"/>
      <c r="G1272" s="1"/>
      <c r="H1272" s="1"/>
      <c r="I1272" s="1"/>
      <c r="J1272" s="1"/>
      <c r="K1272" s="1"/>
    </row>
    <row r="1273" spans="1:11" ht="18.75" customHeight="1">
      <c r="A1273" s="1"/>
      <c r="B1273" s="1"/>
      <c r="C1273" s="1"/>
      <c r="D1273" s="1"/>
      <c r="E1273" s="1"/>
      <c r="F1273" s="1"/>
      <c r="G1273" s="1"/>
      <c r="H1273" s="1"/>
      <c r="I1273" s="1"/>
      <c r="J1273" s="1"/>
      <c r="K1273" s="1"/>
    </row>
    <row r="1274" spans="1:11" ht="18.75" customHeight="1">
      <c r="A1274" s="1"/>
      <c r="B1274" s="1"/>
      <c r="C1274" s="1"/>
      <c r="D1274" s="1"/>
      <c r="E1274" s="1"/>
      <c r="F1274" s="1"/>
      <c r="G1274" s="1"/>
      <c r="H1274" s="1"/>
      <c r="I1274" s="1"/>
      <c r="J1274" s="1"/>
      <c r="K1274" s="1"/>
    </row>
    <row r="1275" spans="1:11" ht="18.75" customHeight="1">
      <c r="A1275" s="1"/>
      <c r="B1275" s="1"/>
      <c r="C1275" s="1"/>
      <c r="D1275" s="1"/>
      <c r="E1275" s="1"/>
      <c r="F1275" s="1"/>
      <c r="G1275" s="1"/>
      <c r="H1275" s="1"/>
      <c r="I1275" s="1"/>
      <c r="J1275" s="1"/>
      <c r="K1275" s="1"/>
    </row>
    <row r="1276" spans="1:11" ht="18.75" customHeight="1">
      <c r="A1276" s="1"/>
      <c r="B1276" s="1"/>
      <c r="C1276" s="1"/>
      <c r="D1276" s="1"/>
      <c r="E1276" s="1"/>
      <c r="F1276" s="1"/>
      <c r="G1276" s="1"/>
      <c r="H1276" s="1"/>
      <c r="I1276" s="1"/>
      <c r="J1276" s="1"/>
      <c r="K1276" s="1"/>
    </row>
    <row r="1277" spans="1:11" ht="18.75" customHeight="1">
      <c r="A1277" s="1"/>
      <c r="B1277" s="1"/>
      <c r="C1277" s="1"/>
      <c r="D1277" s="1"/>
      <c r="E1277" s="1"/>
      <c r="F1277" s="1"/>
      <c r="G1277" s="1"/>
      <c r="H1277" s="1"/>
      <c r="I1277" s="1"/>
      <c r="J1277" s="1"/>
      <c r="K1277" s="1"/>
    </row>
    <row r="1278" spans="1:11" ht="18.75" customHeight="1">
      <c r="A1278" s="1"/>
      <c r="B1278" s="1"/>
      <c r="C1278" s="1"/>
      <c r="D1278" s="1"/>
      <c r="E1278" s="1"/>
      <c r="F1278" s="1"/>
      <c r="G1278" s="1"/>
      <c r="H1278" s="1"/>
      <c r="I1278" s="1"/>
      <c r="J1278" s="1"/>
      <c r="K1278" s="1"/>
    </row>
    <row r="1279" spans="1:11" ht="18.75" customHeight="1">
      <c r="A1279" s="1"/>
      <c r="B1279" s="1"/>
      <c r="C1279" s="1"/>
      <c r="D1279" s="1"/>
      <c r="E1279" s="1"/>
      <c r="F1279" s="1"/>
      <c r="G1279" s="1"/>
      <c r="H1279" s="1"/>
      <c r="I1279" s="1"/>
      <c r="J1279" s="1"/>
      <c r="K1279" s="1"/>
    </row>
    <row r="1280" spans="1:11" ht="18.75" customHeight="1">
      <c r="A1280" s="1"/>
      <c r="B1280" s="1"/>
      <c r="C1280" s="1"/>
      <c r="D1280" s="1"/>
      <c r="E1280" s="1"/>
      <c r="F1280" s="1"/>
      <c r="G1280" s="1"/>
      <c r="H1280" s="1"/>
      <c r="I1280" s="1"/>
      <c r="J1280" s="1"/>
      <c r="K1280" s="1"/>
    </row>
    <row r="1281" spans="1:11" ht="18.75" customHeight="1">
      <c r="A1281" s="1"/>
      <c r="B1281" s="1"/>
      <c r="C1281" s="1"/>
      <c r="D1281" s="1"/>
      <c r="E1281" s="1"/>
      <c r="F1281" s="1"/>
      <c r="G1281" s="1"/>
      <c r="H1281" s="1"/>
      <c r="I1281" s="1"/>
      <c r="J1281" s="1"/>
      <c r="K1281" s="1"/>
    </row>
    <row r="1282" spans="1:11" ht="18.75" customHeight="1">
      <c r="A1282" s="1"/>
      <c r="B1282" s="1"/>
      <c r="C1282" s="1"/>
      <c r="D1282" s="1"/>
      <c r="E1282" s="1"/>
      <c r="F1282" s="1"/>
      <c r="G1282" s="1"/>
      <c r="H1282" s="1"/>
      <c r="I1282" s="1"/>
      <c r="J1282" s="1"/>
      <c r="K1282" s="1"/>
    </row>
    <row r="1283" spans="1:11" ht="18.75" customHeight="1">
      <c r="A1283" s="1"/>
      <c r="B1283" s="1"/>
      <c r="C1283" s="1"/>
      <c r="D1283" s="1"/>
      <c r="E1283" s="1"/>
      <c r="F1283" s="1"/>
      <c r="G1283" s="1"/>
      <c r="H1283" s="1"/>
      <c r="I1283" s="1"/>
      <c r="J1283" s="1"/>
      <c r="K1283" s="1"/>
    </row>
    <row r="1284" spans="1:11" ht="18.75" customHeight="1">
      <c r="A1284" s="1"/>
      <c r="B1284" s="1"/>
      <c r="C1284" s="1"/>
      <c r="D1284" s="1"/>
      <c r="E1284" s="1"/>
      <c r="F1284" s="1"/>
      <c r="G1284" s="1"/>
      <c r="H1284" s="1"/>
      <c r="I1284" s="1"/>
      <c r="J1284" s="1"/>
      <c r="K1284" s="1"/>
    </row>
    <row r="1285" spans="1:11" ht="18.75" customHeight="1">
      <c r="A1285" s="1"/>
      <c r="B1285" s="1"/>
      <c r="C1285" s="1"/>
      <c r="D1285" s="1"/>
      <c r="E1285" s="1"/>
      <c r="F1285" s="1"/>
      <c r="G1285" s="1"/>
      <c r="H1285" s="1"/>
      <c r="I1285" s="1"/>
      <c r="J1285" s="1"/>
      <c r="K1285" s="1"/>
    </row>
    <row r="1286" spans="1:11" ht="18.75" customHeight="1">
      <c r="A1286" s="1"/>
      <c r="B1286" s="1"/>
      <c r="C1286" s="1"/>
      <c r="D1286" s="1"/>
      <c r="E1286" s="1"/>
      <c r="F1286" s="1"/>
      <c r="G1286" s="1"/>
      <c r="H1286" s="1"/>
      <c r="I1286" s="1"/>
      <c r="J1286" s="1"/>
      <c r="K1286" s="1"/>
    </row>
    <row r="1287" spans="1:11" ht="18.75" customHeight="1">
      <c r="A1287" s="1"/>
      <c r="B1287" s="1"/>
      <c r="C1287" s="1"/>
      <c r="D1287" s="1"/>
      <c r="E1287" s="1"/>
      <c r="F1287" s="1"/>
      <c r="G1287" s="1"/>
      <c r="H1287" s="1"/>
      <c r="I1287" s="1"/>
      <c r="J1287" s="1"/>
      <c r="K1287" s="1"/>
    </row>
    <row r="1288" spans="1:11" ht="18.75" customHeight="1">
      <c r="A1288" s="1"/>
      <c r="B1288" s="1"/>
      <c r="C1288" s="1"/>
      <c r="D1288" s="1"/>
      <c r="E1288" s="1"/>
      <c r="F1288" s="1"/>
      <c r="G1288" s="1"/>
      <c r="H1288" s="1"/>
      <c r="I1288" s="1"/>
      <c r="J1288" s="1"/>
      <c r="K1288" s="1"/>
    </row>
    <row r="1289" spans="1:11" ht="18.75" customHeight="1">
      <c r="A1289" s="1"/>
      <c r="B1289" s="1"/>
      <c r="C1289" s="1"/>
      <c r="D1289" s="1"/>
      <c r="E1289" s="1"/>
      <c r="F1289" s="1"/>
      <c r="G1289" s="1"/>
      <c r="H1289" s="1"/>
      <c r="I1289" s="1"/>
      <c r="J1289" s="1"/>
      <c r="K1289" s="1"/>
    </row>
    <row r="1290" spans="1:11" ht="18.75" customHeight="1">
      <c r="A1290" s="1"/>
      <c r="B1290" s="1"/>
      <c r="C1290" s="1"/>
      <c r="D1290" s="1"/>
      <c r="E1290" s="1"/>
      <c r="F1290" s="1"/>
      <c r="G1290" s="1"/>
      <c r="H1290" s="1"/>
      <c r="I1290" s="1"/>
      <c r="J1290" s="1"/>
      <c r="K1290" s="1"/>
    </row>
    <row r="1291" spans="1:11" ht="18.75" customHeight="1">
      <c r="A1291" s="1"/>
      <c r="B1291" s="1"/>
      <c r="C1291" s="1"/>
      <c r="D1291" s="1"/>
      <c r="E1291" s="1"/>
      <c r="F1291" s="1"/>
      <c r="G1291" s="1"/>
      <c r="H1291" s="1"/>
      <c r="I1291" s="1"/>
      <c r="J1291" s="1"/>
      <c r="K1291" s="1"/>
    </row>
    <row r="1292" spans="1:11" ht="18.75" customHeight="1">
      <c r="A1292" s="1"/>
      <c r="B1292" s="1"/>
      <c r="C1292" s="1"/>
      <c r="D1292" s="1"/>
      <c r="E1292" s="1"/>
      <c r="F1292" s="1"/>
      <c r="G1292" s="1"/>
      <c r="H1292" s="1"/>
      <c r="I1292" s="1"/>
      <c r="J1292" s="1"/>
      <c r="K1292" s="1"/>
    </row>
    <row r="1293" spans="1:11" ht="18.75" customHeight="1">
      <c r="A1293" s="1"/>
      <c r="B1293" s="1"/>
      <c r="C1293" s="1"/>
      <c r="D1293" s="1"/>
      <c r="E1293" s="1"/>
      <c r="F1293" s="1"/>
      <c r="G1293" s="1"/>
      <c r="H1293" s="1"/>
      <c r="I1293" s="1"/>
      <c r="J1293" s="1"/>
      <c r="K1293" s="1"/>
    </row>
    <row r="1294" spans="1:11" ht="18.75" customHeight="1">
      <c r="A1294" s="1"/>
      <c r="B1294" s="1"/>
      <c r="C1294" s="1"/>
      <c r="D1294" s="1"/>
      <c r="E1294" s="1"/>
      <c r="F1294" s="1"/>
      <c r="G1294" s="1"/>
      <c r="H1294" s="1"/>
      <c r="I1294" s="1"/>
      <c r="J1294" s="1"/>
      <c r="K1294" s="1"/>
    </row>
    <row r="1295" spans="1:11" ht="18.75" customHeight="1">
      <c r="A1295" s="1"/>
      <c r="B1295" s="1"/>
      <c r="C1295" s="1"/>
      <c r="D1295" s="1"/>
      <c r="E1295" s="1"/>
      <c r="F1295" s="1"/>
      <c r="G1295" s="1"/>
      <c r="H1295" s="1"/>
      <c r="I1295" s="1"/>
      <c r="J1295" s="1"/>
      <c r="K1295" s="1"/>
    </row>
    <row r="1296" spans="1:11" ht="18.75" customHeight="1">
      <c r="A1296" s="1"/>
      <c r="B1296" s="1"/>
      <c r="C1296" s="1"/>
      <c r="D1296" s="1"/>
      <c r="E1296" s="1"/>
      <c r="F1296" s="1"/>
      <c r="G1296" s="1"/>
      <c r="H1296" s="1"/>
      <c r="I1296" s="1"/>
      <c r="J1296" s="1"/>
      <c r="K1296" s="1"/>
    </row>
    <row r="1297" spans="1:11" ht="18.75" customHeight="1">
      <c r="A1297" s="1"/>
      <c r="B1297" s="1"/>
      <c r="C1297" s="1"/>
      <c r="D1297" s="1"/>
      <c r="E1297" s="1"/>
      <c r="F1297" s="1"/>
      <c r="G1297" s="1"/>
      <c r="H1297" s="1"/>
      <c r="I1297" s="1"/>
      <c r="J1297" s="1"/>
      <c r="K1297" s="1"/>
    </row>
  </sheetData>
  <mergeCells count="1094">
    <mergeCell ref="C1139:J1139"/>
    <mergeCell ref="C1140:J1140"/>
    <mergeCell ref="C1130:J1130"/>
    <mergeCell ref="C1131:J1131"/>
    <mergeCell ref="C1132:J1132"/>
    <mergeCell ref="C1133:J1133"/>
    <mergeCell ref="C1134:J1134"/>
    <mergeCell ref="C1135:J1135"/>
    <mergeCell ref="C1136:J1136"/>
    <mergeCell ref="C1137:J1137"/>
    <mergeCell ref="C1138:J1138"/>
    <mergeCell ref="C1119:J1119"/>
    <mergeCell ref="C1120:J1120"/>
    <mergeCell ref="C1121:J1121"/>
    <mergeCell ref="C1122:J1122"/>
    <mergeCell ref="C1123:J1123"/>
    <mergeCell ref="C1124:J1124"/>
    <mergeCell ref="C1127:J1127"/>
    <mergeCell ref="C1128:J1128"/>
    <mergeCell ref="C1129:J1129"/>
    <mergeCell ref="C1125:J1125"/>
    <mergeCell ref="C1126:J1126"/>
    <mergeCell ref="C1110:J1110"/>
    <mergeCell ref="C1111:J1111"/>
    <mergeCell ref="C1112:J1112"/>
    <mergeCell ref="C1113:J1113"/>
    <mergeCell ref="C1114:J1114"/>
    <mergeCell ref="C1115:J1115"/>
    <mergeCell ref="C1116:J1116"/>
    <mergeCell ref="C1117:J1117"/>
    <mergeCell ref="C1118:J1118"/>
    <mergeCell ref="C1100:J1100"/>
    <mergeCell ref="C1101:J1101"/>
    <mergeCell ref="C1102:J1102"/>
    <mergeCell ref="C1104:J1104"/>
    <mergeCell ref="C1105:J1105"/>
    <mergeCell ref="C1106:J1106"/>
    <mergeCell ref="C1107:J1107"/>
    <mergeCell ref="C1108:J1108"/>
    <mergeCell ref="C1109:J1109"/>
    <mergeCell ref="C1103:J1103"/>
    <mergeCell ref="C1091:J1091"/>
    <mergeCell ref="C1092:J1092"/>
    <mergeCell ref="C1093:J1093"/>
    <mergeCell ref="C1094:J1094"/>
    <mergeCell ref="C1095:J1095"/>
    <mergeCell ref="C1096:J1096"/>
    <mergeCell ref="C1097:J1097"/>
    <mergeCell ref="C1098:J1098"/>
    <mergeCell ref="C1099:J1099"/>
    <mergeCell ref="C1082:J1082"/>
    <mergeCell ref="C1083:J1083"/>
    <mergeCell ref="C1084:J1084"/>
    <mergeCell ref="C1085:J1085"/>
    <mergeCell ref="C1086:J1086"/>
    <mergeCell ref="C1087:J1087"/>
    <mergeCell ref="C1088:J1088"/>
    <mergeCell ref="C1089:J1089"/>
    <mergeCell ref="C1090:J1090"/>
    <mergeCell ref="C1073:J1073"/>
    <mergeCell ref="C1075:J1075"/>
    <mergeCell ref="C1076:J1076"/>
    <mergeCell ref="C1077:J1077"/>
    <mergeCell ref="C1078:J1078"/>
    <mergeCell ref="C1079:J1079"/>
    <mergeCell ref="C1080:J1080"/>
    <mergeCell ref="C1081:J1081"/>
    <mergeCell ref="C1064:J1064"/>
    <mergeCell ref="C1065:J1065"/>
    <mergeCell ref="C1066:J1066"/>
    <mergeCell ref="C1067:J1067"/>
    <mergeCell ref="C1068:J1068"/>
    <mergeCell ref="C1069:J1069"/>
    <mergeCell ref="C1070:J1070"/>
    <mergeCell ref="C1071:J1071"/>
    <mergeCell ref="C1072:J1072"/>
    <mergeCell ref="B1074:K1074"/>
    <mergeCell ref="C1055:J1055"/>
    <mergeCell ref="C1056:J1056"/>
    <mergeCell ref="C1057:J1057"/>
    <mergeCell ref="C1058:J1058"/>
    <mergeCell ref="C1059:J1059"/>
    <mergeCell ref="C1060:J1060"/>
    <mergeCell ref="C1061:J1061"/>
    <mergeCell ref="C1062:J1062"/>
    <mergeCell ref="C1063:J1063"/>
    <mergeCell ref="C1046:J1046"/>
    <mergeCell ref="C1047:J1047"/>
    <mergeCell ref="C1048:J1048"/>
    <mergeCell ref="C1049:J1049"/>
    <mergeCell ref="C1050:J1050"/>
    <mergeCell ref="C1051:J1051"/>
    <mergeCell ref="C1052:J1052"/>
    <mergeCell ref="C1053:J1053"/>
    <mergeCell ref="C1054:J1054"/>
    <mergeCell ref="C1037:J1037"/>
    <mergeCell ref="C1038:J1038"/>
    <mergeCell ref="C1039:J1039"/>
    <mergeCell ref="C1040:J1040"/>
    <mergeCell ref="C1041:J1041"/>
    <mergeCell ref="C1042:J1042"/>
    <mergeCell ref="C1043:J1043"/>
    <mergeCell ref="C1044:J1044"/>
    <mergeCell ref="C1045:J1045"/>
    <mergeCell ref="C1027:J1027"/>
    <mergeCell ref="C1028:J1028"/>
    <mergeCell ref="C1029:J1029"/>
    <mergeCell ref="C1031:J1031"/>
    <mergeCell ref="C1032:J1032"/>
    <mergeCell ref="C1033:J1033"/>
    <mergeCell ref="C1034:J1034"/>
    <mergeCell ref="C1035:J1035"/>
    <mergeCell ref="C1036:J1036"/>
    <mergeCell ref="C1030:J1030"/>
    <mergeCell ref="C1018:J1018"/>
    <mergeCell ref="C1019:J1019"/>
    <mergeCell ref="C1020:J1020"/>
    <mergeCell ref="C1021:J1021"/>
    <mergeCell ref="C1022:J1022"/>
    <mergeCell ref="C1023:J1023"/>
    <mergeCell ref="C1024:J1024"/>
    <mergeCell ref="C1025:J1025"/>
    <mergeCell ref="C1026:J1026"/>
    <mergeCell ref="C1009:J1009"/>
    <mergeCell ref="C1010:J1010"/>
    <mergeCell ref="C1011:J1011"/>
    <mergeCell ref="C1012:J1012"/>
    <mergeCell ref="C1013:J1013"/>
    <mergeCell ref="C1014:J1014"/>
    <mergeCell ref="C1015:J1015"/>
    <mergeCell ref="C1016:J1016"/>
    <mergeCell ref="C1017:J1017"/>
    <mergeCell ref="C1000:J1000"/>
    <mergeCell ref="C1001:J1001"/>
    <mergeCell ref="C1002:J1002"/>
    <mergeCell ref="C1003:J1003"/>
    <mergeCell ref="C1004:J1004"/>
    <mergeCell ref="C1005:J1005"/>
    <mergeCell ref="C1006:J1006"/>
    <mergeCell ref="C1007:J1007"/>
    <mergeCell ref="C1008:J1008"/>
    <mergeCell ref="C991:J991"/>
    <mergeCell ref="C992:J992"/>
    <mergeCell ref="C993:J993"/>
    <mergeCell ref="C994:J994"/>
    <mergeCell ref="C995:J995"/>
    <mergeCell ref="C996:J996"/>
    <mergeCell ref="C997:J997"/>
    <mergeCell ref="C998:J998"/>
    <mergeCell ref="C999:J999"/>
    <mergeCell ref="C982:J982"/>
    <mergeCell ref="C983:J983"/>
    <mergeCell ref="C984:J984"/>
    <mergeCell ref="C985:J985"/>
    <mergeCell ref="C986:J986"/>
    <mergeCell ref="C987:J987"/>
    <mergeCell ref="C988:J988"/>
    <mergeCell ref="C989:J989"/>
    <mergeCell ref="C990:J990"/>
    <mergeCell ref="C973:J973"/>
    <mergeCell ref="C974:J974"/>
    <mergeCell ref="C975:J975"/>
    <mergeCell ref="C976:J976"/>
    <mergeCell ref="C977:J977"/>
    <mergeCell ref="C978:J978"/>
    <mergeCell ref="C979:J979"/>
    <mergeCell ref="C980:J980"/>
    <mergeCell ref="C981:J981"/>
    <mergeCell ref="C964:J964"/>
    <mergeCell ref="C965:J965"/>
    <mergeCell ref="C966:J966"/>
    <mergeCell ref="C967:J967"/>
    <mergeCell ref="C968:J968"/>
    <mergeCell ref="C969:J969"/>
    <mergeCell ref="C970:J970"/>
    <mergeCell ref="C971:J971"/>
    <mergeCell ref="C972:J972"/>
    <mergeCell ref="C955:J955"/>
    <mergeCell ref="C957:J957"/>
    <mergeCell ref="C958:J958"/>
    <mergeCell ref="C959:J959"/>
    <mergeCell ref="C960:J960"/>
    <mergeCell ref="C962:J962"/>
    <mergeCell ref="C963:J963"/>
    <mergeCell ref="C961:J961"/>
    <mergeCell ref="B956:K956"/>
    <mergeCell ref="C945:J945"/>
    <mergeCell ref="C946:J946"/>
    <mergeCell ref="C947:J947"/>
    <mergeCell ref="C948:J948"/>
    <mergeCell ref="C949:J949"/>
    <mergeCell ref="C950:J950"/>
    <mergeCell ref="C951:J951"/>
    <mergeCell ref="C952:J952"/>
    <mergeCell ref="C953:J953"/>
    <mergeCell ref="C936:J936"/>
    <mergeCell ref="C937:J937"/>
    <mergeCell ref="C938:J938"/>
    <mergeCell ref="C939:J939"/>
    <mergeCell ref="C940:J940"/>
    <mergeCell ref="C941:J941"/>
    <mergeCell ref="C942:J942"/>
    <mergeCell ref="C943:J943"/>
    <mergeCell ref="C944:J944"/>
    <mergeCell ref="C927:J927"/>
    <mergeCell ref="C928:J928"/>
    <mergeCell ref="C929:J929"/>
    <mergeCell ref="C930:J930"/>
    <mergeCell ref="C931:J931"/>
    <mergeCell ref="C932:J932"/>
    <mergeCell ref="C933:J933"/>
    <mergeCell ref="C934:J934"/>
    <mergeCell ref="C935:J935"/>
    <mergeCell ref="C918:J918"/>
    <mergeCell ref="C919:J919"/>
    <mergeCell ref="C920:J920"/>
    <mergeCell ref="C921:J921"/>
    <mergeCell ref="C922:J922"/>
    <mergeCell ref="C923:J923"/>
    <mergeCell ref="C924:J924"/>
    <mergeCell ref="C925:J925"/>
    <mergeCell ref="C926:J926"/>
    <mergeCell ref="C909:J909"/>
    <mergeCell ref="C910:J910"/>
    <mergeCell ref="C911:J911"/>
    <mergeCell ref="C912:J912"/>
    <mergeCell ref="C913:J913"/>
    <mergeCell ref="C914:J914"/>
    <mergeCell ref="C915:J915"/>
    <mergeCell ref="C916:J916"/>
    <mergeCell ref="C917:J917"/>
    <mergeCell ref="C899:J899"/>
    <mergeCell ref="C901:J901"/>
    <mergeCell ref="C903:J903"/>
    <mergeCell ref="C904:J904"/>
    <mergeCell ref="C905:J905"/>
    <mergeCell ref="C906:J906"/>
    <mergeCell ref="C907:J907"/>
    <mergeCell ref="C908:J908"/>
    <mergeCell ref="C890:J890"/>
    <mergeCell ref="C891:J891"/>
    <mergeCell ref="C892:J892"/>
    <mergeCell ref="C893:J893"/>
    <mergeCell ref="C894:J894"/>
    <mergeCell ref="C895:J895"/>
    <mergeCell ref="C896:J896"/>
    <mergeCell ref="C897:J897"/>
    <mergeCell ref="C898:J898"/>
    <mergeCell ref="C881:J881"/>
    <mergeCell ref="C882:J882"/>
    <mergeCell ref="C883:J883"/>
    <mergeCell ref="C884:J884"/>
    <mergeCell ref="C885:J885"/>
    <mergeCell ref="C886:J886"/>
    <mergeCell ref="C887:J887"/>
    <mergeCell ref="C888:J888"/>
    <mergeCell ref="C889:J889"/>
    <mergeCell ref="C872:J872"/>
    <mergeCell ref="C873:J873"/>
    <mergeCell ref="C874:J874"/>
    <mergeCell ref="C875:J875"/>
    <mergeCell ref="C876:J876"/>
    <mergeCell ref="C877:J877"/>
    <mergeCell ref="C878:J878"/>
    <mergeCell ref="C879:J879"/>
    <mergeCell ref="C880:J880"/>
    <mergeCell ref="C863:J863"/>
    <mergeCell ref="C864:J864"/>
    <mergeCell ref="C865:J865"/>
    <mergeCell ref="C866:J866"/>
    <mergeCell ref="C867:J867"/>
    <mergeCell ref="C868:J868"/>
    <mergeCell ref="C869:J869"/>
    <mergeCell ref="C870:J870"/>
    <mergeCell ref="C871:J871"/>
    <mergeCell ref="C854:J854"/>
    <mergeCell ref="C855:J855"/>
    <mergeCell ref="C856:J856"/>
    <mergeCell ref="C857:J857"/>
    <mergeCell ref="C858:J858"/>
    <mergeCell ref="C859:J859"/>
    <mergeCell ref="C860:J860"/>
    <mergeCell ref="C861:J861"/>
    <mergeCell ref="C862:J862"/>
    <mergeCell ref="C845:J845"/>
    <mergeCell ref="C846:J846"/>
    <mergeCell ref="C847:J847"/>
    <mergeCell ref="C848:J848"/>
    <mergeCell ref="C849:J849"/>
    <mergeCell ref="C850:J850"/>
    <mergeCell ref="C851:J851"/>
    <mergeCell ref="C852:J852"/>
    <mergeCell ref="C853:J853"/>
    <mergeCell ref="C836:J836"/>
    <mergeCell ref="C837:J837"/>
    <mergeCell ref="C838:J838"/>
    <mergeCell ref="C839:J839"/>
    <mergeCell ref="C840:J840"/>
    <mergeCell ref="C841:J841"/>
    <mergeCell ref="C842:J842"/>
    <mergeCell ref="C843:J843"/>
    <mergeCell ref="C844:J844"/>
    <mergeCell ref="C827:J827"/>
    <mergeCell ref="C828:J828"/>
    <mergeCell ref="C829:J829"/>
    <mergeCell ref="C830:J830"/>
    <mergeCell ref="C831:J831"/>
    <mergeCell ref="C832:J832"/>
    <mergeCell ref="C833:J833"/>
    <mergeCell ref="C834:J834"/>
    <mergeCell ref="C835:J835"/>
    <mergeCell ref="C818:J818"/>
    <mergeCell ref="C819:J819"/>
    <mergeCell ref="C820:J820"/>
    <mergeCell ref="C821:J821"/>
    <mergeCell ref="C822:J822"/>
    <mergeCell ref="C823:J823"/>
    <mergeCell ref="C824:J824"/>
    <mergeCell ref="C825:J825"/>
    <mergeCell ref="C826:J826"/>
    <mergeCell ref="C809:J809"/>
    <mergeCell ref="C810:J810"/>
    <mergeCell ref="C811:J811"/>
    <mergeCell ref="C812:J812"/>
    <mergeCell ref="C813:J813"/>
    <mergeCell ref="C814:J814"/>
    <mergeCell ref="C815:J815"/>
    <mergeCell ref="C816:J816"/>
    <mergeCell ref="C817:J817"/>
    <mergeCell ref="C785:J785"/>
    <mergeCell ref="C788:J788"/>
    <mergeCell ref="C789:J789"/>
    <mergeCell ref="C790:J790"/>
    <mergeCell ref="C791:J791"/>
    <mergeCell ref="C792:J792"/>
    <mergeCell ref="C793:J793"/>
    <mergeCell ref="C794:J794"/>
    <mergeCell ref="C795:J795"/>
    <mergeCell ref="C775:J775"/>
    <mergeCell ref="C777:J777"/>
    <mergeCell ref="C778:J778"/>
    <mergeCell ref="C779:J779"/>
    <mergeCell ref="C780:J780"/>
    <mergeCell ref="C781:J781"/>
    <mergeCell ref="C782:J782"/>
    <mergeCell ref="C783:J783"/>
    <mergeCell ref="C784:J784"/>
    <mergeCell ref="C787:J787"/>
    <mergeCell ref="C776:J776"/>
    <mergeCell ref="C786:J786"/>
    <mergeCell ref="C741:J741"/>
    <mergeCell ref="C742:J742"/>
    <mergeCell ref="C743:J743"/>
    <mergeCell ref="C744:J744"/>
    <mergeCell ref="C745:J745"/>
    <mergeCell ref="C746:J746"/>
    <mergeCell ref="C747:J747"/>
    <mergeCell ref="C766:J766"/>
    <mergeCell ref="C767:J767"/>
    <mergeCell ref="C768:J768"/>
    <mergeCell ref="C769:J769"/>
    <mergeCell ref="C770:J770"/>
    <mergeCell ref="C771:J771"/>
    <mergeCell ref="C772:J772"/>
    <mergeCell ref="C773:J773"/>
    <mergeCell ref="C774:J774"/>
    <mergeCell ref="C757:J757"/>
    <mergeCell ref="C758:J758"/>
    <mergeCell ref="C759:J759"/>
    <mergeCell ref="C760:J760"/>
    <mergeCell ref="C761:J761"/>
    <mergeCell ref="C762:J762"/>
    <mergeCell ref="C763:J763"/>
    <mergeCell ref="C764:J764"/>
    <mergeCell ref="C765:J765"/>
    <mergeCell ref="C682:J682"/>
    <mergeCell ref="C683:J683"/>
    <mergeCell ref="C684:J684"/>
    <mergeCell ref="C685:J685"/>
    <mergeCell ref="C687:J687"/>
    <mergeCell ref="C688:J688"/>
    <mergeCell ref="C689:J689"/>
    <mergeCell ref="C690:J690"/>
    <mergeCell ref="C691:J691"/>
    <mergeCell ref="C708:J708"/>
    <mergeCell ref="C709:J709"/>
    <mergeCell ref="C710:J710"/>
    <mergeCell ref="C711:J711"/>
    <mergeCell ref="C730:J730"/>
    <mergeCell ref="C731:J731"/>
    <mergeCell ref="C732:J732"/>
    <mergeCell ref="C733:J733"/>
    <mergeCell ref="C721:J721"/>
    <mergeCell ref="C722:J722"/>
    <mergeCell ref="C723:J723"/>
    <mergeCell ref="C724:J724"/>
    <mergeCell ref="C725:J725"/>
    <mergeCell ref="C726:J726"/>
    <mergeCell ref="C727:J727"/>
    <mergeCell ref="C728:J728"/>
    <mergeCell ref="C729:J729"/>
    <mergeCell ref="C700:J700"/>
    <mergeCell ref="C703:J703"/>
    <mergeCell ref="C704:J704"/>
    <mergeCell ref="C706:J706"/>
    <mergeCell ref="C692:J692"/>
    <mergeCell ref="C693:J693"/>
    <mergeCell ref="C673:J673"/>
    <mergeCell ref="C674:J674"/>
    <mergeCell ref="C675:J675"/>
    <mergeCell ref="C676:J676"/>
    <mergeCell ref="C677:J677"/>
    <mergeCell ref="C678:J678"/>
    <mergeCell ref="C679:J679"/>
    <mergeCell ref="C680:J680"/>
    <mergeCell ref="C681:J681"/>
    <mergeCell ref="C664:J664"/>
    <mergeCell ref="C665:J665"/>
    <mergeCell ref="C666:J666"/>
    <mergeCell ref="C667:J667"/>
    <mergeCell ref="C668:J668"/>
    <mergeCell ref="C669:J669"/>
    <mergeCell ref="C670:J670"/>
    <mergeCell ref="C671:J671"/>
    <mergeCell ref="C672:J672"/>
    <mergeCell ref="C655:J655"/>
    <mergeCell ref="C656:J656"/>
    <mergeCell ref="C657:J657"/>
    <mergeCell ref="C658:J658"/>
    <mergeCell ref="C659:J659"/>
    <mergeCell ref="C660:J660"/>
    <mergeCell ref="C661:J661"/>
    <mergeCell ref="C662:J662"/>
    <mergeCell ref="C663:J663"/>
    <mergeCell ref="C646:J646"/>
    <mergeCell ref="C647:J647"/>
    <mergeCell ref="C648:J648"/>
    <mergeCell ref="C649:J649"/>
    <mergeCell ref="C650:J650"/>
    <mergeCell ref="C651:J651"/>
    <mergeCell ref="C652:J652"/>
    <mergeCell ref="C653:J653"/>
    <mergeCell ref="C654:J654"/>
    <mergeCell ref="C637:J637"/>
    <mergeCell ref="C638:J638"/>
    <mergeCell ref="C639:J639"/>
    <mergeCell ref="C640:J640"/>
    <mergeCell ref="C641:J641"/>
    <mergeCell ref="C642:J642"/>
    <mergeCell ref="C643:J643"/>
    <mergeCell ref="C644:J644"/>
    <mergeCell ref="C645:J645"/>
    <mergeCell ref="C628:J628"/>
    <mergeCell ref="C629:J629"/>
    <mergeCell ref="C630:J630"/>
    <mergeCell ref="C631:J631"/>
    <mergeCell ref="C632:J632"/>
    <mergeCell ref="C633:J633"/>
    <mergeCell ref="C634:J634"/>
    <mergeCell ref="C635:J635"/>
    <mergeCell ref="C636:J636"/>
    <mergeCell ref="C619:J619"/>
    <mergeCell ref="C620:J620"/>
    <mergeCell ref="C621:J621"/>
    <mergeCell ref="C622:J622"/>
    <mergeCell ref="C623:J623"/>
    <mergeCell ref="C624:J624"/>
    <mergeCell ref="C625:J625"/>
    <mergeCell ref="C626:J626"/>
    <mergeCell ref="C627:J627"/>
    <mergeCell ref="C610:J610"/>
    <mergeCell ref="C611:J611"/>
    <mergeCell ref="C612:J612"/>
    <mergeCell ref="C613:J613"/>
    <mergeCell ref="C614:J614"/>
    <mergeCell ref="C615:J615"/>
    <mergeCell ref="C616:J616"/>
    <mergeCell ref="C617:J617"/>
    <mergeCell ref="C618:J618"/>
    <mergeCell ref="C602:J602"/>
    <mergeCell ref="C603:J603"/>
    <mergeCell ref="C604:J604"/>
    <mergeCell ref="C605:J605"/>
    <mergeCell ref="C606:J606"/>
    <mergeCell ref="C607:J607"/>
    <mergeCell ref="C608:J608"/>
    <mergeCell ref="C609:J609"/>
    <mergeCell ref="C592:J592"/>
    <mergeCell ref="C593:J593"/>
    <mergeCell ref="C594:J594"/>
    <mergeCell ref="C595:J595"/>
    <mergeCell ref="C596:J596"/>
    <mergeCell ref="C597:J597"/>
    <mergeCell ref="C598:J598"/>
    <mergeCell ref="C599:J599"/>
    <mergeCell ref="C600:J600"/>
    <mergeCell ref="C583:J583"/>
    <mergeCell ref="C584:J584"/>
    <mergeCell ref="C585:J585"/>
    <mergeCell ref="C586:J586"/>
    <mergeCell ref="C587:J587"/>
    <mergeCell ref="C588:J588"/>
    <mergeCell ref="C589:J589"/>
    <mergeCell ref="C590:J590"/>
    <mergeCell ref="C591:J591"/>
    <mergeCell ref="C574:J574"/>
    <mergeCell ref="C575:J575"/>
    <mergeCell ref="C576:J576"/>
    <mergeCell ref="C577:J577"/>
    <mergeCell ref="C578:J578"/>
    <mergeCell ref="B580:K580"/>
    <mergeCell ref="C582:J582"/>
    <mergeCell ref="C601:J601"/>
    <mergeCell ref="C579:J579"/>
    <mergeCell ref="B581:K581"/>
    <mergeCell ref="C565:J565"/>
    <mergeCell ref="C566:J566"/>
    <mergeCell ref="C567:J567"/>
    <mergeCell ref="C568:J568"/>
    <mergeCell ref="C569:J569"/>
    <mergeCell ref="C570:J570"/>
    <mergeCell ref="C571:J571"/>
    <mergeCell ref="C572:J572"/>
    <mergeCell ref="C573:J573"/>
    <mergeCell ref="C556:J556"/>
    <mergeCell ref="C557:J557"/>
    <mergeCell ref="C558:J558"/>
    <mergeCell ref="C559:J559"/>
    <mergeCell ref="C560:J560"/>
    <mergeCell ref="C561:J561"/>
    <mergeCell ref="C562:J562"/>
    <mergeCell ref="C563:J563"/>
    <mergeCell ref="C564:J564"/>
    <mergeCell ref="C547:J547"/>
    <mergeCell ref="C548:J548"/>
    <mergeCell ref="C549:J549"/>
    <mergeCell ref="C550:J550"/>
    <mergeCell ref="C551:J551"/>
    <mergeCell ref="C552:J552"/>
    <mergeCell ref="C553:J553"/>
    <mergeCell ref="C554:J554"/>
    <mergeCell ref="C555:J555"/>
    <mergeCell ref="C538:J538"/>
    <mergeCell ref="C539:J539"/>
    <mergeCell ref="C540:J540"/>
    <mergeCell ref="C541:J541"/>
    <mergeCell ref="C542:J542"/>
    <mergeCell ref="C543:J543"/>
    <mergeCell ref="C544:J544"/>
    <mergeCell ref="C545:J545"/>
    <mergeCell ref="C546:J546"/>
    <mergeCell ref="C529:J529"/>
    <mergeCell ref="C530:J530"/>
    <mergeCell ref="C531:J531"/>
    <mergeCell ref="C532:J532"/>
    <mergeCell ref="C533:J533"/>
    <mergeCell ref="C534:J534"/>
    <mergeCell ref="C535:J535"/>
    <mergeCell ref="C536:J536"/>
    <mergeCell ref="C537:J537"/>
    <mergeCell ref="C518:J518"/>
    <mergeCell ref="C519:J519"/>
    <mergeCell ref="C522:J522"/>
    <mergeCell ref="C523:J523"/>
    <mergeCell ref="C524:J524"/>
    <mergeCell ref="C525:J525"/>
    <mergeCell ref="C526:J526"/>
    <mergeCell ref="B527:K527"/>
    <mergeCell ref="C528:J528"/>
    <mergeCell ref="C509:J509"/>
    <mergeCell ref="C510:J510"/>
    <mergeCell ref="C511:J511"/>
    <mergeCell ref="C512:J512"/>
    <mergeCell ref="C513:J513"/>
    <mergeCell ref="C514:J514"/>
    <mergeCell ref="C515:J515"/>
    <mergeCell ref="C516:J516"/>
    <mergeCell ref="C517:J517"/>
    <mergeCell ref="C500:J500"/>
    <mergeCell ref="C501:J501"/>
    <mergeCell ref="C502:J502"/>
    <mergeCell ref="C503:J503"/>
    <mergeCell ref="C504:J504"/>
    <mergeCell ref="C505:J505"/>
    <mergeCell ref="C506:J506"/>
    <mergeCell ref="C507:J507"/>
    <mergeCell ref="C508:J508"/>
    <mergeCell ref="C491:J491"/>
    <mergeCell ref="C492:J492"/>
    <mergeCell ref="C493:J493"/>
    <mergeCell ref="C494:J494"/>
    <mergeCell ref="C495:J495"/>
    <mergeCell ref="C496:J496"/>
    <mergeCell ref="C497:J497"/>
    <mergeCell ref="C498:J498"/>
    <mergeCell ref="B499:K499"/>
    <mergeCell ref="C482:J482"/>
    <mergeCell ref="C483:J483"/>
    <mergeCell ref="C484:J484"/>
    <mergeCell ref="C485:J485"/>
    <mergeCell ref="B486:K486"/>
    <mergeCell ref="C487:J487"/>
    <mergeCell ref="C488:J488"/>
    <mergeCell ref="C489:J489"/>
    <mergeCell ref="C490:J490"/>
    <mergeCell ref="C473:J473"/>
    <mergeCell ref="C474:J474"/>
    <mergeCell ref="C475:J475"/>
    <mergeCell ref="C476:J476"/>
    <mergeCell ref="C477:J477"/>
    <mergeCell ref="C478:J478"/>
    <mergeCell ref="C479:J479"/>
    <mergeCell ref="C480:J480"/>
    <mergeCell ref="C481:J481"/>
    <mergeCell ref="C464:J464"/>
    <mergeCell ref="C465:J465"/>
    <mergeCell ref="C466:J466"/>
    <mergeCell ref="C467:J467"/>
    <mergeCell ref="C468:J468"/>
    <mergeCell ref="C469:J469"/>
    <mergeCell ref="C470:J470"/>
    <mergeCell ref="C471:J471"/>
    <mergeCell ref="C472:J472"/>
    <mergeCell ref="C426:J426"/>
    <mergeCell ref="C427:J427"/>
    <mergeCell ref="C453:J453"/>
    <mergeCell ref="C454:J454"/>
    <mergeCell ref="C455:J455"/>
    <mergeCell ref="C456:J456"/>
    <mergeCell ref="C457:J457"/>
    <mergeCell ref="B458:K458"/>
    <mergeCell ref="C459:J459"/>
    <mergeCell ref="C460:J460"/>
    <mergeCell ref="C461:J461"/>
    <mergeCell ref="C442:J442"/>
    <mergeCell ref="C443:J443"/>
    <mergeCell ref="C444:J444"/>
    <mergeCell ref="C445:J445"/>
    <mergeCell ref="C446:J446"/>
    <mergeCell ref="C449:J449"/>
    <mergeCell ref="C450:J450"/>
    <mergeCell ref="C451:J451"/>
    <mergeCell ref="C452:J452"/>
    <mergeCell ref="A367:A369"/>
    <mergeCell ref="B367:J367"/>
    <mergeCell ref="A370:A372"/>
    <mergeCell ref="B370:J370"/>
    <mergeCell ref="K370:K372"/>
    <mergeCell ref="C374:J374"/>
    <mergeCell ref="C375:J375"/>
    <mergeCell ref="C376:J376"/>
    <mergeCell ref="C380:J380"/>
    <mergeCell ref="A358:A360"/>
    <mergeCell ref="B358:J358"/>
    <mergeCell ref="K358:K360"/>
    <mergeCell ref="A361:A363"/>
    <mergeCell ref="B361:J361"/>
    <mergeCell ref="K361:K363"/>
    <mergeCell ref="A364:A366"/>
    <mergeCell ref="B364:J364"/>
    <mergeCell ref="K364:K366"/>
    <mergeCell ref="K367:K369"/>
    <mergeCell ref="C377:J377"/>
    <mergeCell ref="C378:J378"/>
    <mergeCell ref="C379:J379"/>
    <mergeCell ref="A349:A351"/>
    <mergeCell ref="B349:J349"/>
    <mergeCell ref="K349:K351"/>
    <mergeCell ref="A352:A354"/>
    <mergeCell ref="B352:J352"/>
    <mergeCell ref="K352:K354"/>
    <mergeCell ref="A355:A357"/>
    <mergeCell ref="B355:J355"/>
    <mergeCell ref="K355:K357"/>
    <mergeCell ref="A340:A342"/>
    <mergeCell ref="B340:J340"/>
    <mergeCell ref="K340:K342"/>
    <mergeCell ref="A343:A345"/>
    <mergeCell ref="B343:J343"/>
    <mergeCell ref="K343:K345"/>
    <mergeCell ref="A346:A348"/>
    <mergeCell ref="B346:J346"/>
    <mergeCell ref="K346:K348"/>
    <mergeCell ref="A331:A333"/>
    <mergeCell ref="B331:J331"/>
    <mergeCell ref="K331:K333"/>
    <mergeCell ref="A334:A336"/>
    <mergeCell ref="B334:J334"/>
    <mergeCell ref="K334:K336"/>
    <mergeCell ref="A337:A339"/>
    <mergeCell ref="B337:J337"/>
    <mergeCell ref="K337:K339"/>
    <mergeCell ref="A314:A316"/>
    <mergeCell ref="B314:J314"/>
    <mergeCell ref="K314:K316"/>
    <mergeCell ref="A317:A319"/>
    <mergeCell ref="B317:J317"/>
    <mergeCell ref="K317:K319"/>
    <mergeCell ref="A321:A323"/>
    <mergeCell ref="A324:A326"/>
    <mergeCell ref="A327:A329"/>
    <mergeCell ref="B324:J324"/>
    <mergeCell ref="K324:K326"/>
    <mergeCell ref="B327:J327"/>
    <mergeCell ref="K327:K329"/>
    <mergeCell ref="B321:J321"/>
    <mergeCell ref="K321:K323"/>
    <mergeCell ref="A297:A299"/>
    <mergeCell ref="A300:A302"/>
    <mergeCell ref="A304:A306"/>
    <mergeCell ref="B304:J304"/>
    <mergeCell ref="K304:K306"/>
    <mergeCell ref="A307:A309"/>
    <mergeCell ref="B307:J307"/>
    <mergeCell ref="K307:K309"/>
    <mergeCell ref="A311:A313"/>
    <mergeCell ref="B311:J311"/>
    <mergeCell ref="K311:K313"/>
    <mergeCell ref="A283:A285"/>
    <mergeCell ref="K283:K285"/>
    <mergeCell ref="A287:A289"/>
    <mergeCell ref="B287:J287"/>
    <mergeCell ref="K287:K289"/>
    <mergeCell ref="A290:A292"/>
    <mergeCell ref="B290:J290"/>
    <mergeCell ref="K290:K292"/>
    <mergeCell ref="A293:A295"/>
    <mergeCell ref="B293:J293"/>
    <mergeCell ref="K293:K295"/>
    <mergeCell ref="B283:J283"/>
    <mergeCell ref="B297:J297"/>
    <mergeCell ref="K297:K299"/>
    <mergeCell ref="B300:J300"/>
    <mergeCell ref="K300:K302"/>
    <mergeCell ref="A273:A275"/>
    <mergeCell ref="B273:J273"/>
    <mergeCell ref="K273:K275"/>
    <mergeCell ref="A277:A279"/>
    <mergeCell ref="B277:J277"/>
    <mergeCell ref="K277:K279"/>
    <mergeCell ref="A280:A282"/>
    <mergeCell ref="B280:J280"/>
    <mergeCell ref="K280:K282"/>
    <mergeCell ref="A264:A266"/>
    <mergeCell ref="B264:J264"/>
    <mergeCell ref="K264:K266"/>
    <mergeCell ref="A267:A269"/>
    <mergeCell ref="B267:J267"/>
    <mergeCell ref="K267:K269"/>
    <mergeCell ref="A270:A272"/>
    <mergeCell ref="B270:J270"/>
    <mergeCell ref="K270:K272"/>
    <mergeCell ref="A242:A244"/>
    <mergeCell ref="A245:A247"/>
    <mergeCell ref="A248:A250"/>
    <mergeCell ref="A251:A253"/>
    <mergeCell ref="A254:A256"/>
    <mergeCell ref="A258:A260"/>
    <mergeCell ref="B258:J258"/>
    <mergeCell ref="K258:K260"/>
    <mergeCell ref="A261:A263"/>
    <mergeCell ref="B261:J261"/>
    <mergeCell ref="K261:K263"/>
    <mergeCell ref="A229:A231"/>
    <mergeCell ref="B229:J229"/>
    <mergeCell ref="K229:K231"/>
    <mergeCell ref="A232:A234"/>
    <mergeCell ref="K232:K234"/>
    <mergeCell ref="A236:A238"/>
    <mergeCell ref="B236:J236"/>
    <mergeCell ref="K236:K238"/>
    <mergeCell ref="A239:A241"/>
    <mergeCell ref="B239:J239"/>
    <mergeCell ref="K239:K241"/>
    <mergeCell ref="B251:J251"/>
    <mergeCell ref="K251:K253"/>
    <mergeCell ref="B254:J254"/>
    <mergeCell ref="K254:K256"/>
    <mergeCell ref="A201:A203"/>
    <mergeCell ref="A204:A206"/>
    <mergeCell ref="A207:A209"/>
    <mergeCell ref="A210:A212"/>
    <mergeCell ref="A213:A215"/>
    <mergeCell ref="A216:A218"/>
    <mergeCell ref="A219:A221"/>
    <mergeCell ref="A222:A224"/>
    <mergeCell ref="A225:A227"/>
    <mergeCell ref="A185:A187"/>
    <mergeCell ref="B185:J185"/>
    <mergeCell ref="K185:K187"/>
    <mergeCell ref="A188:A190"/>
    <mergeCell ref="B188:J188"/>
    <mergeCell ref="K188:K190"/>
    <mergeCell ref="A192:A194"/>
    <mergeCell ref="A195:A197"/>
    <mergeCell ref="A198:A200"/>
    <mergeCell ref="K192:K194"/>
    <mergeCell ref="B195:J195"/>
    <mergeCell ref="K195:K197"/>
    <mergeCell ref="B198:J198"/>
    <mergeCell ref="K198:K200"/>
    <mergeCell ref="B192:J192"/>
    <mergeCell ref="B210:J210"/>
    <mergeCell ref="K210:K212"/>
    <mergeCell ref="B213:J213"/>
    <mergeCell ref="K213:K215"/>
    <mergeCell ref="B216:J216"/>
    <mergeCell ref="K216:K218"/>
    <mergeCell ref="B201:J201"/>
    <mergeCell ref="K201:K203"/>
    <mergeCell ref="A176:A178"/>
    <mergeCell ref="B176:J176"/>
    <mergeCell ref="K176:K178"/>
    <mergeCell ref="A179:A181"/>
    <mergeCell ref="B179:J179"/>
    <mergeCell ref="K179:K181"/>
    <mergeCell ref="A182:A184"/>
    <mergeCell ref="B182:J182"/>
    <mergeCell ref="K182:K184"/>
    <mergeCell ref="A167:A169"/>
    <mergeCell ref="B167:J167"/>
    <mergeCell ref="K167:K169"/>
    <mergeCell ref="A170:A172"/>
    <mergeCell ref="B170:J170"/>
    <mergeCell ref="K170:K172"/>
    <mergeCell ref="A173:A175"/>
    <mergeCell ref="B173:J173"/>
    <mergeCell ref="K173:K175"/>
    <mergeCell ref="A158:A160"/>
    <mergeCell ref="B158:J158"/>
    <mergeCell ref="K158:K160"/>
    <mergeCell ref="A161:A163"/>
    <mergeCell ref="B161:J161"/>
    <mergeCell ref="K161:K163"/>
    <mergeCell ref="A164:A166"/>
    <mergeCell ref="B164:J164"/>
    <mergeCell ref="K164:K166"/>
    <mergeCell ref="A148:A150"/>
    <mergeCell ref="B148:J148"/>
    <mergeCell ref="K148:K150"/>
    <mergeCell ref="A152:A154"/>
    <mergeCell ref="B152:J152"/>
    <mergeCell ref="K152:K154"/>
    <mergeCell ref="A155:A157"/>
    <mergeCell ref="B155:J155"/>
    <mergeCell ref="K155:K157"/>
    <mergeCell ref="A132:A134"/>
    <mergeCell ref="A135:A137"/>
    <mergeCell ref="A139:A141"/>
    <mergeCell ref="B139:J139"/>
    <mergeCell ref="K139:K141"/>
    <mergeCell ref="A142:A144"/>
    <mergeCell ref="B142:J142"/>
    <mergeCell ref="K142:K144"/>
    <mergeCell ref="A145:A147"/>
    <mergeCell ref="B145:J145"/>
    <mergeCell ref="K145:K147"/>
    <mergeCell ref="A116:A119"/>
    <mergeCell ref="B116:J116"/>
    <mergeCell ref="K116:K119"/>
    <mergeCell ref="A120:A123"/>
    <mergeCell ref="K120:K123"/>
    <mergeCell ref="A124:A126"/>
    <mergeCell ref="K124:K126"/>
    <mergeCell ref="A127:A130"/>
    <mergeCell ref="K127:K130"/>
    <mergeCell ref="K132:K134"/>
    <mergeCell ref="B135:J135"/>
    <mergeCell ref="K135:K137"/>
    <mergeCell ref="A92:A94"/>
    <mergeCell ref="B92:J92"/>
    <mergeCell ref="K92:K94"/>
    <mergeCell ref="A96:A98"/>
    <mergeCell ref="A99:A101"/>
    <mergeCell ref="A102:A104"/>
    <mergeCell ref="K102:K104"/>
    <mergeCell ref="A105:A107"/>
    <mergeCell ref="B105:J105"/>
    <mergeCell ref="K105:K107"/>
    <mergeCell ref="A83:A85"/>
    <mergeCell ref="B83:J83"/>
    <mergeCell ref="K83:K85"/>
    <mergeCell ref="A86:A88"/>
    <mergeCell ref="B86:J86"/>
    <mergeCell ref="K86:K88"/>
    <mergeCell ref="A89:A91"/>
    <mergeCell ref="B89:J89"/>
    <mergeCell ref="K89:K91"/>
    <mergeCell ref="B96:J96"/>
    <mergeCell ref="K96:K98"/>
    <mergeCell ref="B99:J99"/>
    <mergeCell ref="K99:K101"/>
    <mergeCell ref="B102:J102"/>
    <mergeCell ref="A74:A76"/>
    <mergeCell ref="B74:J74"/>
    <mergeCell ref="K74:K76"/>
    <mergeCell ref="A77:A79"/>
    <mergeCell ref="B77:J77"/>
    <mergeCell ref="K77:K79"/>
    <mergeCell ref="A80:A82"/>
    <mergeCell ref="B80:J80"/>
    <mergeCell ref="K80:K82"/>
    <mergeCell ref="A64:A66"/>
    <mergeCell ref="B64:J64"/>
    <mergeCell ref="K64:K66"/>
    <mergeCell ref="A67:A69"/>
    <mergeCell ref="B67:J67"/>
    <mergeCell ref="K67:K69"/>
    <mergeCell ref="A71:A73"/>
    <mergeCell ref="B71:J71"/>
    <mergeCell ref="K71:K73"/>
    <mergeCell ref="A52:A56"/>
    <mergeCell ref="B52:J52"/>
    <mergeCell ref="K52:K56"/>
    <mergeCell ref="A58:A60"/>
    <mergeCell ref="B58:J58"/>
    <mergeCell ref="K58:K60"/>
    <mergeCell ref="A61:A63"/>
    <mergeCell ref="B61:J61"/>
    <mergeCell ref="K61:K63"/>
    <mergeCell ref="A37:A41"/>
    <mergeCell ref="B37:J37"/>
    <mergeCell ref="K37:K41"/>
    <mergeCell ref="A42:A46"/>
    <mergeCell ref="B42:J42"/>
    <mergeCell ref="K42:K46"/>
    <mergeCell ref="A47:A51"/>
    <mergeCell ref="B47:J47"/>
    <mergeCell ref="K47:K51"/>
    <mergeCell ref="A21:A25"/>
    <mergeCell ref="B21:J21"/>
    <mergeCell ref="K21:K25"/>
    <mergeCell ref="A27:A31"/>
    <mergeCell ref="B27:J27"/>
    <mergeCell ref="K27:K31"/>
    <mergeCell ref="A32:A36"/>
    <mergeCell ref="B32:J32"/>
    <mergeCell ref="K32:K36"/>
    <mergeCell ref="C4:J4"/>
    <mergeCell ref="B5:K5"/>
    <mergeCell ref="A6:A10"/>
    <mergeCell ref="B6:J6"/>
    <mergeCell ref="K6:K10"/>
    <mergeCell ref="A11:A15"/>
    <mergeCell ref="B11:J11"/>
    <mergeCell ref="K11:K15"/>
    <mergeCell ref="A16:A20"/>
    <mergeCell ref="B16:J16"/>
    <mergeCell ref="K16:K20"/>
    <mergeCell ref="B2:E2"/>
    <mergeCell ref="B3:E3"/>
    <mergeCell ref="C410:J410"/>
    <mergeCell ref="C412:J412"/>
    <mergeCell ref="C413:J413"/>
    <mergeCell ref="C414:J414"/>
    <mergeCell ref="C435:J435"/>
    <mergeCell ref="C432:J432"/>
    <mergeCell ref="C434:J434"/>
    <mergeCell ref="C520:J520"/>
    <mergeCell ref="C521:J521"/>
    <mergeCell ref="C433:J433"/>
    <mergeCell ref="C439:J439"/>
    <mergeCell ref="C447:J447"/>
    <mergeCell ref="C448:J448"/>
    <mergeCell ref="C462:J462"/>
    <mergeCell ref="C463:J463"/>
    <mergeCell ref="C416:J416"/>
    <mergeCell ref="C411:J411"/>
    <mergeCell ref="C415:J415"/>
    <mergeCell ref="C417:J417"/>
    <mergeCell ref="C418:J418"/>
    <mergeCell ref="B428:K428"/>
    <mergeCell ref="C429:J429"/>
    <mergeCell ref="C430:J430"/>
    <mergeCell ref="C431:J431"/>
    <mergeCell ref="C436:J436"/>
    <mergeCell ref="C437:J437"/>
    <mergeCell ref="C438:J438"/>
    <mergeCell ref="C440:J440"/>
    <mergeCell ref="C441:J441"/>
    <mergeCell ref="C419:J419"/>
    <mergeCell ref="B204:J204"/>
    <mergeCell ref="K204:K206"/>
    <mergeCell ref="B207:J207"/>
    <mergeCell ref="K207:K209"/>
    <mergeCell ref="B219:J219"/>
    <mergeCell ref="K219:K221"/>
    <mergeCell ref="B222:J222"/>
    <mergeCell ref="K222:K224"/>
    <mergeCell ref="B225:J225"/>
    <mergeCell ref="K225:K227"/>
    <mergeCell ref="B232:J232"/>
    <mergeCell ref="B242:J242"/>
    <mergeCell ref="K242:K244"/>
    <mergeCell ref="B245:J245"/>
    <mergeCell ref="K245:K247"/>
    <mergeCell ref="B248:J248"/>
    <mergeCell ref="K248:K250"/>
    <mergeCell ref="C804:J804"/>
    <mergeCell ref="C805:J805"/>
    <mergeCell ref="C806:J806"/>
    <mergeCell ref="C807:J807"/>
    <mergeCell ref="C808:J808"/>
    <mergeCell ref="C407:J407"/>
    <mergeCell ref="C408:J408"/>
    <mergeCell ref="C409:J409"/>
    <mergeCell ref="C398:J398"/>
    <mergeCell ref="C399:J399"/>
    <mergeCell ref="C400:J400"/>
    <mergeCell ref="C388:J388"/>
    <mergeCell ref="C389:J389"/>
    <mergeCell ref="C390:J390"/>
    <mergeCell ref="C391:J391"/>
    <mergeCell ref="C392:J392"/>
    <mergeCell ref="C393:J393"/>
    <mergeCell ref="C394:J394"/>
    <mergeCell ref="C395:J395"/>
    <mergeCell ref="C396:J396"/>
    <mergeCell ref="C397:J397"/>
    <mergeCell ref="C401:J401"/>
    <mergeCell ref="C403:J403"/>
    <mergeCell ref="C404:J404"/>
    <mergeCell ref="C405:J405"/>
    <mergeCell ref="B402:K402"/>
    <mergeCell ref="C420:J420"/>
    <mergeCell ref="C421:J421"/>
    <mergeCell ref="C422:J422"/>
    <mergeCell ref="C423:J423"/>
    <mergeCell ref="C424:J424"/>
    <mergeCell ref="C425:J425"/>
    <mergeCell ref="C797:J797"/>
    <mergeCell ref="C799:J799"/>
    <mergeCell ref="C800:J800"/>
    <mergeCell ref="C801:J801"/>
    <mergeCell ref="C802:J802"/>
    <mergeCell ref="C803:J803"/>
    <mergeCell ref="C694:J694"/>
    <mergeCell ref="C695:J695"/>
    <mergeCell ref="C696:J696"/>
    <mergeCell ref="C697:J697"/>
    <mergeCell ref="C698:J698"/>
    <mergeCell ref="C701:J701"/>
    <mergeCell ref="C702:J702"/>
    <mergeCell ref="C705:J705"/>
    <mergeCell ref="C707:J707"/>
    <mergeCell ref="C712:J712"/>
    <mergeCell ref="C713:J713"/>
    <mergeCell ref="C714:J714"/>
    <mergeCell ref="C715:J715"/>
    <mergeCell ref="C716:J716"/>
    <mergeCell ref="C717:J717"/>
    <mergeCell ref="C718:J718"/>
    <mergeCell ref="C749:J749"/>
    <mergeCell ref="C750:J750"/>
    <mergeCell ref="C751:J751"/>
    <mergeCell ref="C752:J752"/>
    <mergeCell ref="C753:J753"/>
    <mergeCell ref="C754:J754"/>
    <mergeCell ref="C755:J755"/>
    <mergeCell ref="C756:J756"/>
    <mergeCell ref="C739:J739"/>
    <mergeCell ref="C740:J740"/>
    <mergeCell ref="C686:J686"/>
    <mergeCell ref="C699:J699"/>
    <mergeCell ref="C720:J720"/>
    <mergeCell ref="C734:J734"/>
    <mergeCell ref="C735:J735"/>
    <mergeCell ref="C736:J736"/>
    <mergeCell ref="C737:J737"/>
    <mergeCell ref="C738:J738"/>
    <mergeCell ref="C748:J748"/>
    <mergeCell ref="C1141:J1141"/>
    <mergeCell ref="C1142:J1142"/>
    <mergeCell ref="C109:J109"/>
    <mergeCell ref="C110:J110"/>
    <mergeCell ref="C111:J111"/>
    <mergeCell ref="C113:J113"/>
    <mergeCell ref="C114:J114"/>
    <mergeCell ref="B120:J120"/>
    <mergeCell ref="B132:J132"/>
    <mergeCell ref="C719:J719"/>
    <mergeCell ref="C384:J384"/>
    <mergeCell ref="C385:J385"/>
    <mergeCell ref="C386:J386"/>
    <mergeCell ref="C381:J381"/>
    <mergeCell ref="C382:J382"/>
    <mergeCell ref="C383:J383"/>
    <mergeCell ref="C387:J387"/>
    <mergeCell ref="C406:J406"/>
    <mergeCell ref="C796:J796"/>
    <mergeCell ref="B798:K798"/>
    <mergeCell ref="C900:J900"/>
    <mergeCell ref="B902:K902"/>
    <mergeCell ref="C954:J954"/>
  </mergeCells>
  <phoneticPr fontId="18" type="noConversion"/>
  <hyperlinks>
    <hyperlink ref="K1" location="Содержание!R1C1" display="главная" xr:uid="{00000000-0004-0000-2800-000000000000}"/>
  </hyperlinks>
  <pageMargins left="0.25" right="0.25" top="0.75" bottom="0.75" header="0.3" footer="0.3"/>
  <pageSetup paperSize="9" scale="21" fitToHeight="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7" tint="0.39997558519241921"/>
    <pageSetUpPr fitToPage="1"/>
  </sheetPr>
  <dimension ref="A1:M54"/>
  <sheetViews>
    <sheetView zoomScale="80" zoomScaleNormal="80" workbookViewId="0">
      <selection activeCell="L1" sqref="L1"/>
    </sheetView>
  </sheetViews>
  <sheetFormatPr defaultRowHeight="12"/>
  <cols>
    <col min="1" max="1" width="20.5703125" style="97" customWidth="1"/>
    <col min="2" max="2" width="80.7109375" style="23" customWidth="1"/>
    <col min="3" max="3" width="12.28515625" style="1" customWidth="1"/>
    <col min="4" max="4" width="13.7109375" style="1" customWidth="1"/>
    <col min="5" max="8" width="9.140625" style="1"/>
    <col min="9" max="9" width="16.85546875" style="1" customWidth="1"/>
    <col min="10" max="10" width="15.42578125" style="1" customWidth="1"/>
    <col min="11" max="11" width="7" style="1" customWidth="1"/>
    <col min="12" max="12" width="13.85546875" style="1" customWidth="1"/>
    <col min="13" max="16384" width="9.140625" style="1"/>
  </cols>
  <sheetData>
    <row r="1" spans="1:13" ht="19.5" customHeight="1">
      <c r="L1" s="1844" t="s">
        <v>3261</v>
      </c>
    </row>
    <row r="2" spans="1:13" ht="80.25" customHeight="1">
      <c r="B2" s="68"/>
      <c r="L2" s="1845">
        <v>45117</v>
      </c>
    </row>
    <row r="3" spans="1:13" ht="29.25" customHeight="1">
      <c r="A3" s="1785"/>
      <c r="B3" s="2888" t="s">
        <v>18001</v>
      </c>
      <c r="C3" s="2889"/>
      <c r="D3" s="2889"/>
      <c r="E3" s="2889"/>
      <c r="F3" s="2889"/>
      <c r="G3" s="2889"/>
      <c r="H3" s="2889"/>
      <c r="I3" s="2889"/>
      <c r="J3" s="2889"/>
      <c r="K3" s="2889"/>
      <c r="L3" s="2889"/>
      <c r="M3" s="1345"/>
    </row>
    <row r="4" spans="1:13" s="8" customFormat="1" ht="81.75" customHeight="1">
      <c r="A4" s="1786" t="s">
        <v>18002</v>
      </c>
      <c r="B4" s="2890" t="s">
        <v>18124</v>
      </c>
      <c r="C4" s="2891"/>
      <c r="D4" s="2891"/>
      <c r="E4" s="2891"/>
      <c r="F4" s="2891"/>
      <c r="G4" s="2891"/>
      <c r="H4" s="2892"/>
      <c r="I4" s="1787">
        <v>481</v>
      </c>
      <c r="J4" s="1788">
        <f>I4-(I4*$J$2/100)</f>
        <v>481</v>
      </c>
      <c r="K4" s="2864"/>
      <c r="L4" s="2865"/>
      <c r="M4" s="1784"/>
    </row>
    <row r="5" spans="1:13" ht="126.75" customHeight="1">
      <c r="A5" s="1789" t="s">
        <v>18003</v>
      </c>
      <c r="B5" s="2893" t="s">
        <v>18125</v>
      </c>
      <c r="C5" s="2894"/>
      <c r="D5" s="2894"/>
      <c r="E5" s="2894"/>
      <c r="F5" s="2894"/>
      <c r="G5" s="2894"/>
      <c r="H5" s="2895"/>
      <c r="I5" s="1787">
        <v>343.87599999999998</v>
      </c>
      <c r="J5" s="1790">
        <f>I5-(I5*$J$2/100)</f>
        <v>343.87599999999998</v>
      </c>
      <c r="K5" s="2864"/>
      <c r="L5" s="2865"/>
      <c r="M5" s="1345"/>
    </row>
    <row r="6" spans="1:13" ht="62.25" customHeight="1">
      <c r="A6" s="2898" t="s">
        <v>18004</v>
      </c>
      <c r="B6" s="2899"/>
      <c r="C6" s="2899"/>
      <c r="D6" s="2899"/>
      <c r="E6" s="2899"/>
      <c r="F6" s="2899"/>
      <c r="G6" s="2899"/>
      <c r="H6" s="2899"/>
      <c r="I6" s="2899"/>
      <c r="J6" s="2899"/>
      <c r="K6" s="2899"/>
      <c r="L6" s="2899"/>
      <c r="M6" s="1345"/>
    </row>
    <row r="7" spans="1:13" ht="99" customHeight="1">
      <c r="A7" s="1791" t="s">
        <v>952</v>
      </c>
      <c r="B7" s="1792" t="s">
        <v>18005</v>
      </c>
      <c r="C7" s="1793" t="s">
        <v>18006</v>
      </c>
      <c r="D7" s="1793" t="s">
        <v>18007</v>
      </c>
      <c r="E7" s="1793" t="s">
        <v>18008</v>
      </c>
      <c r="F7" s="1793" t="s">
        <v>18009</v>
      </c>
      <c r="G7" s="1794" t="s">
        <v>18010</v>
      </c>
      <c r="H7" s="1793" t="s">
        <v>18011</v>
      </c>
      <c r="I7" s="1793" t="s">
        <v>18012</v>
      </c>
      <c r="J7" s="1793" t="s">
        <v>13560</v>
      </c>
      <c r="K7" s="1795"/>
      <c r="L7" s="1796"/>
      <c r="M7" s="1345"/>
    </row>
    <row r="8" spans="1:13" ht="252">
      <c r="A8" s="1797" t="s">
        <v>18013</v>
      </c>
      <c r="B8" s="1798" t="s">
        <v>18126</v>
      </c>
      <c r="C8" s="1799" t="s">
        <v>18127</v>
      </c>
      <c r="D8" s="1800" t="s">
        <v>18014</v>
      </c>
      <c r="E8" s="1801" t="s">
        <v>18015</v>
      </c>
      <c r="F8" s="1802" t="s">
        <v>18016</v>
      </c>
      <c r="G8" s="1801" t="s">
        <v>18017</v>
      </c>
      <c r="H8" s="1803" t="s">
        <v>18018</v>
      </c>
      <c r="I8" s="1804">
        <v>108.67200000000001</v>
      </c>
      <c r="J8" s="1805">
        <f t="shared" ref="J8:J13" si="0">I8-(I8*$J$2/100)</f>
        <v>108.67200000000001</v>
      </c>
      <c r="K8" s="2864"/>
      <c r="L8" s="2865"/>
      <c r="M8" s="1345"/>
    </row>
    <row r="9" spans="1:13" ht="409.5">
      <c r="A9" s="1789" t="s">
        <v>18019</v>
      </c>
      <c r="B9" s="1798" t="s">
        <v>18128</v>
      </c>
      <c r="C9" s="1806" t="s">
        <v>18129</v>
      </c>
      <c r="D9" s="1800" t="s">
        <v>18020</v>
      </c>
      <c r="E9" s="1800" t="s">
        <v>18021</v>
      </c>
      <c r="F9" s="1800" t="s">
        <v>18022</v>
      </c>
      <c r="G9" s="1801" t="s">
        <v>18017</v>
      </c>
      <c r="H9" s="1800" t="s">
        <v>18023</v>
      </c>
      <c r="I9" s="1804">
        <v>179.072</v>
      </c>
      <c r="J9" s="1805">
        <f t="shared" si="0"/>
        <v>179.072</v>
      </c>
      <c r="K9" s="2864"/>
      <c r="L9" s="2865"/>
      <c r="M9" s="1345"/>
    </row>
    <row r="10" spans="1:13" ht="108">
      <c r="A10" s="1789" t="s">
        <v>4872</v>
      </c>
      <c r="B10" s="1807" t="s">
        <v>18130</v>
      </c>
      <c r="C10" s="1799" t="s">
        <v>18131</v>
      </c>
      <c r="D10" s="1808" t="s">
        <v>18024</v>
      </c>
      <c r="E10" s="1809" t="s">
        <v>18025</v>
      </c>
      <c r="F10" s="1809">
        <v>4000</v>
      </c>
      <c r="G10" s="1809" t="s">
        <v>18026</v>
      </c>
      <c r="H10" s="1800" t="s">
        <v>18027</v>
      </c>
      <c r="I10" s="1810">
        <v>43.576000000000008</v>
      </c>
      <c r="J10" s="1811">
        <f t="shared" si="0"/>
        <v>43.576000000000008</v>
      </c>
      <c r="K10" s="2864"/>
      <c r="L10" s="2865"/>
      <c r="M10" s="1345"/>
    </row>
    <row r="11" spans="1:13" ht="306">
      <c r="A11" s="1789" t="s">
        <v>18028</v>
      </c>
      <c r="B11" s="1812" t="s">
        <v>18132</v>
      </c>
      <c r="C11" s="1799" t="s">
        <v>18127</v>
      </c>
      <c r="D11" s="1800" t="s">
        <v>18029</v>
      </c>
      <c r="E11" s="1800" t="s">
        <v>18030</v>
      </c>
      <c r="F11" s="1800" t="s">
        <v>18031</v>
      </c>
      <c r="G11" s="1813" t="s">
        <v>18032</v>
      </c>
      <c r="H11" s="1800" t="s">
        <v>18033</v>
      </c>
      <c r="I11" s="1814">
        <v>189.952</v>
      </c>
      <c r="J11" s="1815">
        <f t="shared" si="0"/>
        <v>189.952</v>
      </c>
      <c r="K11" s="2864"/>
      <c r="L11" s="2865"/>
      <c r="M11" s="1345"/>
    </row>
    <row r="12" spans="1:13" ht="324">
      <c r="A12" s="1789" t="s">
        <v>18034</v>
      </c>
      <c r="B12" s="1812" t="s">
        <v>18133</v>
      </c>
      <c r="C12" s="1799" t="s">
        <v>18127</v>
      </c>
      <c r="D12" s="1800" t="s">
        <v>18035</v>
      </c>
      <c r="E12" s="1800" t="s">
        <v>18036</v>
      </c>
      <c r="F12" s="1800" t="s">
        <v>18031</v>
      </c>
      <c r="G12" s="1813" t="s">
        <v>18032</v>
      </c>
      <c r="H12" s="1800" t="s">
        <v>18037</v>
      </c>
      <c r="I12" s="1814">
        <v>408.19200000000001</v>
      </c>
      <c r="J12" s="1816">
        <f t="shared" si="0"/>
        <v>408.19200000000001</v>
      </c>
      <c r="K12" s="2864"/>
      <c r="L12" s="2865"/>
      <c r="M12" s="1345"/>
    </row>
    <row r="13" spans="1:13" ht="306">
      <c r="A13" s="1789" t="s">
        <v>18038</v>
      </c>
      <c r="B13" s="1807" t="s">
        <v>18134</v>
      </c>
      <c r="C13" s="1799" t="s">
        <v>18127</v>
      </c>
      <c r="D13" s="1800" t="s">
        <v>18039</v>
      </c>
      <c r="E13" s="1800" t="s">
        <v>18040</v>
      </c>
      <c r="F13" s="1800" t="s">
        <v>18031</v>
      </c>
      <c r="G13" s="1813" t="s">
        <v>18032</v>
      </c>
      <c r="H13" s="1800" t="s">
        <v>18041</v>
      </c>
      <c r="I13" s="1817">
        <v>605.31200000000001</v>
      </c>
      <c r="J13" s="1818">
        <f t="shared" si="0"/>
        <v>605.31200000000001</v>
      </c>
      <c r="K13" s="2864"/>
      <c r="L13" s="2865"/>
      <c r="M13" s="1345"/>
    </row>
    <row r="14" spans="1:13" ht="18">
      <c r="A14" s="2896" t="s">
        <v>18042</v>
      </c>
      <c r="B14" s="2897"/>
      <c r="C14" s="2897"/>
      <c r="D14" s="2897"/>
      <c r="E14" s="2897"/>
      <c r="F14" s="2897"/>
      <c r="G14" s="2897"/>
      <c r="H14" s="2897"/>
      <c r="I14" s="2897"/>
      <c r="J14" s="2897"/>
      <c r="K14" s="2897"/>
      <c r="L14" s="2897"/>
      <c r="M14" s="1345"/>
    </row>
    <row r="15" spans="1:13" ht="94.5">
      <c r="A15" s="1791" t="s">
        <v>952</v>
      </c>
      <c r="B15" s="1792" t="s">
        <v>18005</v>
      </c>
      <c r="C15" s="1793" t="s">
        <v>18043</v>
      </c>
      <c r="D15" s="1819" t="s">
        <v>18007</v>
      </c>
      <c r="E15" s="1819" t="s">
        <v>18008</v>
      </c>
      <c r="F15" s="1793" t="s">
        <v>18009</v>
      </c>
      <c r="G15" s="1794" t="s">
        <v>18044</v>
      </c>
      <c r="H15" s="1793" t="s">
        <v>18011</v>
      </c>
      <c r="I15" s="1793" t="s">
        <v>18012</v>
      </c>
      <c r="J15" s="1793" t="s">
        <v>13560</v>
      </c>
      <c r="K15" s="1795"/>
      <c r="L15" s="1796"/>
      <c r="M15" s="1345"/>
    </row>
    <row r="16" spans="1:13" ht="216">
      <c r="A16" s="1797" t="s">
        <v>18045</v>
      </c>
      <c r="B16" s="1820" t="s">
        <v>18135</v>
      </c>
      <c r="C16" s="1800" t="s">
        <v>18136</v>
      </c>
      <c r="D16" s="1800" t="s">
        <v>18046</v>
      </c>
      <c r="E16" s="1800" t="s">
        <v>18047</v>
      </c>
      <c r="F16" s="1800" t="s">
        <v>18048</v>
      </c>
      <c r="G16" s="1813" t="s">
        <v>18032</v>
      </c>
      <c r="H16" s="1800" t="s">
        <v>18049</v>
      </c>
      <c r="I16" s="1821">
        <v>343</v>
      </c>
      <c r="J16" s="1822">
        <f t="shared" ref="J16:J21" si="1">I16-(I16*$J$2/100)</f>
        <v>343</v>
      </c>
      <c r="K16" s="2879"/>
      <c r="L16" s="2880"/>
      <c r="M16" s="1345"/>
    </row>
    <row r="17" spans="1:13" ht="180">
      <c r="A17" s="1797" t="s">
        <v>18050</v>
      </c>
      <c r="B17" s="1820" t="s">
        <v>18137</v>
      </c>
      <c r="C17" s="1800" t="s">
        <v>18138</v>
      </c>
      <c r="D17" s="1800" t="s">
        <v>18051</v>
      </c>
      <c r="E17" s="1800" t="s">
        <v>18052</v>
      </c>
      <c r="F17" s="1823" t="s">
        <v>18048</v>
      </c>
      <c r="G17" s="1800" t="s">
        <v>18032</v>
      </c>
      <c r="H17" s="1823" t="s">
        <v>18053</v>
      </c>
      <c r="I17" s="1821">
        <v>124.80000000000001</v>
      </c>
      <c r="J17" s="1822">
        <f t="shared" si="1"/>
        <v>124.80000000000001</v>
      </c>
      <c r="K17" s="2879"/>
      <c r="L17" s="2880"/>
      <c r="M17" s="1345"/>
    </row>
    <row r="18" spans="1:13" ht="234">
      <c r="A18" s="1797" t="s">
        <v>18054</v>
      </c>
      <c r="B18" s="1824" t="s">
        <v>18139</v>
      </c>
      <c r="C18" s="1800" t="s">
        <v>18136</v>
      </c>
      <c r="D18" s="1800" t="s">
        <v>18055</v>
      </c>
      <c r="E18" s="1800" t="s">
        <v>18052</v>
      </c>
      <c r="F18" s="1800" t="s">
        <v>18048</v>
      </c>
      <c r="G18" s="1813" t="s">
        <v>18032</v>
      </c>
      <c r="H18" s="1800" t="s">
        <v>18056</v>
      </c>
      <c r="I18" s="1821">
        <v>212.83600000000001</v>
      </c>
      <c r="J18" s="1818">
        <f t="shared" si="1"/>
        <v>212.83600000000001</v>
      </c>
      <c r="K18" s="2881" t="s">
        <v>18057</v>
      </c>
      <c r="L18" s="2882"/>
      <c r="M18" s="1345"/>
    </row>
    <row r="19" spans="1:13" ht="180">
      <c r="A19" s="1797" t="s">
        <v>18058</v>
      </c>
      <c r="B19" s="1812" t="s">
        <v>18140</v>
      </c>
      <c r="C19" s="1800" t="s">
        <v>18138</v>
      </c>
      <c r="D19" s="1800" t="s">
        <v>18059</v>
      </c>
      <c r="E19" s="1800" t="s">
        <v>18060</v>
      </c>
      <c r="F19" s="1823" t="s">
        <v>18048</v>
      </c>
      <c r="G19" s="1800" t="s">
        <v>18032</v>
      </c>
      <c r="H19" s="1823" t="s">
        <v>18061</v>
      </c>
      <c r="I19" s="1821">
        <v>185.60000000000002</v>
      </c>
      <c r="J19" s="1818">
        <f t="shared" si="1"/>
        <v>185.60000000000002</v>
      </c>
      <c r="K19" s="2883"/>
      <c r="L19" s="2884"/>
      <c r="M19" s="1345"/>
    </row>
    <row r="20" spans="1:13" ht="342">
      <c r="A20" s="1797" t="s">
        <v>18062</v>
      </c>
      <c r="B20" s="1812" t="s">
        <v>18141</v>
      </c>
      <c r="C20" s="1799" t="s">
        <v>18142</v>
      </c>
      <c r="D20" s="1800" t="s">
        <v>18063</v>
      </c>
      <c r="E20" s="1800" t="s">
        <v>18064</v>
      </c>
      <c r="F20" s="1800" t="s">
        <v>18048</v>
      </c>
      <c r="G20" s="1813" t="s">
        <v>18032</v>
      </c>
      <c r="H20" s="1800" t="s">
        <v>18037</v>
      </c>
      <c r="I20" s="1821">
        <v>272.89600000000002</v>
      </c>
      <c r="J20" s="1825">
        <f t="shared" si="1"/>
        <v>272.89600000000002</v>
      </c>
      <c r="K20" s="2881" t="s">
        <v>18057</v>
      </c>
      <c r="L20" s="2882"/>
      <c r="M20" s="1345"/>
    </row>
    <row r="21" spans="1:13" ht="234">
      <c r="A21" s="1797" t="s">
        <v>18065</v>
      </c>
      <c r="B21" s="1807" t="s">
        <v>18143</v>
      </c>
      <c r="C21" s="1799" t="s">
        <v>18144</v>
      </c>
      <c r="D21" s="1800" t="s">
        <v>18066</v>
      </c>
      <c r="E21" s="1800" t="s">
        <v>18067</v>
      </c>
      <c r="F21" s="1800" t="s">
        <v>18048</v>
      </c>
      <c r="G21" s="1813" t="s">
        <v>18068</v>
      </c>
      <c r="H21" s="1800" t="s">
        <v>18069</v>
      </c>
      <c r="I21" s="1821">
        <v>478.17600000000004</v>
      </c>
      <c r="J21" s="1825">
        <f t="shared" si="1"/>
        <v>478.17600000000004</v>
      </c>
      <c r="K21" s="2881" t="s">
        <v>18057</v>
      </c>
      <c r="L21" s="2882"/>
      <c r="M21" s="1345"/>
    </row>
    <row r="22" spans="1:13" ht="35.25">
      <c r="A22" s="2915" t="s">
        <v>18070</v>
      </c>
      <c r="B22" s="2919"/>
      <c r="C22" s="2919"/>
      <c r="D22" s="2919"/>
      <c r="E22" s="2919"/>
      <c r="F22" s="2919"/>
      <c r="G22" s="2919"/>
      <c r="H22" s="2919"/>
      <c r="I22" s="2919"/>
      <c r="J22" s="2919"/>
      <c r="K22" s="2919"/>
      <c r="L22" s="2919"/>
      <c r="M22" s="1345"/>
    </row>
    <row r="23" spans="1:13" ht="94.5">
      <c r="A23" s="1791" t="s">
        <v>952</v>
      </c>
      <c r="B23" s="1792" t="s">
        <v>18005</v>
      </c>
      <c r="C23" s="1793" t="s">
        <v>18006</v>
      </c>
      <c r="D23" s="1793" t="s">
        <v>18071</v>
      </c>
      <c r="E23" s="1793" t="s">
        <v>18008</v>
      </c>
      <c r="F23" s="1793" t="s">
        <v>18009</v>
      </c>
      <c r="G23" s="1794" t="s">
        <v>18044</v>
      </c>
      <c r="H23" s="1793" t="s">
        <v>18072</v>
      </c>
      <c r="I23" s="1793" t="s">
        <v>4548</v>
      </c>
      <c r="J23" s="1793" t="s">
        <v>13560</v>
      </c>
      <c r="K23" s="1826"/>
      <c r="L23" s="1827"/>
      <c r="M23" s="1345"/>
    </row>
    <row r="24" spans="1:13" ht="234">
      <c r="A24" s="1797" t="s">
        <v>18073</v>
      </c>
      <c r="B24" s="1807" t="s">
        <v>18145</v>
      </c>
      <c r="C24" s="1800" t="s">
        <v>18136</v>
      </c>
      <c r="D24" s="1828" t="s">
        <v>18146</v>
      </c>
      <c r="E24" s="1800" t="s">
        <v>18147</v>
      </c>
      <c r="F24" s="1800" t="s">
        <v>18048</v>
      </c>
      <c r="G24" s="1813" t="s">
        <v>18074</v>
      </c>
      <c r="H24" s="1829" t="s">
        <v>18075</v>
      </c>
      <c r="I24" s="1804">
        <v>44.927999999999997</v>
      </c>
      <c r="J24" s="1805">
        <f t="shared" ref="J24:J30" si="2">I24-(I24*$J$2/100)</f>
        <v>44.927999999999997</v>
      </c>
      <c r="K24" s="2875"/>
      <c r="L24" s="2876"/>
      <c r="M24" s="1345"/>
    </row>
    <row r="25" spans="1:13" ht="252">
      <c r="A25" s="1797" t="s">
        <v>18076</v>
      </c>
      <c r="B25" s="1807" t="s">
        <v>18148</v>
      </c>
      <c r="C25" s="1800" t="s">
        <v>18149</v>
      </c>
      <c r="D25" s="1800" t="s">
        <v>18077</v>
      </c>
      <c r="E25" s="1800">
        <v>8500</v>
      </c>
      <c r="F25" s="1823" t="s">
        <v>18048</v>
      </c>
      <c r="G25" s="1800" t="s">
        <v>18078</v>
      </c>
      <c r="H25" s="1823" t="s">
        <v>18079</v>
      </c>
      <c r="I25" s="1817">
        <v>211.072</v>
      </c>
      <c r="J25" s="1818">
        <f>I25-(I25*$J$2/100)</f>
        <v>211.072</v>
      </c>
      <c r="K25" s="2875"/>
      <c r="L25" s="2876"/>
      <c r="M25" s="1345"/>
    </row>
    <row r="26" spans="1:13" ht="234">
      <c r="A26" s="1797" t="s">
        <v>6690</v>
      </c>
      <c r="B26" s="1798" t="s">
        <v>18150</v>
      </c>
      <c r="C26" s="1800" t="s">
        <v>18151</v>
      </c>
      <c r="D26" s="1807" t="s">
        <v>18152</v>
      </c>
      <c r="E26" s="1800" t="s">
        <v>18153</v>
      </c>
      <c r="F26" s="1800" t="s">
        <v>18048</v>
      </c>
      <c r="G26" s="1813" t="s">
        <v>18074</v>
      </c>
      <c r="H26" s="1829" t="s">
        <v>18080</v>
      </c>
      <c r="I26" s="1817">
        <v>57.771999999999998</v>
      </c>
      <c r="J26" s="1818">
        <f t="shared" si="2"/>
        <v>57.771999999999998</v>
      </c>
      <c r="K26" s="2881" t="s">
        <v>18057</v>
      </c>
      <c r="L26" s="2882"/>
      <c r="M26" s="1345"/>
    </row>
    <row r="27" spans="1:13" ht="198">
      <c r="A27" s="1797" t="s">
        <v>18081</v>
      </c>
      <c r="B27" s="1807" t="s">
        <v>18154</v>
      </c>
      <c r="C27" s="1800" t="s">
        <v>18082</v>
      </c>
      <c r="D27" s="1807" t="s">
        <v>18083</v>
      </c>
      <c r="E27" s="1800" t="s">
        <v>18084</v>
      </c>
      <c r="F27" s="1800" t="s">
        <v>18048</v>
      </c>
      <c r="G27" s="1813" t="s">
        <v>18026</v>
      </c>
      <c r="H27" s="1829" t="s">
        <v>18085</v>
      </c>
      <c r="I27" s="1817">
        <v>70.876000000000005</v>
      </c>
      <c r="J27" s="1818">
        <f t="shared" si="2"/>
        <v>70.876000000000005</v>
      </c>
      <c r="K27" s="2875"/>
      <c r="L27" s="2876"/>
      <c r="M27" s="1345"/>
    </row>
    <row r="28" spans="1:13" ht="252">
      <c r="A28" s="1797" t="s">
        <v>18086</v>
      </c>
      <c r="B28" s="1830" t="s">
        <v>18155</v>
      </c>
      <c r="C28" s="1800" t="s">
        <v>18136</v>
      </c>
      <c r="D28" s="1807" t="s">
        <v>18156</v>
      </c>
      <c r="E28" s="1800" t="s">
        <v>18157</v>
      </c>
      <c r="F28" s="1800" t="s">
        <v>18048</v>
      </c>
      <c r="G28" s="1813" t="s">
        <v>18087</v>
      </c>
      <c r="H28" s="1829" t="s">
        <v>18088</v>
      </c>
      <c r="I28" s="1817">
        <v>62.14</v>
      </c>
      <c r="J28" s="1818">
        <f t="shared" si="2"/>
        <v>62.14</v>
      </c>
      <c r="K28" s="2881" t="s">
        <v>18057</v>
      </c>
      <c r="L28" s="2882"/>
      <c r="M28" s="1345"/>
    </row>
    <row r="29" spans="1:13" ht="198">
      <c r="A29" s="1797" t="s">
        <v>18089</v>
      </c>
      <c r="B29" s="1824" t="s">
        <v>18158</v>
      </c>
      <c r="C29" s="1800" t="s">
        <v>18136</v>
      </c>
      <c r="D29" s="1807" t="s">
        <v>18159</v>
      </c>
      <c r="E29" s="1800" t="s">
        <v>18160</v>
      </c>
      <c r="F29" s="1800" t="s">
        <v>18048</v>
      </c>
      <c r="G29" s="1831" t="s">
        <v>18017</v>
      </c>
      <c r="H29" s="1829" t="s">
        <v>18090</v>
      </c>
      <c r="I29" s="1804">
        <v>129.47200000000001</v>
      </c>
      <c r="J29" s="1805">
        <f t="shared" si="2"/>
        <v>129.47200000000001</v>
      </c>
      <c r="K29" s="2868" t="s">
        <v>18057</v>
      </c>
      <c r="L29" s="2869"/>
      <c r="M29" s="1345"/>
    </row>
    <row r="30" spans="1:13" ht="288">
      <c r="A30" s="1797" t="s">
        <v>6691</v>
      </c>
      <c r="B30" s="1798" t="s">
        <v>18161</v>
      </c>
      <c r="C30" s="1800" t="s">
        <v>18136</v>
      </c>
      <c r="D30" s="1807" t="s">
        <v>18162</v>
      </c>
      <c r="E30" s="1800" t="s">
        <v>18163</v>
      </c>
      <c r="F30" s="1800" t="s">
        <v>18048</v>
      </c>
      <c r="G30" s="1813" t="s">
        <v>18091</v>
      </c>
      <c r="H30" s="1829" t="s">
        <v>18092</v>
      </c>
      <c r="I30" s="1817">
        <v>68.692000000000007</v>
      </c>
      <c r="J30" s="1822">
        <f t="shared" si="2"/>
        <v>68.692000000000007</v>
      </c>
      <c r="K30" s="2870" t="s">
        <v>18057</v>
      </c>
      <c r="L30" s="2871"/>
      <c r="M30" s="1345"/>
    </row>
    <row r="31" spans="1:13" ht="198">
      <c r="A31" s="1797" t="s">
        <v>18093</v>
      </c>
      <c r="B31" s="1832" t="s">
        <v>18164</v>
      </c>
      <c r="C31" s="1833" t="s">
        <v>18165</v>
      </c>
      <c r="D31" s="1800" t="s">
        <v>18094</v>
      </c>
      <c r="E31" s="1800" t="s">
        <v>18166</v>
      </c>
      <c r="F31" s="1800" t="s">
        <v>18048</v>
      </c>
      <c r="G31" s="1831" t="s">
        <v>18017</v>
      </c>
      <c r="H31" s="1829" t="s">
        <v>18095</v>
      </c>
      <c r="I31" s="1817">
        <v>185.536</v>
      </c>
      <c r="J31" s="1818">
        <f>I31-(I31*$J$2/100)</f>
        <v>185.536</v>
      </c>
      <c r="K31" s="2881" t="s">
        <v>18057</v>
      </c>
      <c r="L31" s="2882"/>
      <c r="M31" s="1345"/>
    </row>
    <row r="32" spans="1:13" ht="306">
      <c r="A32" s="1834" t="s">
        <v>18096</v>
      </c>
      <c r="B32" s="1835" t="s">
        <v>18167</v>
      </c>
      <c r="C32" s="1800" t="s">
        <v>18136</v>
      </c>
      <c r="D32" s="1828" t="s">
        <v>18146</v>
      </c>
      <c r="E32" s="1800" t="s">
        <v>18147</v>
      </c>
      <c r="F32" s="1800" t="s">
        <v>18048</v>
      </c>
      <c r="G32" s="1813" t="s">
        <v>18074</v>
      </c>
      <c r="H32" s="1829" t="s">
        <v>18075</v>
      </c>
      <c r="I32" s="1836">
        <v>115.04000000000002</v>
      </c>
      <c r="J32" s="1837">
        <f>I32-(I32*$J$2/100)</f>
        <v>115.04000000000002</v>
      </c>
      <c r="K32" s="2875"/>
      <c r="L32" s="2876"/>
      <c r="M32" s="1345"/>
    </row>
    <row r="33" spans="1:13" ht="234">
      <c r="A33" s="1834" t="s">
        <v>18097</v>
      </c>
      <c r="B33" s="1838" t="s">
        <v>18168</v>
      </c>
      <c r="C33" s="1829" t="s">
        <v>18136</v>
      </c>
      <c r="D33" s="1829" t="s">
        <v>18098</v>
      </c>
      <c r="E33" s="1829" t="s">
        <v>18169</v>
      </c>
      <c r="F33" s="1829" t="s">
        <v>18048</v>
      </c>
      <c r="G33" s="1831" t="s">
        <v>18017</v>
      </c>
      <c r="H33" s="1829" t="s">
        <v>18099</v>
      </c>
      <c r="I33" s="1836">
        <v>103.55200000000001</v>
      </c>
      <c r="J33" s="1837">
        <f>I33-(I33*$K$2/100)</f>
        <v>103.55200000000001</v>
      </c>
      <c r="K33" s="2917"/>
      <c r="L33" s="2918"/>
      <c r="M33" s="1345"/>
    </row>
    <row r="34" spans="1:13" ht="198">
      <c r="A34" s="1789" t="s">
        <v>18100</v>
      </c>
      <c r="B34" s="1807" t="s">
        <v>18170</v>
      </c>
      <c r="C34" s="1800" t="s">
        <v>18136</v>
      </c>
      <c r="D34" s="1800" t="s">
        <v>18101</v>
      </c>
      <c r="E34" s="1800" t="s">
        <v>18171</v>
      </c>
      <c r="F34" s="1800" t="s">
        <v>18048</v>
      </c>
      <c r="G34" s="1831" t="s">
        <v>18078</v>
      </c>
      <c r="H34" s="1829" t="s">
        <v>18102</v>
      </c>
      <c r="I34" s="1804">
        <v>57.472000000000008</v>
      </c>
      <c r="J34" s="1839">
        <f>I34-(I34*$J$2/100)</f>
        <v>57.472000000000008</v>
      </c>
      <c r="K34" s="2883"/>
      <c r="L34" s="2884"/>
      <c r="M34" s="1345"/>
    </row>
    <row r="35" spans="1:13" ht="198">
      <c r="A35" s="1797" t="s">
        <v>18103</v>
      </c>
      <c r="B35" s="1807" t="s">
        <v>18172</v>
      </c>
      <c r="C35" s="1799" t="s">
        <v>18104</v>
      </c>
      <c r="D35" s="1800" t="s">
        <v>18105</v>
      </c>
      <c r="E35" s="1800">
        <v>200</v>
      </c>
      <c r="F35" s="1800" t="s">
        <v>18048</v>
      </c>
      <c r="G35" s="1831" t="s">
        <v>18091</v>
      </c>
      <c r="H35" s="1829" t="s">
        <v>18106</v>
      </c>
      <c r="I35" s="1817">
        <v>19.292000000000002</v>
      </c>
      <c r="J35" s="1822">
        <f>I35-(I35*$J$2/100)</f>
        <v>19.292000000000002</v>
      </c>
      <c r="K35" s="2913"/>
      <c r="L35" s="2914"/>
      <c r="M35" s="1345"/>
    </row>
    <row r="36" spans="1:13" ht="35.25">
      <c r="A36" s="2915" t="s">
        <v>18107</v>
      </c>
      <c r="B36" s="2916"/>
      <c r="C36" s="2916"/>
      <c r="D36" s="2916"/>
      <c r="E36" s="2916"/>
      <c r="F36" s="2916"/>
      <c r="G36" s="2916"/>
      <c r="H36" s="2916"/>
      <c r="I36" s="2916"/>
      <c r="J36" s="2916"/>
      <c r="K36" s="2916"/>
      <c r="L36" s="2916"/>
      <c r="M36" s="1345"/>
    </row>
    <row r="37" spans="1:13" ht="94.5">
      <c r="A37" s="1791" t="s">
        <v>952</v>
      </c>
      <c r="B37" s="1792" t="s">
        <v>18108</v>
      </c>
      <c r="C37" s="1793" t="s">
        <v>18043</v>
      </c>
      <c r="D37" s="1793" t="s">
        <v>18007</v>
      </c>
      <c r="E37" s="1793" t="s">
        <v>18008</v>
      </c>
      <c r="F37" s="1793" t="s">
        <v>18009</v>
      </c>
      <c r="G37" s="1794" t="s">
        <v>18044</v>
      </c>
      <c r="H37" s="1793" t="s">
        <v>18011</v>
      </c>
      <c r="I37" s="1793" t="s">
        <v>18012</v>
      </c>
      <c r="J37" s="1793" t="s">
        <v>13560</v>
      </c>
      <c r="K37" s="2877"/>
      <c r="L37" s="2878"/>
      <c r="M37" s="1345"/>
    </row>
    <row r="38" spans="1:13" ht="252">
      <c r="A38" s="1789" t="s">
        <v>18109</v>
      </c>
      <c r="B38" s="1807" t="s">
        <v>18173</v>
      </c>
      <c r="C38" s="1798" t="s">
        <v>18174</v>
      </c>
      <c r="D38" s="1737" t="s">
        <v>4944</v>
      </c>
      <c r="E38" s="1737" t="s">
        <v>4944</v>
      </c>
      <c r="F38" s="1829" t="s">
        <v>4944</v>
      </c>
      <c r="G38" s="1831" t="s">
        <v>18068</v>
      </c>
      <c r="H38" s="1829" t="s">
        <v>18110</v>
      </c>
      <c r="I38" s="1817">
        <v>207.87</v>
      </c>
      <c r="J38" s="1818">
        <f>I38-(I38*$J$2/100)</f>
        <v>207.87</v>
      </c>
      <c r="K38" s="2881" t="s">
        <v>18057</v>
      </c>
      <c r="L38" s="2882"/>
      <c r="M38" s="1345"/>
    </row>
    <row r="39" spans="1:13" ht="35.25">
      <c r="A39" s="2911" t="s">
        <v>812</v>
      </c>
      <c r="B39" s="2912"/>
      <c r="C39" s="2912"/>
      <c r="D39" s="2912"/>
      <c r="E39" s="2912"/>
      <c r="F39" s="2912"/>
      <c r="G39" s="2912"/>
      <c r="H39" s="2912"/>
      <c r="I39" s="2912"/>
      <c r="J39" s="2912"/>
      <c r="K39" s="2912"/>
      <c r="L39" s="2912"/>
      <c r="M39" s="1345"/>
    </row>
    <row r="40" spans="1:13" ht="35.25">
      <c r="A40" s="1840" t="s">
        <v>952</v>
      </c>
      <c r="B40" s="2900" t="s">
        <v>807</v>
      </c>
      <c r="C40" s="2901"/>
      <c r="D40" s="2901"/>
      <c r="E40" s="2901"/>
      <c r="F40" s="2901"/>
      <c r="G40" s="2901"/>
      <c r="H40" s="2902"/>
      <c r="I40" s="1793" t="s">
        <v>18012</v>
      </c>
      <c r="J40" s="1793" t="s">
        <v>13560</v>
      </c>
      <c r="K40" s="1841"/>
      <c r="L40" s="1841"/>
      <c r="M40" s="1345"/>
    </row>
    <row r="41" spans="1:13" ht="18">
      <c r="A41" s="1786" t="s">
        <v>18111</v>
      </c>
      <c r="B41" s="2872" t="s">
        <v>18175</v>
      </c>
      <c r="C41" s="2873"/>
      <c r="D41" s="2873"/>
      <c r="E41" s="2873"/>
      <c r="F41" s="2873"/>
      <c r="G41" s="2873"/>
      <c r="H41" s="2874"/>
      <c r="I41" s="1821">
        <v>37.887999999999998</v>
      </c>
      <c r="J41" s="1822">
        <f>I41-(I41*$J$2/100)</f>
        <v>37.887999999999998</v>
      </c>
      <c r="K41" s="2883"/>
      <c r="L41" s="2884"/>
      <c r="M41" s="1345"/>
    </row>
    <row r="42" spans="1:13" ht="18">
      <c r="A42" s="1786" t="s">
        <v>18112</v>
      </c>
      <c r="B42" s="2903" t="s">
        <v>18176</v>
      </c>
      <c r="C42" s="2904"/>
      <c r="D42" s="2904"/>
      <c r="E42" s="2904"/>
      <c r="F42" s="2904"/>
      <c r="G42" s="2904"/>
      <c r="H42" s="2905"/>
      <c r="I42" s="1842">
        <v>44.927999999999997</v>
      </c>
      <c r="J42" s="1839">
        <f t="shared" ref="J42:J50" si="3">I42-(I42*$J$2/100)</f>
        <v>44.927999999999997</v>
      </c>
      <c r="K42" s="2909" t="s">
        <v>18057</v>
      </c>
      <c r="L42" s="2910"/>
      <c r="M42" s="1345"/>
    </row>
    <row r="43" spans="1:13" ht="18">
      <c r="A43" s="1789" t="s">
        <v>6692</v>
      </c>
      <c r="B43" s="2906" t="s">
        <v>18177</v>
      </c>
      <c r="C43" s="2907"/>
      <c r="D43" s="2907"/>
      <c r="E43" s="2907"/>
      <c r="F43" s="2907"/>
      <c r="G43" s="2907"/>
      <c r="H43" s="2908"/>
      <c r="I43" s="1821">
        <v>168.83199999999999</v>
      </c>
      <c r="J43" s="1818">
        <f t="shared" si="3"/>
        <v>168.83199999999999</v>
      </c>
      <c r="K43" s="2875"/>
      <c r="L43" s="2876"/>
      <c r="M43" s="1345"/>
    </row>
    <row r="44" spans="1:13" ht="18">
      <c r="A44" s="1786" t="s">
        <v>18113</v>
      </c>
      <c r="B44" s="2885" t="s">
        <v>18178</v>
      </c>
      <c r="C44" s="2886"/>
      <c r="D44" s="2886"/>
      <c r="E44" s="2886"/>
      <c r="F44" s="2886"/>
      <c r="G44" s="2886"/>
      <c r="H44" s="2887"/>
      <c r="I44" s="1843">
        <v>211.072</v>
      </c>
      <c r="J44" s="1816">
        <f t="shared" si="3"/>
        <v>211.072</v>
      </c>
      <c r="K44" s="2881" t="s">
        <v>18057</v>
      </c>
      <c r="L44" s="2882"/>
      <c r="M44" s="1345"/>
    </row>
    <row r="45" spans="1:13" ht="18">
      <c r="A45" s="1797" t="s">
        <v>6693</v>
      </c>
      <c r="B45" s="2885" t="s">
        <v>18179</v>
      </c>
      <c r="C45" s="2886"/>
      <c r="D45" s="2886"/>
      <c r="E45" s="2886"/>
      <c r="F45" s="2886"/>
      <c r="G45" s="2886"/>
      <c r="H45" s="2887"/>
      <c r="I45" s="1821">
        <v>34.398000000000003</v>
      </c>
      <c r="J45" s="1818">
        <f t="shared" si="3"/>
        <v>34.398000000000003</v>
      </c>
      <c r="K45" s="2868" t="s">
        <v>18057</v>
      </c>
      <c r="L45" s="2869"/>
      <c r="M45" s="1345"/>
    </row>
    <row r="46" spans="1:13" ht="18">
      <c r="A46" s="1797" t="s">
        <v>18114</v>
      </c>
      <c r="B46" s="2885" t="s">
        <v>18180</v>
      </c>
      <c r="C46" s="2886"/>
      <c r="D46" s="2886"/>
      <c r="E46" s="2886"/>
      <c r="F46" s="2886"/>
      <c r="G46" s="2886"/>
      <c r="H46" s="2887"/>
      <c r="I46" s="1821">
        <v>10.208</v>
      </c>
      <c r="J46" s="1818">
        <f t="shared" si="3"/>
        <v>10.208</v>
      </c>
      <c r="K46" s="2866"/>
      <c r="L46" s="2867"/>
      <c r="M46" s="1345"/>
    </row>
    <row r="47" spans="1:13" ht="18">
      <c r="A47" s="1797" t="s">
        <v>18115</v>
      </c>
      <c r="B47" s="2885" t="s">
        <v>18181</v>
      </c>
      <c r="C47" s="2886"/>
      <c r="D47" s="2886"/>
      <c r="E47" s="2886"/>
      <c r="F47" s="2886"/>
      <c r="G47" s="2886"/>
      <c r="H47" s="2887"/>
      <c r="I47" s="1821">
        <v>9.8560000000000016</v>
      </c>
      <c r="J47" s="1818">
        <f t="shared" si="3"/>
        <v>9.8560000000000016</v>
      </c>
      <c r="K47" s="2866"/>
      <c r="L47" s="2867"/>
      <c r="M47" s="1345"/>
    </row>
    <row r="48" spans="1:13" ht="18">
      <c r="A48" s="1797" t="s">
        <v>18116</v>
      </c>
      <c r="B48" s="2885" t="s">
        <v>18182</v>
      </c>
      <c r="C48" s="2886"/>
      <c r="D48" s="2886"/>
      <c r="E48" s="2886"/>
      <c r="F48" s="2886"/>
      <c r="G48" s="2886"/>
      <c r="H48" s="2887"/>
      <c r="I48" s="1821">
        <v>11.336000000000002</v>
      </c>
      <c r="J48" s="1818">
        <f t="shared" si="3"/>
        <v>11.336000000000002</v>
      </c>
      <c r="K48" s="2868" t="s">
        <v>18057</v>
      </c>
      <c r="L48" s="2869"/>
      <c r="M48" s="1345"/>
    </row>
    <row r="49" spans="1:13" ht="18">
      <c r="A49" s="1797" t="s">
        <v>18117</v>
      </c>
      <c r="B49" s="2885" t="s">
        <v>18183</v>
      </c>
      <c r="C49" s="2886"/>
      <c r="D49" s="2886"/>
      <c r="E49" s="2886"/>
      <c r="F49" s="2886"/>
      <c r="G49" s="2886"/>
      <c r="H49" s="2887"/>
      <c r="I49" s="1842">
        <v>22.400000000000002</v>
      </c>
      <c r="J49" s="1805">
        <f t="shared" si="3"/>
        <v>22.400000000000002</v>
      </c>
      <c r="K49" s="2868" t="s">
        <v>18057</v>
      </c>
      <c r="L49" s="2869"/>
      <c r="M49" s="1345"/>
    </row>
    <row r="50" spans="1:13" ht="18">
      <c r="A50" s="1797" t="s">
        <v>18118</v>
      </c>
      <c r="B50" s="2885" t="s">
        <v>18119</v>
      </c>
      <c r="C50" s="2886"/>
      <c r="D50" s="2886"/>
      <c r="E50" s="2886"/>
      <c r="F50" s="2886"/>
      <c r="G50" s="2886"/>
      <c r="H50" s="2887"/>
      <c r="I50" s="1821">
        <v>35.072000000000003</v>
      </c>
      <c r="J50" s="1818">
        <f t="shared" si="3"/>
        <v>35.072000000000003</v>
      </c>
      <c r="K50" s="2866"/>
      <c r="L50" s="2867"/>
      <c r="M50" s="1345"/>
    </row>
    <row r="51" spans="1:13" ht="18">
      <c r="A51" s="1797" t="s">
        <v>18120</v>
      </c>
      <c r="B51" s="2885" t="s">
        <v>18184</v>
      </c>
      <c r="C51" s="2886"/>
      <c r="D51" s="2886"/>
      <c r="E51" s="2886"/>
      <c r="F51" s="2886"/>
      <c r="G51" s="2886"/>
      <c r="H51" s="2887"/>
      <c r="I51" s="1821">
        <v>227.994</v>
      </c>
      <c r="J51" s="1818">
        <f>I51-(I51*$J$2/100)</f>
        <v>227.994</v>
      </c>
      <c r="K51" s="2864"/>
      <c r="L51" s="2865"/>
      <c r="M51" s="1345"/>
    </row>
    <row r="52" spans="1:13" ht="18">
      <c r="A52" s="1797" t="s">
        <v>18121</v>
      </c>
      <c r="B52" s="2885" t="s">
        <v>18185</v>
      </c>
      <c r="C52" s="2886"/>
      <c r="D52" s="2886"/>
      <c r="E52" s="2886"/>
      <c r="F52" s="2886"/>
      <c r="G52" s="2886"/>
      <c r="H52" s="2887"/>
      <c r="I52" s="1821">
        <v>84.343999999999994</v>
      </c>
      <c r="J52" s="1818">
        <f>I52-(I52*$J$2/100)</f>
        <v>84.343999999999994</v>
      </c>
      <c r="K52" s="2864"/>
      <c r="L52" s="2865"/>
      <c r="M52" s="1345"/>
    </row>
    <row r="53" spans="1:13" ht="18">
      <c r="A53" s="1797" t="s">
        <v>18122</v>
      </c>
      <c r="B53" s="2885" t="s">
        <v>18186</v>
      </c>
      <c r="C53" s="2886"/>
      <c r="D53" s="2886"/>
      <c r="E53" s="2886"/>
      <c r="F53" s="2886"/>
      <c r="G53" s="2886"/>
      <c r="H53" s="2887"/>
      <c r="I53" s="1821">
        <v>118.11800000000001</v>
      </c>
      <c r="J53" s="1818">
        <f>I53-(I53*$J$2/100)</f>
        <v>118.11800000000001</v>
      </c>
      <c r="K53" s="2864"/>
      <c r="L53" s="2865"/>
      <c r="M53" s="1345"/>
    </row>
    <row r="54" spans="1:13" ht="18">
      <c r="A54" s="1797" t="s">
        <v>18123</v>
      </c>
      <c r="B54" s="2885" t="s">
        <v>18187</v>
      </c>
      <c r="C54" s="2886"/>
      <c r="D54" s="2886"/>
      <c r="E54" s="2886"/>
      <c r="F54" s="2886"/>
      <c r="G54" s="2886"/>
      <c r="H54" s="2887"/>
      <c r="I54" s="1821">
        <v>131.80799999999999</v>
      </c>
      <c r="J54" s="1818">
        <f>I54-(I54*$J$2/100)</f>
        <v>131.80799999999999</v>
      </c>
      <c r="K54" s="2864"/>
      <c r="L54" s="2865"/>
      <c r="M54" s="1345"/>
    </row>
  </sheetData>
  <mergeCells count="65">
    <mergeCell ref="K16:L16"/>
    <mergeCell ref="K26:L26"/>
    <mergeCell ref="K8:L8"/>
    <mergeCell ref="K32:L32"/>
    <mergeCell ref="K45:L45"/>
    <mergeCell ref="K25:L25"/>
    <mergeCell ref="K9:L9"/>
    <mergeCell ref="K24:L24"/>
    <mergeCell ref="K34:L34"/>
    <mergeCell ref="K35:L35"/>
    <mergeCell ref="K31:L31"/>
    <mergeCell ref="A36:L36"/>
    <mergeCell ref="K33:L33"/>
    <mergeCell ref="K20:L20"/>
    <mergeCell ref="K21:L21"/>
    <mergeCell ref="A22:L22"/>
    <mergeCell ref="B52:H52"/>
    <mergeCell ref="B53:H53"/>
    <mergeCell ref="B40:H40"/>
    <mergeCell ref="K38:L38"/>
    <mergeCell ref="B42:H42"/>
    <mergeCell ref="B48:H48"/>
    <mergeCell ref="K50:L50"/>
    <mergeCell ref="B50:H50"/>
    <mergeCell ref="B43:H43"/>
    <mergeCell ref="K42:L42"/>
    <mergeCell ref="A39:L39"/>
    <mergeCell ref="B45:H45"/>
    <mergeCell ref="B46:H46"/>
    <mergeCell ref="B44:H44"/>
    <mergeCell ref="K44:L44"/>
    <mergeCell ref="B51:H51"/>
    <mergeCell ref="B54:H54"/>
    <mergeCell ref="K54:L54"/>
    <mergeCell ref="B3:L3"/>
    <mergeCell ref="B4:H4"/>
    <mergeCell ref="B5:H5"/>
    <mergeCell ref="K29:L29"/>
    <mergeCell ref="K4:L4"/>
    <mergeCell ref="K11:L11"/>
    <mergeCell ref="A14:L14"/>
    <mergeCell ref="K28:L28"/>
    <mergeCell ref="K27:L27"/>
    <mergeCell ref="K5:L5"/>
    <mergeCell ref="K10:L10"/>
    <mergeCell ref="K13:L13"/>
    <mergeCell ref="A6:L6"/>
    <mergeCell ref="K12:L12"/>
    <mergeCell ref="B49:H49"/>
    <mergeCell ref="K49:L49"/>
    <mergeCell ref="B47:H47"/>
    <mergeCell ref="K47:L47"/>
    <mergeCell ref="K41:L41"/>
    <mergeCell ref="K30:L30"/>
    <mergeCell ref="B41:H41"/>
    <mergeCell ref="K43:L43"/>
    <mergeCell ref="K37:L37"/>
    <mergeCell ref="K17:L17"/>
    <mergeCell ref="K18:L18"/>
    <mergeCell ref="K19:L19"/>
    <mergeCell ref="K52:L52"/>
    <mergeCell ref="K46:L46"/>
    <mergeCell ref="K53:L53"/>
    <mergeCell ref="K48:L48"/>
    <mergeCell ref="K51:L51"/>
  </mergeCells>
  <hyperlinks>
    <hyperlink ref="L1" location="Содержание!R1C1" display="главная" xr:uid="{00000000-0004-0000-2900-000000000000}"/>
  </hyperlinks>
  <pageMargins left="0.25" right="0.25" top="0.75" bottom="0.75" header="0.3" footer="0.3"/>
  <pageSetup paperSize="9" scale="79"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3" tint="0.39997558519241921"/>
    <pageSetUpPr fitToPage="1"/>
  </sheetPr>
  <dimension ref="A1:E328"/>
  <sheetViews>
    <sheetView workbookViewId="0">
      <selection activeCell="E1" sqref="E1"/>
    </sheetView>
  </sheetViews>
  <sheetFormatPr defaultRowHeight="14.25" customHeight="1"/>
  <cols>
    <col min="1" max="1" width="17.85546875" style="101" customWidth="1"/>
    <col min="2" max="2" width="86.28515625" style="1284" customWidth="1"/>
    <col min="3" max="3" width="10" style="101" customWidth="1"/>
    <col min="4" max="4" width="10.85546875" style="101" bestFit="1" customWidth="1"/>
    <col min="5" max="5" width="13.85546875" style="101" customWidth="1"/>
    <col min="6" max="16384" width="9.140625" style="101"/>
  </cols>
  <sheetData>
    <row r="1" spans="1:5" ht="14.25" customHeight="1">
      <c r="A1" s="1204"/>
      <c r="B1" s="1205"/>
      <c r="C1" s="1204"/>
      <c r="E1" s="1206" t="s">
        <v>3261</v>
      </c>
    </row>
    <row r="2" spans="1:5" ht="14.25" customHeight="1">
      <c r="B2" s="1207" t="s">
        <v>16036</v>
      </c>
      <c r="E2" s="978"/>
    </row>
    <row r="3" spans="1:5" ht="14.25" customHeight="1" thickBot="1">
      <c r="A3" s="1204"/>
      <c r="B3" s="1205"/>
      <c r="C3" s="1204"/>
      <c r="E3" s="1165">
        <v>45300</v>
      </c>
    </row>
    <row r="4" spans="1:5" ht="21" customHeight="1" thickBot="1">
      <c r="A4" s="2930" t="s">
        <v>15875</v>
      </c>
      <c r="B4" s="2931"/>
      <c r="C4" s="2931"/>
      <c r="D4" s="2931"/>
      <c r="E4" s="2931"/>
    </row>
    <row r="5" spans="1:5" ht="14.25" customHeight="1">
      <c r="A5" s="1165"/>
      <c r="B5" s="2939" t="s">
        <v>15360</v>
      </c>
      <c r="C5" s="2926" t="s">
        <v>12061</v>
      </c>
      <c r="D5" s="2926" t="s">
        <v>15361</v>
      </c>
      <c r="E5" s="2932" t="s">
        <v>15362</v>
      </c>
    </row>
    <row r="6" spans="1:5" ht="14.25" customHeight="1">
      <c r="A6" s="2935"/>
      <c r="B6" s="2940"/>
      <c r="C6" s="2927"/>
      <c r="D6" s="2927"/>
      <c r="E6" s="2933"/>
    </row>
    <row r="7" spans="1:5" ht="6.75" customHeight="1" thickBot="1">
      <c r="A7" s="2936"/>
      <c r="B7" s="2945"/>
      <c r="C7" s="2946"/>
      <c r="D7" s="2946"/>
      <c r="E7" s="2934"/>
    </row>
    <row r="8" spans="1:5" ht="14.25" customHeight="1">
      <c r="A8" s="2941" t="s">
        <v>15363</v>
      </c>
      <c r="B8" s="2942"/>
      <c r="C8" s="1208"/>
      <c r="D8" s="1208"/>
    </row>
    <row r="9" spans="1:5" ht="14.25" customHeight="1">
      <c r="A9" s="2943" t="s">
        <v>15364</v>
      </c>
      <c r="B9" s="2944"/>
      <c r="C9" s="1209"/>
      <c r="D9" s="1209"/>
      <c r="E9" s="1210"/>
    </row>
    <row r="10" spans="1:5" ht="14.25" customHeight="1">
      <c r="A10" s="1211" t="s">
        <v>806</v>
      </c>
      <c r="B10" s="1212" t="s">
        <v>15365</v>
      </c>
      <c r="C10" s="1213"/>
      <c r="D10" s="1214"/>
      <c r="E10" s="1215"/>
    </row>
    <row r="11" spans="1:5" ht="14.25" customHeight="1">
      <c r="A11" s="1216" t="s">
        <v>15366</v>
      </c>
      <c r="B11" s="1183" t="s">
        <v>15367</v>
      </c>
      <c r="C11" s="1180">
        <v>960</v>
      </c>
      <c r="D11" s="1180">
        <v>24</v>
      </c>
      <c r="E11" s="1217">
        <v>1170.75</v>
      </c>
    </row>
    <row r="12" spans="1:5" ht="14.25" customHeight="1">
      <c r="A12" s="1216" t="s">
        <v>15368</v>
      </c>
      <c r="B12" s="1183" t="s">
        <v>15369</v>
      </c>
      <c r="C12" s="1180">
        <v>400</v>
      </c>
      <c r="D12" s="1180">
        <v>10</v>
      </c>
      <c r="E12" s="1217">
        <v>1869</v>
      </c>
    </row>
    <row r="13" spans="1:5" ht="14.25" customHeight="1">
      <c r="A13" s="1216" t="s">
        <v>15370</v>
      </c>
      <c r="B13" s="1183" t="s">
        <v>15371</v>
      </c>
      <c r="C13" s="1180">
        <v>144</v>
      </c>
      <c r="D13" s="1180">
        <v>10</v>
      </c>
      <c r="E13" s="1217">
        <v>2913.75</v>
      </c>
    </row>
    <row r="14" spans="1:5" ht="14.25" customHeight="1">
      <c r="A14" s="1218"/>
      <c r="B14" s="1212" t="s">
        <v>15372</v>
      </c>
      <c r="C14" s="1213"/>
      <c r="D14" s="1214"/>
      <c r="E14" s="1219"/>
    </row>
    <row r="15" spans="1:5" ht="14.25" customHeight="1">
      <c r="A15" s="1220" t="s">
        <v>15373</v>
      </c>
      <c r="B15" s="1178" t="s">
        <v>15374</v>
      </c>
      <c r="C15" s="1180">
        <v>480</v>
      </c>
      <c r="D15" s="1180">
        <v>10</v>
      </c>
      <c r="E15" s="1217">
        <v>2058</v>
      </c>
    </row>
    <row r="16" spans="1:5" ht="14.25" customHeight="1">
      <c r="A16" s="1218"/>
      <c r="B16" s="1212" t="s">
        <v>15375</v>
      </c>
      <c r="C16" s="1213"/>
      <c r="D16" s="1214"/>
      <c r="E16" s="1219"/>
    </row>
    <row r="17" spans="1:5" ht="14.25" customHeight="1">
      <c r="A17" s="1216" t="s">
        <v>15376</v>
      </c>
      <c r="B17" s="1183" t="s">
        <v>15377</v>
      </c>
      <c r="C17" s="1184">
        <v>2400</v>
      </c>
      <c r="D17" s="1180">
        <v>24</v>
      </c>
      <c r="E17" s="1217">
        <v>556.5</v>
      </c>
    </row>
    <row r="18" spans="1:5" ht="14.25" customHeight="1">
      <c r="A18" s="1216" t="s">
        <v>15378</v>
      </c>
      <c r="B18" s="1183" t="s">
        <v>15379</v>
      </c>
      <c r="C18" s="1180">
        <v>960</v>
      </c>
      <c r="D18" s="1180">
        <v>24</v>
      </c>
      <c r="E18" s="1217">
        <v>861</v>
      </c>
    </row>
    <row r="19" spans="1:5" ht="14.25" customHeight="1">
      <c r="A19" s="1216" t="s">
        <v>15380</v>
      </c>
      <c r="B19" s="1183" t="s">
        <v>15381</v>
      </c>
      <c r="C19" s="1180">
        <v>500</v>
      </c>
      <c r="D19" s="1180">
        <v>10</v>
      </c>
      <c r="E19" s="1217">
        <v>1428</v>
      </c>
    </row>
    <row r="20" spans="1:5" ht="14.25" customHeight="1">
      <c r="A20" s="1216" t="s">
        <v>15382</v>
      </c>
      <c r="B20" s="1183" t="s">
        <v>15383</v>
      </c>
      <c r="C20" s="1180">
        <v>350</v>
      </c>
      <c r="D20" s="1180">
        <v>10</v>
      </c>
      <c r="E20" s="1217">
        <v>2037</v>
      </c>
    </row>
    <row r="21" spans="1:5" ht="14.25" customHeight="1">
      <c r="A21" s="1216" t="s">
        <v>15384</v>
      </c>
      <c r="B21" s="1183" t="s">
        <v>15385</v>
      </c>
      <c r="C21" s="1180">
        <v>144</v>
      </c>
      <c r="D21" s="1180">
        <v>1</v>
      </c>
      <c r="E21" s="1217">
        <v>5019</v>
      </c>
    </row>
    <row r="22" spans="1:5" ht="14.25" customHeight="1">
      <c r="A22" s="1218"/>
      <c r="B22" s="1212" t="s">
        <v>15386</v>
      </c>
      <c r="C22" s="1213"/>
      <c r="D22" s="1214"/>
      <c r="E22" s="1219"/>
    </row>
    <row r="23" spans="1:5" ht="14.25" customHeight="1">
      <c r="A23" s="1220" t="s">
        <v>15387</v>
      </c>
      <c r="B23" s="1178" t="s">
        <v>15388</v>
      </c>
      <c r="C23" s="1179">
        <v>972</v>
      </c>
      <c r="D23" s="1180">
        <v>18</v>
      </c>
      <c r="E23" s="1217">
        <v>866.25</v>
      </c>
    </row>
    <row r="24" spans="1:5" ht="14.25" customHeight="1">
      <c r="A24" s="1220" t="s">
        <v>15389</v>
      </c>
      <c r="B24" s="1178" t="s">
        <v>15390</v>
      </c>
      <c r="C24" s="1179">
        <v>480</v>
      </c>
      <c r="D24" s="1180">
        <v>10</v>
      </c>
      <c r="E24" s="1217">
        <v>1312.5</v>
      </c>
    </row>
    <row r="25" spans="1:5" ht="14.25" customHeight="1">
      <c r="A25" s="1220" t="s">
        <v>15391</v>
      </c>
      <c r="B25" s="1178" t="s">
        <v>15392</v>
      </c>
      <c r="C25" s="1179">
        <v>360</v>
      </c>
      <c r="D25" s="1180">
        <v>10</v>
      </c>
      <c r="E25" s="1217">
        <v>2016</v>
      </c>
    </row>
    <row r="26" spans="1:5" ht="14.25" customHeight="1">
      <c r="A26" s="1220" t="s">
        <v>15393</v>
      </c>
      <c r="B26" s="1178" t="s">
        <v>15394</v>
      </c>
      <c r="C26" s="1179">
        <v>360</v>
      </c>
      <c r="D26" s="1180">
        <v>8</v>
      </c>
      <c r="E26" s="1217">
        <v>2047.5</v>
      </c>
    </row>
    <row r="27" spans="1:5" ht="14.25" customHeight="1">
      <c r="A27" s="1218"/>
      <c r="B27" s="1212" t="s">
        <v>15395</v>
      </c>
      <c r="C27" s="1213"/>
      <c r="D27" s="1214"/>
      <c r="E27" s="1219"/>
    </row>
    <row r="28" spans="1:5" ht="14.25" customHeight="1">
      <c r="A28" s="1220" t="s">
        <v>15396</v>
      </c>
      <c r="B28" s="1178" t="s">
        <v>15397</v>
      </c>
      <c r="C28" s="1221">
        <v>1728</v>
      </c>
      <c r="D28" s="1179">
        <v>12</v>
      </c>
      <c r="E28" s="1217">
        <v>661.5</v>
      </c>
    </row>
    <row r="29" spans="1:5" ht="14.25" customHeight="1">
      <c r="A29" s="1220" t="s">
        <v>15398</v>
      </c>
      <c r="B29" s="1178" t="s">
        <v>15399</v>
      </c>
      <c r="C29" s="1179">
        <v>972</v>
      </c>
      <c r="D29" s="1179">
        <v>18</v>
      </c>
      <c r="E29" s="1217">
        <v>892.5</v>
      </c>
    </row>
    <row r="30" spans="1:5" ht="14.25" customHeight="1">
      <c r="A30" s="1220" t="s">
        <v>15400</v>
      </c>
      <c r="B30" s="1178" t="s">
        <v>15401</v>
      </c>
      <c r="C30" s="1179">
        <v>480</v>
      </c>
      <c r="D30" s="1179">
        <v>10</v>
      </c>
      <c r="E30" s="1217">
        <v>1464.75</v>
      </c>
    </row>
    <row r="31" spans="1:5" ht="14.25" customHeight="1">
      <c r="A31" s="1216" t="s">
        <v>15402</v>
      </c>
      <c r="B31" s="1183" t="s">
        <v>15403</v>
      </c>
      <c r="C31" s="1180">
        <v>360</v>
      </c>
      <c r="D31" s="1180">
        <v>10</v>
      </c>
      <c r="E31" s="1217">
        <v>2005.5</v>
      </c>
    </row>
    <row r="32" spans="1:5" ht="14.25" customHeight="1">
      <c r="A32" s="1216" t="s">
        <v>15404</v>
      </c>
      <c r="B32" s="1183" t="s">
        <v>16027</v>
      </c>
      <c r="C32" s="1180">
        <v>10</v>
      </c>
      <c r="D32" s="1180">
        <v>420</v>
      </c>
      <c r="E32" s="1217">
        <v>2457</v>
      </c>
    </row>
    <row r="33" spans="1:5" ht="14.25" customHeight="1">
      <c r="A33" s="1218"/>
      <c r="B33" s="1212" t="s">
        <v>15405</v>
      </c>
      <c r="C33" s="1213"/>
      <c r="D33" s="1214"/>
      <c r="E33" s="1219"/>
    </row>
    <row r="34" spans="1:5" ht="14.25" customHeight="1">
      <c r="A34" s="1216" t="s">
        <v>15406</v>
      </c>
      <c r="B34" s="1183" t="s">
        <v>15407</v>
      </c>
      <c r="C34" s="1180">
        <v>480</v>
      </c>
      <c r="D34" s="1180">
        <v>10</v>
      </c>
      <c r="E34" s="1217">
        <v>1585.5</v>
      </c>
    </row>
    <row r="35" spans="1:5" ht="14.25" customHeight="1">
      <c r="A35" s="1216" t="s">
        <v>15408</v>
      </c>
      <c r="B35" s="1183" t="s">
        <v>15409</v>
      </c>
      <c r="C35" s="1180">
        <v>360</v>
      </c>
      <c r="D35" s="1180">
        <v>10</v>
      </c>
      <c r="E35" s="1217">
        <v>2226</v>
      </c>
    </row>
    <row r="36" spans="1:5" ht="14.25" customHeight="1">
      <c r="A36" s="1218"/>
      <c r="B36" s="1212" t="s">
        <v>15410</v>
      </c>
      <c r="C36" s="1213"/>
      <c r="D36" s="1214"/>
      <c r="E36" s="1219"/>
    </row>
    <row r="37" spans="1:5" ht="14.25" customHeight="1">
      <c r="A37" s="1216" t="s">
        <v>15411</v>
      </c>
      <c r="B37" s="1183" t="s">
        <v>15412</v>
      </c>
      <c r="C37" s="1184">
        <v>2400</v>
      </c>
      <c r="D37" s="1180">
        <v>24</v>
      </c>
      <c r="E37" s="1217">
        <v>577.5</v>
      </c>
    </row>
    <row r="38" spans="1:5" ht="14.25" customHeight="1">
      <c r="A38" s="1216" t="s">
        <v>15413</v>
      </c>
      <c r="B38" s="1183" t="s">
        <v>15414</v>
      </c>
      <c r="C38" s="1180">
        <v>960</v>
      </c>
      <c r="D38" s="1180">
        <v>24</v>
      </c>
      <c r="E38" s="1217">
        <v>908.25</v>
      </c>
    </row>
    <row r="39" spans="1:5" ht="14.25" customHeight="1">
      <c r="A39" s="1216" t="s">
        <v>15415</v>
      </c>
      <c r="B39" s="1183" t="s">
        <v>15416</v>
      </c>
      <c r="C39" s="1180">
        <v>500</v>
      </c>
      <c r="D39" s="1180">
        <v>10</v>
      </c>
      <c r="E39" s="1217">
        <v>1475.25</v>
      </c>
    </row>
    <row r="40" spans="1:5" ht="14.25" customHeight="1">
      <c r="A40" s="1216" t="s">
        <v>15417</v>
      </c>
      <c r="B40" s="1183" t="s">
        <v>15418</v>
      </c>
      <c r="C40" s="1180">
        <v>400</v>
      </c>
      <c r="D40" s="1180">
        <v>10</v>
      </c>
      <c r="E40" s="1217">
        <v>2100</v>
      </c>
    </row>
    <row r="41" spans="1:5" ht="14.25" customHeight="1">
      <c r="A41" s="1218"/>
      <c r="B41" s="1212" t="s">
        <v>15419</v>
      </c>
      <c r="C41" s="1213"/>
      <c r="D41" s="1214"/>
      <c r="E41" s="1219"/>
    </row>
    <row r="42" spans="1:5" ht="14.25" customHeight="1">
      <c r="A42" s="1216" t="s">
        <v>15420</v>
      </c>
      <c r="B42" s="1183" t="s">
        <v>15421</v>
      </c>
      <c r="C42" s="1180">
        <v>972</v>
      </c>
      <c r="D42" s="1180">
        <v>18</v>
      </c>
      <c r="E42" s="1217">
        <v>887.25</v>
      </c>
    </row>
    <row r="43" spans="1:5" ht="14.25" customHeight="1">
      <c r="A43" s="1216" t="s">
        <v>15422</v>
      </c>
      <c r="B43" s="1183" t="s">
        <v>15423</v>
      </c>
      <c r="C43" s="1180">
        <v>480</v>
      </c>
      <c r="D43" s="1180">
        <v>10</v>
      </c>
      <c r="E43" s="1217">
        <v>1433.25</v>
      </c>
    </row>
    <row r="44" spans="1:5" ht="14.25" customHeight="1">
      <c r="A44" s="1218"/>
      <c r="B44" s="1212" t="s">
        <v>15424</v>
      </c>
      <c r="C44" s="1213"/>
      <c r="D44" s="1214"/>
      <c r="E44" s="1219"/>
    </row>
    <row r="45" spans="1:5" ht="14.25" customHeight="1">
      <c r="A45" s="1216" t="s">
        <v>15425</v>
      </c>
      <c r="B45" s="1183" t="s">
        <v>15426</v>
      </c>
      <c r="C45" s="1184">
        <v>1728</v>
      </c>
      <c r="D45" s="1180">
        <v>32</v>
      </c>
      <c r="E45" s="1217">
        <v>687.75</v>
      </c>
    </row>
    <row r="46" spans="1:5" ht="14.25" customHeight="1">
      <c r="A46" s="1216" t="s">
        <v>15427</v>
      </c>
      <c r="B46" s="1183" t="s">
        <v>15428</v>
      </c>
      <c r="C46" s="1180">
        <v>972</v>
      </c>
      <c r="D46" s="1180">
        <v>18</v>
      </c>
      <c r="E46" s="1217">
        <v>945</v>
      </c>
    </row>
    <row r="47" spans="1:5" ht="14.25" customHeight="1">
      <c r="A47" s="1218"/>
      <c r="B47" s="1212" t="s">
        <v>15429</v>
      </c>
      <c r="C47" s="1213"/>
      <c r="D47" s="1214"/>
      <c r="E47" s="1219"/>
    </row>
    <row r="48" spans="1:5" ht="14.25" customHeight="1">
      <c r="A48" s="1216" t="s">
        <v>15430</v>
      </c>
      <c r="B48" s="1183" t="s">
        <v>15431</v>
      </c>
      <c r="C48" s="1180">
        <v>540</v>
      </c>
      <c r="D48" s="1180">
        <v>9</v>
      </c>
      <c r="E48" s="1217">
        <v>2131.5</v>
      </c>
    </row>
    <row r="49" spans="1:5" ht="14.25" customHeight="1">
      <c r="A49" s="1218"/>
      <c r="B49" s="1212" t="s">
        <v>15432</v>
      </c>
      <c r="C49" s="1213"/>
      <c r="D49" s="1222"/>
      <c r="E49" s="1219"/>
    </row>
    <row r="50" spans="1:5" ht="14.25" customHeight="1">
      <c r="A50" s="1220" t="s">
        <v>15433</v>
      </c>
      <c r="B50" s="1178" t="s">
        <v>15434</v>
      </c>
      <c r="C50" s="1179">
        <v>600</v>
      </c>
      <c r="D50" s="1179">
        <v>6</v>
      </c>
      <c r="E50" s="1217">
        <v>1942.5</v>
      </c>
    </row>
    <row r="51" spans="1:5" ht="14.25" customHeight="1">
      <c r="A51" s="1223"/>
      <c r="B51" s="1224" t="s">
        <v>15435</v>
      </c>
      <c r="C51" s="1225"/>
      <c r="D51" s="1225"/>
      <c r="E51" s="1226"/>
    </row>
    <row r="52" spans="1:5" ht="14.25" customHeight="1">
      <c r="A52" s="1227"/>
      <c r="B52" s="1228" t="s">
        <v>15436</v>
      </c>
      <c r="C52" s="1229"/>
      <c r="D52" s="1230"/>
      <c r="E52" s="1231"/>
    </row>
    <row r="53" spans="1:5" ht="14.25" customHeight="1">
      <c r="A53" s="1216" t="s">
        <v>15437</v>
      </c>
      <c r="B53" s="1183" t="s">
        <v>15438</v>
      </c>
      <c r="C53" s="1180">
        <v>360</v>
      </c>
      <c r="D53" s="1180">
        <v>12</v>
      </c>
      <c r="E53" s="1217">
        <v>2803.5</v>
      </c>
    </row>
    <row r="54" spans="1:5" ht="14.25" customHeight="1">
      <c r="A54" s="1216" t="s">
        <v>15439</v>
      </c>
      <c r="B54" s="1183" t="s">
        <v>15440</v>
      </c>
      <c r="C54" s="1180">
        <v>360</v>
      </c>
      <c r="D54" s="1180">
        <v>12</v>
      </c>
      <c r="E54" s="1217">
        <v>2803.5</v>
      </c>
    </row>
    <row r="55" spans="1:5" ht="14.25" customHeight="1">
      <c r="A55" s="1216" t="s">
        <v>15441</v>
      </c>
      <c r="B55" s="1183" t="s">
        <v>15442</v>
      </c>
      <c r="C55" s="1180">
        <v>360</v>
      </c>
      <c r="D55" s="1180">
        <v>12</v>
      </c>
      <c r="E55" s="1217">
        <v>2803.5</v>
      </c>
    </row>
    <row r="56" spans="1:5" ht="14.25" customHeight="1">
      <c r="A56" s="1216" t="s">
        <v>15443</v>
      </c>
      <c r="B56" s="1183" t="s">
        <v>15444</v>
      </c>
      <c r="C56" s="1180">
        <v>144</v>
      </c>
      <c r="D56" s="1180">
        <v>1</v>
      </c>
      <c r="E56" s="1217">
        <v>6510</v>
      </c>
    </row>
    <row r="57" spans="1:5" ht="14.25" customHeight="1">
      <c r="A57" s="1216" t="s">
        <v>15445</v>
      </c>
      <c r="B57" s="1183" t="s">
        <v>15446</v>
      </c>
      <c r="C57" s="1180">
        <v>144</v>
      </c>
      <c r="D57" s="1180">
        <v>1</v>
      </c>
      <c r="E57" s="1217">
        <v>6510</v>
      </c>
    </row>
    <row r="58" spans="1:5" ht="14.25" customHeight="1">
      <c r="A58" s="1227"/>
      <c r="B58" s="1228" t="s">
        <v>15447</v>
      </c>
      <c r="C58" s="1229"/>
      <c r="D58" s="1230"/>
      <c r="E58" s="1231"/>
    </row>
    <row r="59" spans="1:5" ht="14.25" customHeight="1">
      <c r="A59" s="1216" t="s">
        <v>15448</v>
      </c>
      <c r="B59" s="1183" t="s">
        <v>15876</v>
      </c>
      <c r="C59" s="1180">
        <v>336</v>
      </c>
      <c r="D59" s="1180">
        <v>4</v>
      </c>
      <c r="E59" s="1217">
        <v>2100</v>
      </c>
    </row>
    <row r="60" spans="1:5" ht="14.25" customHeight="1">
      <c r="A60" s="1216" t="s">
        <v>15449</v>
      </c>
      <c r="B60" s="1183" t="s">
        <v>15877</v>
      </c>
      <c r="C60" s="1180">
        <v>336</v>
      </c>
      <c r="D60" s="1180">
        <v>4</v>
      </c>
      <c r="E60" s="1217">
        <v>2100</v>
      </c>
    </row>
    <row r="61" spans="1:5" ht="14.25" customHeight="1">
      <c r="A61" s="1216" t="s">
        <v>15450</v>
      </c>
      <c r="B61" s="1183" t="s">
        <v>15878</v>
      </c>
      <c r="C61" s="1180">
        <v>336</v>
      </c>
      <c r="D61" s="1180">
        <v>4</v>
      </c>
      <c r="E61" s="1217">
        <v>2100</v>
      </c>
    </row>
    <row r="62" spans="1:5" ht="14.25" customHeight="1">
      <c r="A62" s="1227"/>
      <c r="B62" s="1228" t="s">
        <v>15451</v>
      </c>
      <c r="C62" s="1229"/>
      <c r="D62" s="1230"/>
      <c r="E62" s="1231"/>
    </row>
    <row r="63" spans="1:5" ht="14.25" customHeight="1">
      <c r="A63" s="1216" t="s">
        <v>15452</v>
      </c>
      <c r="B63" s="1183" t="s">
        <v>15453</v>
      </c>
      <c r="C63" s="1180">
        <v>120</v>
      </c>
      <c r="D63" s="1180">
        <v>2</v>
      </c>
      <c r="E63" s="1217">
        <v>3900</v>
      </c>
    </row>
    <row r="64" spans="1:5" ht="14.25" customHeight="1">
      <c r="A64" s="1216" t="s">
        <v>15454</v>
      </c>
      <c r="B64" s="1183" t="s">
        <v>15455</v>
      </c>
      <c r="C64" s="1180">
        <v>120</v>
      </c>
      <c r="D64" s="1180">
        <v>2</v>
      </c>
      <c r="E64" s="1217">
        <v>3900</v>
      </c>
    </row>
    <row r="65" spans="1:5" ht="14.25" customHeight="1">
      <c r="A65" s="1216" t="s">
        <v>15456</v>
      </c>
      <c r="B65" s="1183" t="s">
        <v>15457</v>
      </c>
      <c r="C65" s="1180">
        <v>120</v>
      </c>
      <c r="D65" s="1180">
        <v>2</v>
      </c>
      <c r="E65" s="1217">
        <v>3900</v>
      </c>
    </row>
    <row r="66" spans="1:5" ht="14.25" customHeight="1">
      <c r="A66" s="1216" t="s">
        <v>15458</v>
      </c>
      <c r="B66" s="1183" t="s">
        <v>15459</v>
      </c>
      <c r="C66" s="1180">
        <v>240</v>
      </c>
      <c r="D66" s="1180">
        <v>6</v>
      </c>
      <c r="E66" s="1217">
        <v>1200</v>
      </c>
    </row>
    <row r="67" spans="1:5" ht="14.25" customHeight="1">
      <c r="A67" s="1227"/>
      <c r="B67" s="1228" t="s">
        <v>15460</v>
      </c>
      <c r="C67" s="1229"/>
      <c r="D67" s="1230"/>
      <c r="E67" s="1231"/>
    </row>
    <row r="68" spans="1:5" ht="14.25" customHeight="1">
      <c r="A68" s="1216" t="s">
        <v>15461</v>
      </c>
      <c r="B68" s="1183" t="s">
        <v>15462</v>
      </c>
      <c r="C68" s="1180">
        <v>360</v>
      </c>
      <c r="D68" s="1180">
        <v>12</v>
      </c>
      <c r="E68" s="1217">
        <v>3328.5</v>
      </c>
    </row>
    <row r="69" spans="1:5" ht="14.25" customHeight="1">
      <c r="A69" s="1216" t="s">
        <v>15463</v>
      </c>
      <c r="B69" s="1183" t="s">
        <v>15464</v>
      </c>
      <c r="C69" s="1180">
        <v>360</v>
      </c>
      <c r="D69" s="1180">
        <v>12</v>
      </c>
      <c r="E69" s="1217">
        <v>3328.5</v>
      </c>
    </row>
    <row r="70" spans="1:5" ht="14.25" customHeight="1">
      <c r="A70" s="1227"/>
      <c r="B70" s="1228" t="s">
        <v>15465</v>
      </c>
      <c r="C70" s="1229"/>
      <c r="D70" s="1230"/>
      <c r="E70" s="1231"/>
    </row>
    <row r="71" spans="1:5" ht="14.25" customHeight="1">
      <c r="A71" s="1216" t="s">
        <v>15466</v>
      </c>
      <c r="B71" s="1183" t="s">
        <v>15467</v>
      </c>
      <c r="C71" s="1180">
        <v>378</v>
      </c>
      <c r="D71" s="1180">
        <v>6</v>
      </c>
      <c r="E71" s="1217">
        <v>2310</v>
      </c>
    </row>
    <row r="72" spans="1:5" ht="14.25" customHeight="1">
      <c r="A72" s="1227"/>
      <c r="B72" s="1228" t="s">
        <v>15468</v>
      </c>
      <c r="C72" s="1229"/>
      <c r="D72" s="1230"/>
      <c r="E72" s="1231"/>
    </row>
    <row r="73" spans="1:5" ht="14.25" customHeight="1">
      <c r="A73" s="1216" t="s">
        <v>15469</v>
      </c>
      <c r="B73" s="1183" t="s">
        <v>15470</v>
      </c>
      <c r="C73" s="1180">
        <v>540</v>
      </c>
      <c r="D73" s="1180">
        <v>6</v>
      </c>
      <c r="E73" s="1217">
        <v>1816.5</v>
      </c>
    </row>
    <row r="74" spans="1:5" ht="14.25" customHeight="1">
      <c r="A74" s="1227"/>
      <c r="B74" s="1228" t="s">
        <v>15879</v>
      </c>
      <c r="C74" s="1229"/>
      <c r="D74" s="1230"/>
      <c r="E74" s="1231"/>
    </row>
    <row r="75" spans="1:5" ht="14.25" customHeight="1">
      <c r="A75" s="1216" t="s">
        <v>15471</v>
      </c>
      <c r="B75" s="1183" t="s">
        <v>15880</v>
      </c>
      <c r="C75" s="1180">
        <v>720</v>
      </c>
      <c r="D75" s="1180">
        <v>6</v>
      </c>
      <c r="E75" s="1217">
        <v>840</v>
      </c>
    </row>
    <row r="76" spans="1:5" ht="14.25" customHeight="1">
      <c r="A76" s="1216" t="s">
        <v>15472</v>
      </c>
      <c r="B76" s="1183" t="s">
        <v>15881</v>
      </c>
      <c r="C76" s="1180">
        <v>720</v>
      </c>
      <c r="D76" s="1180">
        <v>12</v>
      </c>
      <c r="E76" s="1217">
        <v>770</v>
      </c>
    </row>
    <row r="77" spans="1:5" ht="14.25" customHeight="1">
      <c r="A77" s="1227"/>
      <c r="B77" s="1228" t="s">
        <v>15473</v>
      </c>
      <c r="C77" s="1229"/>
      <c r="D77" s="1232"/>
      <c r="E77" s="1231"/>
    </row>
    <row r="78" spans="1:5" ht="14.25" customHeight="1">
      <c r="A78" s="1216" t="s">
        <v>15474</v>
      </c>
      <c r="B78" s="1183" t="s">
        <v>15475</v>
      </c>
      <c r="C78" s="1180">
        <v>480</v>
      </c>
      <c r="D78" s="1180">
        <v>6</v>
      </c>
      <c r="E78" s="1217">
        <v>3360</v>
      </c>
    </row>
    <row r="79" spans="1:5" ht="14.25" customHeight="1">
      <c r="A79" s="1227"/>
      <c r="B79" s="1228" t="s">
        <v>16028</v>
      </c>
      <c r="C79" s="1229"/>
      <c r="D79" s="1232"/>
      <c r="E79" s="1231"/>
    </row>
    <row r="80" spans="1:5" ht="14.25" customHeight="1">
      <c r="A80" s="1216" t="s">
        <v>15476</v>
      </c>
      <c r="B80" s="1183" t="s">
        <v>15477</v>
      </c>
      <c r="C80" s="1180">
        <v>336</v>
      </c>
      <c r="D80" s="1180">
        <v>4</v>
      </c>
      <c r="E80" s="1217">
        <v>2450</v>
      </c>
    </row>
    <row r="81" spans="1:5" ht="14.25" customHeight="1">
      <c r="A81" s="1216" t="s">
        <v>15478</v>
      </c>
      <c r="B81" s="1183" t="s">
        <v>15479</v>
      </c>
      <c r="C81" s="1180">
        <v>336</v>
      </c>
      <c r="D81" s="1180">
        <v>4</v>
      </c>
      <c r="E81" s="1217">
        <v>2450</v>
      </c>
    </row>
    <row r="82" spans="1:5" ht="14.25" customHeight="1">
      <c r="A82" s="1216" t="s">
        <v>15480</v>
      </c>
      <c r="B82" s="1183" t="s">
        <v>15481</v>
      </c>
      <c r="C82" s="1180">
        <v>336</v>
      </c>
      <c r="D82" s="1180">
        <v>4</v>
      </c>
      <c r="E82" s="1217">
        <v>2450</v>
      </c>
    </row>
    <row r="83" spans="1:5" ht="14.25" customHeight="1">
      <c r="A83" s="1233"/>
      <c r="B83" s="1234" t="s">
        <v>15482</v>
      </c>
      <c r="C83" s="1235"/>
      <c r="D83" s="1236"/>
      <c r="E83" s="1231"/>
    </row>
    <row r="84" spans="1:5" ht="14.25" customHeight="1">
      <c r="A84" s="1220" t="s">
        <v>15483</v>
      </c>
      <c r="B84" s="1178" t="s">
        <v>16029</v>
      </c>
      <c r="C84" s="1179">
        <v>360</v>
      </c>
      <c r="D84" s="1179">
        <v>6</v>
      </c>
      <c r="E84" s="1217">
        <v>3885</v>
      </c>
    </row>
    <row r="85" spans="1:5" ht="14.25" customHeight="1">
      <c r="A85" s="1237"/>
      <c r="B85" s="1238" t="s">
        <v>15882</v>
      </c>
      <c r="C85" s="1239"/>
      <c r="D85" s="1239"/>
      <c r="E85" s="1240"/>
    </row>
    <row r="86" spans="1:5" ht="14.25" customHeight="1">
      <c r="A86" s="1241"/>
      <c r="B86" s="1242" t="s">
        <v>15484</v>
      </c>
      <c r="C86" s="1243"/>
      <c r="D86" s="1244"/>
      <c r="E86" s="1245"/>
    </row>
    <row r="87" spans="1:5" ht="14.25" customHeight="1">
      <c r="A87" s="1216" t="s">
        <v>15485</v>
      </c>
      <c r="B87" s="1178" t="s">
        <v>16030</v>
      </c>
      <c r="C87" s="1179">
        <v>240</v>
      </c>
      <c r="D87" s="1179">
        <v>6</v>
      </c>
      <c r="E87" s="1217">
        <v>1400</v>
      </c>
    </row>
    <row r="88" spans="1:5" ht="14.25" customHeight="1">
      <c r="A88" s="1216" t="s">
        <v>15486</v>
      </c>
      <c r="B88" s="1178" t="s">
        <v>16031</v>
      </c>
      <c r="C88" s="1179">
        <v>240</v>
      </c>
      <c r="D88" s="1179">
        <v>6</v>
      </c>
      <c r="E88" s="1217">
        <v>1250</v>
      </c>
    </row>
    <row r="89" spans="1:5" ht="14.25" customHeight="1">
      <c r="A89" s="1216" t="s">
        <v>15487</v>
      </c>
      <c r="B89" s="1178" t="s">
        <v>16032</v>
      </c>
      <c r="C89" s="1179">
        <v>84</v>
      </c>
      <c r="D89" s="1179">
        <v>3</v>
      </c>
      <c r="E89" s="1217">
        <v>5900</v>
      </c>
    </row>
    <row r="90" spans="1:5" ht="14.25" customHeight="1">
      <c r="A90" s="1216" t="s">
        <v>15488</v>
      </c>
      <c r="B90" s="1178" t="s">
        <v>15489</v>
      </c>
      <c r="C90" s="1179">
        <v>84</v>
      </c>
      <c r="D90" s="1179">
        <v>3</v>
      </c>
      <c r="E90" s="1217">
        <v>5800</v>
      </c>
    </row>
    <row r="91" spans="1:5" ht="14.25" customHeight="1">
      <c r="A91" s="1241"/>
      <c r="B91" s="1242" t="s">
        <v>15490</v>
      </c>
      <c r="C91" s="1243"/>
      <c r="D91" s="1246"/>
      <c r="E91" s="1245"/>
    </row>
    <row r="92" spans="1:5" ht="14.25" customHeight="1">
      <c r="A92" s="1216" t="s">
        <v>15491</v>
      </c>
      <c r="B92" s="1183" t="s">
        <v>15492</v>
      </c>
      <c r="C92" s="1180">
        <v>360</v>
      </c>
      <c r="D92" s="1180">
        <v>12</v>
      </c>
      <c r="E92" s="1217">
        <v>3250</v>
      </c>
    </row>
    <row r="93" spans="1:5" ht="14.25" customHeight="1">
      <c r="A93" s="1216" t="s">
        <v>15493</v>
      </c>
      <c r="B93" s="1183" t="s">
        <v>15494</v>
      </c>
      <c r="C93" s="1180">
        <v>96</v>
      </c>
      <c r="D93" s="1180">
        <v>3</v>
      </c>
      <c r="E93" s="1217">
        <v>15500</v>
      </c>
    </row>
    <row r="94" spans="1:5" ht="14.25" customHeight="1">
      <c r="A94" s="1237"/>
      <c r="B94" s="1242" t="s">
        <v>15495</v>
      </c>
      <c r="C94" s="1239"/>
      <c r="D94" s="1247"/>
      <c r="E94" s="1240"/>
    </row>
    <row r="95" spans="1:5" ht="14.25" customHeight="1">
      <c r="A95" s="1216" t="s">
        <v>15496</v>
      </c>
      <c r="B95" s="1183" t="s">
        <v>15497</v>
      </c>
      <c r="C95" s="1180">
        <v>360</v>
      </c>
      <c r="D95" s="1180">
        <v>12</v>
      </c>
      <c r="E95" s="1217">
        <v>2509.5</v>
      </c>
    </row>
    <row r="96" spans="1:5" ht="14.25" customHeight="1">
      <c r="A96" s="1216" t="s">
        <v>15498</v>
      </c>
      <c r="B96" s="1183" t="s">
        <v>15499</v>
      </c>
      <c r="C96" s="1180">
        <v>360</v>
      </c>
      <c r="D96" s="1180">
        <v>12</v>
      </c>
      <c r="E96" s="1217">
        <v>4042.5</v>
      </c>
    </row>
    <row r="97" spans="1:5" ht="14.25" customHeight="1">
      <c r="A97" s="1216" t="s">
        <v>15500</v>
      </c>
      <c r="B97" s="1183" t="s">
        <v>15501</v>
      </c>
      <c r="C97" s="1180">
        <v>96</v>
      </c>
      <c r="D97" s="1180">
        <v>4</v>
      </c>
      <c r="E97" s="1217">
        <v>18585</v>
      </c>
    </row>
    <row r="98" spans="1:5" ht="14.25" customHeight="1">
      <c r="A98" s="1237"/>
      <c r="B98" s="1242" t="s">
        <v>15502</v>
      </c>
      <c r="C98" s="1239"/>
      <c r="D98" s="1248"/>
      <c r="E98" s="1240"/>
    </row>
    <row r="99" spans="1:5" ht="14.25" customHeight="1">
      <c r="A99" s="1216" t="s">
        <v>15503</v>
      </c>
      <c r="B99" s="1183" t="s">
        <v>15504</v>
      </c>
      <c r="C99" s="1180">
        <v>360</v>
      </c>
      <c r="D99" s="1180">
        <v>12</v>
      </c>
      <c r="E99" s="1217">
        <v>2520</v>
      </c>
    </row>
    <row r="100" spans="1:5" ht="14.25" customHeight="1">
      <c r="A100" s="1216" t="s">
        <v>15505</v>
      </c>
      <c r="B100" s="1183" t="s">
        <v>15506</v>
      </c>
      <c r="C100" s="1180">
        <v>360</v>
      </c>
      <c r="D100" s="1180">
        <v>12</v>
      </c>
      <c r="E100" s="1217">
        <v>4252.5</v>
      </c>
    </row>
    <row r="101" spans="1:5" ht="14.25" customHeight="1">
      <c r="A101" s="1237"/>
      <c r="B101" s="1242" t="s">
        <v>15507</v>
      </c>
      <c r="C101" s="1239"/>
      <c r="D101" s="1248"/>
      <c r="E101" s="1240"/>
    </row>
    <row r="102" spans="1:5" ht="14.25" customHeight="1">
      <c r="A102" s="1216" t="s">
        <v>15508</v>
      </c>
      <c r="B102" s="1183" t="s">
        <v>15509</v>
      </c>
      <c r="C102" s="1180">
        <v>384</v>
      </c>
      <c r="D102" s="1180">
        <v>12</v>
      </c>
      <c r="E102" s="1217">
        <v>1550</v>
      </c>
    </row>
    <row r="103" spans="1:5" ht="14.25" customHeight="1">
      <c r="A103" s="1216" t="s">
        <v>15510</v>
      </c>
      <c r="B103" s="1183" t="s">
        <v>15511</v>
      </c>
      <c r="C103" s="1180">
        <v>330</v>
      </c>
      <c r="D103" s="1180">
        <v>6</v>
      </c>
      <c r="E103" s="1217">
        <v>2550</v>
      </c>
    </row>
    <row r="104" spans="1:5" ht="14.25" customHeight="1">
      <c r="A104" s="1216" t="s">
        <v>15512</v>
      </c>
      <c r="B104" s="1183" t="s">
        <v>15513</v>
      </c>
      <c r="C104" s="1180">
        <v>78</v>
      </c>
      <c r="D104" s="1180">
        <v>3</v>
      </c>
      <c r="E104" s="1217">
        <v>12500</v>
      </c>
    </row>
    <row r="105" spans="1:5" ht="14.25" customHeight="1">
      <c r="A105" s="1249"/>
      <c r="B105" s="1250" t="s">
        <v>15883</v>
      </c>
      <c r="C105" s="1251"/>
      <c r="D105" s="1251"/>
      <c r="E105" s="1252"/>
    </row>
    <row r="106" spans="1:5" ht="14.25" customHeight="1">
      <c r="A106" s="1249"/>
      <c r="B106" s="1250" t="s">
        <v>15884</v>
      </c>
      <c r="C106" s="1253"/>
      <c r="D106" s="1254"/>
      <c r="E106" s="1252"/>
    </row>
    <row r="107" spans="1:5" ht="14.25" customHeight="1">
      <c r="A107" s="1216" t="s">
        <v>15514</v>
      </c>
      <c r="B107" s="1183" t="s">
        <v>15515</v>
      </c>
      <c r="C107" s="1194"/>
      <c r="D107" s="1194">
        <v>1</v>
      </c>
      <c r="E107" s="1217">
        <v>17325</v>
      </c>
    </row>
    <row r="108" spans="1:5" ht="14.25" customHeight="1">
      <c r="A108" s="1216" t="s">
        <v>15516</v>
      </c>
      <c r="B108" s="1183" t="s">
        <v>15517</v>
      </c>
      <c r="C108" s="1194"/>
      <c r="D108" s="1194">
        <v>1</v>
      </c>
      <c r="E108" s="1217">
        <v>18375</v>
      </c>
    </row>
    <row r="109" spans="1:5" ht="14.25" customHeight="1">
      <c r="A109" s="1255"/>
      <c r="B109" s="1250" t="s">
        <v>15518</v>
      </c>
      <c r="C109" s="1256"/>
      <c r="D109" s="1257"/>
      <c r="E109" s="1258"/>
    </row>
    <row r="110" spans="1:5" ht="14.25" customHeight="1">
      <c r="A110" s="1216" t="s">
        <v>15519</v>
      </c>
      <c r="B110" s="1183" t="s">
        <v>15520</v>
      </c>
      <c r="C110" s="1194"/>
      <c r="D110" s="1194">
        <v>1</v>
      </c>
      <c r="E110" s="1217">
        <v>283.5</v>
      </c>
    </row>
    <row r="111" spans="1:5" ht="14.25" customHeight="1">
      <c r="A111" s="1249"/>
      <c r="B111" s="1250" t="s">
        <v>15885</v>
      </c>
      <c r="C111" s="1253"/>
      <c r="D111" s="1259"/>
      <c r="E111" s="1252"/>
    </row>
    <row r="112" spans="1:5" ht="14.25" customHeight="1">
      <c r="A112" s="1216" t="s">
        <v>15521</v>
      </c>
      <c r="B112" s="1183" t="s">
        <v>16033</v>
      </c>
      <c r="C112" s="1194"/>
      <c r="D112" s="1180">
        <v>100</v>
      </c>
      <c r="E112" s="1217">
        <v>31.5</v>
      </c>
    </row>
    <row r="113" spans="1:5" ht="14.25" customHeight="1">
      <c r="A113" s="1216" t="s">
        <v>15522</v>
      </c>
      <c r="B113" s="1183" t="s">
        <v>15886</v>
      </c>
      <c r="C113" s="1194"/>
      <c r="D113" s="1180">
        <v>100</v>
      </c>
      <c r="E113" s="1217">
        <v>31.5</v>
      </c>
    </row>
    <row r="114" spans="1:5" ht="14.25" customHeight="1">
      <c r="A114" s="1216" t="s">
        <v>15523</v>
      </c>
      <c r="B114" s="1183" t="s">
        <v>15887</v>
      </c>
      <c r="C114" s="1194"/>
      <c r="D114" s="1180">
        <v>100</v>
      </c>
      <c r="E114" s="1217">
        <v>31.5</v>
      </c>
    </row>
    <row r="115" spans="1:5" ht="14.25" customHeight="1">
      <c r="A115" s="1249"/>
      <c r="B115" s="1250" t="s">
        <v>15888</v>
      </c>
      <c r="C115" s="1253"/>
      <c r="D115" s="1259"/>
      <c r="E115" s="1252"/>
    </row>
    <row r="116" spans="1:5" ht="14.25" customHeight="1">
      <c r="A116" s="1216" t="s">
        <v>15524</v>
      </c>
      <c r="B116" s="1183" t="s">
        <v>15889</v>
      </c>
      <c r="C116" s="1194"/>
      <c r="D116" s="1180">
        <v>100</v>
      </c>
      <c r="E116" s="1217">
        <v>1155</v>
      </c>
    </row>
    <row r="117" spans="1:5" ht="14.25" customHeight="1">
      <c r="A117" s="1249"/>
      <c r="B117" s="1250" t="s">
        <v>15890</v>
      </c>
      <c r="C117" s="1253"/>
      <c r="D117" s="1254"/>
      <c r="E117" s="1252"/>
    </row>
    <row r="118" spans="1:5" ht="14.25" customHeight="1">
      <c r="A118" s="1216" t="s">
        <v>15525</v>
      </c>
      <c r="B118" s="1183" t="s">
        <v>15891</v>
      </c>
      <c r="C118" s="1194"/>
      <c r="D118" s="1194">
        <v>1</v>
      </c>
      <c r="E118" s="1217">
        <v>472.5</v>
      </c>
    </row>
    <row r="119" spans="1:5" ht="14.25" customHeight="1">
      <c r="A119" s="1249"/>
      <c r="B119" s="1250" t="s">
        <v>15892</v>
      </c>
      <c r="C119" s="1253"/>
      <c r="D119" s="1254"/>
      <c r="E119" s="1252"/>
    </row>
    <row r="120" spans="1:5" ht="14.25" customHeight="1">
      <c r="A120" s="1216" t="s">
        <v>15526</v>
      </c>
      <c r="B120" s="1183" t="s">
        <v>15893</v>
      </c>
      <c r="C120" s="1194"/>
      <c r="D120" s="1194">
        <v>1</v>
      </c>
      <c r="E120" s="1217">
        <v>1039.5</v>
      </c>
    </row>
    <row r="121" spans="1:5" ht="14.25" customHeight="1">
      <c r="A121" s="1249"/>
      <c r="B121" s="1250" t="s">
        <v>15527</v>
      </c>
      <c r="C121" s="1253"/>
      <c r="D121" s="1254"/>
      <c r="E121" s="1252"/>
    </row>
    <row r="122" spans="1:5" ht="14.25" customHeight="1">
      <c r="A122" s="1220" t="s">
        <v>15528</v>
      </c>
      <c r="B122" s="1178" t="s">
        <v>15529</v>
      </c>
      <c r="C122" s="1179">
        <v>600</v>
      </c>
      <c r="D122" s="1179">
        <v>12</v>
      </c>
      <c r="E122" s="1217">
        <v>1050</v>
      </c>
    </row>
    <row r="123" spans="1:5" ht="14.25" customHeight="1">
      <c r="A123" s="1220" t="s">
        <v>15530</v>
      </c>
      <c r="B123" s="1178" t="s">
        <v>15531</v>
      </c>
      <c r="C123" s="1179">
        <v>600</v>
      </c>
      <c r="D123" s="1179">
        <v>12</v>
      </c>
      <c r="E123" s="1217">
        <v>1050</v>
      </c>
    </row>
    <row r="124" spans="1:5" ht="14.25" customHeight="1">
      <c r="A124" s="1220" t="s">
        <v>15532</v>
      </c>
      <c r="B124" s="1178" t="s">
        <v>15533</v>
      </c>
      <c r="C124" s="1179">
        <v>600</v>
      </c>
      <c r="D124" s="1179">
        <v>12</v>
      </c>
      <c r="E124" s="1217">
        <v>1050</v>
      </c>
    </row>
    <row r="125" spans="1:5" ht="14.25" customHeight="1">
      <c r="A125" s="1249"/>
      <c r="B125" s="1250" t="s">
        <v>15534</v>
      </c>
      <c r="C125" s="1253"/>
      <c r="D125" s="1254"/>
      <c r="E125" s="1252"/>
    </row>
    <row r="126" spans="1:5" ht="14.25" customHeight="1">
      <c r="A126" s="1220" t="s">
        <v>15535</v>
      </c>
      <c r="B126" s="1178" t="s">
        <v>15536</v>
      </c>
      <c r="C126" s="1179">
        <v>600</v>
      </c>
      <c r="D126" s="1179">
        <v>12</v>
      </c>
      <c r="E126" s="1217">
        <v>990</v>
      </c>
    </row>
    <row r="127" spans="1:5" ht="14.25" customHeight="1">
      <c r="A127" s="1249"/>
      <c r="B127" s="1260" t="s">
        <v>15537</v>
      </c>
      <c r="C127" s="1253"/>
      <c r="D127" s="1261"/>
      <c r="E127" s="1252"/>
    </row>
    <row r="128" spans="1:5" ht="14.25" customHeight="1">
      <c r="A128" s="1220" t="s">
        <v>15538</v>
      </c>
      <c r="B128" s="1178" t="s">
        <v>15539</v>
      </c>
      <c r="C128" s="1179">
        <v>600</v>
      </c>
      <c r="D128" s="1179">
        <v>12</v>
      </c>
      <c r="E128" s="1217">
        <v>990</v>
      </c>
    </row>
    <row r="129" spans="1:5" ht="14.25" customHeight="1">
      <c r="A129" s="1249"/>
      <c r="B129" s="1260" t="s">
        <v>15540</v>
      </c>
      <c r="C129" s="1253"/>
      <c r="D129" s="1261"/>
      <c r="E129" s="1252"/>
    </row>
    <row r="130" spans="1:5" ht="14.25" customHeight="1">
      <c r="A130" s="1220" t="s">
        <v>15541</v>
      </c>
      <c r="B130" s="1178" t="s">
        <v>15542</v>
      </c>
      <c r="C130" s="1179">
        <v>600</v>
      </c>
      <c r="D130" s="1179">
        <v>12</v>
      </c>
      <c r="E130" s="1217">
        <v>990</v>
      </c>
    </row>
    <row r="131" spans="1:5" ht="14.25" customHeight="1">
      <c r="A131" s="1249"/>
      <c r="B131" s="1260" t="s">
        <v>15543</v>
      </c>
      <c r="C131" s="1253"/>
      <c r="D131" s="1261"/>
      <c r="E131" s="1252"/>
    </row>
    <row r="132" spans="1:5" ht="14.25" customHeight="1">
      <c r="A132" s="1220" t="s">
        <v>15544</v>
      </c>
      <c r="B132" s="1178" t="s">
        <v>15545</v>
      </c>
      <c r="C132" s="1179">
        <v>600</v>
      </c>
      <c r="D132" s="1179">
        <v>12</v>
      </c>
      <c r="E132" s="1217">
        <v>990</v>
      </c>
    </row>
    <row r="133" spans="1:5" ht="14.25" customHeight="1">
      <c r="A133" s="1249"/>
      <c r="B133" s="1260" t="s">
        <v>15546</v>
      </c>
      <c r="C133" s="1251"/>
      <c r="D133" s="1261"/>
      <c r="E133" s="1252"/>
    </row>
    <row r="134" spans="1:5" ht="14.25" customHeight="1">
      <c r="A134" s="1220" t="s">
        <v>15547</v>
      </c>
      <c r="B134" s="1178" t="s">
        <v>15548</v>
      </c>
      <c r="C134" s="1179"/>
      <c r="D134" s="1179">
        <v>15</v>
      </c>
      <c r="E134" s="1217">
        <v>700</v>
      </c>
    </row>
    <row r="135" spans="1:5" ht="14.25" customHeight="1">
      <c r="A135" s="1249"/>
      <c r="B135" s="1260" t="s">
        <v>15549</v>
      </c>
      <c r="C135" s="1253"/>
      <c r="D135" s="1261"/>
      <c r="E135" s="1252"/>
    </row>
    <row r="136" spans="1:5" ht="14.25" customHeight="1">
      <c r="A136" s="1220" t="s">
        <v>15550</v>
      </c>
      <c r="B136" s="1178" t="s">
        <v>15551</v>
      </c>
      <c r="C136" s="1179"/>
      <c r="D136" s="1179">
        <v>15</v>
      </c>
      <c r="E136" s="1217">
        <v>700</v>
      </c>
    </row>
    <row r="137" spans="1:5" ht="14.25" customHeight="1">
      <c r="A137" s="1249"/>
      <c r="B137" s="1250" t="s">
        <v>15894</v>
      </c>
      <c r="C137" s="1253"/>
      <c r="D137" s="1254"/>
      <c r="E137" s="1252"/>
    </row>
    <row r="138" spans="1:5" ht="14.25" customHeight="1">
      <c r="A138" s="1216" t="s">
        <v>15552</v>
      </c>
      <c r="B138" s="1183" t="s">
        <v>16034</v>
      </c>
      <c r="C138" s="1184"/>
      <c r="D138" s="1180">
        <v>20</v>
      </c>
      <c r="E138" s="1217">
        <v>840</v>
      </c>
    </row>
    <row r="139" spans="1:5" ht="14.25" customHeight="1">
      <c r="A139" s="1216" t="s">
        <v>15553</v>
      </c>
      <c r="B139" s="1183" t="s">
        <v>15895</v>
      </c>
      <c r="C139" s="1184"/>
      <c r="D139" s="1180">
        <v>20</v>
      </c>
      <c r="E139" s="1217">
        <v>829.5</v>
      </c>
    </row>
    <row r="140" spans="1:5" ht="14.25" customHeight="1">
      <c r="A140" s="1216" t="s">
        <v>15896</v>
      </c>
      <c r="B140" s="1183" t="s">
        <v>15897</v>
      </c>
      <c r="C140" s="1184"/>
      <c r="D140" s="1180">
        <v>20</v>
      </c>
      <c r="E140" s="1217">
        <v>1365</v>
      </c>
    </row>
    <row r="141" spans="1:5" ht="14.25" customHeight="1">
      <c r="A141" s="1216" t="s">
        <v>15898</v>
      </c>
      <c r="B141" s="1183" t="s">
        <v>15899</v>
      </c>
      <c r="C141" s="1184"/>
      <c r="D141" s="1180">
        <v>20</v>
      </c>
      <c r="E141" s="1217">
        <v>1312.5</v>
      </c>
    </row>
    <row r="142" spans="1:5" ht="14.25" customHeight="1">
      <c r="A142" s="1249"/>
      <c r="B142" s="1250" t="s">
        <v>15900</v>
      </c>
      <c r="C142" s="1253"/>
      <c r="D142" s="1254"/>
      <c r="E142" s="1252"/>
    </row>
    <row r="143" spans="1:5" ht="14.25" customHeight="1">
      <c r="A143" s="1216" t="s">
        <v>15554</v>
      </c>
      <c r="B143" s="1183" t="s">
        <v>15901</v>
      </c>
      <c r="C143" s="1184"/>
      <c r="D143" s="1180">
        <v>20</v>
      </c>
      <c r="E143" s="1217">
        <v>745.5</v>
      </c>
    </row>
    <row r="144" spans="1:5" ht="14.25" customHeight="1">
      <c r="A144" s="1216" t="s">
        <v>15555</v>
      </c>
      <c r="B144" s="1183" t="s">
        <v>15902</v>
      </c>
      <c r="C144" s="1184"/>
      <c r="D144" s="1180">
        <v>20</v>
      </c>
      <c r="E144" s="1217">
        <v>745.5</v>
      </c>
    </row>
    <row r="145" spans="1:5" ht="14.25" customHeight="1">
      <c r="A145" s="1216" t="s">
        <v>15556</v>
      </c>
      <c r="B145" s="1183" t="s">
        <v>15903</v>
      </c>
      <c r="C145" s="1184"/>
      <c r="D145" s="1180">
        <v>20</v>
      </c>
      <c r="E145" s="1217">
        <v>745.5</v>
      </c>
    </row>
    <row r="146" spans="1:5" ht="14.25" customHeight="1">
      <c r="A146" s="1216" t="s">
        <v>15904</v>
      </c>
      <c r="B146" s="1183" t="s">
        <v>15905</v>
      </c>
      <c r="C146" s="1184"/>
      <c r="D146" s="1180">
        <v>12</v>
      </c>
      <c r="E146" s="1217">
        <v>1470</v>
      </c>
    </row>
    <row r="147" spans="1:5" ht="14.25" customHeight="1">
      <c r="A147" s="1216" t="s">
        <v>15906</v>
      </c>
      <c r="B147" s="1183" t="s">
        <v>15907</v>
      </c>
      <c r="C147" s="1184"/>
      <c r="D147" s="1180">
        <v>12</v>
      </c>
      <c r="E147" s="1217">
        <v>1417.5</v>
      </c>
    </row>
    <row r="148" spans="1:5" ht="14.25" customHeight="1">
      <c r="A148" s="1249"/>
      <c r="B148" s="1250" t="s">
        <v>15908</v>
      </c>
      <c r="C148" s="1253"/>
      <c r="D148" s="1254"/>
      <c r="E148" s="1252"/>
    </row>
    <row r="149" spans="1:5" ht="14.25" customHeight="1">
      <c r="A149" s="1216" t="s">
        <v>15557</v>
      </c>
      <c r="B149" s="1183" t="s">
        <v>15909</v>
      </c>
      <c r="C149" s="1184"/>
      <c r="D149" s="1180">
        <v>20</v>
      </c>
      <c r="E149" s="1217">
        <v>955.5</v>
      </c>
    </row>
    <row r="150" spans="1:5" ht="14.25" customHeight="1">
      <c r="A150" s="1216" t="s">
        <v>15558</v>
      </c>
      <c r="B150" s="1183" t="s">
        <v>15910</v>
      </c>
      <c r="C150" s="1184"/>
      <c r="D150" s="1180">
        <v>20</v>
      </c>
      <c r="E150" s="1217">
        <v>955.5</v>
      </c>
    </row>
    <row r="151" spans="1:5" ht="14.25" customHeight="1">
      <c r="A151" s="1216" t="s">
        <v>15559</v>
      </c>
      <c r="B151" s="1183" t="s">
        <v>15911</v>
      </c>
      <c r="C151" s="1184"/>
      <c r="D151" s="1180">
        <v>20</v>
      </c>
      <c r="E151" s="1217">
        <v>955.5</v>
      </c>
    </row>
    <row r="152" spans="1:5" ht="14.25" customHeight="1">
      <c r="A152" s="1249"/>
      <c r="B152" s="1250" t="s">
        <v>15912</v>
      </c>
      <c r="C152" s="1253"/>
      <c r="D152" s="1254"/>
      <c r="E152" s="1252"/>
    </row>
    <row r="153" spans="1:5" ht="14.25" customHeight="1">
      <c r="A153" s="1216" t="s">
        <v>15560</v>
      </c>
      <c r="B153" s="1183" t="s">
        <v>15913</v>
      </c>
      <c r="C153" s="1180"/>
      <c r="D153" s="1180">
        <v>12</v>
      </c>
      <c r="E153" s="1217">
        <v>1417.5</v>
      </c>
    </row>
    <row r="154" spans="1:5" ht="14.25" customHeight="1">
      <c r="A154" s="1249"/>
      <c r="B154" s="1260" t="s">
        <v>15561</v>
      </c>
      <c r="C154" s="1253"/>
      <c r="D154" s="1259"/>
      <c r="E154" s="1252"/>
    </row>
    <row r="155" spans="1:5" ht="14.25" customHeight="1">
      <c r="A155" s="1216" t="s">
        <v>15562</v>
      </c>
      <c r="B155" s="1183" t="s">
        <v>15914</v>
      </c>
      <c r="C155" s="1262"/>
      <c r="D155" s="1194">
        <v>1</v>
      </c>
      <c r="E155" s="1217">
        <v>13650</v>
      </c>
    </row>
    <row r="156" spans="1:5" ht="14.25" customHeight="1">
      <c r="A156" s="1249"/>
      <c r="B156" s="1260" t="s">
        <v>15915</v>
      </c>
      <c r="C156" s="1253"/>
      <c r="D156" s="1259"/>
      <c r="E156" s="1252"/>
    </row>
    <row r="157" spans="1:5" ht="14.25" customHeight="1">
      <c r="A157" s="1216" t="s">
        <v>15916</v>
      </c>
      <c r="B157" s="1183" t="s">
        <v>15917</v>
      </c>
      <c r="C157" s="1262"/>
      <c r="D157" s="1194">
        <v>1</v>
      </c>
      <c r="E157" s="1217">
        <v>16800</v>
      </c>
    </row>
    <row r="158" spans="1:5" ht="14.25" customHeight="1">
      <c r="A158" s="1249"/>
      <c r="B158" s="1260" t="s">
        <v>15565</v>
      </c>
      <c r="C158" s="1253"/>
      <c r="D158" s="1259"/>
      <c r="E158" s="1252"/>
    </row>
    <row r="159" spans="1:5" ht="14.25" customHeight="1">
      <c r="A159" s="1216" t="s">
        <v>15566</v>
      </c>
      <c r="B159" s="1183" t="s">
        <v>15918</v>
      </c>
      <c r="C159" s="1263"/>
      <c r="D159" s="1190">
        <v>12</v>
      </c>
      <c r="E159" s="1217">
        <v>630</v>
      </c>
    </row>
    <row r="160" spans="1:5" ht="14.25" customHeight="1">
      <c r="A160" s="1216" t="s">
        <v>15567</v>
      </c>
      <c r="B160" s="1183" t="s">
        <v>15919</v>
      </c>
      <c r="C160" s="1263"/>
      <c r="D160" s="1190">
        <v>12</v>
      </c>
      <c r="E160" s="1217">
        <v>840</v>
      </c>
    </row>
    <row r="161" spans="1:5" ht="14.25" customHeight="1">
      <c r="A161" s="1216" t="s">
        <v>15568</v>
      </c>
      <c r="B161" s="1183" t="s">
        <v>15920</v>
      </c>
      <c r="C161" s="1263"/>
      <c r="D161" s="1180">
        <v>12</v>
      </c>
      <c r="E161" s="1217">
        <v>1029</v>
      </c>
    </row>
    <row r="162" spans="1:5" ht="14.25" customHeight="1">
      <c r="A162" s="1249"/>
      <c r="B162" s="1260" t="s">
        <v>15921</v>
      </c>
      <c r="C162" s="1253"/>
      <c r="D162" s="1259"/>
      <c r="E162" s="1252"/>
    </row>
    <row r="163" spans="1:5" ht="14.25" customHeight="1">
      <c r="A163" s="1216" t="s">
        <v>15922</v>
      </c>
      <c r="B163" s="1183" t="s">
        <v>15923</v>
      </c>
      <c r="C163" s="1263"/>
      <c r="D163" s="1190">
        <v>10</v>
      </c>
      <c r="E163" s="1217">
        <v>4200</v>
      </c>
    </row>
    <row r="164" spans="1:5" ht="14.25" customHeight="1">
      <c r="A164" s="1216" t="s">
        <v>15924</v>
      </c>
      <c r="B164" s="1183" t="s">
        <v>15925</v>
      </c>
      <c r="C164" s="1263"/>
      <c r="D164" s="1190">
        <v>20</v>
      </c>
      <c r="E164" s="1217">
        <v>1785</v>
      </c>
    </row>
    <row r="165" spans="1:5" ht="14.25" customHeight="1">
      <c r="A165" s="1216" t="s">
        <v>15926</v>
      </c>
      <c r="B165" s="1183" t="s">
        <v>15927</v>
      </c>
      <c r="C165" s="1263"/>
      <c r="D165" s="1180">
        <v>20</v>
      </c>
      <c r="E165" s="1217">
        <v>840</v>
      </c>
    </row>
    <row r="166" spans="1:5" ht="14.25" customHeight="1">
      <c r="A166" s="1249"/>
      <c r="B166" s="1260" t="s">
        <v>15563</v>
      </c>
      <c r="C166" s="1253"/>
      <c r="D166" s="1264"/>
      <c r="E166" s="1252"/>
    </row>
    <row r="167" spans="1:5" ht="14.25" customHeight="1">
      <c r="A167" s="1220" t="s">
        <v>15564</v>
      </c>
      <c r="B167" s="1178" t="s">
        <v>15928</v>
      </c>
      <c r="C167" s="1265"/>
      <c r="D167" s="1266">
        <v>1</v>
      </c>
      <c r="E167" s="1217">
        <v>1837.5</v>
      </c>
    </row>
    <row r="168" spans="1:5" ht="14.25" customHeight="1">
      <c r="A168" s="1249"/>
      <c r="B168" s="1250" t="s">
        <v>15569</v>
      </c>
      <c r="C168" s="1253"/>
      <c r="D168" s="1259"/>
      <c r="E168" s="1252"/>
    </row>
    <row r="169" spans="1:5" ht="14.25" customHeight="1">
      <c r="A169" s="1220" t="s">
        <v>15570</v>
      </c>
      <c r="B169" s="1178" t="s">
        <v>15571</v>
      </c>
      <c r="C169" s="1266"/>
      <c r="D169" s="1266">
        <v>1</v>
      </c>
      <c r="E169" s="1217">
        <v>682.5</v>
      </c>
    </row>
    <row r="170" spans="1:5" ht="14.25" customHeight="1">
      <c r="A170" s="1249"/>
      <c r="B170" s="1250" t="s">
        <v>15572</v>
      </c>
      <c r="C170" s="1253"/>
      <c r="D170" s="1259"/>
      <c r="E170" s="1252"/>
    </row>
    <row r="171" spans="1:5" ht="14.25" customHeight="1">
      <c r="A171" s="1220" t="s">
        <v>15573</v>
      </c>
      <c r="B171" s="1178" t="s">
        <v>15574</v>
      </c>
      <c r="C171" s="1179"/>
      <c r="D171" s="1179">
        <v>100</v>
      </c>
      <c r="E171" s="1217">
        <v>1401.75</v>
      </c>
    </row>
    <row r="172" spans="1:5" ht="14.25" customHeight="1">
      <c r="A172" s="1249"/>
      <c r="B172" s="1250" t="s">
        <v>15575</v>
      </c>
      <c r="C172" s="1253"/>
      <c r="D172" s="1254"/>
      <c r="E172" s="1252"/>
    </row>
    <row r="173" spans="1:5" ht="14.25" customHeight="1">
      <c r="A173" s="1220" t="s">
        <v>15576</v>
      </c>
      <c r="B173" s="1178" t="s">
        <v>15577</v>
      </c>
      <c r="C173" s="1179">
        <v>384</v>
      </c>
      <c r="D173" s="1179">
        <v>32</v>
      </c>
      <c r="E173" s="1217">
        <v>1039.5</v>
      </c>
    </row>
    <row r="174" spans="1:5" ht="14.25" customHeight="1">
      <c r="A174" s="1220" t="s">
        <v>15578</v>
      </c>
      <c r="B174" s="1178" t="s">
        <v>15579</v>
      </c>
      <c r="C174" s="1179">
        <v>384</v>
      </c>
      <c r="D174" s="1179">
        <v>32</v>
      </c>
      <c r="E174" s="1217">
        <v>1039.5</v>
      </c>
    </row>
    <row r="175" spans="1:5" ht="14.25" customHeight="1">
      <c r="A175" s="1220" t="s">
        <v>15580</v>
      </c>
      <c r="B175" s="1178" t="s">
        <v>15581</v>
      </c>
      <c r="C175" s="1179">
        <v>384</v>
      </c>
      <c r="D175" s="1179">
        <v>32</v>
      </c>
      <c r="E175" s="1217">
        <v>1039.5</v>
      </c>
    </row>
    <row r="176" spans="1:5" ht="14.25" customHeight="1">
      <c r="A176" s="1220" t="s">
        <v>15582</v>
      </c>
      <c r="B176" s="1178" t="s">
        <v>15583</v>
      </c>
      <c r="C176" s="1179">
        <v>384</v>
      </c>
      <c r="D176" s="1179">
        <v>32</v>
      </c>
      <c r="E176" s="1217">
        <v>1039.5</v>
      </c>
    </row>
    <row r="177" spans="1:5" ht="14.25" customHeight="1">
      <c r="A177" s="1220" t="s">
        <v>15584</v>
      </c>
      <c r="B177" s="1178" t="s">
        <v>15585</v>
      </c>
      <c r="C177" s="1179">
        <v>960</v>
      </c>
      <c r="D177" s="1179">
        <v>80</v>
      </c>
      <c r="E177" s="1217">
        <v>787.5</v>
      </c>
    </row>
    <row r="178" spans="1:5" ht="14.25" customHeight="1">
      <c r="A178" s="1220" t="s">
        <v>15586</v>
      </c>
      <c r="B178" s="1178" t="s">
        <v>15587</v>
      </c>
      <c r="C178" s="1179">
        <v>960</v>
      </c>
      <c r="D178" s="1179">
        <v>80</v>
      </c>
      <c r="E178" s="1217">
        <v>787.5</v>
      </c>
    </row>
    <row r="179" spans="1:5" ht="14.25" customHeight="1">
      <c r="A179" s="1220" t="s">
        <v>15588</v>
      </c>
      <c r="B179" s="1178" t="s">
        <v>15589</v>
      </c>
      <c r="C179" s="1179">
        <v>960</v>
      </c>
      <c r="D179" s="1179">
        <v>80</v>
      </c>
      <c r="E179" s="1217">
        <v>787.5</v>
      </c>
    </row>
    <row r="180" spans="1:5" ht="14.25" customHeight="1">
      <c r="A180" s="1220" t="s">
        <v>15590</v>
      </c>
      <c r="B180" s="1178" t="s">
        <v>15591</v>
      </c>
      <c r="C180" s="1179">
        <v>960</v>
      </c>
      <c r="D180" s="1179">
        <v>80</v>
      </c>
      <c r="E180" s="1217">
        <v>787.5</v>
      </c>
    </row>
    <row r="181" spans="1:5" ht="14.25" customHeight="1">
      <c r="A181" s="1220" t="s">
        <v>15592</v>
      </c>
      <c r="B181" s="1178" t="s">
        <v>15593</v>
      </c>
      <c r="C181" s="1179">
        <v>960</v>
      </c>
      <c r="D181" s="1179">
        <v>80</v>
      </c>
      <c r="E181" s="1217">
        <v>787.5</v>
      </c>
    </row>
    <row r="182" spans="1:5" ht="14.25" customHeight="1">
      <c r="A182" s="1249"/>
      <c r="B182" s="1250" t="s">
        <v>15594</v>
      </c>
      <c r="C182" s="1267"/>
      <c r="D182" s="1268"/>
      <c r="E182" s="1252"/>
    </row>
    <row r="183" spans="1:5" ht="14.25" customHeight="1">
      <c r="A183" s="1220" t="s">
        <v>15595</v>
      </c>
      <c r="B183" s="1178" t="s">
        <v>15596</v>
      </c>
      <c r="C183" s="1179">
        <v>960</v>
      </c>
      <c r="D183" s="1179">
        <v>100</v>
      </c>
      <c r="E183" s="1217">
        <v>787.5</v>
      </c>
    </row>
    <row r="184" spans="1:5" ht="14.25" customHeight="1">
      <c r="A184" s="1220" t="s">
        <v>15597</v>
      </c>
      <c r="B184" s="1178" t="s">
        <v>15598</v>
      </c>
      <c r="C184" s="1179">
        <v>960</v>
      </c>
      <c r="D184" s="1179">
        <v>100</v>
      </c>
      <c r="E184" s="1217">
        <v>787.5</v>
      </c>
    </row>
    <row r="185" spans="1:5" ht="14.25" customHeight="1">
      <c r="A185" s="1220" t="s">
        <v>15599</v>
      </c>
      <c r="B185" s="1178" t="s">
        <v>15600</v>
      </c>
      <c r="C185" s="1179">
        <v>960</v>
      </c>
      <c r="D185" s="1179">
        <v>100</v>
      </c>
      <c r="E185" s="1217">
        <v>787.5</v>
      </c>
    </row>
    <row r="186" spans="1:5" ht="14.25" customHeight="1">
      <c r="A186" s="1220" t="s">
        <v>15601</v>
      </c>
      <c r="B186" s="1178" t="s">
        <v>15602</v>
      </c>
      <c r="C186" s="1179">
        <v>960</v>
      </c>
      <c r="D186" s="1179">
        <v>100</v>
      </c>
      <c r="E186" s="1217">
        <v>787.5</v>
      </c>
    </row>
    <row r="187" spans="1:5" ht="14.25" customHeight="1">
      <c r="A187" s="1249"/>
      <c r="B187" s="1250" t="s">
        <v>15603</v>
      </c>
      <c r="C187" s="1267"/>
      <c r="D187" s="1268"/>
      <c r="E187" s="1252"/>
    </row>
    <row r="188" spans="1:5" ht="14.25" customHeight="1">
      <c r="A188" s="1220" t="s">
        <v>15604</v>
      </c>
      <c r="B188" s="1269" t="s">
        <v>15605</v>
      </c>
      <c r="C188" s="1179">
        <v>1920</v>
      </c>
      <c r="D188" s="1179">
        <v>250</v>
      </c>
      <c r="E188" s="1217">
        <v>388.5</v>
      </c>
    </row>
    <row r="189" spans="1:5" ht="14.25" customHeight="1">
      <c r="A189" s="1220" t="s">
        <v>15606</v>
      </c>
      <c r="B189" s="1269" t="s">
        <v>15607</v>
      </c>
      <c r="C189" s="1179">
        <v>1920</v>
      </c>
      <c r="D189" s="1179">
        <v>250</v>
      </c>
      <c r="E189" s="1217">
        <v>388.5</v>
      </c>
    </row>
    <row r="190" spans="1:5" ht="14.25" customHeight="1">
      <c r="A190" s="1220" t="s">
        <v>15608</v>
      </c>
      <c r="B190" s="1269" t="s">
        <v>15609</v>
      </c>
      <c r="C190" s="1179">
        <v>1920</v>
      </c>
      <c r="D190" s="1179">
        <v>250</v>
      </c>
      <c r="E190" s="1217">
        <v>388.5</v>
      </c>
    </row>
    <row r="191" spans="1:5" ht="14.25" customHeight="1">
      <c r="A191" s="1220" t="s">
        <v>15610</v>
      </c>
      <c r="B191" s="1269" t="s">
        <v>15611</v>
      </c>
      <c r="C191" s="1179">
        <v>1920</v>
      </c>
      <c r="D191" s="1179">
        <v>250</v>
      </c>
      <c r="E191" s="1217">
        <v>388.5</v>
      </c>
    </row>
    <row r="192" spans="1:5" ht="14.25" customHeight="1">
      <c r="A192" s="1220" t="s">
        <v>15612</v>
      </c>
      <c r="B192" s="1269" t="s">
        <v>15613</v>
      </c>
      <c r="C192" s="1179">
        <v>1920</v>
      </c>
      <c r="D192" s="1179">
        <v>250</v>
      </c>
      <c r="E192" s="1217">
        <v>388.5</v>
      </c>
    </row>
    <row r="193" spans="1:5" ht="14.25" customHeight="1">
      <c r="A193" s="1249"/>
      <c r="B193" s="1250" t="s">
        <v>15614</v>
      </c>
      <c r="C193" s="1267"/>
      <c r="D193" s="1268"/>
      <c r="E193" s="1270"/>
    </row>
    <row r="194" spans="1:5" ht="14.25" customHeight="1">
      <c r="A194" s="1220" t="s">
        <v>15615</v>
      </c>
      <c r="B194" s="1269" t="s">
        <v>15616</v>
      </c>
      <c r="C194" s="1179">
        <v>1920</v>
      </c>
      <c r="D194" s="1179">
        <v>150</v>
      </c>
      <c r="E194" s="1217">
        <v>446.25</v>
      </c>
    </row>
    <row r="195" spans="1:5" ht="14.25" customHeight="1">
      <c r="A195" s="1220" t="s">
        <v>15617</v>
      </c>
      <c r="B195" s="1269" t="s">
        <v>15618</v>
      </c>
      <c r="C195" s="1179">
        <v>1920</v>
      </c>
      <c r="D195" s="1179">
        <v>150</v>
      </c>
      <c r="E195" s="1217">
        <v>446.25</v>
      </c>
    </row>
    <row r="196" spans="1:5" ht="14.25" customHeight="1">
      <c r="A196" s="1220" t="s">
        <v>15619</v>
      </c>
      <c r="B196" s="1269" t="s">
        <v>15620</v>
      </c>
      <c r="C196" s="1179">
        <v>1920</v>
      </c>
      <c r="D196" s="1179">
        <v>150</v>
      </c>
      <c r="E196" s="1217">
        <v>446.25</v>
      </c>
    </row>
    <row r="197" spans="1:5" ht="14.25" customHeight="1">
      <c r="A197" s="1220" t="s">
        <v>15621</v>
      </c>
      <c r="B197" s="1269" t="s">
        <v>15622</v>
      </c>
      <c r="C197" s="1179">
        <v>1920</v>
      </c>
      <c r="D197" s="1179">
        <v>150</v>
      </c>
      <c r="E197" s="1217">
        <v>446.25</v>
      </c>
    </row>
    <row r="198" spans="1:5" ht="14.25" customHeight="1">
      <c r="A198" s="1249"/>
      <c r="B198" s="1250" t="s">
        <v>15623</v>
      </c>
      <c r="C198" s="1267"/>
      <c r="D198" s="1268"/>
      <c r="E198" s="1252"/>
    </row>
    <row r="199" spans="1:5" ht="14.25" customHeight="1">
      <c r="A199" s="1216" t="s">
        <v>15624</v>
      </c>
      <c r="B199" s="1183" t="s">
        <v>15625</v>
      </c>
      <c r="C199" s="1184">
        <v>1200</v>
      </c>
      <c r="D199" s="1180">
        <v>20</v>
      </c>
      <c r="E199" s="1217">
        <v>929.85</v>
      </c>
    </row>
    <row r="200" spans="1:5" ht="14.25" customHeight="1">
      <c r="A200" s="1249"/>
      <c r="B200" s="1250" t="s">
        <v>15626</v>
      </c>
      <c r="C200" s="1267"/>
      <c r="D200" s="1268"/>
      <c r="E200" s="1252"/>
    </row>
    <row r="201" spans="1:5" ht="14.25" customHeight="1">
      <c r="A201" s="1216" t="s">
        <v>15627</v>
      </c>
      <c r="B201" s="1183" t="s">
        <v>15628</v>
      </c>
      <c r="C201" s="1180">
        <v>648</v>
      </c>
      <c r="D201" s="1180">
        <v>12</v>
      </c>
      <c r="E201" s="1217">
        <v>850</v>
      </c>
    </row>
    <row r="202" spans="1:5" ht="14.25" customHeight="1">
      <c r="A202" s="1249"/>
      <c r="B202" s="1250" t="s">
        <v>15629</v>
      </c>
      <c r="C202" s="1267"/>
      <c r="D202" s="1268"/>
      <c r="E202" s="1252"/>
    </row>
    <row r="203" spans="1:5" ht="14.25" customHeight="1">
      <c r="A203" s="1216" t="s">
        <v>15630</v>
      </c>
      <c r="B203" s="1183" t="s">
        <v>15631</v>
      </c>
      <c r="C203" s="1180">
        <v>648</v>
      </c>
      <c r="D203" s="1180">
        <v>12</v>
      </c>
      <c r="E203" s="1217">
        <v>650</v>
      </c>
    </row>
    <row r="204" spans="1:5" ht="14.25" customHeight="1">
      <c r="A204" s="1216" t="s">
        <v>15632</v>
      </c>
      <c r="B204" s="1183" t="s">
        <v>15633</v>
      </c>
      <c r="C204" s="1180">
        <v>96</v>
      </c>
      <c r="D204" s="1180">
        <v>4</v>
      </c>
      <c r="E204" s="1217">
        <v>2650</v>
      </c>
    </row>
    <row r="205" spans="1:5" ht="14.25" customHeight="1">
      <c r="A205" s="1249"/>
      <c r="B205" s="1250" t="s">
        <v>15634</v>
      </c>
      <c r="C205" s="1267"/>
      <c r="D205" s="1268"/>
      <c r="E205" s="1252"/>
    </row>
    <row r="206" spans="1:5" ht="14.25" customHeight="1">
      <c r="A206" s="1271" t="s">
        <v>15635</v>
      </c>
      <c r="B206" s="1272" t="s">
        <v>15636</v>
      </c>
      <c r="C206" s="1189">
        <v>100</v>
      </c>
      <c r="D206" s="1194">
        <v>1</v>
      </c>
      <c r="E206" s="1217">
        <v>900</v>
      </c>
    </row>
    <row r="207" spans="1:5" ht="14.25" customHeight="1">
      <c r="A207" s="1271" t="s">
        <v>15637</v>
      </c>
      <c r="B207" s="1272" t="s">
        <v>15638</v>
      </c>
      <c r="C207" s="1189">
        <v>100</v>
      </c>
      <c r="D207" s="1194">
        <v>1</v>
      </c>
      <c r="E207" s="1217">
        <v>1990</v>
      </c>
    </row>
    <row r="208" spans="1:5" ht="14.25" customHeight="1">
      <c r="A208" s="1271" t="s">
        <v>15639</v>
      </c>
      <c r="B208" s="1272" t="s">
        <v>15640</v>
      </c>
      <c r="C208" s="1180">
        <v>66</v>
      </c>
      <c r="D208" s="1194">
        <v>1</v>
      </c>
      <c r="E208" s="1217">
        <v>2850</v>
      </c>
    </row>
    <row r="209" spans="1:5" ht="14.25" customHeight="1">
      <c r="A209" s="1271" t="s">
        <v>15641</v>
      </c>
      <c r="B209" s="1272" t="s">
        <v>15642</v>
      </c>
      <c r="C209" s="1180">
        <v>66</v>
      </c>
      <c r="D209" s="1194">
        <v>1</v>
      </c>
      <c r="E209" s="1217">
        <v>3550</v>
      </c>
    </row>
    <row r="210" spans="1:5" ht="14.25" customHeight="1">
      <c r="A210" s="1271" t="s">
        <v>15643</v>
      </c>
      <c r="B210" s="1272" t="s">
        <v>15644</v>
      </c>
      <c r="C210" s="1180">
        <v>66</v>
      </c>
      <c r="D210" s="1194">
        <v>1</v>
      </c>
      <c r="E210" s="1217">
        <v>4100</v>
      </c>
    </row>
    <row r="211" spans="1:5" ht="14.25" customHeight="1">
      <c r="A211" s="1271" t="s">
        <v>15645</v>
      </c>
      <c r="B211" s="1272" t="s">
        <v>15646</v>
      </c>
      <c r="C211" s="1180">
        <v>66</v>
      </c>
      <c r="D211" s="1194">
        <v>1</v>
      </c>
      <c r="E211" s="1217">
        <v>5550</v>
      </c>
    </row>
    <row r="212" spans="1:5" ht="14.25" customHeight="1">
      <c r="A212" s="1271" t="s">
        <v>15647</v>
      </c>
      <c r="B212" s="1272" t="s">
        <v>15648</v>
      </c>
      <c r="C212" s="1180">
        <v>100</v>
      </c>
      <c r="D212" s="1194">
        <v>1</v>
      </c>
      <c r="E212" s="1217">
        <v>700</v>
      </c>
    </row>
    <row r="213" spans="1:5" ht="14.25" customHeight="1">
      <c r="A213" s="1271" t="s">
        <v>15649</v>
      </c>
      <c r="B213" s="1272" t="s">
        <v>15650</v>
      </c>
      <c r="C213" s="1180">
        <v>100</v>
      </c>
      <c r="D213" s="1194">
        <v>1</v>
      </c>
      <c r="E213" s="1217">
        <v>1400</v>
      </c>
    </row>
    <row r="214" spans="1:5" ht="14.25" customHeight="1">
      <c r="A214" s="1271" t="s">
        <v>15651</v>
      </c>
      <c r="B214" s="1272" t="s">
        <v>15652</v>
      </c>
      <c r="C214" s="1180">
        <v>66</v>
      </c>
      <c r="D214" s="1194">
        <v>1</v>
      </c>
      <c r="E214" s="1217">
        <v>1950</v>
      </c>
    </row>
    <row r="215" spans="1:5" ht="14.25" customHeight="1">
      <c r="A215" s="1271" t="s">
        <v>15653</v>
      </c>
      <c r="B215" s="1272" t="s">
        <v>15654</v>
      </c>
      <c r="C215" s="1180">
        <v>66</v>
      </c>
      <c r="D215" s="1194">
        <v>1</v>
      </c>
      <c r="E215" s="1217">
        <v>2650</v>
      </c>
    </row>
    <row r="216" spans="1:5" ht="14.25" customHeight="1">
      <c r="A216" s="1271" t="s">
        <v>15655</v>
      </c>
      <c r="B216" s="1272" t="s">
        <v>15656</v>
      </c>
      <c r="C216" s="1180">
        <v>66</v>
      </c>
      <c r="D216" s="1194">
        <v>1</v>
      </c>
      <c r="E216" s="1217">
        <v>2800</v>
      </c>
    </row>
    <row r="217" spans="1:5" ht="14.25" customHeight="1">
      <c r="A217" s="1273" t="s">
        <v>15657</v>
      </c>
      <c r="B217" s="1274" t="s">
        <v>15658</v>
      </c>
      <c r="C217" s="1275">
        <v>66</v>
      </c>
      <c r="D217" s="1276">
        <v>1</v>
      </c>
      <c r="E217" s="1277">
        <v>3500</v>
      </c>
    </row>
    <row r="218" spans="1:5" ht="14.25" customHeight="1">
      <c r="A218" s="1278"/>
      <c r="B218" s="1250" t="s">
        <v>15659</v>
      </c>
      <c r="C218" s="1267"/>
      <c r="D218" s="1268"/>
      <c r="E218" s="1252"/>
    </row>
    <row r="219" spans="1:5" ht="14.25" customHeight="1">
      <c r="A219" s="1220" t="s">
        <v>15660</v>
      </c>
      <c r="B219" s="1178" t="s">
        <v>15661</v>
      </c>
      <c r="C219" s="1221">
        <v>14000</v>
      </c>
      <c r="D219" s="1266">
        <v>100</v>
      </c>
      <c r="E219" s="1217">
        <v>32.549999999999997</v>
      </c>
    </row>
    <row r="220" spans="1:5" ht="14.25" customHeight="1">
      <c r="A220" s="1220" t="s">
        <v>15662</v>
      </c>
      <c r="B220" s="1178" t="s">
        <v>15663</v>
      </c>
      <c r="C220" s="1221">
        <v>40000</v>
      </c>
      <c r="D220" s="1179">
        <v>50</v>
      </c>
      <c r="E220" s="1217">
        <v>11.55</v>
      </c>
    </row>
    <row r="221" spans="1:5" ht="14.25" customHeight="1">
      <c r="A221" s="1220" t="s">
        <v>15664</v>
      </c>
      <c r="B221" s="1178" t="s">
        <v>15665</v>
      </c>
      <c r="C221" s="1221">
        <v>8000</v>
      </c>
      <c r="D221" s="1266">
        <v>100</v>
      </c>
      <c r="E221" s="1217">
        <v>43.05</v>
      </c>
    </row>
    <row r="222" spans="1:5" ht="14.25" customHeight="1">
      <c r="A222" s="1220" t="s">
        <v>15666</v>
      </c>
      <c r="B222" s="1178" t="s">
        <v>15667</v>
      </c>
      <c r="C222" s="1221">
        <v>25000</v>
      </c>
      <c r="D222" s="1179">
        <v>50</v>
      </c>
      <c r="E222" s="1217">
        <v>22.05</v>
      </c>
    </row>
    <row r="223" spans="1:5" ht="14.25" customHeight="1">
      <c r="A223" s="1220" t="s">
        <v>15668</v>
      </c>
      <c r="B223" s="1178" t="s">
        <v>15669</v>
      </c>
      <c r="C223" s="1221">
        <v>6000</v>
      </c>
      <c r="D223" s="1266">
        <v>100</v>
      </c>
      <c r="E223" s="1217">
        <v>31.5</v>
      </c>
    </row>
    <row r="224" spans="1:5" ht="14.25" customHeight="1">
      <c r="A224" s="1220" t="s">
        <v>15670</v>
      </c>
      <c r="B224" s="1178" t="s">
        <v>15671</v>
      </c>
      <c r="C224" s="1221">
        <v>10000</v>
      </c>
      <c r="D224" s="1179">
        <v>50</v>
      </c>
      <c r="E224" s="1217">
        <v>68.25</v>
      </c>
    </row>
    <row r="225" spans="1:5" ht="14.25" customHeight="1">
      <c r="A225" s="1220" t="s">
        <v>15672</v>
      </c>
      <c r="B225" s="1178" t="s">
        <v>15673</v>
      </c>
      <c r="C225" s="1221">
        <v>3600</v>
      </c>
      <c r="D225" s="1266">
        <v>100</v>
      </c>
      <c r="E225" s="1217">
        <v>105</v>
      </c>
    </row>
    <row r="226" spans="1:5" ht="14.25" customHeight="1">
      <c r="A226" s="1220" t="s">
        <v>15674</v>
      </c>
      <c r="B226" s="1178" t="s">
        <v>15675</v>
      </c>
      <c r="C226" s="1221">
        <v>5000</v>
      </c>
      <c r="D226" s="1179">
        <v>50</v>
      </c>
      <c r="E226" s="1217">
        <v>42</v>
      </c>
    </row>
    <row r="227" spans="1:5" ht="14.25" customHeight="1">
      <c r="A227" s="1249"/>
      <c r="B227" s="1250" t="s">
        <v>15676</v>
      </c>
      <c r="C227" s="1267"/>
      <c r="D227" s="1268"/>
      <c r="E227" s="1252"/>
    </row>
    <row r="228" spans="1:5" ht="14.25" customHeight="1">
      <c r="A228" s="1220" t="s">
        <v>15677</v>
      </c>
      <c r="B228" s="1183" t="s">
        <v>15929</v>
      </c>
      <c r="C228" s="1221">
        <v>14400</v>
      </c>
      <c r="D228" s="1179">
        <v>140</v>
      </c>
      <c r="E228" s="1217">
        <v>162.75</v>
      </c>
    </row>
    <row r="229" spans="1:5" ht="14.25" customHeight="1">
      <c r="A229" s="1220" t="s">
        <v>15678</v>
      </c>
      <c r="B229" s="1269" t="s">
        <v>15930</v>
      </c>
      <c r="C229" s="1221">
        <v>9600</v>
      </c>
      <c r="D229" s="1179">
        <v>100</v>
      </c>
      <c r="E229" s="1217">
        <v>220.5</v>
      </c>
    </row>
    <row r="230" spans="1:5" ht="14.25" customHeight="1">
      <c r="A230" s="1220" t="s">
        <v>15679</v>
      </c>
      <c r="B230" s="1269" t="s">
        <v>15931</v>
      </c>
      <c r="C230" s="1221">
        <v>7200</v>
      </c>
      <c r="D230" s="1179">
        <v>80</v>
      </c>
      <c r="E230" s="1217">
        <v>252</v>
      </c>
    </row>
    <row r="231" spans="1:5" ht="14.25" customHeight="1">
      <c r="A231" s="1220" t="s">
        <v>15680</v>
      </c>
      <c r="B231" s="1269" t="s">
        <v>15932</v>
      </c>
      <c r="C231" s="1221">
        <v>6000</v>
      </c>
      <c r="D231" s="1179">
        <v>60</v>
      </c>
      <c r="E231" s="1217">
        <v>367.5</v>
      </c>
    </row>
    <row r="232" spans="1:5" ht="14.25" customHeight="1">
      <c r="A232" s="1220" t="s">
        <v>15681</v>
      </c>
      <c r="B232" s="1269" t="s">
        <v>15933</v>
      </c>
      <c r="C232" s="1221">
        <v>4800</v>
      </c>
      <c r="D232" s="1179">
        <v>48</v>
      </c>
      <c r="E232" s="1217">
        <v>386.4</v>
      </c>
    </row>
    <row r="233" spans="1:5" ht="14.25" customHeight="1">
      <c r="A233" s="1220" t="s">
        <v>15682</v>
      </c>
      <c r="B233" s="1269" t="s">
        <v>15934</v>
      </c>
      <c r="C233" s="1221">
        <v>3600</v>
      </c>
      <c r="D233" s="1179">
        <v>40</v>
      </c>
      <c r="E233" s="1217">
        <v>472.5</v>
      </c>
    </row>
    <row r="234" spans="1:5" ht="14.25" customHeight="1">
      <c r="A234" s="1249"/>
      <c r="B234" s="1250" t="s">
        <v>15683</v>
      </c>
      <c r="C234" s="1267"/>
      <c r="D234" s="1268"/>
      <c r="E234" s="1252"/>
    </row>
    <row r="235" spans="1:5" ht="14.25" customHeight="1">
      <c r="A235" s="1216" t="s">
        <v>15684</v>
      </c>
      <c r="B235" s="1183" t="s">
        <v>15685</v>
      </c>
      <c r="C235" s="1266">
        <v>10000</v>
      </c>
      <c r="D235" s="1266">
        <v>1000</v>
      </c>
      <c r="E235" s="1217">
        <v>8370</v>
      </c>
    </row>
    <row r="236" spans="1:5" ht="14.25" customHeight="1">
      <c r="A236" s="1249"/>
      <c r="B236" s="1250" t="s">
        <v>15686</v>
      </c>
      <c r="C236" s="1267"/>
      <c r="D236" s="1268"/>
      <c r="E236" s="1252"/>
    </row>
    <row r="237" spans="1:5" ht="14.25" customHeight="1">
      <c r="A237" s="1220" t="s">
        <v>15687</v>
      </c>
      <c r="B237" s="1178" t="s">
        <v>15688</v>
      </c>
      <c r="C237" s="1266">
        <v>10000</v>
      </c>
      <c r="D237" s="1266">
        <v>1000</v>
      </c>
      <c r="E237" s="1217">
        <v>1995</v>
      </c>
    </row>
    <row r="238" spans="1:5" ht="14.25" customHeight="1">
      <c r="A238" s="1249"/>
      <c r="B238" s="1250" t="s">
        <v>15689</v>
      </c>
      <c r="C238" s="1267"/>
      <c r="D238" s="1279"/>
      <c r="E238" s="1252"/>
    </row>
    <row r="239" spans="1:5" ht="14.25" customHeight="1">
      <c r="A239" s="1220" t="s">
        <v>15690</v>
      </c>
      <c r="B239" s="1178" t="s">
        <v>15691</v>
      </c>
      <c r="C239" s="1221">
        <v>4800</v>
      </c>
      <c r="D239" s="1179">
        <v>240</v>
      </c>
      <c r="E239" s="1217">
        <v>850.5</v>
      </c>
    </row>
    <row r="240" spans="1:5" ht="14.25" customHeight="1">
      <c r="A240" s="1220" t="s">
        <v>15692</v>
      </c>
      <c r="B240" s="1178" t="s">
        <v>15693</v>
      </c>
      <c r="C240" s="1221">
        <v>3600</v>
      </c>
      <c r="D240" s="1179">
        <v>180</v>
      </c>
      <c r="E240" s="1217">
        <v>1029</v>
      </c>
    </row>
    <row r="241" spans="1:5" ht="14.25" customHeight="1">
      <c r="A241" s="1249"/>
      <c r="B241" s="1250" t="s">
        <v>15694</v>
      </c>
      <c r="C241" s="1267"/>
      <c r="D241" s="1268"/>
      <c r="E241" s="1252"/>
    </row>
    <row r="242" spans="1:5" ht="14.25" customHeight="1">
      <c r="A242" s="1220" t="s">
        <v>15695</v>
      </c>
      <c r="B242" s="1178" t="s">
        <v>15696</v>
      </c>
      <c r="C242" s="1221">
        <v>8100</v>
      </c>
      <c r="D242" s="1266">
        <v>200</v>
      </c>
      <c r="E242" s="1217">
        <v>294</v>
      </c>
    </row>
    <row r="243" spans="1:5" ht="14.25" customHeight="1">
      <c r="A243" s="1220" t="s">
        <v>15697</v>
      </c>
      <c r="B243" s="1178" t="s">
        <v>15698</v>
      </c>
      <c r="C243" s="1221">
        <v>8100</v>
      </c>
      <c r="D243" s="1266">
        <v>200</v>
      </c>
      <c r="E243" s="1217">
        <v>213.9</v>
      </c>
    </row>
    <row r="244" spans="1:5" ht="14.25" customHeight="1">
      <c r="A244" s="1249"/>
      <c r="B244" s="1250" t="s">
        <v>15699</v>
      </c>
      <c r="C244" s="1267"/>
      <c r="D244" s="1268"/>
      <c r="E244" s="1252"/>
    </row>
    <row r="245" spans="1:5" ht="14.25" customHeight="1">
      <c r="A245" s="1220" t="s">
        <v>15700</v>
      </c>
      <c r="B245" s="1178" t="s">
        <v>15701</v>
      </c>
      <c r="C245" s="1280"/>
      <c r="D245" s="1179">
        <v>25</v>
      </c>
      <c r="E245" s="1217">
        <v>3675</v>
      </c>
    </row>
    <row r="246" spans="1:5" ht="14.25" customHeight="1">
      <c r="A246" s="1220" t="s">
        <v>15702</v>
      </c>
      <c r="B246" s="1178" t="s">
        <v>15703</v>
      </c>
      <c r="C246" s="1280"/>
      <c r="D246" s="1179">
        <v>12</v>
      </c>
      <c r="E246" s="1217">
        <v>3060.75</v>
      </c>
    </row>
    <row r="247" spans="1:5" ht="14.25" customHeight="1">
      <c r="A247" s="1249"/>
      <c r="B247" s="1250" t="s">
        <v>15704</v>
      </c>
      <c r="C247" s="1267"/>
      <c r="D247" s="1268"/>
      <c r="E247" s="1252"/>
    </row>
    <row r="248" spans="1:5" ht="14.25" customHeight="1">
      <c r="A248" s="1220" t="s">
        <v>15705</v>
      </c>
      <c r="B248" s="1178" t="s">
        <v>15706</v>
      </c>
      <c r="C248" s="1266"/>
      <c r="D248" s="1266">
        <v>100</v>
      </c>
      <c r="E248" s="1217">
        <v>462</v>
      </c>
    </row>
    <row r="249" spans="1:5" ht="14.25" customHeight="1">
      <c r="A249" s="1249"/>
      <c r="B249" s="1250" t="s">
        <v>15707</v>
      </c>
      <c r="C249" s="1267"/>
      <c r="D249" s="1279"/>
      <c r="E249" s="1252"/>
    </row>
    <row r="250" spans="1:5" ht="14.25" customHeight="1">
      <c r="A250" s="1216" t="s">
        <v>15708</v>
      </c>
      <c r="B250" s="1183" t="s">
        <v>15935</v>
      </c>
      <c r="C250" s="1194"/>
      <c r="D250" s="1180">
        <v>100</v>
      </c>
      <c r="E250" s="1281">
        <v>850</v>
      </c>
    </row>
    <row r="251" spans="1:5" ht="14.25" customHeight="1">
      <c r="A251" s="1249"/>
      <c r="B251" s="1260" t="s">
        <v>15709</v>
      </c>
      <c r="C251" s="1267"/>
      <c r="D251" s="1279"/>
      <c r="E251" s="1252"/>
    </row>
    <row r="252" spans="1:5" ht="14.25" customHeight="1">
      <c r="A252" s="1216" t="s">
        <v>15710</v>
      </c>
      <c r="B252" s="1183" t="s">
        <v>15936</v>
      </c>
      <c r="C252" s="1194"/>
      <c r="D252" s="1180">
        <v>100</v>
      </c>
      <c r="E252" s="1281">
        <v>1200</v>
      </c>
    </row>
    <row r="253" spans="1:5" ht="14.25" customHeight="1">
      <c r="A253" s="1249"/>
      <c r="B253" s="1260" t="s">
        <v>15711</v>
      </c>
      <c r="C253" s="1267"/>
      <c r="D253" s="1279"/>
      <c r="E253" s="1252"/>
    </row>
    <row r="254" spans="1:5" ht="14.25" customHeight="1">
      <c r="A254" s="1216" t="s">
        <v>15712</v>
      </c>
      <c r="B254" s="1183" t="s">
        <v>15937</v>
      </c>
      <c r="C254" s="1194"/>
      <c r="D254" s="1180">
        <v>1</v>
      </c>
      <c r="E254" s="1281">
        <v>280</v>
      </c>
    </row>
    <row r="255" spans="1:5" ht="14.25" customHeight="1">
      <c r="A255" s="1249"/>
      <c r="B255" s="1260" t="s">
        <v>15713</v>
      </c>
      <c r="C255" s="1267"/>
      <c r="D255" s="1279"/>
      <c r="E255" s="1252"/>
    </row>
    <row r="256" spans="1:5" ht="14.25" customHeight="1">
      <c r="A256" s="1216" t="s">
        <v>15714</v>
      </c>
      <c r="B256" s="1183" t="s">
        <v>15938</v>
      </c>
      <c r="C256" s="1194"/>
      <c r="D256" s="1180">
        <v>10</v>
      </c>
      <c r="E256" s="1281">
        <v>2100</v>
      </c>
    </row>
    <row r="257" spans="1:5" ht="14.25" customHeight="1">
      <c r="A257" s="1249"/>
      <c r="B257" s="1260" t="s">
        <v>15715</v>
      </c>
      <c r="C257" s="1267"/>
      <c r="D257" s="1279"/>
      <c r="E257" s="1252"/>
    </row>
    <row r="258" spans="1:5" ht="14.25" customHeight="1">
      <c r="A258" s="1216" t="s">
        <v>15716</v>
      </c>
      <c r="B258" s="1183" t="s">
        <v>15939</v>
      </c>
      <c r="C258" s="1194"/>
      <c r="D258" s="1180">
        <v>1</v>
      </c>
      <c r="E258" s="1281">
        <v>95</v>
      </c>
    </row>
    <row r="259" spans="1:5" ht="14.25" customHeight="1">
      <c r="A259" s="1249"/>
      <c r="B259" s="1260" t="s">
        <v>15717</v>
      </c>
      <c r="C259" s="1267"/>
      <c r="D259" s="1279"/>
      <c r="E259" s="1252"/>
    </row>
    <row r="260" spans="1:5" ht="14.25" customHeight="1">
      <c r="A260" s="1216" t="s">
        <v>15718</v>
      </c>
      <c r="B260" s="1183" t="s">
        <v>15940</v>
      </c>
      <c r="C260" s="1194"/>
      <c r="D260" s="1180">
        <v>1</v>
      </c>
      <c r="E260" s="1281">
        <v>125</v>
      </c>
    </row>
    <row r="261" spans="1:5" ht="14.25" customHeight="1">
      <c r="A261" s="1249"/>
      <c r="B261" s="1250" t="s">
        <v>15719</v>
      </c>
      <c r="C261" s="1267"/>
      <c r="D261" s="1279"/>
      <c r="E261" s="1252"/>
    </row>
    <row r="262" spans="1:5" ht="14.25" customHeight="1">
      <c r="A262" s="1220" t="s">
        <v>15720</v>
      </c>
      <c r="B262" s="1178" t="s">
        <v>15721</v>
      </c>
      <c r="C262" s="1266">
        <v>2250</v>
      </c>
      <c r="D262" s="1179">
        <v>50</v>
      </c>
      <c r="E262" s="1217">
        <v>86.1</v>
      </c>
    </row>
    <row r="263" spans="1:5" ht="14.25" customHeight="1">
      <c r="A263" s="1220" t="s">
        <v>15722</v>
      </c>
      <c r="B263" s="1178" t="s">
        <v>15723</v>
      </c>
      <c r="C263" s="1266">
        <v>1800</v>
      </c>
      <c r="D263" s="1266">
        <v>40</v>
      </c>
      <c r="E263" s="1217">
        <v>100.8</v>
      </c>
    </row>
    <row r="264" spans="1:5" ht="14.25" customHeight="1">
      <c r="A264" s="1220" t="s">
        <v>15724</v>
      </c>
      <c r="B264" s="1178" t="s">
        <v>15725</v>
      </c>
      <c r="C264" s="1266">
        <v>2250</v>
      </c>
      <c r="D264" s="1179">
        <v>40</v>
      </c>
      <c r="E264" s="1217">
        <v>120.75</v>
      </c>
    </row>
    <row r="265" spans="1:5" ht="14.25" customHeight="1">
      <c r="A265" s="1220" t="s">
        <v>15726</v>
      </c>
      <c r="B265" s="1178" t="s">
        <v>15727</v>
      </c>
      <c r="C265" s="1266">
        <v>1350</v>
      </c>
      <c r="D265" s="1179">
        <v>30</v>
      </c>
      <c r="E265" s="1217">
        <v>173.25</v>
      </c>
    </row>
    <row r="266" spans="1:5" ht="14.25" customHeight="1">
      <c r="A266" s="1249"/>
      <c r="B266" s="1260" t="s">
        <v>15728</v>
      </c>
      <c r="C266" s="1267"/>
      <c r="D266" s="1282"/>
      <c r="E266" s="1252"/>
    </row>
    <row r="267" spans="1:5" ht="14.25" customHeight="1">
      <c r="A267" s="1216" t="s">
        <v>15729</v>
      </c>
      <c r="B267" s="1183" t="s">
        <v>15730</v>
      </c>
      <c r="C267" s="1283"/>
      <c r="D267" s="1179">
        <v>1</v>
      </c>
      <c r="E267" s="1217">
        <v>1858.5</v>
      </c>
    </row>
    <row r="268" spans="1:5" ht="14.25" customHeight="1">
      <c r="A268" s="1220" t="s">
        <v>15731</v>
      </c>
      <c r="B268" s="1178" t="s">
        <v>16035</v>
      </c>
      <c r="C268" s="1265"/>
      <c r="D268" s="1179">
        <v>1</v>
      </c>
      <c r="E268" s="1217">
        <v>1858.5</v>
      </c>
    </row>
    <row r="269" spans="1:5" ht="14.25" customHeight="1" thickBot="1">
      <c r="A269" s="1220" t="s">
        <v>15732</v>
      </c>
      <c r="B269" s="1178" t="s">
        <v>15733</v>
      </c>
      <c r="C269" s="1265"/>
      <c r="D269" s="1179">
        <v>1</v>
      </c>
      <c r="E269" s="1217">
        <v>1858.5</v>
      </c>
    </row>
    <row r="270" spans="1:5" ht="14.25" customHeight="1" thickBot="1">
      <c r="A270" s="2924"/>
      <c r="B270" s="2925"/>
      <c r="C270" s="2925"/>
      <c r="D270" s="2925"/>
      <c r="E270" s="2925"/>
    </row>
    <row r="271" spans="1:5" ht="14.25" customHeight="1" thickBot="1">
      <c r="A271" s="2937" t="s">
        <v>15941</v>
      </c>
      <c r="B271" s="2938"/>
      <c r="C271" s="2938"/>
      <c r="D271" s="2938"/>
      <c r="E271" s="2938"/>
    </row>
    <row r="272" spans="1:5" ht="14.25" customHeight="1">
      <c r="A272" s="1166"/>
      <c r="B272" s="2939" t="s">
        <v>15942</v>
      </c>
      <c r="C272" s="2926" t="s">
        <v>12061</v>
      </c>
      <c r="D272" s="2926" t="s">
        <v>15943</v>
      </c>
      <c r="E272" s="2928" t="s">
        <v>15944</v>
      </c>
    </row>
    <row r="273" spans="1:5" ht="14.25" customHeight="1" thickBot="1">
      <c r="A273" s="1166"/>
      <c r="B273" s="2940"/>
      <c r="C273" s="2927"/>
      <c r="D273" s="2927"/>
      <c r="E273" s="2929"/>
    </row>
    <row r="274" spans="1:5" ht="14.25" customHeight="1">
      <c r="A274" s="2920"/>
      <c r="B274" s="2921"/>
      <c r="C274" s="1167"/>
      <c r="D274" s="1167"/>
      <c r="E274" s="1167"/>
    </row>
    <row r="275" spans="1:5" ht="14.25" customHeight="1">
      <c r="A275" s="1168"/>
      <c r="B275" s="1169" t="s">
        <v>15945</v>
      </c>
      <c r="C275" s="1170"/>
      <c r="D275" s="1170"/>
      <c r="E275" s="1171"/>
    </row>
    <row r="276" spans="1:5" ht="14.25" customHeight="1">
      <c r="A276" s="1172"/>
      <c r="B276" s="1173" t="s">
        <v>15946</v>
      </c>
      <c r="C276" s="1174"/>
      <c r="D276" s="1175"/>
      <c r="E276" s="1176"/>
    </row>
    <row r="277" spans="1:5" ht="14.25" customHeight="1">
      <c r="A277" s="1177" t="s">
        <v>15947</v>
      </c>
      <c r="B277" s="1178" t="s">
        <v>15948</v>
      </c>
      <c r="C277" s="1179">
        <v>972</v>
      </c>
      <c r="D277" s="1180">
        <v>18</v>
      </c>
      <c r="E277" s="1181">
        <v>840</v>
      </c>
    </row>
    <row r="278" spans="1:5" ht="14.25" customHeight="1">
      <c r="A278" s="1177" t="s">
        <v>15949</v>
      </c>
      <c r="B278" s="1178" t="s">
        <v>15950</v>
      </c>
      <c r="C278" s="1179">
        <v>480</v>
      </c>
      <c r="D278" s="1180">
        <v>10</v>
      </c>
      <c r="E278" s="1181">
        <v>1338.75</v>
      </c>
    </row>
    <row r="279" spans="1:5" ht="14.25" customHeight="1">
      <c r="A279" s="1177" t="s">
        <v>15951</v>
      </c>
      <c r="B279" s="1178" t="s">
        <v>15952</v>
      </c>
      <c r="C279" s="1179">
        <v>360</v>
      </c>
      <c r="D279" s="1180">
        <v>10</v>
      </c>
      <c r="E279" s="1181">
        <v>1916.25</v>
      </c>
    </row>
    <row r="280" spans="1:5" ht="14.25" customHeight="1">
      <c r="A280" s="1172"/>
      <c r="B280" s="1173" t="s">
        <v>15953</v>
      </c>
      <c r="C280" s="1174"/>
      <c r="D280" s="1175"/>
      <c r="E280" s="1182"/>
    </row>
    <row r="281" spans="1:5" ht="14.25" customHeight="1">
      <c r="A281" s="1177" t="s">
        <v>15954</v>
      </c>
      <c r="B281" s="1183" t="s">
        <v>15955</v>
      </c>
      <c r="C281" s="1180">
        <v>360</v>
      </c>
      <c r="D281" s="1180">
        <v>10</v>
      </c>
      <c r="E281" s="1181">
        <v>2614.5</v>
      </c>
    </row>
    <row r="282" spans="1:5" ht="14.25" customHeight="1">
      <c r="A282" s="1172"/>
      <c r="B282" s="1173" t="s">
        <v>15956</v>
      </c>
      <c r="C282" s="1174"/>
      <c r="D282" s="1175"/>
      <c r="E282" s="1182"/>
    </row>
    <row r="283" spans="1:5" ht="14.25" customHeight="1">
      <c r="A283" s="1177" t="s">
        <v>15957</v>
      </c>
      <c r="B283" s="1183" t="s">
        <v>15958</v>
      </c>
      <c r="C283" s="1184">
        <v>1728</v>
      </c>
      <c r="D283" s="1180">
        <v>32</v>
      </c>
      <c r="E283" s="1181">
        <v>682.5</v>
      </c>
    </row>
    <row r="284" spans="1:5" ht="14.25" customHeight="1">
      <c r="A284" s="1177" t="s">
        <v>15959</v>
      </c>
      <c r="B284" s="1183" t="s">
        <v>15960</v>
      </c>
      <c r="C284" s="1180">
        <v>972</v>
      </c>
      <c r="D284" s="1180">
        <v>18</v>
      </c>
      <c r="E284" s="1181">
        <v>1023.75</v>
      </c>
    </row>
    <row r="285" spans="1:5" ht="14.25" customHeight="1">
      <c r="A285" s="1177" t="s">
        <v>15961</v>
      </c>
      <c r="B285" s="1183" t="s">
        <v>15962</v>
      </c>
      <c r="C285" s="1180">
        <v>480</v>
      </c>
      <c r="D285" s="1180">
        <v>10</v>
      </c>
      <c r="E285" s="1181">
        <v>1601.25</v>
      </c>
    </row>
    <row r="286" spans="1:5" ht="14.25" customHeight="1">
      <c r="A286" s="1177" t="s">
        <v>15963</v>
      </c>
      <c r="B286" s="1183" t="s">
        <v>15964</v>
      </c>
      <c r="C286" s="1180">
        <v>360</v>
      </c>
      <c r="D286" s="1180">
        <v>10</v>
      </c>
      <c r="E286" s="1181">
        <v>2205</v>
      </c>
    </row>
    <row r="287" spans="1:5" ht="14.25" customHeight="1">
      <c r="A287" s="1185"/>
      <c r="B287" s="1186" t="s">
        <v>15965</v>
      </c>
      <c r="C287" s="1187"/>
      <c r="D287" s="1187"/>
      <c r="E287" s="1182"/>
    </row>
    <row r="288" spans="1:5" ht="14.25" customHeight="1">
      <c r="A288" s="1172"/>
      <c r="B288" s="1173" t="s">
        <v>15966</v>
      </c>
      <c r="C288" s="1174"/>
      <c r="D288" s="1175"/>
      <c r="E288" s="1182"/>
    </row>
    <row r="289" spans="1:5" ht="14.25" customHeight="1">
      <c r="A289" s="1177" t="s">
        <v>15967</v>
      </c>
      <c r="B289" s="1183" t="s">
        <v>15968</v>
      </c>
      <c r="C289" s="1180">
        <v>378</v>
      </c>
      <c r="D289" s="1180">
        <v>6</v>
      </c>
      <c r="E289" s="1181">
        <v>3150</v>
      </c>
    </row>
    <row r="290" spans="1:5" ht="14.25" customHeight="1">
      <c r="A290" s="1172"/>
      <c r="B290" s="1173" t="s">
        <v>15969</v>
      </c>
      <c r="C290" s="1174"/>
      <c r="D290" s="1175"/>
      <c r="E290" s="1182"/>
    </row>
    <row r="291" spans="1:5" ht="14.25" customHeight="1">
      <c r="A291" s="1177" t="s">
        <v>15970</v>
      </c>
      <c r="B291" s="1183" t="s">
        <v>15971</v>
      </c>
      <c r="C291" s="1184">
        <v>1200</v>
      </c>
      <c r="D291" s="1180">
        <v>6</v>
      </c>
      <c r="E291" s="1181">
        <v>2992.5</v>
      </c>
    </row>
    <row r="292" spans="1:5" ht="14.25" customHeight="1">
      <c r="A292" s="1185"/>
      <c r="B292" s="1186" t="s">
        <v>15972</v>
      </c>
      <c r="C292" s="1187"/>
      <c r="D292" s="1187"/>
      <c r="E292" s="1182"/>
    </row>
    <row r="293" spans="1:5" ht="14.25" customHeight="1">
      <c r="A293" s="1172"/>
      <c r="B293" s="1186" t="s">
        <v>15973</v>
      </c>
      <c r="C293" s="1174"/>
      <c r="D293" s="1188"/>
      <c r="E293" s="1182"/>
    </row>
    <row r="294" spans="1:5" ht="14.25" customHeight="1">
      <c r="A294" s="1177" t="s">
        <v>15974</v>
      </c>
      <c r="B294" s="1183" t="s">
        <v>15975</v>
      </c>
      <c r="C294" s="1189">
        <v>240</v>
      </c>
      <c r="D294" s="1285">
        <v>6</v>
      </c>
      <c r="E294" s="1181">
        <v>2572.5</v>
      </c>
    </row>
    <row r="295" spans="1:5" ht="14.25" customHeight="1">
      <c r="A295" s="1177" t="s">
        <v>15976</v>
      </c>
      <c r="B295" s="1183" t="s">
        <v>15977</v>
      </c>
      <c r="C295" s="1189">
        <v>240</v>
      </c>
      <c r="D295" s="1285">
        <v>12</v>
      </c>
      <c r="E295" s="1181">
        <v>1942.5</v>
      </c>
    </row>
    <row r="296" spans="1:5" ht="14.25" customHeight="1">
      <c r="A296" s="1177" t="s">
        <v>15978</v>
      </c>
      <c r="B296" s="1183" t="s">
        <v>15979</v>
      </c>
      <c r="C296" s="1189">
        <v>78</v>
      </c>
      <c r="D296" s="1285">
        <v>3</v>
      </c>
      <c r="E296" s="1181">
        <v>11025</v>
      </c>
    </row>
    <row r="297" spans="1:5" ht="14.25" customHeight="1">
      <c r="A297" s="1177" t="s">
        <v>15980</v>
      </c>
      <c r="B297" s="1183" t="s">
        <v>15981</v>
      </c>
      <c r="C297" s="1189">
        <v>78</v>
      </c>
      <c r="D297" s="1285">
        <v>3</v>
      </c>
      <c r="E297" s="1181">
        <v>9135</v>
      </c>
    </row>
    <row r="298" spans="1:5" ht="14.25" customHeight="1">
      <c r="A298" s="1172"/>
      <c r="B298" s="1173" t="s">
        <v>15982</v>
      </c>
      <c r="C298" s="1191"/>
      <c r="D298" s="1192"/>
      <c r="E298" s="1182"/>
    </row>
    <row r="299" spans="1:5" ht="14.25" customHeight="1">
      <c r="A299" s="1177" t="s">
        <v>15983</v>
      </c>
      <c r="B299" s="1183" t="s">
        <v>15984</v>
      </c>
      <c r="C299" s="1180">
        <v>330</v>
      </c>
      <c r="D299" s="1180">
        <v>6</v>
      </c>
      <c r="E299" s="1181">
        <v>3100</v>
      </c>
    </row>
    <row r="300" spans="1:5" ht="14.25" customHeight="1">
      <c r="A300" s="1177" t="s">
        <v>15985</v>
      </c>
      <c r="B300" s="1183" t="s">
        <v>15986</v>
      </c>
      <c r="C300" s="1180">
        <v>78</v>
      </c>
      <c r="D300" s="1180">
        <v>3</v>
      </c>
      <c r="E300" s="1181">
        <v>14500</v>
      </c>
    </row>
    <row r="301" spans="1:5" ht="14.25" customHeight="1">
      <c r="A301" s="1172"/>
      <c r="B301" s="1186" t="s">
        <v>15987</v>
      </c>
      <c r="C301" s="1191"/>
      <c r="D301" s="1191"/>
      <c r="E301" s="1182"/>
    </row>
    <row r="302" spans="1:5" ht="14.25" customHeight="1">
      <c r="A302" s="1172"/>
      <c r="B302" s="1173" t="s">
        <v>15988</v>
      </c>
      <c r="C302" s="1174"/>
      <c r="D302" s="1175"/>
      <c r="E302" s="1182"/>
    </row>
    <row r="303" spans="1:5" ht="14.25" customHeight="1">
      <c r="A303" s="1177" t="s">
        <v>15989</v>
      </c>
      <c r="B303" s="1183" t="s">
        <v>15990</v>
      </c>
      <c r="C303" s="1180">
        <v>720</v>
      </c>
      <c r="D303" s="1180">
        <v>6</v>
      </c>
      <c r="E303" s="1181">
        <v>740</v>
      </c>
    </row>
    <row r="304" spans="1:5" ht="14.25" customHeight="1">
      <c r="A304" s="1177" t="s">
        <v>15991</v>
      </c>
      <c r="B304" s="1183" t="s">
        <v>15992</v>
      </c>
      <c r="C304" s="1180">
        <v>720</v>
      </c>
      <c r="D304" s="1180">
        <v>12</v>
      </c>
      <c r="E304" s="1181">
        <v>740</v>
      </c>
    </row>
    <row r="305" spans="1:5" ht="14.25" customHeight="1">
      <c r="A305" s="1172"/>
      <c r="B305" s="1173" t="s">
        <v>15988</v>
      </c>
      <c r="C305" s="1174"/>
      <c r="D305" s="1175"/>
      <c r="E305" s="1182"/>
    </row>
    <row r="306" spans="1:5" ht="14.25" customHeight="1">
      <c r="A306" s="1193" t="s">
        <v>15993</v>
      </c>
      <c r="B306" s="1178" t="s">
        <v>15994</v>
      </c>
      <c r="C306" s="1179">
        <v>528</v>
      </c>
      <c r="D306" s="1180">
        <v>6</v>
      </c>
      <c r="E306" s="1181">
        <v>4095</v>
      </c>
    </row>
    <row r="307" spans="1:5" ht="14.25" customHeight="1">
      <c r="A307" s="1172"/>
      <c r="B307" s="1173" t="s">
        <v>15995</v>
      </c>
      <c r="C307" s="1174"/>
      <c r="D307" s="1175"/>
      <c r="E307" s="1182"/>
    </row>
    <row r="308" spans="1:5" ht="14.25" customHeight="1">
      <c r="A308" s="1177" t="s">
        <v>15996</v>
      </c>
      <c r="B308" s="1183" t="s">
        <v>15997</v>
      </c>
      <c r="C308" s="1180">
        <v>380</v>
      </c>
      <c r="D308" s="1180">
        <v>4</v>
      </c>
      <c r="E308" s="1181">
        <v>4305</v>
      </c>
    </row>
    <row r="309" spans="1:5" ht="14.25" customHeight="1">
      <c r="A309" s="1177" t="s">
        <v>15998</v>
      </c>
      <c r="B309" s="1183" t="s">
        <v>15999</v>
      </c>
      <c r="C309" s="1180">
        <v>380</v>
      </c>
      <c r="D309" s="1180">
        <v>4</v>
      </c>
      <c r="E309" s="1181">
        <v>4305</v>
      </c>
    </row>
    <row r="310" spans="1:5" ht="14.25" customHeight="1">
      <c r="A310" s="1172"/>
      <c r="B310" s="1173" t="s">
        <v>16000</v>
      </c>
      <c r="C310" s="1174"/>
      <c r="D310" s="1175"/>
      <c r="E310" s="1182"/>
    </row>
    <row r="311" spans="1:5" ht="14.25" customHeight="1">
      <c r="A311" s="1177" t="s">
        <v>16001</v>
      </c>
      <c r="B311" s="1183" t="s">
        <v>16002</v>
      </c>
      <c r="C311" s="1180">
        <v>168</v>
      </c>
      <c r="D311" s="1194">
        <v>1</v>
      </c>
      <c r="E311" s="1181">
        <v>2677.5</v>
      </c>
    </row>
    <row r="312" spans="1:5" ht="14.25" customHeight="1">
      <c r="A312" s="1172"/>
      <c r="B312" s="1173" t="s">
        <v>16003</v>
      </c>
      <c r="C312" s="1174"/>
      <c r="D312" s="1175"/>
      <c r="E312" s="1182"/>
    </row>
    <row r="313" spans="1:5" ht="14.25" customHeight="1">
      <c r="A313" s="1177" t="s">
        <v>16004</v>
      </c>
      <c r="B313" s="1183" t="s">
        <v>16005</v>
      </c>
      <c r="C313" s="1180">
        <v>648</v>
      </c>
      <c r="D313" s="1180">
        <v>6</v>
      </c>
      <c r="E313" s="1181">
        <v>900</v>
      </c>
    </row>
    <row r="314" spans="1:5" ht="14.25" customHeight="1">
      <c r="A314" s="1177" t="s">
        <v>16006</v>
      </c>
      <c r="B314" s="1183" t="s">
        <v>16007</v>
      </c>
      <c r="C314" s="1180">
        <v>96</v>
      </c>
      <c r="D314" s="1180">
        <v>3</v>
      </c>
      <c r="E314" s="1181">
        <v>3800</v>
      </c>
    </row>
    <row r="315" spans="1:5" ht="14.25" customHeight="1">
      <c r="A315" s="1172"/>
      <c r="B315" s="1173" t="s">
        <v>16008</v>
      </c>
      <c r="C315" s="1174"/>
      <c r="D315" s="1175"/>
      <c r="E315" s="1182"/>
    </row>
    <row r="316" spans="1:5" ht="14.25" customHeight="1">
      <c r="A316" s="1177" t="s">
        <v>16009</v>
      </c>
      <c r="B316" s="1183" t="s">
        <v>16010</v>
      </c>
      <c r="C316" s="1180">
        <v>648</v>
      </c>
      <c r="D316" s="1180">
        <v>6</v>
      </c>
      <c r="E316" s="1181">
        <v>825</v>
      </c>
    </row>
    <row r="317" spans="1:5" ht="14.25" customHeight="1">
      <c r="A317" s="1177" t="s">
        <v>16011</v>
      </c>
      <c r="B317" s="1183" t="s">
        <v>16012</v>
      </c>
      <c r="C317" s="1180">
        <v>96</v>
      </c>
      <c r="D317" s="1180">
        <v>4</v>
      </c>
      <c r="E317" s="1181">
        <v>3500</v>
      </c>
    </row>
    <row r="318" spans="1:5" ht="14.25" customHeight="1">
      <c r="A318" s="1172"/>
      <c r="B318" s="1173" t="s">
        <v>16013</v>
      </c>
      <c r="C318" s="1174"/>
      <c r="D318" s="1175"/>
      <c r="E318" s="1182"/>
    </row>
    <row r="319" spans="1:5" ht="14.25" customHeight="1">
      <c r="A319" s="1177" t="s">
        <v>16014</v>
      </c>
      <c r="B319" s="1183" t="s">
        <v>16015</v>
      </c>
      <c r="C319" s="1180">
        <v>540</v>
      </c>
      <c r="D319" s="1180">
        <v>6</v>
      </c>
      <c r="E319" s="1181">
        <v>950</v>
      </c>
    </row>
    <row r="320" spans="1:5" ht="14.25" customHeight="1">
      <c r="A320" s="1177" t="s">
        <v>16016</v>
      </c>
      <c r="B320" s="1183" t="s">
        <v>16017</v>
      </c>
      <c r="C320" s="1180">
        <v>160</v>
      </c>
      <c r="D320" s="1180">
        <v>4</v>
      </c>
      <c r="E320" s="1181">
        <v>4200</v>
      </c>
    </row>
    <row r="321" spans="1:5" ht="14.25" customHeight="1">
      <c r="A321" s="1195"/>
      <c r="B321" s="1196" t="s">
        <v>16018</v>
      </c>
      <c r="C321" s="1197"/>
      <c r="D321" s="1198"/>
      <c r="E321" s="1182"/>
    </row>
    <row r="322" spans="1:5" ht="14.25" customHeight="1">
      <c r="A322" s="1177" t="s">
        <v>16019</v>
      </c>
      <c r="B322" s="1183" t="s">
        <v>16020</v>
      </c>
      <c r="C322" s="1184">
        <v>500</v>
      </c>
      <c r="D322" s="1180">
        <v>100</v>
      </c>
      <c r="E322" s="1181">
        <v>3885</v>
      </c>
    </row>
    <row r="323" spans="1:5" ht="14.25" customHeight="1">
      <c r="A323" s="1177" t="s">
        <v>16021</v>
      </c>
      <c r="B323" s="1183" t="s">
        <v>16022</v>
      </c>
      <c r="C323" s="1180">
        <v>500</v>
      </c>
      <c r="D323" s="1180">
        <v>100</v>
      </c>
      <c r="E323" s="1181">
        <v>3885</v>
      </c>
    </row>
    <row r="324" spans="1:5" ht="14.25" customHeight="1">
      <c r="A324" s="1177" t="s">
        <v>16023</v>
      </c>
      <c r="B324" s="1183" t="s">
        <v>16024</v>
      </c>
      <c r="C324" s="1180">
        <v>500</v>
      </c>
      <c r="D324" s="1180">
        <v>100</v>
      </c>
      <c r="E324" s="1181">
        <v>3885</v>
      </c>
    </row>
    <row r="325" spans="1:5" ht="14.25" customHeight="1" thickBot="1">
      <c r="A325" s="1199" t="s">
        <v>16025</v>
      </c>
      <c r="B325" s="1200" t="s">
        <v>16026</v>
      </c>
      <c r="C325" s="1201">
        <v>500</v>
      </c>
      <c r="D325" s="1201">
        <v>90</v>
      </c>
      <c r="E325" s="1202">
        <v>3885</v>
      </c>
    </row>
    <row r="326" spans="1:5" ht="14.25" customHeight="1" thickBot="1">
      <c r="A326" s="2922"/>
      <c r="B326" s="2923"/>
      <c r="C326" s="2923"/>
      <c r="D326" s="2923"/>
      <c r="E326" s="2923"/>
    </row>
    <row r="327" spans="1:5" ht="14.25" customHeight="1">
      <c r="A327" s="107"/>
      <c r="B327" s="101"/>
      <c r="C327" s="1203"/>
      <c r="D327" s="1203"/>
      <c r="E327" s="107"/>
    </row>
    <row r="328" spans="1:5" ht="14.25" customHeight="1">
      <c r="A328" s="107"/>
      <c r="B328" s="101"/>
      <c r="C328" s="1203"/>
      <c r="D328" s="1203"/>
      <c r="E328" s="107"/>
    </row>
  </sheetData>
  <mergeCells count="16">
    <mergeCell ref="A4:E4"/>
    <mergeCell ref="E5:E7"/>
    <mergeCell ref="A6:A7"/>
    <mergeCell ref="A271:E271"/>
    <mergeCell ref="B272:B273"/>
    <mergeCell ref="A8:B8"/>
    <mergeCell ref="A9:B9"/>
    <mergeCell ref="B5:B7"/>
    <mergeCell ref="C5:C7"/>
    <mergeCell ref="D5:D7"/>
    <mergeCell ref="A274:B274"/>
    <mergeCell ref="A326:E326"/>
    <mergeCell ref="A270:E270"/>
    <mergeCell ref="C272:C273"/>
    <mergeCell ref="D272:D273"/>
    <mergeCell ref="E272:E273"/>
  </mergeCells>
  <hyperlinks>
    <hyperlink ref="E1" location="Содержание!R1C1" display="главная" xr:uid="{00000000-0004-0000-2A00-000000000000}"/>
  </hyperlinks>
  <pageMargins left="0.25" right="0.25" top="0.75" bottom="0.75" header="0.3" footer="0.3"/>
  <pageSetup paperSize="9" scale="94"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1"/>
    <pageSetUpPr fitToPage="1"/>
  </sheetPr>
  <dimension ref="A1:V88"/>
  <sheetViews>
    <sheetView workbookViewId="0">
      <selection activeCell="D1" sqref="D1"/>
    </sheetView>
  </sheetViews>
  <sheetFormatPr defaultRowHeight="12"/>
  <cols>
    <col min="1" max="1" width="9.140625" style="1" customWidth="1"/>
    <col min="2" max="2" width="93" style="1058" customWidth="1"/>
    <col min="3" max="3" width="11.28515625" style="1065" customWidth="1"/>
    <col min="4" max="4" width="12.7109375" style="1058" customWidth="1"/>
    <col min="5" max="5" width="5.42578125" style="1058" customWidth="1"/>
    <col min="6" max="6" width="10.28515625" style="1058" customWidth="1"/>
    <col min="7" max="7" width="13.28515625" style="1058" customWidth="1"/>
    <col min="8" max="16384" width="9.140625" style="1"/>
  </cols>
  <sheetData>
    <row r="1" spans="1:22" ht="15.75" customHeight="1">
      <c r="A1" s="1057"/>
      <c r="B1" s="1057"/>
      <c r="C1" s="1057"/>
      <c r="D1" s="977" t="s">
        <v>3261</v>
      </c>
      <c r="E1" s="1846"/>
      <c r="F1" s="1846"/>
      <c r="H1" s="1057"/>
      <c r="I1" s="1057"/>
      <c r="J1" s="1057"/>
      <c r="K1" s="1057"/>
      <c r="L1" s="1057"/>
      <c r="M1" s="1057"/>
      <c r="N1" s="1057"/>
      <c r="O1" s="1057"/>
      <c r="P1" s="1057"/>
      <c r="Q1" s="1057"/>
      <c r="R1" s="1057"/>
      <c r="S1" s="1057"/>
      <c r="T1" s="1057"/>
      <c r="U1" s="1057"/>
      <c r="V1" s="1057"/>
    </row>
    <row r="2" spans="1:22" ht="15.75" customHeight="1">
      <c r="A2" s="1057"/>
      <c r="B2" s="1057"/>
      <c r="C2" s="1057"/>
      <c r="E2" s="1846"/>
      <c r="F2" s="1846"/>
      <c r="H2" s="1057"/>
      <c r="I2" s="1057"/>
      <c r="J2" s="1057"/>
      <c r="K2" s="1057"/>
      <c r="L2" s="1057"/>
      <c r="M2" s="1057"/>
      <c r="N2" s="1057"/>
      <c r="O2" s="1057"/>
      <c r="P2" s="1057"/>
      <c r="Q2" s="1057"/>
      <c r="R2" s="1057"/>
      <c r="S2" s="1057"/>
      <c r="T2" s="1057"/>
      <c r="U2" s="1057"/>
      <c r="V2" s="1057"/>
    </row>
    <row r="3" spans="1:22" s="1064" customFormat="1" ht="15" customHeight="1">
      <c r="A3" s="1059"/>
      <c r="B3" s="1060"/>
      <c r="C3" s="1061"/>
      <c r="D3" s="1062">
        <v>45536</v>
      </c>
      <c r="E3" s="1059"/>
      <c r="F3" s="1847"/>
      <c r="H3" s="1063"/>
      <c r="I3" s="1063"/>
      <c r="J3" s="1063"/>
      <c r="K3" s="1063"/>
      <c r="L3" s="1063"/>
      <c r="M3" s="1063"/>
      <c r="N3" s="1063"/>
      <c r="O3" s="1063"/>
      <c r="P3" s="1063"/>
      <c r="Q3" s="1063"/>
      <c r="R3" s="1063"/>
      <c r="S3" s="1063"/>
      <c r="T3" s="1063"/>
      <c r="U3" s="1063"/>
      <c r="V3" s="1063"/>
    </row>
    <row r="4" spans="1:22" ht="63" customHeight="1">
      <c r="A4" s="1973" t="s">
        <v>297</v>
      </c>
      <c r="B4" s="1974" t="s">
        <v>603</v>
      </c>
      <c r="C4" s="1974" t="s">
        <v>298</v>
      </c>
      <c r="D4" s="1975" t="s">
        <v>16581</v>
      </c>
      <c r="E4" s="1"/>
      <c r="F4" s="1"/>
      <c r="G4" s="1"/>
    </row>
    <row r="5" spans="1:22" ht="12.75">
      <c r="A5" s="1976"/>
      <c r="B5" s="1976"/>
      <c r="C5" s="1741"/>
      <c r="D5" s="1977"/>
      <c r="E5" s="1"/>
      <c r="F5" s="1"/>
      <c r="G5" s="1"/>
    </row>
    <row r="6" spans="1:22" ht="15">
      <c r="A6" s="1978" t="s">
        <v>2563</v>
      </c>
      <c r="B6" s="1974" t="s">
        <v>18309</v>
      </c>
      <c r="C6" s="1979" t="s">
        <v>2563</v>
      </c>
      <c r="D6" s="1980">
        <v>1</v>
      </c>
      <c r="E6" s="1"/>
      <c r="F6" s="1"/>
      <c r="G6" s="1"/>
    </row>
    <row r="7" spans="1:22" ht="12.75">
      <c r="A7" s="1773">
        <v>90014</v>
      </c>
      <c r="B7" s="1773" t="s">
        <v>18310</v>
      </c>
      <c r="C7" s="1741">
        <v>6</v>
      </c>
      <c r="D7" s="2057">
        <v>23.6</v>
      </c>
      <c r="E7" s="1"/>
      <c r="F7" s="1"/>
      <c r="G7" s="1"/>
    </row>
    <row r="8" spans="1:22" ht="12.75">
      <c r="A8" s="1773">
        <v>90213</v>
      </c>
      <c r="B8" s="1773" t="s">
        <v>18311</v>
      </c>
      <c r="C8" s="1992">
        <v>6</v>
      </c>
      <c r="D8" s="2058">
        <v>21.64</v>
      </c>
      <c r="E8" s="1"/>
      <c r="F8" s="1"/>
      <c r="G8" s="1"/>
    </row>
    <row r="9" spans="1:22" ht="12.75">
      <c r="A9" s="1773">
        <v>81171</v>
      </c>
      <c r="B9" s="1773" t="s">
        <v>18312</v>
      </c>
      <c r="C9" s="1992">
        <v>6</v>
      </c>
      <c r="D9" s="2058">
        <v>10.82</v>
      </c>
      <c r="E9" s="1"/>
      <c r="F9" s="1"/>
      <c r="G9" s="1"/>
    </row>
    <row r="10" spans="1:22" ht="15">
      <c r="A10" s="2059"/>
      <c r="B10" s="2059" t="s">
        <v>18313</v>
      </c>
      <c r="C10" s="2059"/>
      <c r="D10" s="2060"/>
      <c r="E10" s="1"/>
      <c r="F10" s="1"/>
      <c r="G10" s="1"/>
    </row>
    <row r="11" spans="1:22" ht="12.75">
      <c r="A11" s="1773">
        <v>90325</v>
      </c>
      <c r="B11" s="1773" t="s">
        <v>18314</v>
      </c>
      <c r="C11" s="1992">
        <v>6</v>
      </c>
      <c r="D11" s="2058">
        <v>22.84</v>
      </c>
      <c r="E11" s="1"/>
      <c r="F11" s="1"/>
      <c r="G11" s="1"/>
    </row>
    <row r="12" spans="1:22" ht="12.75">
      <c r="A12" s="1773">
        <v>89004</v>
      </c>
      <c r="B12" s="1773" t="s">
        <v>18315</v>
      </c>
      <c r="C12" s="1992">
        <v>6</v>
      </c>
      <c r="D12" s="2058">
        <v>21.64</v>
      </c>
      <c r="E12" s="1"/>
      <c r="F12" s="1"/>
      <c r="G12" s="1"/>
    </row>
    <row r="13" spans="1:22" ht="12.75">
      <c r="A13" s="1773">
        <v>87220</v>
      </c>
      <c r="B13" s="1773" t="s">
        <v>18316</v>
      </c>
      <c r="C13" s="1992">
        <v>6</v>
      </c>
      <c r="D13" s="2058">
        <v>19.239999999999998</v>
      </c>
      <c r="E13" s="1"/>
      <c r="F13" s="1"/>
      <c r="G13" s="1"/>
    </row>
    <row r="14" spans="1:22" ht="12.75">
      <c r="A14" s="1773">
        <v>89022</v>
      </c>
      <c r="B14" s="1773" t="s">
        <v>18317</v>
      </c>
      <c r="C14" s="1992">
        <v>6</v>
      </c>
      <c r="D14" s="2058">
        <v>16.829999999999998</v>
      </c>
      <c r="E14" s="1"/>
      <c r="F14" s="1"/>
      <c r="G14" s="1"/>
    </row>
    <row r="15" spans="1:22" ht="12.75">
      <c r="A15" s="1773">
        <v>89064</v>
      </c>
      <c r="B15" s="1773" t="s">
        <v>18318</v>
      </c>
      <c r="C15" s="1992">
        <v>6</v>
      </c>
      <c r="D15" s="2058">
        <v>18.64</v>
      </c>
      <c r="E15" s="1"/>
      <c r="F15" s="1"/>
      <c r="G15" s="1"/>
    </row>
    <row r="16" spans="1:22" ht="15">
      <c r="A16" s="2061"/>
      <c r="B16" s="2059" t="s">
        <v>18319</v>
      </c>
      <c r="C16" s="2062"/>
      <c r="D16" s="2063"/>
      <c r="E16" s="1"/>
      <c r="F16" s="1"/>
      <c r="G16" s="1"/>
    </row>
    <row r="17" spans="1:7" ht="12.75">
      <c r="A17" s="1773">
        <v>91013</v>
      </c>
      <c r="B17" s="1773" t="s">
        <v>18320</v>
      </c>
      <c r="C17" s="1992">
        <v>6</v>
      </c>
      <c r="D17" s="2058">
        <v>38</v>
      </c>
      <c r="E17" s="1"/>
      <c r="F17" s="1"/>
      <c r="G17" s="1"/>
    </row>
    <row r="18" spans="1:7" ht="12.75">
      <c r="A18" s="1773">
        <v>90423</v>
      </c>
      <c r="B18" s="1773" t="s">
        <v>18321</v>
      </c>
      <c r="C18" s="1992">
        <v>6</v>
      </c>
      <c r="D18" s="2058">
        <v>38</v>
      </c>
      <c r="E18" s="1"/>
      <c r="F18" s="1"/>
      <c r="G18" s="1"/>
    </row>
    <row r="19" spans="1:7" ht="12.75">
      <c r="A19" s="1773">
        <v>91014</v>
      </c>
      <c r="B19" s="1773" t="s">
        <v>18322</v>
      </c>
      <c r="C19" s="1992">
        <v>6</v>
      </c>
      <c r="D19" s="2058">
        <v>38</v>
      </c>
      <c r="E19" s="1"/>
      <c r="F19" s="1"/>
      <c r="G19" s="1"/>
    </row>
    <row r="20" spans="1:7" ht="12.75">
      <c r="A20" s="1773">
        <v>87251</v>
      </c>
      <c r="B20" s="1773" t="s">
        <v>18323</v>
      </c>
      <c r="C20" s="1992">
        <v>6</v>
      </c>
      <c r="D20" s="2058">
        <v>24.5</v>
      </c>
      <c r="E20" s="1"/>
      <c r="F20" s="1"/>
      <c r="G20" s="1"/>
    </row>
    <row r="21" spans="1:7" ht="12.75">
      <c r="A21" s="1773">
        <v>87231</v>
      </c>
      <c r="B21" s="1773" t="s">
        <v>18324</v>
      </c>
      <c r="C21" s="1992">
        <v>6</v>
      </c>
      <c r="D21" s="2058">
        <v>24.5</v>
      </c>
      <c r="E21" s="1"/>
      <c r="F21" s="1"/>
      <c r="G21" s="1"/>
    </row>
    <row r="22" spans="1:7" ht="12.75">
      <c r="A22" s="1773">
        <v>87241</v>
      </c>
      <c r="B22" s="1773" t="s">
        <v>18325</v>
      </c>
      <c r="C22" s="1992">
        <v>6</v>
      </c>
      <c r="D22" s="2058">
        <v>24.5</v>
      </c>
      <c r="E22" s="1"/>
      <c r="F22" s="1"/>
      <c r="G22" s="1"/>
    </row>
    <row r="23" spans="1:7" ht="12.75">
      <c r="A23" s="1773">
        <v>26651</v>
      </c>
      <c r="B23" s="1773" t="s">
        <v>18326</v>
      </c>
      <c r="C23" s="1992">
        <v>2</v>
      </c>
      <c r="D23" s="2058">
        <v>85</v>
      </c>
      <c r="E23" s="1"/>
      <c r="F23" s="1"/>
      <c r="G23" s="1"/>
    </row>
    <row r="24" spans="1:7" ht="12.75">
      <c r="A24" s="1773">
        <v>26653</v>
      </c>
      <c r="B24" s="1773" t="s">
        <v>18327</v>
      </c>
      <c r="C24" s="1992">
        <v>2</v>
      </c>
      <c r="D24" s="2058">
        <v>85</v>
      </c>
      <c r="E24" s="1"/>
      <c r="F24" s="1"/>
      <c r="G24" s="1"/>
    </row>
    <row r="25" spans="1:7" ht="12.75">
      <c r="A25" s="1773">
        <v>26655</v>
      </c>
      <c r="B25" s="1773" t="s">
        <v>18328</v>
      </c>
      <c r="C25" s="1992">
        <v>2</v>
      </c>
      <c r="D25" s="2058">
        <v>85</v>
      </c>
      <c r="E25" s="1"/>
      <c r="F25" s="1"/>
      <c r="G25" s="1"/>
    </row>
    <row r="26" spans="1:7" ht="12.75">
      <c r="A26" s="1773">
        <v>87219</v>
      </c>
      <c r="B26" s="1773" t="s">
        <v>18329</v>
      </c>
      <c r="C26" s="1992">
        <v>3</v>
      </c>
      <c r="D26" s="2058">
        <v>12.02</v>
      </c>
      <c r="E26" s="1"/>
      <c r="F26" s="1"/>
      <c r="G26" s="1"/>
    </row>
    <row r="27" spans="1:7" ht="12.75">
      <c r="A27" s="1773">
        <v>91013</v>
      </c>
      <c r="B27" s="1773" t="s">
        <v>18330</v>
      </c>
      <c r="C27" s="1992">
        <v>6</v>
      </c>
      <c r="D27" s="2058">
        <v>35.979999999999997</v>
      </c>
      <c r="E27" s="1"/>
      <c r="F27" s="1"/>
      <c r="G27" s="1"/>
    </row>
    <row r="28" spans="1:7" ht="12.75">
      <c r="A28" s="1773">
        <v>90423</v>
      </c>
      <c r="B28" s="1773" t="s">
        <v>18331</v>
      </c>
      <c r="C28" s="1992">
        <v>6</v>
      </c>
      <c r="D28" s="2058">
        <v>35.979999999999997</v>
      </c>
      <c r="E28" s="1"/>
      <c r="F28" s="1"/>
      <c r="G28" s="1"/>
    </row>
    <row r="29" spans="1:7" ht="12.75">
      <c r="A29" s="1773">
        <v>91014</v>
      </c>
      <c r="B29" s="1773" t="s">
        <v>18332</v>
      </c>
      <c r="C29" s="1992">
        <v>6</v>
      </c>
      <c r="D29" s="2058">
        <v>35.979999999999997</v>
      </c>
      <c r="E29" s="1"/>
      <c r="F29" s="1"/>
      <c r="G29" s="1"/>
    </row>
    <row r="30" spans="1:7" ht="12.75">
      <c r="A30" s="1773">
        <v>90929</v>
      </c>
      <c r="B30" s="1773" t="s">
        <v>18333</v>
      </c>
      <c r="C30" s="1992">
        <v>2</v>
      </c>
      <c r="D30" s="2058">
        <v>84.15</v>
      </c>
      <c r="E30" s="1"/>
      <c r="F30" s="1"/>
      <c r="G30" s="1"/>
    </row>
    <row r="31" spans="1:7" ht="12.75">
      <c r="A31" s="1773">
        <v>90930</v>
      </c>
      <c r="B31" s="1773" t="s">
        <v>18334</v>
      </c>
      <c r="C31" s="1992">
        <v>2</v>
      </c>
      <c r="D31" s="2058">
        <v>84.15</v>
      </c>
      <c r="E31" s="1"/>
      <c r="F31" s="1"/>
      <c r="G31" s="1"/>
    </row>
    <row r="32" spans="1:7" ht="12.75">
      <c r="A32" s="1773">
        <v>90931</v>
      </c>
      <c r="B32" s="1773" t="s">
        <v>18335</v>
      </c>
      <c r="C32" s="1992">
        <v>2</v>
      </c>
      <c r="D32" s="2058">
        <v>84.15</v>
      </c>
      <c r="E32" s="1"/>
      <c r="F32" s="1"/>
      <c r="G32" s="1"/>
    </row>
    <row r="33" spans="1:7" ht="12.75">
      <c r="A33" s="1773">
        <v>90932</v>
      </c>
      <c r="B33" s="1773" t="s">
        <v>18336</v>
      </c>
      <c r="C33" s="1992">
        <v>2</v>
      </c>
      <c r="D33" s="2058">
        <v>99.78</v>
      </c>
      <c r="E33" s="1"/>
      <c r="F33" s="1"/>
      <c r="G33" s="1"/>
    </row>
    <row r="34" spans="1:7" ht="12.75">
      <c r="A34" s="1773">
        <v>90933</v>
      </c>
      <c r="B34" s="1773" t="s">
        <v>18337</v>
      </c>
      <c r="C34" s="1992">
        <v>2</v>
      </c>
      <c r="D34" s="2058">
        <v>99.78</v>
      </c>
      <c r="E34" s="1"/>
      <c r="F34" s="1"/>
      <c r="G34" s="1"/>
    </row>
    <row r="35" spans="1:7" ht="12.75">
      <c r="A35" s="1773">
        <v>90934</v>
      </c>
      <c r="B35" s="1773" t="s">
        <v>18338</v>
      </c>
      <c r="C35" s="1992">
        <v>2</v>
      </c>
      <c r="D35" s="2058">
        <v>99.78</v>
      </c>
      <c r="E35" s="1"/>
      <c r="F35" s="1"/>
      <c r="G35" s="1"/>
    </row>
    <row r="36" spans="1:7" ht="12.75">
      <c r="A36" s="1773">
        <v>91514</v>
      </c>
      <c r="B36" s="1773" t="s">
        <v>18339</v>
      </c>
      <c r="C36" s="1992">
        <v>2</v>
      </c>
      <c r="D36" s="2058">
        <v>86</v>
      </c>
      <c r="E36" s="1"/>
      <c r="F36" s="1"/>
      <c r="G36" s="1"/>
    </row>
    <row r="37" spans="1:7" ht="12.75">
      <c r="A37" s="1773">
        <v>91485</v>
      </c>
      <c r="B37" s="1773" t="s">
        <v>18340</v>
      </c>
      <c r="C37" s="1992">
        <v>2</v>
      </c>
      <c r="D37" s="2058">
        <v>86</v>
      </c>
      <c r="E37" s="1"/>
      <c r="F37" s="1"/>
      <c r="G37" s="1"/>
    </row>
    <row r="38" spans="1:7" ht="12.75">
      <c r="A38" s="1773">
        <v>91515</v>
      </c>
      <c r="B38" s="1773" t="s">
        <v>18341</v>
      </c>
      <c r="C38" s="1992">
        <v>2</v>
      </c>
      <c r="D38" s="2058">
        <v>86</v>
      </c>
      <c r="E38" s="1"/>
      <c r="F38" s="1"/>
      <c r="G38" s="1"/>
    </row>
    <row r="39" spans="1:7" ht="12.75">
      <c r="A39" s="1773">
        <v>87112</v>
      </c>
      <c r="B39" s="1773" t="s">
        <v>18342</v>
      </c>
      <c r="C39" s="1992">
        <v>2</v>
      </c>
      <c r="D39" s="2058">
        <v>72.14</v>
      </c>
      <c r="E39" s="1"/>
      <c r="F39" s="1"/>
      <c r="G39" s="1"/>
    </row>
    <row r="40" spans="1:7" ht="12.75">
      <c r="A40" s="1773">
        <v>87111</v>
      </c>
      <c r="B40" s="1773" t="s">
        <v>18343</v>
      </c>
      <c r="C40" s="1992">
        <v>6</v>
      </c>
      <c r="D40" s="2058">
        <v>15.62</v>
      </c>
      <c r="E40" s="1"/>
      <c r="F40" s="1"/>
      <c r="G40" s="1"/>
    </row>
    <row r="41" spans="1:7" ht="12.75">
      <c r="A41" s="1773">
        <v>90001</v>
      </c>
      <c r="B41" s="1773" t="s">
        <v>18344</v>
      </c>
      <c r="C41" s="1992">
        <v>2</v>
      </c>
      <c r="D41" s="2058">
        <v>92.57</v>
      </c>
      <c r="E41" s="1"/>
      <c r="F41" s="1"/>
      <c r="G41" s="1"/>
    </row>
    <row r="42" spans="1:7" ht="12.75">
      <c r="A42" s="1773">
        <v>90002</v>
      </c>
      <c r="B42" s="1773" t="s">
        <v>18345</v>
      </c>
      <c r="C42" s="1992">
        <v>2</v>
      </c>
      <c r="D42" s="2058">
        <v>92.57</v>
      </c>
      <c r="E42" s="1"/>
      <c r="F42" s="1"/>
      <c r="G42" s="1"/>
    </row>
    <row r="43" spans="1:7" ht="12.75">
      <c r="A43" s="1773">
        <v>90003</v>
      </c>
      <c r="B43" s="1773" t="s">
        <v>18346</v>
      </c>
      <c r="C43" s="1992">
        <v>2</v>
      </c>
      <c r="D43" s="2058">
        <v>92.57</v>
      </c>
      <c r="E43" s="1"/>
      <c r="F43" s="1"/>
      <c r="G43" s="1"/>
    </row>
    <row r="44" spans="1:7" ht="12.75">
      <c r="A44" s="1773">
        <v>87293</v>
      </c>
      <c r="B44" s="1773" t="s">
        <v>18347</v>
      </c>
      <c r="C44" s="1992">
        <v>6</v>
      </c>
      <c r="D44" s="2058">
        <v>36.07</v>
      </c>
      <c r="E44" s="1"/>
      <c r="F44" s="1"/>
      <c r="G44" s="1"/>
    </row>
    <row r="45" spans="1:7" ht="12.75">
      <c r="A45" s="1773">
        <v>90423</v>
      </c>
      <c r="B45" s="1773" t="s">
        <v>18348</v>
      </c>
      <c r="C45" s="1992">
        <v>2</v>
      </c>
      <c r="D45" s="2058">
        <v>99.9</v>
      </c>
      <c r="E45" s="1"/>
      <c r="F45" s="1"/>
      <c r="G45" s="1"/>
    </row>
    <row r="46" spans="1:7" ht="12.75">
      <c r="A46" s="1773">
        <v>91386</v>
      </c>
      <c r="B46" s="1773" t="s">
        <v>18349</v>
      </c>
      <c r="C46" s="1992">
        <v>6</v>
      </c>
      <c r="D46" s="2058">
        <v>31.26</v>
      </c>
      <c r="E46" s="1"/>
      <c r="F46" s="1"/>
      <c r="G46" s="1"/>
    </row>
    <row r="47" spans="1:7" ht="12.75">
      <c r="A47" s="1773">
        <v>91509</v>
      </c>
      <c r="B47" s="1773" t="s">
        <v>18350</v>
      </c>
      <c r="C47" s="1992">
        <v>6</v>
      </c>
      <c r="D47" s="2058">
        <v>15.39</v>
      </c>
      <c r="E47" s="1"/>
      <c r="F47" s="1"/>
      <c r="G47" s="1"/>
    </row>
    <row r="48" spans="1:7" ht="12.75">
      <c r="A48" s="1773">
        <v>87270</v>
      </c>
      <c r="B48" s="1773" t="s">
        <v>18351</v>
      </c>
      <c r="C48" s="1992">
        <v>6</v>
      </c>
      <c r="D48" s="2058">
        <v>15.39</v>
      </c>
      <c r="E48" s="1"/>
      <c r="F48" s="1"/>
      <c r="G48" s="1"/>
    </row>
    <row r="49" spans="1:7" ht="12.75">
      <c r="A49" s="1773">
        <v>87290</v>
      </c>
      <c r="B49" s="1773" t="s">
        <v>18352</v>
      </c>
      <c r="C49" s="1992">
        <v>6</v>
      </c>
      <c r="D49" s="2058">
        <v>15.39</v>
      </c>
      <c r="E49" s="1"/>
      <c r="F49" s="1"/>
      <c r="G49" s="1"/>
    </row>
    <row r="50" spans="1:7" ht="15">
      <c r="A50" s="2064"/>
      <c r="B50" s="2059" t="s">
        <v>18353</v>
      </c>
      <c r="C50" s="2059"/>
      <c r="D50" s="2060"/>
      <c r="E50" s="1"/>
      <c r="F50" s="1"/>
      <c r="G50" s="1"/>
    </row>
    <row r="51" spans="1:7" ht="12.75">
      <c r="A51" s="1773">
        <v>91045</v>
      </c>
      <c r="B51" s="1773" t="s">
        <v>18354</v>
      </c>
      <c r="C51" s="1992">
        <v>4</v>
      </c>
      <c r="D51" s="2058">
        <v>250.05</v>
      </c>
      <c r="E51" s="1"/>
      <c r="F51" s="1"/>
      <c r="G51" s="1"/>
    </row>
    <row r="52" spans="1:7" ht="12.75">
      <c r="A52" s="1773">
        <v>91302</v>
      </c>
      <c r="B52" s="1773" t="s">
        <v>18355</v>
      </c>
      <c r="C52" s="1992">
        <v>6</v>
      </c>
      <c r="D52" s="2058">
        <v>49</v>
      </c>
      <c r="E52" s="1"/>
      <c r="F52" s="1"/>
      <c r="G52" s="1"/>
    </row>
    <row r="53" spans="1:7" ht="12.75">
      <c r="A53" s="1773">
        <v>88053</v>
      </c>
      <c r="B53" s="1773" t="s">
        <v>18356</v>
      </c>
      <c r="C53" s="1992">
        <v>4</v>
      </c>
      <c r="D53" s="2058">
        <v>160</v>
      </c>
      <c r="E53" s="1"/>
      <c r="F53" s="1"/>
      <c r="G53" s="1"/>
    </row>
    <row r="54" spans="1:7" ht="12.75">
      <c r="A54" s="1773">
        <v>88061</v>
      </c>
      <c r="B54" s="1773" t="s">
        <v>18357</v>
      </c>
      <c r="C54" s="1992">
        <v>6</v>
      </c>
      <c r="D54" s="2058">
        <v>57.1</v>
      </c>
      <c r="E54" s="1"/>
      <c r="F54" s="1"/>
      <c r="G54" s="1"/>
    </row>
    <row r="55" spans="1:7" ht="12.75">
      <c r="A55" s="1773">
        <v>88063</v>
      </c>
      <c r="B55" s="1773" t="s">
        <v>18358</v>
      </c>
      <c r="C55" s="1992">
        <v>4</v>
      </c>
      <c r="D55" s="2058">
        <v>246.44</v>
      </c>
      <c r="E55" s="1"/>
      <c r="F55" s="1"/>
      <c r="G55" s="1"/>
    </row>
    <row r="56" spans="1:7" ht="12.75">
      <c r="A56" s="1773">
        <v>91074</v>
      </c>
      <c r="B56" s="1773" t="s">
        <v>18359</v>
      </c>
      <c r="C56" s="1992">
        <v>4</v>
      </c>
      <c r="D56" s="2058">
        <v>290.92</v>
      </c>
      <c r="E56" s="1"/>
      <c r="F56" s="1"/>
      <c r="G56" s="1"/>
    </row>
    <row r="57" spans="1:7" ht="12.75">
      <c r="A57" s="1773">
        <v>88001</v>
      </c>
      <c r="B57" s="1773" t="s">
        <v>18360</v>
      </c>
      <c r="C57" s="1992">
        <v>6</v>
      </c>
      <c r="D57" s="2058">
        <v>26.45</v>
      </c>
      <c r="E57" s="1"/>
      <c r="F57" s="1"/>
      <c r="G57" s="1"/>
    </row>
    <row r="58" spans="1:7" ht="12.75">
      <c r="A58" s="1773">
        <v>88003</v>
      </c>
      <c r="B58" s="1773" t="s">
        <v>18361</v>
      </c>
      <c r="C58" s="1992">
        <v>4</v>
      </c>
      <c r="D58" s="2058">
        <v>121.21</v>
      </c>
      <c r="E58" s="1"/>
      <c r="F58" s="1"/>
      <c r="G58" s="1"/>
    </row>
    <row r="59" spans="1:7" ht="12.75">
      <c r="A59" s="1773">
        <v>91373</v>
      </c>
      <c r="B59" s="1773" t="s">
        <v>18362</v>
      </c>
      <c r="C59" s="1992">
        <v>6</v>
      </c>
      <c r="D59" s="2058">
        <v>29</v>
      </c>
      <c r="E59" s="1"/>
      <c r="F59" s="1"/>
      <c r="G59" s="1"/>
    </row>
    <row r="60" spans="1:7" ht="12.75">
      <c r="A60" s="1773">
        <v>91376</v>
      </c>
      <c r="B60" s="1773" t="s">
        <v>18363</v>
      </c>
      <c r="C60" s="1992">
        <v>4</v>
      </c>
      <c r="D60" s="2058">
        <v>135</v>
      </c>
      <c r="E60" s="1"/>
      <c r="F60" s="1"/>
      <c r="G60" s="1"/>
    </row>
    <row r="61" spans="1:7" ht="15">
      <c r="A61" s="2064"/>
      <c r="B61" s="2059" t="s">
        <v>18364</v>
      </c>
      <c r="C61" s="2059"/>
      <c r="D61" s="2060"/>
      <c r="E61" s="1"/>
      <c r="F61" s="1"/>
      <c r="G61" s="1"/>
    </row>
    <row r="62" spans="1:7" ht="12.75">
      <c r="A62" s="1773">
        <v>85216</v>
      </c>
      <c r="B62" s="1773" t="s">
        <v>18365</v>
      </c>
      <c r="C62" s="1992">
        <v>4</v>
      </c>
      <c r="D62" s="2058">
        <v>75.739999999999995</v>
      </c>
      <c r="E62" s="1"/>
      <c r="F62" s="1"/>
      <c r="G62" s="1"/>
    </row>
    <row r="63" spans="1:7" ht="12.75">
      <c r="A63" s="1773">
        <v>85524</v>
      </c>
      <c r="B63" s="1773" t="s">
        <v>18366</v>
      </c>
      <c r="C63" s="1992">
        <v>6</v>
      </c>
      <c r="D63" s="2058">
        <v>16.829999999999998</v>
      </c>
      <c r="E63" s="1"/>
      <c r="F63" s="1"/>
      <c r="G63" s="1"/>
    </row>
    <row r="64" spans="1:7" ht="12.75">
      <c r="A64" s="1773">
        <v>85525</v>
      </c>
      <c r="B64" s="1773" t="s">
        <v>18367</v>
      </c>
      <c r="C64" s="1992">
        <v>6</v>
      </c>
      <c r="D64" s="2058">
        <v>24.05</v>
      </c>
      <c r="E64" s="1"/>
      <c r="F64" s="1"/>
      <c r="G64" s="1"/>
    </row>
    <row r="65" spans="1:7" ht="12.75">
      <c r="A65" s="1773">
        <v>85526</v>
      </c>
      <c r="B65" s="1773" t="s">
        <v>18368</v>
      </c>
      <c r="C65" s="1992">
        <v>4</v>
      </c>
      <c r="D65" s="2058">
        <v>116.61</v>
      </c>
      <c r="E65" s="1"/>
      <c r="F65" s="1"/>
      <c r="G65" s="1"/>
    </row>
    <row r="66" spans="1:7" ht="12.75">
      <c r="A66" s="1773">
        <v>85546</v>
      </c>
      <c r="B66" s="1773" t="s">
        <v>18369</v>
      </c>
      <c r="C66" s="1992">
        <v>4</v>
      </c>
      <c r="D66" s="2058">
        <v>117.81</v>
      </c>
      <c r="E66" s="1"/>
      <c r="F66" s="1"/>
      <c r="G66" s="1"/>
    </row>
    <row r="67" spans="1:7" ht="12.75">
      <c r="A67" s="1773">
        <v>85536</v>
      </c>
      <c r="B67" s="1773" t="s">
        <v>18370</v>
      </c>
      <c r="C67" s="1992">
        <v>4</v>
      </c>
      <c r="D67" s="2058">
        <v>116.61</v>
      </c>
      <c r="E67" s="1"/>
      <c r="F67" s="1"/>
      <c r="G67" s="1"/>
    </row>
    <row r="68" spans="1:7" ht="12.75">
      <c r="A68" s="1773">
        <v>85515</v>
      </c>
      <c r="B68" s="1773" t="s">
        <v>18371</v>
      </c>
      <c r="C68" s="1992">
        <v>6</v>
      </c>
      <c r="D68" s="2058">
        <v>19.239999999999998</v>
      </c>
      <c r="E68" s="1"/>
      <c r="F68" s="1"/>
      <c r="G68" s="1"/>
    </row>
    <row r="69" spans="1:7" ht="12.75">
      <c r="A69" s="1773">
        <v>85516</v>
      </c>
      <c r="B69" s="1773" t="s">
        <v>18372</v>
      </c>
      <c r="C69" s="1992">
        <v>4</v>
      </c>
      <c r="D69" s="2058">
        <v>81.739999999999995</v>
      </c>
      <c r="E69" s="1"/>
      <c r="F69" s="1"/>
      <c r="G69" s="1"/>
    </row>
    <row r="70" spans="1:7" ht="12.75">
      <c r="A70" s="1773">
        <v>85556</v>
      </c>
      <c r="B70" s="1773" t="s">
        <v>18373</v>
      </c>
      <c r="C70" s="1992">
        <v>4</v>
      </c>
      <c r="D70" s="2058">
        <v>81.739999999999995</v>
      </c>
      <c r="E70" s="1"/>
      <c r="F70" s="1"/>
      <c r="G70" s="1"/>
    </row>
    <row r="71" spans="1:7" ht="12.75">
      <c r="A71" s="1773">
        <v>85566</v>
      </c>
      <c r="B71" s="1773" t="s">
        <v>18374</v>
      </c>
      <c r="C71" s="1992">
        <v>4</v>
      </c>
      <c r="D71" s="2058">
        <v>81.739999999999995</v>
      </c>
      <c r="E71" s="1"/>
      <c r="F71" s="1"/>
      <c r="G71" s="1"/>
    </row>
    <row r="72" spans="1:7" ht="12.75">
      <c r="A72" s="1773">
        <v>85422</v>
      </c>
      <c r="B72" s="1773" t="s">
        <v>18375</v>
      </c>
      <c r="C72" s="1992">
        <v>6</v>
      </c>
      <c r="D72" s="2058">
        <v>8.41</v>
      </c>
      <c r="E72" s="1"/>
      <c r="F72" s="1"/>
      <c r="G72" s="1"/>
    </row>
    <row r="73" spans="1:7" ht="12.75">
      <c r="A73" s="1773">
        <v>85426</v>
      </c>
      <c r="B73" s="1773" t="s">
        <v>18376</v>
      </c>
      <c r="C73" s="1992">
        <v>4</v>
      </c>
      <c r="D73" s="2058">
        <v>19.72</v>
      </c>
      <c r="E73" s="1"/>
      <c r="F73" s="1"/>
      <c r="G73" s="1"/>
    </row>
    <row r="74" spans="1:7" ht="12.75">
      <c r="A74" s="1773">
        <v>91536</v>
      </c>
      <c r="B74" s="1773" t="s">
        <v>18377</v>
      </c>
      <c r="C74" s="1992">
        <v>6</v>
      </c>
      <c r="D74" s="2058">
        <v>25</v>
      </c>
      <c r="E74" s="1"/>
      <c r="F74" s="1"/>
      <c r="G74" s="1"/>
    </row>
    <row r="75" spans="1:7" ht="12.75">
      <c r="A75" s="1773">
        <v>91386</v>
      </c>
      <c r="B75" s="1773" t="s">
        <v>18378</v>
      </c>
      <c r="C75" s="1992">
        <v>6</v>
      </c>
      <c r="D75" s="2058">
        <v>25.85</v>
      </c>
      <c r="E75" s="1"/>
      <c r="F75" s="1"/>
      <c r="G75" s="1"/>
    </row>
    <row r="76" spans="1:7" ht="15">
      <c r="A76" s="2064"/>
      <c r="B76" s="2059" t="s">
        <v>18379</v>
      </c>
      <c r="C76" s="2059"/>
      <c r="D76" s="2060"/>
      <c r="E76" s="1"/>
      <c r="F76" s="1"/>
      <c r="G76" s="1"/>
    </row>
    <row r="77" spans="1:7" ht="12.75">
      <c r="A77" s="1773">
        <v>82186</v>
      </c>
      <c r="B77" s="1773" t="s">
        <v>18380</v>
      </c>
      <c r="C77" s="1992">
        <v>4</v>
      </c>
      <c r="D77" s="2058">
        <v>57.71</v>
      </c>
      <c r="E77" s="1"/>
      <c r="F77" s="1"/>
      <c r="G77" s="1"/>
    </row>
    <row r="78" spans="1:7" ht="12.75">
      <c r="A78" s="1773">
        <v>82196</v>
      </c>
      <c r="B78" s="1773" t="s">
        <v>18381</v>
      </c>
      <c r="C78" s="1992">
        <v>4</v>
      </c>
      <c r="D78" s="2058">
        <v>57.71</v>
      </c>
      <c r="E78" s="1"/>
      <c r="F78" s="1"/>
      <c r="G78" s="1"/>
    </row>
    <row r="79" spans="1:7" ht="12.75">
      <c r="A79" s="1773">
        <v>82206</v>
      </c>
      <c r="B79" s="1773" t="s">
        <v>18382</v>
      </c>
      <c r="C79" s="1992">
        <v>4</v>
      </c>
      <c r="D79" s="2058">
        <v>62</v>
      </c>
      <c r="E79" s="1"/>
      <c r="F79" s="1"/>
      <c r="G79" s="1"/>
    </row>
    <row r="80" spans="1:7" ht="12.75">
      <c r="A80" s="1773">
        <v>90589</v>
      </c>
      <c r="B80" s="1773" t="s">
        <v>18383</v>
      </c>
      <c r="C80" s="1992">
        <v>4</v>
      </c>
      <c r="D80" s="2058">
        <v>16.47</v>
      </c>
      <c r="E80" s="1"/>
      <c r="F80" s="1"/>
      <c r="G80" s="1"/>
    </row>
    <row r="81" spans="1:7" ht="12.75">
      <c r="A81" s="1773">
        <v>90437</v>
      </c>
      <c r="B81" s="1773" t="s">
        <v>18384</v>
      </c>
      <c r="C81" s="1992">
        <v>4</v>
      </c>
      <c r="D81" s="2058">
        <v>68.52</v>
      </c>
      <c r="E81" s="1"/>
      <c r="F81" s="1"/>
      <c r="G81" s="1"/>
    </row>
    <row r="82" spans="1:7" ht="15">
      <c r="A82" s="2059"/>
      <c r="B82" s="2059" t="s">
        <v>18385</v>
      </c>
      <c r="C82" s="2059"/>
      <c r="D82" s="2060"/>
      <c r="E82" s="1"/>
      <c r="F82" s="1"/>
      <c r="G82" s="1"/>
    </row>
    <row r="83" spans="1:7" ht="12.75">
      <c r="A83" s="1773">
        <v>90322</v>
      </c>
      <c r="B83" s="1773" t="s">
        <v>18386</v>
      </c>
      <c r="C83" s="1992">
        <v>6</v>
      </c>
      <c r="D83" s="2058">
        <v>10.82</v>
      </c>
      <c r="E83" s="1"/>
      <c r="F83" s="1"/>
      <c r="G83" s="1"/>
    </row>
    <row r="84" spans="1:7" ht="12.75">
      <c r="A84" s="1773">
        <v>89046</v>
      </c>
      <c r="B84" s="1773" t="s">
        <v>18387</v>
      </c>
      <c r="C84" s="1992">
        <v>4</v>
      </c>
      <c r="D84" s="2058">
        <v>50</v>
      </c>
    </row>
    <row r="85" spans="1:7" ht="12.75">
      <c r="A85" s="1773">
        <v>90043</v>
      </c>
      <c r="B85" s="1773" t="s">
        <v>18388</v>
      </c>
      <c r="C85" s="1992">
        <v>6</v>
      </c>
      <c r="D85" s="2058">
        <v>14</v>
      </c>
    </row>
    <row r="86" spans="1:7" ht="12.75">
      <c r="A86" s="1773">
        <v>42001</v>
      </c>
      <c r="B86" s="1773" t="s">
        <v>18389</v>
      </c>
      <c r="C86" s="1992">
        <v>6</v>
      </c>
      <c r="D86" s="2058">
        <v>22.24</v>
      </c>
    </row>
    <row r="87" spans="1:7" ht="12.75">
      <c r="A87" s="1773">
        <v>89034</v>
      </c>
      <c r="B87" s="1773" t="s">
        <v>18390</v>
      </c>
      <c r="C87" s="1992">
        <v>6</v>
      </c>
      <c r="D87" s="2058">
        <v>18.64</v>
      </c>
    </row>
    <row r="88" spans="1:7" ht="12.75">
      <c r="A88" s="1773">
        <v>89032</v>
      </c>
      <c r="B88" s="1773" t="s">
        <v>18391</v>
      </c>
      <c r="C88" s="1992">
        <v>6</v>
      </c>
      <c r="D88" s="2058">
        <v>14.43</v>
      </c>
    </row>
  </sheetData>
  <hyperlinks>
    <hyperlink ref="D1" location="Содержание!R1C1" display="главная" xr:uid="{00000000-0004-0000-2B00-000000000000}"/>
  </hyperlinks>
  <pageMargins left="0.25" right="0.25" top="0.75" bottom="0.75" header="0.3" footer="0.3"/>
  <pageSetup paperSize="9" scale="87"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K94"/>
  <sheetViews>
    <sheetView workbookViewId="0">
      <selection activeCell="K1" sqref="K1"/>
    </sheetView>
  </sheetViews>
  <sheetFormatPr defaultRowHeight="12.75"/>
  <cols>
    <col min="1" max="1" width="18.140625" style="3" customWidth="1"/>
    <col min="2" max="2" width="14.140625" style="122" customWidth="1"/>
    <col min="3" max="3" width="65.28515625" style="3" customWidth="1"/>
    <col min="4" max="4" width="12.5703125" style="3" customWidth="1"/>
    <col min="5" max="8" width="9.140625" style="3"/>
    <col min="9" max="9" width="12" style="3" customWidth="1"/>
    <col min="10" max="10" width="9.140625" style="3"/>
    <col min="11" max="11" width="13" style="3" customWidth="1"/>
    <col min="12" max="16384" width="9.140625" style="3"/>
  </cols>
  <sheetData>
    <row r="1" spans="1:11" ht="21.75" customHeight="1">
      <c r="A1" s="13"/>
      <c r="K1" s="85" t="s">
        <v>3261</v>
      </c>
    </row>
    <row r="2" spans="1:11" ht="25.5" customHeight="1">
      <c r="A2" s="123"/>
    </row>
    <row r="3" spans="1:11" ht="15" customHeight="1">
      <c r="A3" s="119" t="s">
        <v>6451</v>
      </c>
      <c r="B3" s="3"/>
    </row>
    <row r="4" spans="1:11" ht="19.5" customHeight="1">
      <c r="A4" s="86"/>
      <c r="K4" s="90">
        <v>43891</v>
      </c>
    </row>
    <row r="5" spans="1:11" ht="33.75" customHeight="1">
      <c r="A5" s="2952" t="s">
        <v>806</v>
      </c>
      <c r="B5" s="2952" t="s">
        <v>8259</v>
      </c>
      <c r="C5" s="2952"/>
      <c r="D5" s="2952" t="s">
        <v>8260</v>
      </c>
      <c r="E5" s="2952" t="s">
        <v>8261</v>
      </c>
      <c r="F5" s="2959" t="s">
        <v>8262</v>
      </c>
      <c r="G5" s="2959"/>
      <c r="H5" s="2959"/>
      <c r="I5" s="2959"/>
      <c r="J5" s="2959"/>
      <c r="K5" s="2959"/>
    </row>
    <row r="6" spans="1:11" ht="15.95" customHeight="1" collapsed="1">
      <c r="A6" s="2953"/>
      <c r="B6" s="2953"/>
      <c r="C6" s="2955"/>
      <c r="D6" s="2957"/>
      <c r="E6" s="2957"/>
      <c r="F6" s="2959" t="s">
        <v>8263</v>
      </c>
      <c r="G6" s="2959"/>
      <c r="H6" s="2959" t="s">
        <v>10466</v>
      </c>
      <c r="I6" s="2959"/>
      <c r="J6" s="2959"/>
      <c r="K6" s="2959"/>
    </row>
    <row r="7" spans="1:11" ht="15.95" customHeight="1">
      <c r="A7" s="2954"/>
      <c r="B7" s="2954"/>
      <c r="C7" s="2956"/>
      <c r="D7" s="2958"/>
      <c r="E7" s="2958"/>
      <c r="F7" s="495" t="s">
        <v>8264</v>
      </c>
      <c r="G7" s="495" t="s">
        <v>8265</v>
      </c>
      <c r="H7" s="2959" t="s">
        <v>10467</v>
      </c>
      <c r="I7" s="2959"/>
      <c r="J7" s="2959" t="s">
        <v>10468</v>
      </c>
      <c r="K7" s="2959"/>
    </row>
    <row r="8" spans="1:11" ht="15.95" customHeight="1">
      <c r="A8" s="411"/>
      <c r="B8" s="2960" t="s">
        <v>8266</v>
      </c>
      <c r="C8" s="2960"/>
      <c r="D8" s="412"/>
      <c r="E8" s="412"/>
      <c r="F8" s="414"/>
      <c r="G8" s="413"/>
      <c r="H8" s="414"/>
      <c r="I8" s="415"/>
      <c r="J8" s="414"/>
      <c r="K8" s="416"/>
    </row>
    <row r="9" spans="1:11" ht="15.95" customHeight="1">
      <c r="A9" s="411"/>
      <c r="B9" s="2961" t="s">
        <v>10710</v>
      </c>
      <c r="C9" s="2961"/>
      <c r="D9" s="412"/>
      <c r="E9" s="412"/>
      <c r="F9" s="414"/>
      <c r="G9" s="413"/>
      <c r="H9" s="414"/>
      <c r="I9" s="415"/>
      <c r="J9" s="414"/>
      <c r="K9" s="416"/>
    </row>
    <row r="10" spans="1:11" ht="15.95" customHeight="1">
      <c r="A10" s="411"/>
      <c r="B10" s="2950" t="s">
        <v>5116</v>
      </c>
      <c r="C10" s="2950"/>
      <c r="D10" s="412"/>
      <c r="E10" s="412"/>
      <c r="F10" s="414"/>
      <c r="G10" s="413"/>
      <c r="H10" s="414"/>
      <c r="I10" s="415"/>
      <c r="J10" s="414"/>
      <c r="K10" s="416"/>
    </row>
    <row r="11" spans="1:11" ht="15.95" customHeight="1">
      <c r="A11" s="497" t="s">
        <v>1717</v>
      </c>
      <c r="B11" s="2951" t="s">
        <v>2257</v>
      </c>
      <c r="C11" s="2951"/>
      <c r="D11" s="497" t="s">
        <v>8267</v>
      </c>
      <c r="E11" s="497" t="s">
        <v>17</v>
      </c>
      <c r="F11" s="498" t="s">
        <v>10711</v>
      </c>
      <c r="G11" s="500">
        <v>4747.74</v>
      </c>
      <c r="H11" s="2948" t="s">
        <v>10712</v>
      </c>
      <c r="I11" s="2948"/>
      <c r="J11" s="2948" t="s">
        <v>10713</v>
      </c>
      <c r="K11" s="2948"/>
    </row>
    <row r="12" spans="1:11" ht="15.95" customHeight="1">
      <c r="A12" s="497" t="s">
        <v>1716</v>
      </c>
      <c r="B12" s="2951" t="s">
        <v>2258</v>
      </c>
      <c r="C12" s="2951"/>
      <c r="D12" s="497" t="s">
        <v>8267</v>
      </c>
      <c r="E12" s="497" t="s">
        <v>17</v>
      </c>
      <c r="F12" s="498" t="s">
        <v>10714</v>
      </c>
      <c r="G12" s="500">
        <v>5056.12</v>
      </c>
      <c r="H12" s="2948" t="s">
        <v>10715</v>
      </c>
      <c r="I12" s="2948"/>
      <c r="J12" s="2948" t="s">
        <v>10716</v>
      </c>
      <c r="K12" s="2948"/>
    </row>
    <row r="13" spans="1:11" ht="15.95" customHeight="1">
      <c r="A13" s="411"/>
      <c r="B13" s="2950" t="s">
        <v>10717</v>
      </c>
      <c r="C13" s="2950"/>
      <c r="D13" s="412"/>
      <c r="E13" s="412"/>
      <c r="F13" s="414"/>
      <c r="G13" s="413"/>
      <c r="H13" s="414"/>
      <c r="I13" s="415"/>
      <c r="J13" s="414"/>
      <c r="K13" s="416"/>
    </row>
    <row r="14" spans="1:11" ht="15.95" customHeight="1">
      <c r="A14" s="497" t="s">
        <v>10718</v>
      </c>
      <c r="B14" s="2951" t="s">
        <v>10719</v>
      </c>
      <c r="C14" s="2951"/>
      <c r="D14" s="497" t="s">
        <v>8275</v>
      </c>
      <c r="E14" s="497" t="s">
        <v>17</v>
      </c>
      <c r="F14" s="498" t="s">
        <v>10720</v>
      </c>
      <c r="G14" s="500">
        <v>6874.28</v>
      </c>
      <c r="H14" s="2948" t="s">
        <v>10721</v>
      </c>
      <c r="I14" s="2948"/>
      <c r="J14" s="2948" t="s">
        <v>10722</v>
      </c>
      <c r="K14" s="2948"/>
    </row>
    <row r="15" spans="1:11" ht="15.95" customHeight="1">
      <c r="A15" s="497" t="s">
        <v>10723</v>
      </c>
      <c r="B15" s="2951" t="s">
        <v>10724</v>
      </c>
      <c r="C15" s="2951"/>
      <c r="D15" s="497" t="s">
        <v>8275</v>
      </c>
      <c r="E15" s="497" t="s">
        <v>17</v>
      </c>
      <c r="F15" s="498" t="s">
        <v>10725</v>
      </c>
      <c r="G15" s="500">
        <v>8891.98</v>
      </c>
      <c r="H15" s="2948" t="s">
        <v>10726</v>
      </c>
      <c r="I15" s="2948"/>
      <c r="J15" s="2948" t="s">
        <v>10727</v>
      </c>
      <c r="K15" s="2948"/>
    </row>
    <row r="16" spans="1:11" ht="15.95" customHeight="1">
      <c r="A16" s="497" t="s">
        <v>10728</v>
      </c>
      <c r="B16" s="2951" t="s">
        <v>10729</v>
      </c>
      <c r="C16" s="2951"/>
      <c r="D16" s="497" t="s">
        <v>8267</v>
      </c>
      <c r="E16" s="497" t="s">
        <v>17</v>
      </c>
      <c r="F16" s="498" t="s">
        <v>10730</v>
      </c>
      <c r="G16" s="500">
        <v>7344.52</v>
      </c>
      <c r="H16" s="2948" t="s">
        <v>10731</v>
      </c>
      <c r="I16" s="2948"/>
      <c r="J16" s="2948" t="s">
        <v>10732</v>
      </c>
      <c r="K16" s="2948"/>
    </row>
    <row r="17" spans="1:11" ht="15.95" customHeight="1">
      <c r="A17" s="497" t="s">
        <v>10733</v>
      </c>
      <c r="B17" s="2951" t="s">
        <v>10734</v>
      </c>
      <c r="C17" s="2951"/>
      <c r="D17" s="497" t="s">
        <v>8275</v>
      </c>
      <c r="E17" s="497" t="s">
        <v>17</v>
      </c>
      <c r="F17" s="498" t="s">
        <v>10735</v>
      </c>
      <c r="G17" s="500">
        <v>5880.78</v>
      </c>
      <c r="H17" s="2948" t="s">
        <v>10736</v>
      </c>
      <c r="I17" s="2948"/>
      <c r="J17" s="2948" t="s">
        <v>10737</v>
      </c>
      <c r="K17" s="2948"/>
    </row>
    <row r="18" spans="1:11" ht="15.95" customHeight="1">
      <c r="A18" s="497" t="s">
        <v>10738</v>
      </c>
      <c r="B18" s="2951" t="s">
        <v>10739</v>
      </c>
      <c r="C18" s="2951"/>
      <c r="D18" s="497" t="s">
        <v>8275</v>
      </c>
      <c r="E18" s="497" t="s">
        <v>17</v>
      </c>
      <c r="F18" s="498" t="s">
        <v>10740</v>
      </c>
      <c r="G18" s="500">
        <v>7615.92</v>
      </c>
      <c r="H18" s="2948" t="s">
        <v>10741</v>
      </c>
      <c r="I18" s="2948"/>
      <c r="J18" s="2948" t="s">
        <v>10742</v>
      </c>
      <c r="K18" s="2948"/>
    </row>
    <row r="19" spans="1:11" ht="15.95" customHeight="1">
      <c r="A19" s="497" t="s">
        <v>10743</v>
      </c>
      <c r="B19" s="2951" t="s">
        <v>10744</v>
      </c>
      <c r="C19" s="2951"/>
      <c r="D19" s="497" t="s">
        <v>8267</v>
      </c>
      <c r="E19" s="497" t="s">
        <v>17</v>
      </c>
      <c r="F19" s="498" t="s">
        <v>10745</v>
      </c>
      <c r="G19" s="500">
        <v>6295.2</v>
      </c>
      <c r="H19" s="2948" t="s">
        <v>10746</v>
      </c>
      <c r="I19" s="2948"/>
      <c r="J19" s="2948" t="s">
        <v>10747</v>
      </c>
      <c r="K19" s="2948"/>
    </row>
    <row r="20" spans="1:11" ht="15.95" customHeight="1">
      <c r="A20" s="497" t="s">
        <v>10748</v>
      </c>
      <c r="B20" s="2951" t="s">
        <v>10749</v>
      </c>
      <c r="C20" s="2951"/>
      <c r="D20" s="497" t="s">
        <v>8267</v>
      </c>
      <c r="E20" s="497" t="s">
        <v>17</v>
      </c>
      <c r="F20" s="498" t="s">
        <v>10750</v>
      </c>
      <c r="G20" s="499">
        <v>251.17</v>
      </c>
      <c r="H20" s="2948" t="s">
        <v>10751</v>
      </c>
      <c r="I20" s="2948"/>
      <c r="J20" s="2948" t="s">
        <v>10752</v>
      </c>
      <c r="K20" s="2948"/>
    </row>
    <row r="21" spans="1:11" ht="15.95" customHeight="1">
      <c r="A21" s="497" t="s">
        <v>10753</v>
      </c>
      <c r="B21" s="2951" t="s">
        <v>10754</v>
      </c>
      <c r="C21" s="2951"/>
      <c r="D21" s="497" t="s">
        <v>8267</v>
      </c>
      <c r="E21" s="497" t="s">
        <v>17</v>
      </c>
      <c r="F21" s="498" t="s">
        <v>10750</v>
      </c>
      <c r="G21" s="499">
        <v>251.17</v>
      </c>
      <c r="H21" s="2948" t="s">
        <v>10751</v>
      </c>
      <c r="I21" s="2948"/>
      <c r="J21" s="2948" t="s">
        <v>10752</v>
      </c>
      <c r="K21" s="2948"/>
    </row>
    <row r="22" spans="1:11" ht="15.95" customHeight="1">
      <c r="A22" s="411"/>
      <c r="B22" s="2950" t="s">
        <v>10755</v>
      </c>
      <c r="C22" s="2950"/>
      <c r="D22" s="412"/>
      <c r="E22" s="412"/>
      <c r="F22" s="414"/>
      <c r="G22" s="413"/>
      <c r="H22" s="414"/>
      <c r="I22" s="415"/>
      <c r="J22" s="414"/>
      <c r="K22" s="416"/>
    </row>
    <row r="23" spans="1:11" ht="15.95" customHeight="1">
      <c r="A23" s="497" t="s">
        <v>6425</v>
      </c>
      <c r="B23" s="2951" t="s">
        <v>10756</v>
      </c>
      <c r="C23" s="2951"/>
      <c r="D23" s="497" t="s">
        <v>8425</v>
      </c>
      <c r="E23" s="497" t="s">
        <v>17</v>
      </c>
      <c r="F23" s="498" t="s">
        <v>10757</v>
      </c>
      <c r="G23" s="500">
        <v>14190.19</v>
      </c>
      <c r="H23" s="2948" t="s">
        <v>10758</v>
      </c>
      <c r="I23" s="2948"/>
      <c r="J23" s="2948" t="s">
        <v>10759</v>
      </c>
      <c r="K23" s="2948"/>
    </row>
    <row r="24" spans="1:11" ht="15.95" customHeight="1">
      <c r="A24" s="497" t="s">
        <v>6426</v>
      </c>
      <c r="B24" s="2951" t="s">
        <v>10760</v>
      </c>
      <c r="C24" s="2951"/>
      <c r="D24" s="497" t="s">
        <v>8267</v>
      </c>
      <c r="E24" s="497" t="s">
        <v>17</v>
      </c>
      <c r="F24" s="498" t="s">
        <v>10757</v>
      </c>
      <c r="G24" s="500">
        <v>14190.19</v>
      </c>
      <c r="H24" s="2948" t="s">
        <v>10758</v>
      </c>
      <c r="I24" s="2948"/>
      <c r="J24" s="2948" t="s">
        <v>10759</v>
      </c>
      <c r="K24" s="2948"/>
    </row>
    <row r="25" spans="1:11" ht="15.95" customHeight="1">
      <c r="A25" s="497" t="s">
        <v>6427</v>
      </c>
      <c r="B25" s="2951" t="s">
        <v>10761</v>
      </c>
      <c r="C25" s="2951"/>
      <c r="D25" s="497" t="s">
        <v>8267</v>
      </c>
      <c r="E25" s="497" t="s">
        <v>17</v>
      </c>
      <c r="F25" s="498" t="s">
        <v>10757</v>
      </c>
      <c r="G25" s="500">
        <v>14190.19</v>
      </c>
      <c r="H25" s="2948" t="s">
        <v>10758</v>
      </c>
      <c r="I25" s="2948"/>
      <c r="J25" s="2948" t="s">
        <v>10759</v>
      </c>
      <c r="K25" s="2948"/>
    </row>
    <row r="26" spans="1:11" ht="15.95" customHeight="1">
      <c r="A26" s="497" t="s">
        <v>6422</v>
      </c>
      <c r="B26" s="2951" t="s">
        <v>10762</v>
      </c>
      <c r="C26" s="2951"/>
      <c r="D26" s="497" t="s">
        <v>8425</v>
      </c>
      <c r="E26" s="497" t="s">
        <v>17</v>
      </c>
      <c r="F26" s="498" t="s">
        <v>10757</v>
      </c>
      <c r="G26" s="500">
        <v>14190.19</v>
      </c>
      <c r="H26" s="2948" t="s">
        <v>10758</v>
      </c>
      <c r="I26" s="2948"/>
      <c r="J26" s="2948" t="s">
        <v>10759</v>
      </c>
      <c r="K26" s="2948"/>
    </row>
    <row r="27" spans="1:11" ht="15.95" customHeight="1">
      <c r="A27" s="497" t="s">
        <v>6423</v>
      </c>
      <c r="B27" s="2951" t="s">
        <v>10763</v>
      </c>
      <c r="C27" s="2951"/>
      <c r="D27" s="497" t="s">
        <v>8267</v>
      </c>
      <c r="E27" s="497" t="s">
        <v>17</v>
      </c>
      <c r="F27" s="498" t="s">
        <v>10757</v>
      </c>
      <c r="G27" s="500">
        <v>14190.19</v>
      </c>
      <c r="H27" s="2948" t="s">
        <v>10758</v>
      </c>
      <c r="I27" s="2948"/>
      <c r="J27" s="2948" t="s">
        <v>10759</v>
      </c>
      <c r="K27" s="2948"/>
    </row>
    <row r="28" spans="1:11" ht="15.95" customHeight="1">
      <c r="A28" s="497" t="s">
        <v>6424</v>
      </c>
      <c r="B28" s="2951" t="s">
        <v>10764</v>
      </c>
      <c r="C28" s="2951"/>
      <c r="D28" s="497" t="s">
        <v>8267</v>
      </c>
      <c r="E28" s="497" t="s">
        <v>17</v>
      </c>
      <c r="F28" s="498" t="s">
        <v>10757</v>
      </c>
      <c r="G28" s="500">
        <v>14190.19</v>
      </c>
      <c r="H28" s="2948" t="s">
        <v>10758</v>
      </c>
      <c r="I28" s="2948"/>
      <c r="J28" s="2948" t="s">
        <v>10759</v>
      </c>
      <c r="K28" s="2948"/>
    </row>
    <row r="29" spans="1:11" ht="15.95" customHeight="1">
      <c r="A29" s="497" t="s">
        <v>2755</v>
      </c>
      <c r="B29" s="2951" t="s">
        <v>10765</v>
      </c>
      <c r="C29" s="2951"/>
      <c r="D29" s="497" t="s">
        <v>8267</v>
      </c>
      <c r="E29" s="497" t="s">
        <v>17</v>
      </c>
      <c r="F29" s="498" t="s">
        <v>10766</v>
      </c>
      <c r="G29" s="500">
        <v>1606.07</v>
      </c>
      <c r="H29" s="2948" t="s">
        <v>10767</v>
      </c>
      <c r="I29" s="2948"/>
      <c r="J29" s="2948" t="s">
        <v>10768</v>
      </c>
      <c r="K29" s="2948"/>
    </row>
    <row r="30" spans="1:11" ht="15.95" customHeight="1">
      <c r="A30" s="497" t="s">
        <v>1722</v>
      </c>
      <c r="B30" s="2951" t="s">
        <v>10769</v>
      </c>
      <c r="C30" s="2951"/>
      <c r="D30" s="497" t="s">
        <v>8267</v>
      </c>
      <c r="E30" s="497" t="s">
        <v>17</v>
      </c>
      <c r="F30" s="498" t="s">
        <v>10770</v>
      </c>
      <c r="G30" s="499">
        <v>304.89</v>
      </c>
      <c r="H30" s="2948" t="s">
        <v>10771</v>
      </c>
      <c r="I30" s="2948"/>
      <c r="J30" s="2948" t="s">
        <v>10772</v>
      </c>
      <c r="K30" s="2948"/>
    </row>
    <row r="31" spans="1:11" ht="15.95" customHeight="1">
      <c r="A31" s="497" t="s">
        <v>6428</v>
      </c>
      <c r="B31" s="2951" t="s">
        <v>10773</v>
      </c>
      <c r="C31" s="2951"/>
      <c r="D31" s="497" t="s">
        <v>8425</v>
      </c>
      <c r="E31" s="497" t="s">
        <v>17</v>
      </c>
      <c r="F31" s="498" t="s">
        <v>10774</v>
      </c>
      <c r="G31" s="500">
        <v>9862.4599999999991</v>
      </c>
      <c r="H31" s="2948" t="s">
        <v>10775</v>
      </c>
      <c r="I31" s="2948"/>
      <c r="J31" s="2948" t="s">
        <v>10776</v>
      </c>
      <c r="K31" s="2948"/>
    </row>
    <row r="32" spans="1:11" ht="15.95" customHeight="1">
      <c r="A32" s="497" t="s">
        <v>10777</v>
      </c>
      <c r="B32" s="2951" t="s">
        <v>10778</v>
      </c>
      <c r="C32" s="2951"/>
      <c r="D32" s="497" t="s">
        <v>8425</v>
      </c>
      <c r="E32" s="497" t="s">
        <v>17</v>
      </c>
      <c r="F32" s="498" t="s">
        <v>10774</v>
      </c>
      <c r="G32" s="500">
        <v>9862.4599999999991</v>
      </c>
      <c r="H32" s="2948" t="s">
        <v>10775</v>
      </c>
      <c r="I32" s="2948"/>
      <c r="J32" s="2948" t="s">
        <v>10776</v>
      </c>
      <c r="K32" s="2948"/>
    </row>
    <row r="33" spans="1:11" ht="15.95" customHeight="1">
      <c r="A33" s="497" t="s">
        <v>10779</v>
      </c>
      <c r="B33" s="2951" t="s">
        <v>10780</v>
      </c>
      <c r="C33" s="2951"/>
      <c r="D33" s="497" t="s">
        <v>8267</v>
      </c>
      <c r="E33" s="497" t="s">
        <v>17</v>
      </c>
      <c r="F33" s="498" t="s">
        <v>10781</v>
      </c>
      <c r="G33" s="500">
        <v>7834.99</v>
      </c>
      <c r="H33" s="2948" t="s">
        <v>10782</v>
      </c>
      <c r="I33" s="2948"/>
      <c r="J33" s="2948" t="s">
        <v>10783</v>
      </c>
      <c r="K33" s="2948"/>
    </row>
    <row r="34" spans="1:11" ht="15.95" customHeight="1">
      <c r="A34" s="497" t="s">
        <v>10784</v>
      </c>
      <c r="B34" s="2951" t="s">
        <v>10785</v>
      </c>
      <c r="C34" s="2951"/>
      <c r="D34" s="497" t="s">
        <v>8267</v>
      </c>
      <c r="E34" s="497" t="s">
        <v>17</v>
      </c>
      <c r="F34" s="498" t="s">
        <v>10781</v>
      </c>
      <c r="G34" s="500">
        <v>7834.99</v>
      </c>
      <c r="H34" s="2948" t="s">
        <v>10782</v>
      </c>
      <c r="I34" s="2948"/>
      <c r="J34" s="2948" t="s">
        <v>10783</v>
      </c>
      <c r="K34" s="2948"/>
    </row>
    <row r="35" spans="1:11" ht="15.95" customHeight="1">
      <c r="A35" s="497" t="s">
        <v>10786</v>
      </c>
      <c r="B35" s="2951" t="s">
        <v>10787</v>
      </c>
      <c r="C35" s="2951"/>
      <c r="D35" s="497" t="s">
        <v>8267</v>
      </c>
      <c r="E35" s="497" t="s">
        <v>17</v>
      </c>
      <c r="F35" s="498" t="s">
        <v>10781</v>
      </c>
      <c r="G35" s="500">
        <v>7834.99</v>
      </c>
      <c r="H35" s="2948" t="s">
        <v>10782</v>
      </c>
      <c r="I35" s="2948"/>
      <c r="J35" s="2948" t="s">
        <v>10783</v>
      </c>
      <c r="K35" s="2948"/>
    </row>
    <row r="36" spans="1:11" ht="15.95" customHeight="1">
      <c r="A36" s="497" t="s">
        <v>2745</v>
      </c>
      <c r="B36" s="2951" t="s">
        <v>10788</v>
      </c>
      <c r="C36" s="2951"/>
      <c r="D36" s="497" t="s">
        <v>8275</v>
      </c>
      <c r="E36" s="497" t="s">
        <v>17</v>
      </c>
      <c r="F36" s="498" t="s">
        <v>10789</v>
      </c>
      <c r="G36" s="500">
        <v>8628.26</v>
      </c>
      <c r="H36" s="2948" t="s">
        <v>10790</v>
      </c>
      <c r="I36" s="2948"/>
      <c r="J36" s="2948" t="s">
        <v>10791</v>
      </c>
      <c r="K36" s="2948"/>
    </row>
    <row r="37" spans="1:11" ht="15.95" customHeight="1">
      <c r="A37" s="497" t="s">
        <v>2746</v>
      </c>
      <c r="B37" s="2951" t="s">
        <v>10792</v>
      </c>
      <c r="C37" s="2951"/>
      <c r="D37" s="497" t="s">
        <v>8275</v>
      </c>
      <c r="E37" s="497" t="s">
        <v>17</v>
      </c>
      <c r="F37" s="498" t="s">
        <v>10789</v>
      </c>
      <c r="G37" s="500">
        <v>8628.26</v>
      </c>
      <c r="H37" s="2948" t="s">
        <v>10790</v>
      </c>
      <c r="I37" s="2948"/>
      <c r="J37" s="2948" t="s">
        <v>10791</v>
      </c>
      <c r="K37" s="2948"/>
    </row>
    <row r="38" spans="1:11" ht="15.95" customHeight="1">
      <c r="A38" s="497" t="s">
        <v>2747</v>
      </c>
      <c r="B38" s="2951" t="s">
        <v>10793</v>
      </c>
      <c r="C38" s="2951"/>
      <c r="D38" s="497" t="s">
        <v>8275</v>
      </c>
      <c r="E38" s="497" t="s">
        <v>17</v>
      </c>
      <c r="F38" s="498" t="s">
        <v>10789</v>
      </c>
      <c r="G38" s="500">
        <v>8628.26</v>
      </c>
      <c r="H38" s="2948" t="s">
        <v>10790</v>
      </c>
      <c r="I38" s="2948"/>
      <c r="J38" s="2948" t="s">
        <v>10791</v>
      </c>
      <c r="K38" s="2948"/>
    </row>
    <row r="39" spans="1:11" ht="15.95" customHeight="1">
      <c r="A39" s="497" t="s">
        <v>6430</v>
      </c>
      <c r="B39" s="2951" t="s">
        <v>10794</v>
      </c>
      <c r="C39" s="2951"/>
      <c r="D39" s="497" t="s">
        <v>8267</v>
      </c>
      <c r="E39" s="497" t="s">
        <v>17</v>
      </c>
      <c r="F39" s="498" t="s">
        <v>10795</v>
      </c>
      <c r="G39" s="500">
        <v>8061.04</v>
      </c>
      <c r="H39" s="2948" t="s">
        <v>10796</v>
      </c>
      <c r="I39" s="2948"/>
      <c r="J39" s="2948" t="s">
        <v>10797</v>
      </c>
      <c r="K39" s="2948"/>
    </row>
    <row r="40" spans="1:11" ht="15.95" customHeight="1">
      <c r="A40" s="497" t="s">
        <v>10798</v>
      </c>
      <c r="B40" s="2951" t="s">
        <v>10799</v>
      </c>
      <c r="C40" s="2951"/>
      <c r="D40" s="497" t="s">
        <v>8275</v>
      </c>
      <c r="E40" s="497" t="s">
        <v>17</v>
      </c>
      <c r="F40" s="498" t="s">
        <v>10795</v>
      </c>
      <c r="G40" s="500">
        <v>8061.04</v>
      </c>
      <c r="H40" s="2948" t="s">
        <v>10796</v>
      </c>
      <c r="I40" s="2948"/>
      <c r="J40" s="2948" t="s">
        <v>10797</v>
      </c>
      <c r="K40" s="2948"/>
    </row>
    <row r="41" spans="1:11" ht="15.95" customHeight="1">
      <c r="A41" s="497" t="s">
        <v>10800</v>
      </c>
      <c r="B41" s="2951" t="s">
        <v>10801</v>
      </c>
      <c r="C41" s="2951"/>
      <c r="D41" s="497" t="s">
        <v>8267</v>
      </c>
      <c r="E41" s="497" t="s">
        <v>17</v>
      </c>
      <c r="F41" s="498" t="s">
        <v>10802</v>
      </c>
      <c r="G41" s="500">
        <v>8017.09</v>
      </c>
      <c r="H41" s="2948" t="s">
        <v>10803</v>
      </c>
      <c r="I41" s="2948"/>
      <c r="J41" s="2948" t="s">
        <v>10804</v>
      </c>
      <c r="K41" s="2948"/>
    </row>
    <row r="42" spans="1:11" ht="15.95" customHeight="1">
      <c r="A42" s="497" t="s">
        <v>10805</v>
      </c>
      <c r="B42" s="2951" t="s">
        <v>10806</v>
      </c>
      <c r="C42" s="2951"/>
      <c r="D42" s="497" t="s">
        <v>8267</v>
      </c>
      <c r="E42" s="497" t="s">
        <v>17</v>
      </c>
      <c r="F42" s="498" t="s">
        <v>10802</v>
      </c>
      <c r="G42" s="500">
        <v>8017.09</v>
      </c>
      <c r="H42" s="2948" t="s">
        <v>10803</v>
      </c>
      <c r="I42" s="2948"/>
      <c r="J42" s="2948" t="s">
        <v>10804</v>
      </c>
      <c r="K42" s="2948"/>
    </row>
    <row r="43" spans="1:11" ht="15.95" customHeight="1">
      <c r="A43" s="497" t="s">
        <v>10807</v>
      </c>
      <c r="B43" s="2951" t="s">
        <v>10808</v>
      </c>
      <c r="C43" s="2951"/>
      <c r="D43" s="497" t="s">
        <v>8267</v>
      </c>
      <c r="E43" s="497" t="s">
        <v>17</v>
      </c>
      <c r="F43" s="498" t="s">
        <v>10802</v>
      </c>
      <c r="G43" s="500">
        <v>8017.09</v>
      </c>
      <c r="H43" s="2948" t="s">
        <v>10803</v>
      </c>
      <c r="I43" s="2948"/>
      <c r="J43" s="2948" t="s">
        <v>10804</v>
      </c>
      <c r="K43" s="2948"/>
    </row>
    <row r="44" spans="1:11" ht="15.95" customHeight="1">
      <c r="A44" s="497" t="s">
        <v>10809</v>
      </c>
      <c r="B44" s="2951" t="s">
        <v>10810</v>
      </c>
      <c r="C44" s="2951"/>
      <c r="D44" s="497" t="s">
        <v>8267</v>
      </c>
      <c r="E44" s="497" t="s">
        <v>17</v>
      </c>
      <c r="F44" s="498" t="s">
        <v>10802</v>
      </c>
      <c r="G44" s="500">
        <v>8017.09</v>
      </c>
      <c r="H44" s="2948" t="s">
        <v>10803</v>
      </c>
      <c r="I44" s="2948"/>
      <c r="J44" s="2948" t="s">
        <v>10804</v>
      </c>
      <c r="K44" s="2948"/>
    </row>
    <row r="45" spans="1:11" ht="15.95" customHeight="1">
      <c r="A45" s="497" t="s">
        <v>1712</v>
      </c>
      <c r="B45" s="2951" t="s">
        <v>10811</v>
      </c>
      <c r="C45" s="2951"/>
      <c r="D45" s="497" t="s">
        <v>8275</v>
      </c>
      <c r="E45" s="497" t="s">
        <v>17</v>
      </c>
      <c r="F45" s="498" t="s">
        <v>10802</v>
      </c>
      <c r="G45" s="500">
        <v>8017.09</v>
      </c>
      <c r="H45" s="2948" t="s">
        <v>10803</v>
      </c>
      <c r="I45" s="2948"/>
      <c r="J45" s="2948" t="s">
        <v>10804</v>
      </c>
      <c r="K45" s="2948"/>
    </row>
    <row r="46" spans="1:11" ht="15.95" customHeight="1">
      <c r="A46" s="497" t="s">
        <v>1713</v>
      </c>
      <c r="B46" s="2951" t="s">
        <v>10812</v>
      </c>
      <c r="C46" s="2951"/>
      <c r="D46" s="497" t="s">
        <v>8275</v>
      </c>
      <c r="E46" s="497" t="s">
        <v>17</v>
      </c>
      <c r="F46" s="498" t="s">
        <v>10802</v>
      </c>
      <c r="G46" s="500">
        <v>8017.09</v>
      </c>
      <c r="H46" s="2948" t="s">
        <v>10803</v>
      </c>
      <c r="I46" s="2948"/>
      <c r="J46" s="2948" t="s">
        <v>10804</v>
      </c>
      <c r="K46" s="2948"/>
    </row>
    <row r="47" spans="1:11" ht="15.95" customHeight="1">
      <c r="A47" s="497" t="s">
        <v>1714</v>
      </c>
      <c r="B47" s="2951" t="s">
        <v>10813</v>
      </c>
      <c r="C47" s="2951"/>
      <c r="D47" s="497" t="s">
        <v>8275</v>
      </c>
      <c r="E47" s="497" t="s">
        <v>17</v>
      </c>
      <c r="F47" s="498" t="s">
        <v>10802</v>
      </c>
      <c r="G47" s="500">
        <v>8017.09</v>
      </c>
      <c r="H47" s="2948" t="s">
        <v>10803</v>
      </c>
      <c r="I47" s="2948"/>
      <c r="J47" s="2948" t="s">
        <v>10804</v>
      </c>
      <c r="K47" s="2948"/>
    </row>
    <row r="48" spans="1:11" ht="15.95" customHeight="1">
      <c r="A48" s="497" t="s">
        <v>1715</v>
      </c>
      <c r="B48" s="2951" t="s">
        <v>10814</v>
      </c>
      <c r="C48" s="2951"/>
      <c r="D48" s="497" t="s">
        <v>8275</v>
      </c>
      <c r="E48" s="497" t="s">
        <v>17</v>
      </c>
      <c r="F48" s="498" t="s">
        <v>10802</v>
      </c>
      <c r="G48" s="500">
        <v>8017.09</v>
      </c>
      <c r="H48" s="2948" t="s">
        <v>10803</v>
      </c>
      <c r="I48" s="2948"/>
      <c r="J48" s="2948" t="s">
        <v>10804</v>
      </c>
      <c r="K48" s="2948"/>
    </row>
    <row r="49" spans="1:11" ht="15.95" customHeight="1">
      <c r="A49" s="497" t="s">
        <v>2259</v>
      </c>
      <c r="B49" s="2951" t="s">
        <v>10815</v>
      </c>
      <c r="C49" s="2951"/>
      <c r="D49" s="497" t="s">
        <v>8275</v>
      </c>
      <c r="E49" s="497" t="s">
        <v>17</v>
      </c>
      <c r="F49" s="498" t="s">
        <v>10802</v>
      </c>
      <c r="G49" s="500">
        <v>8017.09</v>
      </c>
      <c r="H49" s="2948" t="s">
        <v>10803</v>
      </c>
      <c r="I49" s="2948"/>
      <c r="J49" s="2948" t="s">
        <v>10804</v>
      </c>
      <c r="K49" s="2948"/>
    </row>
    <row r="50" spans="1:11" ht="15.95" customHeight="1">
      <c r="A50" s="497" t="s">
        <v>6431</v>
      </c>
      <c r="B50" s="2951" t="s">
        <v>10816</v>
      </c>
      <c r="C50" s="2951"/>
      <c r="D50" s="497" t="s">
        <v>8267</v>
      </c>
      <c r="E50" s="497" t="s">
        <v>17</v>
      </c>
      <c r="F50" s="498" t="s">
        <v>10795</v>
      </c>
      <c r="G50" s="500">
        <v>8061.04</v>
      </c>
      <c r="H50" s="2948" t="s">
        <v>10796</v>
      </c>
      <c r="I50" s="2948"/>
      <c r="J50" s="2948" t="s">
        <v>10797</v>
      </c>
      <c r="K50" s="2948"/>
    </row>
    <row r="51" spans="1:11" ht="15.95" customHeight="1">
      <c r="A51" s="497" t="s">
        <v>6432</v>
      </c>
      <c r="B51" s="2951" t="s">
        <v>10817</v>
      </c>
      <c r="C51" s="2951"/>
      <c r="D51" s="497" t="s">
        <v>8267</v>
      </c>
      <c r="E51" s="497" t="s">
        <v>17</v>
      </c>
      <c r="F51" s="498" t="s">
        <v>10795</v>
      </c>
      <c r="G51" s="500">
        <v>8061.04</v>
      </c>
      <c r="H51" s="2948" t="s">
        <v>10796</v>
      </c>
      <c r="I51" s="2948"/>
      <c r="J51" s="2948" t="s">
        <v>10797</v>
      </c>
      <c r="K51" s="2948"/>
    </row>
    <row r="52" spans="1:11" ht="15.95" customHeight="1">
      <c r="A52" s="497" t="s">
        <v>2743</v>
      </c>
      <c r="B52" s="2951" t="s">
        <v>10818</v>
      </c>
      <c r="C52" s="2951"/>
      <c r="D52" s="497" t="s">
        <v>8275</v>
      </c>
      <c r="E52" s="497" t="s">
        <v>17</v>
      </c>
      <c r="F52" s="498" t="s">
        <v>10819</v>
      </c>
      <c r="G52" s="500">
        <v>8259.18</v>
      </c>
      <c r="H52" s="2948" t="s">
        <v>10820</v>
      </c>
      <c r="I52" s="2948"/>
      <c r="J52" s="2948" t="s">
        <v>10821</v>
      </c>
      <c r="K52" s="2948"/>
    </row>
    <row r="53" spans="1:11" ht="15.95" customHeight="1">
      <c r="A53" s="497" t="s">
        <v>10822</v>
      </c>
      <c r="B53" s="2951" t="s">
        <v>10823</v>
      </c>
      <c r="C53" s="2951"/>
      <c r="D53" s="497" t="s">
        <v>8275</v>
      </c>
      <c r="E53" s="497" t="s">
        <v>17</v>
      </c>
      <c r="F53" s="498" t="s">
        <v>10819</v>
      </c>
      <c r="G53" s="500">
        <v>8259.18</v>
      </c>
      <c r="H53" s="2948" t="s">
        <v>10820</v>
      </c>
      <c r="I53" s="2948"/>
      <c r="J53" s="2948" t="s">
        <v>10821</v>
      </c>
      <c r="K53" s="2948"/>
    </row>
    <row r="54" spans="1:11" ht="15.95" customHeight="1">
      <c r="A54" s="497" t="s">
        <v>2744</v>
      </c>
      <c r="B54" s="2951" t="s">
        <v>10824</v>
      </c>
      <c r="C54" s="2951"/>
      <c r="D54" s="497" t="s">
        <v>8275</v>
      </c>
      <c r="E54" s="497" t="s">
        <v>17</v>
      </c>
      <c r="F54" s="498" t="s">
        <v>10819</v>
      </c>
      <c r="G54" s="500">
        <v>8259.18</v>
      </c>
      <c r="H54" s="2948" t="s">
        <v>10820</v>
      </c>
      <c r="I54" s="2948"/>
      <c r="J54" s="2948" t="s">
        <v>10821</v>
      </c>
      <c r="K54" s="2948"/>
    </row>
    <row r="55" spans="1:11" ht="15.95" customHeight="1">
      <c r="A55" s="497" t="s">
        <v>6433</v>
      </c>
      <c r="B55" s="2951" t="s">
        <v>10825</v>
      </c>
      <c r="C55" s="2951"/>
      <c r="D55" s="497" t="s">
        <v>8275</v>
      </c>
      <c r="E55" s="497" t="s">
        <v>17</v>
      </c>
      <c r="F55" s="498" t="s">
        <v>10802</v>
      </c>
      <c r="G55" s="500">
        <v>8017.09</v>
      </c>
      <c r="H55" s="2948" t="s">
        <v>10803</v>
      </c>
      <c r="I55" s="2948"/>
      <c r="J55" s="2948" t="s">
        <v>10804</v>
      </c>
      <c r="K55" s="2948"/>
    </row>
    <row r="56" spans="1:11" ht="15.95" customHeight="1">
      <c r="A56" s="497" t="s">
        <v>6434</v>
      </c>
      <c r="B56" s="2951" t="s">
        <v>10826</v>
      </c>
      <c r="C56" s="2951"/>
      <c r="D56" s="497" t="s">
        <v>8275</v>
      </c>
      <c r="E56" s="497" t="s">
        <v>17</v>
      </c>
      <c r="F56" s="498" t="s">
        <v>10802</v>
      </c>
      <c r="G56" s="500">
        <v>8017.09</v>
      </c>
      <c r="H56" s="2948" t="s">
        <v>10803</v>
      </c>
      <c r="I56" s="2948"/>
      <c r="J56" s="2948" t="s">
        <v>10804</v>
      </c>
      <c r="K56" s="2948"/>
    </row>
    <row r="57" spans="1:11" ht="15.95" customHeight="1">
      <c r="A57" s="497" t="s">
        <v>6435</v>
      </c>
      <c r="B57" s="2951" t="s">
        <v>10827</v>
      </c>
      <c r="C57" s="2951"/>
      <c r="D57" s="497" t="s">
        <v>8275</v>
      </c>
      <c r="E57" s="497" t="s">
        <v>17</v>
      </c>
      <c r="F57" s="498" t="s">
        <v>10802</v>
      </c>
      <c r="G57" s="500">
        <v>8017.09</v>
      </c>
      <c r="H57" s="2948" t="s">
        <v>10803</v>
      </c>
      <c r="I57" s="2948"/>
      <c r="J57" s="2948" t="s">
        <v>10804</v>
      </c>
      <c r="K57" s="2948"/>
    </row>
    <row r="58" spans="1:11" ht="15.95" customHeight="1">
      <c r="A58" s="497" t="s">
        <v>10828</v>
      </c>
      <c r="B58" s="2951" t="s">
        <v>10829</v>
      </c>
      <c r="C58" s="2951"/>
      <c r="D58" s="497" t="s">
        <v>8275</v>
      </c>
      <c r="E58" s="497" t="s">
        <v>17</v>
      </c>
      <c r="F58" s="498" t="s">
        <v>10802</v>
      </c>
      <c r="G58" s="500">
        <v>8017.09</v>
      </c>
      <c r="H58" s="2948" t="s">
        <v>10803</v>
      </c>
      <c r="I58" s="2948"/>
      <c r="J58" s="2948" t="s">
        <v>10804</v>
      </c>
      <c r="K58" s="2948"/>
    </row>
    <row r="59" spans="1:11" ht="15.95" customHeight="1">
      <c r="A59" s="497" t="s">
        <v>10830</v>
      </c>
      <c r="B59" s="2951" t="s">
        <v>10831</v>
      </c>
      <c r="C59" s="2951"/>
      <c r="D59" s="497" t="s">
        <v>8275</v>
      </c>
      <c r="E59" s="497" t="s">
        <v>17</v>
      </c>
      <c r="F59" s="498" t="s">
        <v>10802</v>
      </c>
      <c r="G59" s="500">
        <v>8017.09</v>
      </c>
      <c r="H59" s="2948" t="s">
        <v>10803</v>
      </c>
      <c r="I59" s="2948"/>
      <c r="J59" s="2948" t="s">
        <v>10804</v>
      </c>
      <c r="K59" s="2948"/>
    </row>
    <row r="60" spans="1:11" ht="15.95" customHeight="1">
      <c r="A60" s="411"/>
      <c r="B60" s="2950" t="s">
        <v>10832</v>
      </c>
      <c r="C60" s="2950"/>
      <c r="D60" s="412"/>
      <c r="E60" s="412"/>
      <c r="F60" s="414"/>
      <c r="G60" s="413"/>
      <c r="H60" s="414"/>
      <c r="I60" s="415"/>
      <c r="J60" s="414"/>
      <c r="K60" s="416"/>
    </row>
    <row r="61" spans="1:11" ht="15.95" customHeight="1">
      <c r="A61" s="411"/>
      <c r="B61" s="2949" t="s">
        <v>10833</v>
      </c>
      <c r="C61" s="2949"/>
      <c r="D61" s="412"/>
      <c r="E61" s="412"/>
      <c r="F61" s="414"/>
      <c r="G61" s="413"/>
      <c r="H61" s="414"/>
      <c r="I61" s="415"/>
      <c r="J61" s="414"/>
      <c r="K61" s="416"/>
    </row>
    <row r="62" spans="1:11" ht="15.95" customHeight="1">
      <c r="A62" s="497" t="s">
        <v>6436</v>
      </c>
      <c r="B62" s="2947" t="s">
        <v>10834</v>
      </c>
      <c r="C62" s="2947"/>
      <c r="D62" s="497" t="s">
        <v>8267</v>
      </c>
      <c r="E62" s="497" t="s">
        <v>17</v>
      </c>
      <c r="F62" s="498" t="s">
        <v>10835</v>
      </c>
      <c r="G62" s="499">
        <v>638.38</v>
      </c>
      <c r="H62" s="2948" t="s">
        <v>10836</v>
      </c>
      <c r="I62" s="2948"/>
      <c r="J62" s="2948" t="s">
        <v>10837</v>
      </c>
      <c r="K62" s="2948"/>
    </row>
    <row r="63" spans="1:11" ht="15.95" customHeight="1">
      <c r="A63" s="497" t="s">
        <v>10838</v>
      </c>
      <c r="B63" s="2947" t="s">
        <v>10839</v>
      </c>
      <c r="C63" s="2947"/>
      <c r="D63" s="497" t="s">
        <v>8275</v>
      </c>
      <c r="E63" s="497" t="s">
        <v>17</v>
      </c>
      <c r="F63" s="498" t="s">
        <v>10840</v>
      </c>
      <c r="G63" s="499">
        <v>537.22</v>
      </c>
      <c r="H63" s="2948" t="s">
        <v>10841</v>
      </c>
      <c r="I63" s="2948"/>
      <c r="J63" s="2948" t="s">
        <v>10842</v>
      </c>
      <c r="K63" s="2948"/>
    </row>
    <row r="64" spans="1:11" ht="15.95" customHeight="1">
      <c r="A64" s="497" t="s">
        <v>10843</v>
      </c>
      <c r="B64" s="2947" t="s">
        <v>10844</v>
      </c>
      <c r="C64" s="2947"/>
      <c r="D64" s="497" t="s">
        <v>8275</v>
      </c>
      <c r="E64" s="497" t="s">
        <v>17</v>
      </c>
      <c r="F64" s="498" t="s">
        <v>10835</v>
      </c>
      <c r="G64" s="499">
        <v>638.38</v>
      </c>
      <c r="H64" s="2948" t="s">
        <v>10836</v>
      </c>
      <c r="I64" s="2948"/>
      <c r="J64" s="2948" t="s">
        <v>10837</v>
      </c>
      <c r="K64" s="2948"/>
    </row>
    <row r="65" spans="1:11" ht="15.95" customHeight="1">
      <c r="A65" s="497" t="s">
        <v>10845</v>
      </c>
      <c r="B65" s="2947" t="s">
        <v>10846</v>
      </c>
      <c r="C65" s="2947"/>
      <c r="D65" s="497" t="s">
        <v>8275</v>
      </c>
      <c r="E65" s="497" t="s">
        <v>17</v>
      </c>
      <c r="F65" s="498" t="s">
        <v>10847</v>
      </c>
      <c r="G65" s="500">
        <v>5497.75</v>
      </c>
      <c r="H65" s="2948" t="s">
        <v>10848</v>
      </c>
      <c r="I65" s="2948"/>
      <c r="J65" s="2948" t="s">
        <v>10849</v>
      </c>
      <c r="K65" s="2948"/>
    </row>
    <row r="66" spans="1:11" ht="15.95" customHeight="1">
      <c r="A66" s="497" t="s">
        <v>10850</v>
      </c>
      <c r="B66" s="2947" t="s">
        <v>10851</v>
      </c>
      <c r="C66" s="2947"/>
      <c r="D66" s="497" t="s">
        <v>8275</v>
      </c>
      <c r="E66" s="497" t="s">
        <v>17</v>
      </c>
      <c r="F66" s="498" t="s">
        <v>10847</v>
      </c>
      <c r="G66" s="500">
        <v>5497.75</v>
      </c>
      <c r="H66" s="2948" t="s">
        <v>10848</v>
      </c>
      <c r="I66" s="2948"/>
      <c r="J66" s="2948" t="s">
        <v>10849</v>
      </c>
      <c r="K66" s="2948"/>
    </row>
    <row r="67" spans="1:11" ht="15.95" customHeight="1">
      <c r="A67" s="497" t="s">
        <v>10852</v>
      </c>
      <c r="B67" s="2947" t="s">
        <v>10853</v>
      </c>
      <c r="C67" s="2947"/>
      <c r="D67" s="497" t="s">
        <v>8275</v>
      </c>
      <c r="E67" s="497" t="s">
        <v>17</v>
      </c>
      <c r="F67" s="498" t="s">
        <v>10847</v>
      </c>
      <c r="G67" s="500">
        <v>5497.75</v>
      </c>
      <c r="H67" s="2948" t="s">
        <v>10848</v>
      </c>
      <c r="I67" s="2948"/>
      <c r="J67" s="2948" t="s">
        <v>10849</v>
      </c>
      <c r="K67" s="2948"/>
    </row>
    <row r="68" spans="1:11" ht="15.95" customHeight="1">
      <c r="A68" s="497" t="s">
        <v>10854</v>
      </c>
      <c r="B68" s="2947" t="s">
        <v>10855</v>
      </c>
      <c r="C68" s="2947"/>
      <c r="D68" s="497" t="s">
        <v>8275</v>
      </c>
      <c r="E68" s="497" t="s">
        <v>17</v>
      </c>
      <c r="F68" s="498" t="s">
        <v>10847</v>
      </c>
      <c r="G68" s="500">
        <v>5497.75</v>
      </c>
      <c r="H68" s="2948" t="s">
        <v>10848</v>
      </c>
      <c r="I68" s="2948"/>
      <c r="J68" s="2948" t="s">
        <v>10849</v>
      </c>
      <c r="K68" s="2948"/>
    </row>
    <row r="69" spans="1:11" ht="15.95" customHeight="1">
      <c r="A69" s="497" t="s">
        <v>6440</v>
      </c>
      <c r="B69" s="2947" t="s">
        <v>6441</v>
      </c>
      <c r="C69" s="2947"/>
      <c r="D69" s="497" t="s">
        <v>8275</v>
      </c>
      <c r="E69" s="497" t="s">
        <v>17</v>
      </c>
      <c r="F69" s="498" t="s">
        <v>10847</v>
      </c>
      <c r="G69" s="500">
        <v>5497.75</v>
      </c>
      <c r="H69" s="2948" t="s">
        <v>10848</v>
      </c>
      <c r="I69" s="2948"/>
      <c r="J69" s="2948" t="s">
        <v>10849</v>
      </c>
      <c r="K69" s="2948"/>
    </row>
    <row r="70" spans="1:11" ht="15.95" customHeight="1">
      <c r="A70" s="497" t="s">
        <v>2260</v>
      </c>
      <c r="B70" s="2947" t="s">
        <v>6442</v>
      </c>
      <c r="C70" s="2947"/>
      <c r="D70" s="497" t="s">
        <v>8275</v>
      </c>
      <c r="E70" s="497" t="s">
        <v>17</v>
      </c>
      <c r="F70" s="498" t="s">
        <v>10856</v>
      </c>
      <c r="G70" s="500">
        <v>5594.03</v>
      </c>
      <c r="H70" s="2948" t="s">
        <v>10857</v>
      </c>
      <c r="I70" s="2948"/>
      <c r="J70" s="2948" t="s">
        <v>10858</v>
      </c>
      <c r="K70" s="2948"/>
    </row>
    <row r="71" spans="1:11" ht="15.95" customHeight="1">
      <c r="A71" s="497" t="s">
        <v>2261</v>
      </c>
      <c r="B71" s="2947" t="s">
        <v>6443</v>
      </c>
      <c r="C71" s="2947"/>
      <c r="D71" s="497" t="s">
        <v>8275</v>
      </c>
      <c r="E71" s="497" t="s">
        <v>17</v>
      </c>
      <c r="F71" s="498" t="s">
        <v>10856</v>
      </c>
      <c r="G71" s="500">
        <v>5594.03</v>
      </c>
      <c r="H71" s="2948" t="s">
        <v>10857</v>
      </c>
      <c r="I71" s="2948"/>
      <c r="J71" s="2948" t="s">
        <v>10858</v>
      </c>
      <c r="K71" s="2948"/>
    </row>
    <row r="72" spans="1:11" ht="15.95" customHeight="1">
      <c r="A72" s="497" t="s">
        <v>2748</v>
      </c>
      <c r="B72" s="2947" t="s">
        <v>6444</v>
      </c>
      <c r="C72" s="2947"/>
      <c r="D72" s="497" t="s">
        <v>8275</v>
      </c>
      <c r="E72" s="497" t="s">
        <v>17</v>
      </c>
      <c r="F72" s="498" t="s">
        <v>10859</v>
      </c>
      <c r="G72" s="500">
        <v>4959.1400000000003</v>
      </c>
      <c r="H72" s="2948" t="s">
        <v>10860</v>
      </c>
      <c r="I72" s="2948"/>
      <c r="J72" s="2948" t="s">
        <v>10861</v>
      </c>
      <c r="K72" s="2948"/>
    </row>
    <row r="73" spans="1:11" ht="15.95" customHeight="1">
      <c r="A73" s="497" t="s">
        <v>2749</v>
      </c>
      <c r="B73" s="2947" t="s">
        <v>6445</v>
      </c>
      <c r="C73" s="2947"/>
      <c r="D73" s="497" t="s">
        <v>8275</v>
      </c>
      <c r="E73" s="497" t="s">
        <v>17</v>
      </c>
      <c r="F73" s="498" t="s">
        <v>10859</v>
      </c>
      <c r="G73" s="500">
        <v>4959.1400000000003</v>
      </c>
      <c r="H73" s="2948" t="s">
        <v>10860</v>
      </c>
      <c r="I73" s="2948"/>
      <c r="J73" s="2948" t="s">
        <v>10861</v>
      </c>
      <c r="K73" s="2948"/>
    </row>
    <row r="74" spans="1:11" ht="15.95" customHeight="1">
      <c r="A74" s="497" t="s">
        <v>2750</v>
      </c>
      <c r="B74" s="2947" t="s">
        <v>2751</v>
      </c>
      <c r="C74" s="2947"/>
      <c r="D74" s="497" t="s">
        <v>8275</v>
      </c>
      <c r="E74" s="497" t="s">
        <v>17</v>
      </c>
      <c r="F74" s="498" t="s">
        <v>10859</v>
      </c>
      <c r="G74" s="500">
        <v>4959.1400000000003</v>
      </c>
      <c r="H74" s="2948" t="s">
        <v>10860</v>
      </c>
      <c r="I74" s="2948"/>
      <c r="J74" s="2948" t="s">
        <v>10861</v>
      </c>
      <c r="K74" s="2948"/>
    </row>
    <row r="75" spans="1:11" ht="15.95" customHeight="1">
      <c r="A75" s="497" t="s">
        <v>2262</v>
      </c>
      <c r="B75" s="2947" t="s">
        <v>6446</v>
      </c>
      <c r="C75" s="2947"/>
      <c r="D75" s="497" t="s">
        <v>8275</v>
      </c>
      <c r="E75" s="497" t="s">
        <v>17</v>
      </c>
      <c r="F75" s="498" t="s">
        <v>10862</v>
      </c>
      <c r="G75" s="500">
        <v>5496.35</v>
      </c>
      <c r="H75" s="2948" t="s">
        <v>10863</v>
      </c>
      <c r="I75" s="2948"/>
      <c r="J75" s="2948" t="s">
        <v>10864</v>
      </c>
      <c r="K75" s="2948"/>
    </row>
    <row r="76" spans="1:11" ht="15.95" customHeight="1">
      <c r="A76" s="497" t="s">
        <v>2263</v>
      </c>
      <c r="B76" s="2947" t="s">
        <v>6447</v>
      </c>
      <c r="C76" s="2947"/>
      <c r="D76" s="497" t="s">
        <v>8275</v>
      </c>
      <c r="E76" s="497" t="s">
        <v>17</v>
      </c>
      <c r="F76" s="498" t="s">
        <v>10862</v>
      </c>
      <c r="G76" s="500">
        <v>5496.35</v>
      </c>
      <c r="H76" s="2948" t="s">
        <v>10863</v>
      </c>
      <c r="I76" s="2948"/>
      <c r="J76" s="2948" t="s">
        <v>10864</v>
      </c>
      <c r="K76" s="2948"/>
    </row>
    <row r="77" spans="1:11" ht="15.95" customHeight="1">
      <c r="A77" s="497" t="s">
        <v>2752</v>
      </c>
      <c r="B77" s="2947" t="s">
        <v>6448</v>
      </c>
      <c r="C77" s="2947"/>
      <c r="D77" s="497" t="s">
        <v>8275</v>
      </c>
      <c r="E77" s="497" t="s">
        <v>17</v>
      </c>
      <c r="F77" s="498" t="s">
        <v>10865</v>
      </c>
      <c r="G77" s="500">
        <v>5657.52</v>
      </c>
      <c r="H77" s="2948" t="s">
        <v>10866</v>
      </c>
      <c r="I77" s="2948"/>
      <c r="J77" s="2948" t="s">
        <v>10867</v>
      </c>
      <c r="K77" s="2948"/>
    </row>
    <row r="78" spans="1:11" ht="15.95" customHeight="1">
      <c r="A78" s="497" t="s">
        <v>2753</v>
      </c>
      <c r="B78" s="2947" t="s">
        <v>6449</v>
      </c>
      <c r="C78" s="2947"/>
      <c r="D78" s="497" t="s">
        <v>8275</v>
      </c>
      <c r="E78" s="497" t="s">
        <v>17</v>
      </c>
      <c r="F78" s="498" t="s">
        <v>10865</v>
      </c>
      <c r="G78" s="500">
        <v>5657.52</v>
      </c>
      <c r="H78" s="2948" t="s">
        <v>10866</v>
      </c>
      <c r="I78" s="2948"/>
      <c r="J78" s="2948" t="s">
        <v>10867</v>
      </c>
      <c r="K78" s="2948"/>
    </row>
    <row r="79" spans="1:11" ht="15.95" customHeight="1">
      <c r="A79" s="497" t="s">
        <v>2754</v>
      </c>
      <c r="B79" s="2947" t="s">
        <v>6450</v>
      </c>
      <c r="C79" s="2947"/>
      <c r="D79" s="497" t="s">
        <v>8275</v>
      </c>
      <c r="E79" s="497" t="s">
        <v>17</v>
      </c>
      <c r="F79" s="498" t="s">
        <v>10865</v>
      </c>
      <c r="G79" s="500">
        <v>5657.52</v>
      </c>
      <c r="H79" s="2948" t="s">
        <v>10866</v>
      </c>
      <c r="I79" s="2948"/>
      <c r="J79" s="2948" t="s">
        <v>10867</v>
      </c>
      <c r="K79" s="2948"/>
    </row>
    <row r="80" spans="1:11" ht="15.95" customHeight="1">
      <c r="A80" s="411"/>
      <c r="B80" s="2949" t="s">
        <v>10868</v>
      </c>
      <c r="C80" s="2949"/>
      <c r="D80" s="412"/>
      <c r="E80" s="412"/>
      <c r="F80" s="414"/>
      <c r="G80" s="413"/>
      <c r="H80" s="414"/>
      <c r="I80" s="415"/>
      <c r="J80" s="414"/>
      <c r="K80" s="416"/>
    </row>
    <row r="81" spans="1:11" ht="15.95" customHeight="1">
      <c r="A81" s="497" t="s">
        <v>6429</v>
      </c>
      <c r="B81" s="2947" t="s">
        <v>10869</v>
      </c>
      <c r="C81" s="2947"/>
      <c r="D81" s="497" t="s">
        <v>8425</v>
      </c>
      <c r="E81" s="497" t="s">
        <v>17</v>
      </c>
      <c r="F81" s="498" t="s">
        <v>10774</v>
      </c>
      <c r="G81" s="500">
        <v>9862.4599999999991</v>
      </c>
      <c r="H81" s="2948" t="s">
        <v>10775</v>
      </c>
      <c r="I81" s="2948"/>
      <c r="J81" s="2948" t="s">
        <v>10776</v>
      </c>
      <c r="K81" s="2948"/>
    </row>
    <row r="82" spans="1:11" ht="15.95" customHeight="1">
      <c r="A82" s="497" t="s">
        <v>6437</v>
      </c>
      <c r="B82" s="2947" t="s">
        <v>10870</v>
      </c>
      <c r="C82" s="2947"/>
      <c r="D82" s="497" t="s">
        <v>8267</v>
      </c>
      <c r="E82" s="497" t="s">
        <v>17</v>
      </c>
      <c r="F82" s="498" t="s">
        <v>10871</v>
      </c>
      <c r="G82" s="499">
        <v>815.59</v>
      </c>
      <c r="H82" s="2948" t="s">
        <v>10872</v>
      </c>
      <c r="I82" s="2948"/>
      <c r="J82" s="2948" t="s">
        <v>10873</v>
      </c>
      <c r="K82" s="2948"/>
    </row>
    <row r="83" spans="1:11" ht="15.95" customHeight="1">
      <c r="A83" s="497" t="s">
        <v>1719</v>
      </c>
      <c r="B83" s="2947" t="s">
        <v>10874</v>
      </c>
      <c r="C83" s="2947"/>
      <c r="D83" s="497" t="s">
        <v>8425</v>
      </c>
      <c r="E83" s="497" t="s">
        <v>17</v>
      </c>
      <c r="F83" s="498" t="s">
        <v>10875</v>
      </c>
      <c r="G83" s="499">
        <v>629.30999999999995</v>
      </c>
      <c r="H83" s="2948" t="s">
        <v>10876</v>
      </c>
      <c r="I83" s="2948"/>
      <c r="J83" s="2948" t="s">
        <v>10877</v>
      </c>
      <c r="K83" s="2948"/>
    </row>
    <row r="84" spans="1:11" ht="15.95" customHeight="1">
      <c r="A84" s="497" t="s">
        <v>10878</v>
      </c>
      <c r="B84" s="2947" t="s">
        <v>10879</v>
      </c>
      <c r="C84" s="2947"/>
      <c r="D84" s="497" t="s">
        <v>8267</v>
      </c>
      <c r="E84" s="497" t="s">
        <v>17</v>
      </c>
      <c r="F84" s="498" t="s">
        <v>10880</v>
      </c>
      <c r="G84" s="499">
        <v>807.92</v>
      </c>
      <c r="H84" s="2948" t="s">
        <v>10881</v>
      </c>
      <c r="I84" s="2948"/>
      <c r="J84" s="2948" t="s">
        <v>10882</v>
      </c>
      <c r="K84" s="2948"/>
    </row>
    <row r="85" spans="1:11" ht="15.95" customHeight="1">
      <c r="A85" s="497" t="s">
        <v>1718</v>
      </c>
      <c r="B85" s="2947" t="s">
        <v>10883</v>
      </c>
      <c r="C85" s="2947"/>
      <c r="D85" s="497" t="s">
        <v>8267</v>
      </c>
      <c r="E85" s="497" t="s">
        <v>17</v>
      </c>
      <c r="F85" s="498" t="s">
        <v>10884</v>
      </c>
      <c r="G85" s="499">
        <v>785.59</v>
      </c>
      <c r="H85" s="2948" t="s">
        <v>10885</v>
      </c>
      <c r="I85" s="2948"/>
      <c r="J85" s="2948" t="s">
        <v>10886</v>
      </c>
      <c r="K85" s="2948"/>
    </row>
    <row r="86" spans="1:11" ht="15.95" customHeight="1">
      <c r="A86" s="497" t="s">
        <v>1720</v>
      </c>
      <c r="B86" s="2947" t="s">
        <v>10887</v>
      </c>
      <c r="C86" s="2947"/>
      <c r="D86" s="497" t="s">
        <v>8267</v>
      </c>
      <c r="E86" s="497" t="s">
        <v>17</v>
      </c>
      <c r="F86" s="498" t="s">
        <v>10888</v>
      </c>
      <c r="G86" s="499">
        <v>110.23</v>
      </c>
      <c r="H86" s="2948" t="s">
        <v>10889</v>
      </c>
      <c r="I86" s="2948"/>
      <c r="J86" s="2948" t="s">
        <v>10890</v>
      </c>
      <c r="K86" s="2948"/>
    </row>
    <row r="87" spans="1:11" ht="15.95" customHeight="1">
      <c r="A87" s="411"/>
      <c r="B87" s="2949" t="s">
        <v>10891</v>
      </c>
      <c r="C87" s="2949"/>
      <c r="D87" s="412"/>
      <c r="E87" s="412"/>
      <c r="F87" s="414"/>
      <c r="G87" s="413"/>
      <c r="H87" s="414"/>
      <c r="I87" s="415"/>
      <c r="J87" s="414"/>
      <c r="K87" s="416"/>
    </row>
    <row r="88" spans="1:11" ht="15.95" customHeight="1">
      <c r="A88" s="497" t="s">
        <v>1721</v>
      </c>
      <c r="B88" s="2947" t="s">
        <v>10892</v>
      </c>
      <c r="C88" s="2947"/>
      <c r="D88" s="497" t="s">
        <v>8267</v>
      </c>
      <c r="E88" s="497" t="s">
        <v>17</v>
      </c>
      <c r="F88" s="498" t="s">
        <v>10893</v>
      </c>
      <c r="G88" s="499">
        <v>99.07</v>
      </c>
      <c r="H88" s="2948" t="s">
        <v>10894</v>
      </c>
      <c r="I88" s="2948"/>
      <c r="J88" s="2948" t="s">
        <v>10895</v>
      </c>
      <c r="K88" s="2948"/>
    </row>
    <row r="89" spans="1:11" ht="15.95" customHeight="1">
      <c r="A89" s="497" t="s">
        <v>6439</v>
      </c>
      <c r="B89" s="2947" t="s">
        <v>10896</v>
      </c>
      <c r="C89" s="2947"/>
      <c r="D89" s="497" t="s">
        <v>8267</v>
      </c>
      <c r="E89" s="497" t="s">
        <v>17</v>
      </c>
      <c r="F89" s="498" t="s">
        <v>10897</v>
      </c>
      <c r="G89" s="500">
        <v>3122.14</v>
      </c>
      <c r="H89" s="2948" t="s">
        <v>10898</v>
      </c>
      <c r="I89" s="2948"/>
      <c r="J89" s="2948" t="s">
        <v>10899</v>
      </c>
      <c r="K89" s="2948"/>
    </row>
    <row r="90" spans="1:11" ht="15.95" customHeight="1">
      <c r="A90" s="497" t="s">
        <v>6438</v>
      </c>
      <c r="B90" s="2947" t="s">
        <v>10900</v>
      </c>
      <c r="C90" s="2947"/>
      <c r="D90" s="497" t="s">
        <v>8267</v>
      </c>
      <c r="E90" s="497" t="s">
        <v>17</v>
      </c>
      <c r="F90" s="498" t="s">
        <v>10901</v>
      </c>
      <c r="G90" s="500">
        <v>2128.63</v>
      </c>
      <c r="H90" s="2948" t="s">
        <v>10902</v>
      </c>
      <c r="I90" s="2948"/>
      <c r="J90" s="2948" t="s">
        <v>10903</v>
      </c>
      <c r="K90" s="2948"/>
    </row>
    <row r="91" spans="1:11" ht="15.95" customHeight="1">
      <c r="A91" s="497" t="s">
        <v>1723</v>
      </c>
      <c r="B91" s="2947" t="s">
        <v>10904</v>
      </c>
      <c r="C91" s="2947"/>
      <c r="D91" s="497" t="s">
        <v>8267</v>
      </c>
      <c r="E91" s="497" t="s">
        <v>17</v>
      </c>
      <c r="F91" s="498" t="s">
        <v>10905</v>
      </c>
      <c r="G91" s="499">
        <v>925.13</v>
      </c>
      <c r="H91" s="2948" t="s">
        <v>10906</v>
      </c>
      <c r="I91" s="2948"/>
      <c r="J91" s="2948" t="s">
        <v>10907</v>
      </c>
      <c r="K91" s="2948"/>
    </row>
    <row r="92" spans="1:11" ht="15.95" customHeight="1">
      <c r="A92" s="497" t="s">
        <v>10908</v>
      </c>
      <c r="B92" s="2947" t="s">
        <v>10909</v>
      </c>
      <c r="C92" s="2947"/>
      <c r="D92" s="497" t="s">
        <v>8267</v>
      </c>
      <c r="E92" s="497" t="s">
        <v>17</v>
      </c>
      <c r="F92" s="498" t="s">
        <v>10910</v>
      </c>
      <c r="G92" s="499">
        <v>860.24</v>
      </c>
      <c r="H92" s="2948" t="s">
        <v>10911</v>
      </c>
      <c r="I92" s="2948"/>
      <c r="J92" s="2948" t="s">
        <v>10912</v>
      </c>
      <c r="K92" s="2948"/>
    </row>
    <row r="93" spans="1:11" ht="15.95" customHeight="1">
      <c r="A93" s="497" t="s">
        <v>10913</v>
      </c>
      <c r="B93" s="2947" t="s">
        <v>10914</v>
      </c>
      <c r="C93" s="2947"/>
      <c r="D93" s="497" t="s">
        <v>8275</v>
      </c>
      <c r="E93" s="497" t="s">
        <v>17</v>
      </c>
      <c r="F93" s="498" t="s">
        <v>10915</v>
      </c>
      <c r="G93" s="500">
        <v>3585.4</v>
      </c>
      <c r="H93" s="2948" t="s">
        <v>10916</v>
      </c>
      <c r="I93" s="2948"/>
      <c r="J93" s="2948" t="s">
        <v>10917</v>
      </c>
      <c r="K93" s="2948"/>
    </row>
    <row r="94" spans="1:11" ht="15.95" customHeight="1">
      <c r="A94" s="497" t="s">
        <v>2264</v>
      </c>
      <c r="B94" s="2947" t="s">
        <v>10918</v>
      </c>
      <c r="C94" s="2947"/>
      <c r="D94" s="497" t="s">
        <v>8425</v>
      </c>
      <c r="E94" s="497" t="s">
        <v>17</v>
      </c>
      <c r="F94" s="498" t="s">
        <v>10919</v>
      </c>
      <c r="G94" s="500">
        <v>2853.53</v>
      </c>
      <c r="H94" s="2948" t="s">
        <v>10920</v>
      </c>
      <c r="I94" s="2948"/>
      <c r="J94" s="2948" t="s">
        <v>10921</v>
      </c>
      <c r="K94" s="2948"/>
    </row>
  </sheetData>
  <mergeCells count="252">
    <mergeCell ref="A5:A7"/>
    <mergeCell ref="B5:C7"/>
    <mergeCell ref="D5:D7"/>
    <mergeCell ref="E5:E7"/>
    <mergeCell ref="F5:K5"/>
    <mergeCell ref="F6:G6"/>
    <mergeCell ref="H6:K6"/>
    <mergeCell ref="B13:C13"/>
    <mergeCell ref="B14:C14"/>
    <mergeCell ref="H14:I14"/>
    <mergeCell ref="J11:K11"/>
    <mergeCell ref="B12:C12"/>
    <mergeCell ref="H12:I12"/>
    <mergeCell ref="J12:K12"/>
    <mergeCell ref="H7:I7"/>
    <mergeCell ref="J7:K7"/>
    <mergeCell ref="B8:C8"/>
    <mergeCell ref="B9:C9"/>
    <mergeCell ref="B10:C10"/>
    <mergeCell ref="B11:C11"/>
    <mergeCell ref="H11:I11"/>
    <mergeCell ref="B17:C17"/>
    <mergeCell ref="H17:I17"/>
    <mergeCell ref="J17:K17"/>
    <mergeCell ref="B16:C16"/>
    <mergeCell ref="H16:I16"/>
    <mergeCell ref="J16:K16"/>
    <mergeCell ref="J14:K14"/>
    <mergeCell ref="B15:C15"/>
    <mergeCell ref="H15:I15"/>
    <mergeCell ref="J15:K15"/>
    <mergeCell ref="B20:C20"/>
    <mergeCell ref="H20:I20"/>
    <mergeCell ref="J20:K20"/>
    <mergeCell ref="B19:C19"/>
    <mergeCell ref="H19:I19"/>
    <mergeCell ref="J19:K19"/>
    <mergeCell ref="B18:C18"/>
    <mergeCell ref="H18:I18"/>
    <mergeCell ref="J18:K18"/>
    <mergeCell ref="J23:K23"/>
    <mergeCell ref="B24:C24"/>
    <mergeCell ref="H24:I24"/>
    <mergeCell ref="J24:K24"/>
    <mergeCell ref="B22:C22"/>
    <mergeCell ref="B23:C23"/>
    <mergeCell ref="H23:I23"/>
    <mergeCell ref="B21:C21"/>
    <mergeCell ref="H21:I21"/>
    <mergeCell ref="J21:K21"/>
    <mergeCell ref="B27:C27"/>
    <mergeCell ref="H27:I27"/>
    <mergeCell ref="J27:K27"/>
    <mergeCell ref="B26:C26"/>
    <mergeCell ref="H26:I26"/>
    <mergeCell ref="J26:K26"/>
    <mergeCell ref="B25:C25"/>
    <mergeCell ref="H25:I25"/>
    <mergeCell ref="J25:K25"/>
    <mergeCell ref="B30:C30"/>
    <mergeCell ref="H30:I30"/>
    <mergeCell ref="J30:K30"/>
    <mergeCell ref="B29:C29"/>
    <mergeCell ref="H29:I29"/>
    <mergeCell ref="J29:K29"/>
    <mergeCell ref="B28:C28"/>
    <mergeCell ref="H28:I28"/>
    <mergeCell ref="J28:K28"/>
    <mergeCell ref="B33:C33"/>
    <mergeCell ref="H33:I33"/>
    <mergeCell ref="J33:K33"/>
    <mergeCell ref="B32:C32"/>
    <mergeCell ref="H32:I32"/>
    <mergeCell ref="J32:K32"/>
    <mergeCell ref="B31:C31"/>
    <mergeCell ref="H31:I31"/>
    <mergeCell ref="J31:K31"/>
    <mergeCell ref="B36:C36"/>
    <mergeCell ref="H36:I36"/>
    <mergeCell ref="J36:K36"/>
    <mergeCell ref="B35:C35"/>
    <mergeCell ref="H35:I35"/>
    <mergeCell ref="J35:K35"/>
    <mergeCell ref="B34:C34"/>
    <mergeCell ref="H34:I34"/>
    <mergeCell ref="J34:K34"/>
    <mergeCell ref="B39:C39"/>
    <mergeCell ref="H39:I39"/>
    <mergeCell ref="J39:K39"/>
    <mergeCell ref="B38:C38"/>
    <mergeCell ref="H38:I38"/>
    <mergeCell ref="J38:K38"/>
    <mergeCell ref="B37:C37"/>
    <mergeCell ref="H37:I37"/>
    <mergeCell ref="J37:K37"/>
    <mergeCell ref="B42:C42"/>
    <mergeCell ref="H42:I42"/>
    <mergeCell ref="J42:K42"/>
    <mergeCell ref="B41:C41"/>
    <mergeCell ref="H41:I41"/>
    <mergeCell ref="J41:K41"/>
    <mergeCell ref="B40:C40"/>
    <mergeCell ref="H40:I40"/>
    <mergeCell ref="J40:K40"/>
    <mergeCell ref="B45:C45"/>
    <mergeCell ref="H45:I45"/>
    <mergeCell ref="J45:K45"/>
    <mergeCell ref="B44:C44"/>
    <mergeCell ref="H44:I44"/>
    <mergeCell ref="J44:K44"/>
    <mergeCell ref="B43:C43"/>
    <mergeCell ref="H43:I43"/>
    <mergeCell ref="J43:K43"/>
    <mergeCell ref="B48:C48"/>
    <mergeCell ref="H48:I48"/>
    <mergeCell ref="J48:K48"/>
    <mergeCell ref="B47:C47"/>
    <mergeCell ref="H47:I47"/>
    <mergeCell ref="J47:K47"/>
    <mergeCell ref="B46:C46"/>
    <mergeCell ref="H46:I46"/>
    <mergeCell ref="J46:K46"/>
    <mergeCell ref="B51:C51"/>
    <mergeCell ref="H51:I51"/>
    <mergeCell ref="J51:K51"/>
    <mergeCell ref="B50:C50"/>
    <mergeCell ref="H50:I50"/>
    <mergeCell ref="J50:K50"/>
    <mergeCell ref="B49:C49"/>
    <mergeCell ref="H49:I49"/>
    <mergeCell ref="J49:K49"/>
    <mergeCell ref="B54:C54"/>
    <mergeCell ref="H54:I54"/>
    <mergeCell ref="J54:K54"/>
    <mergeCell ref="B53:C53"/>
    <mergeCell ref="H53:I53"/>
    <mergeCell ref="J53:K53"/>
    <mergeCell ref="B52:C52"/>
    <mergeCell ref="H52:I52"/>
    <mergeCell ref="J52:K52"/>
    <mergeCell ref="B57:C57"/>
    <mergeCell ref="H57:I57"/>
    <mergeCell ref="J57:K57"/>
    <mergeCell ref="B56:C56"/>
    <mergeCell ref="H56:I56"/>
    <mergeCell ref="J56:K56"/>
    <mergeCell ref="B55:C55"/>
    <mergeCell ref="H55:I55"/>
    <mergeCell ref="J55:K55"/>
    <mergeCell ref="B60:C60"/>
    <mergeCell ref="B61:C61"/>
    <mergeCell ref="B62:C62"/>
    <mergeCell ref="B59:C59"/>
    <mergeCell ref="H59:I59"/>
    <mergeCell ref="J59:K59"/>
    <mergeCell ref="B58:C58"/>
    <mergeCell ref="H58:I58"/>
    <mergeCell ref="J58:K58"/>
    <mergeCell ref="B65:C65"/>
    <mergeCell ref="H65:I65"/>
    <mergeCell ref="J65:K65"/>
    <mergeCell ref="B64:C64"/>
    <mergeCell ref="H64:I64"/>
    <mergeCell ref="J64:K64"/>
    <mergeCell ref="H62:I62"/>
    <mergeCell ref="J62:K62"/>
    <mergeCell ref="B63:C63"/>
    <mergeCell ref="H63:I63"/>
    <mergeCell ref="J63:K63"/>
    <mergeCell ref="B68:C68"/>
    <mergeCell ref="H68:I68"/>
    <mergeCell ref="J68:K68"/>
    <mergeCell ref="B67:C67"/>
    <mergeCell ref="H67:I67"/>
    <mergeCell ref="J67:K67"/>
    <mergeCell ref="B66:C66"/>
    <mergeCell ref="H66:I66"/>
    <mergeCell ref="J66:K66"/>
    <mergeCell ref="B71:C71"/>
    <mergeCell ref="H71:I71"/>
    <mergeCell ref="J71:K71"/>
    <mergeCell ref="B70:C70"/>
    <mergeCell ref="H70:I70"/>
    <mergeCell ref="J70:K70"/>
    <mergeCell ref="B69:C69"/>
    <mergeCell ref="H69:I69"/>
    <mergeCell ref="J69:K69"/>
    <mergeCell ref="B74:C74"/>
    <mergeCell ref="H74:I74"/>
    <mergeCell ref="J74:K74"/>
    <mergeCell ref="B73:C73"/>
    <mergeCell ref="H73:I73"/>
    <mergeCell ref="J73:K73"/>
    <mergeCell ref="B72:C72"/>
    <mergeCell ref="H72:I72"/>
    <mergeCell ref="J72:K72"/>
    <mergeCell ref="B77:C77"/>
    <mergeCell ref="H77:I77"/>
    <mergeCell ref="J77:K77"/>
    <mergeCell ref="B76:C76"/>
    <mergeCell ref="H76:I76"/>
    <mergeCell ref="J76:K76"/>
    <mergeCell ref="B75:C75"/>
    <mergeCell ref="H75:I75"/>
    <mergeCell ref="J75:K75"/>
    <mergeCell ref="B80:C80"/>
    <mergeCell ref="B81:C81"/>
    <mergeCell ref="H81:I81"/>
    <mergeCell ref="B79:C79"/>
    <mergeCell ref="H79:I79"/>
    <mergeCell ref="J79:K79"/>
    <mergeCell ref="B78:C78"/>
    <mergeCell ref="H78:I78"/>
    <mergeCell ref="J78:K78"/>
    <mergeCell ref="B84:C84"/>
    <mergeCell ref="H84:I84"/>
    <mergeCell ref="J84:K84"/>
    <mergeCell ref="B83:C83"/>
    <mergeCell ref="H83:I83"/>
    <mergeCell ref="J83:K83"/>
    <mergeCell ref="J81:K81"/>
    <mergeCell ref="B82:C82"/>
    <mergeCell ref="H82:I82"/>
    <mergeCell ref="J82:K82"/>
    <mergeCell ref="B87:C87"/>
    <mergeCell ref="B88:C88"/>
    <mergeCell ref="H88:I88"/>
    <mergeCell ref="B86:C86"/>
    <mergeCell ref="H86:I86"/>
    <mergeCell ref="J86:K86"/>
    <mergeCell ref="B85:C85"/>
    <mergeCell ref="H85:I85"/>
    <mergeCell ref="J85:K85"/>
    <mergeCell ref="B91:C91"/>
    <mergeCell ref="H91:I91"/>
    <mergeCell ref="J91:K91"/>
    <mergeCell ref="B90:C90"/>
    <mergeCell ref="H90:I90"/>
    <mergeCell ref="J90:K90"/>
    <mergeCell ref="J88:K88"/>
    <mergeCell ref="B89:C89"/>
    <mergeCell ref="H89:I89"/>
    <mergeCell ref="J89:K89"/>
    <mergeCell ref="B94:C94"/>
    <mergeCell ref="H94:I94"/>
    <mergeCell ref="J94:K94"/>
    <mergeCell ref="B93:C93"/>
    <mergeCell ref="H93:I93"/>
    <mergeCell ref="J93:K93"/>
    <mergeCell ref="B92:C92"/>
    <mergeCell ref="H92:I92"/>
    <mergeCell ref="J92:K92"/>
  </mergeCells>
  <phoneticPr fontId="18" type="noConversion"/>
  <hyperlinks>
    <hyperlink ref="K1" location="Содержание!R1C1" display="главная" xr:uid="{00000000-0004-0000-2C00-000000000000}"/>
  </hyperlinks>
  <pageMargins left="0.25" right="0.25" top="0.75" bottom="0.75" header="0.3" footer="0.3"/>
  <pageSetup paperSize="9" scale="73" fitToHeight="0"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50"/>
    <pageSetUpPr fitToPage="1"/>
  </sheetPr>
  <dimension ref="A1:F833"/>
  <sheetViews>
    <sheetView workbookViewId="0">
      <selection activeCell="F1" sqref="F1"/>
    </sheetView>
  </sheetViews>
  <sheetFormatPr defaultRowHeight="11.25"/>
  <cols>
    <col min="1" max="1" width="9.5703125" style="39" customWidth="1"/>
    <col min="2" max="2" width="12" style="39" customWidth="1"/>
    <col min="3" max="3" width="76.28515625" style="39" customWidth="1"/>
    <col min="4" max="4" width="8.85546875" style="39" customWidth="1"/>
    <col min="5" max="5" width="11.5703125" style="124" customWidth="1"/>
    <col min="6" max="6" width="10.28515625" style="39" customWidth="1"/>
    <col min="7" max="16384" width="9.140625" style="39"/>
  </cols>
  <sheetData>
    <row r="1" spans="1:6" ht="12.75">
      <c r="F1" s="56" t="s">
        <v>3261</v>
      </c>
    </row>
    <row r="3" spans="1:6" ht="15.75">
      <c r="A3" s="2782" t="s">
        <v>808</v>
      </c>
      <c r="B3" s="2782"/>
      <c r="C3" s="2782"/>
      <c r="D3" s="2782"/>
      <c r="E3" s="2782"/>
      <c r="F3" s="2782"/>
    </row>
    <row r="4" spans="1:6" ht="15">
      <c r="A4" s="2835" t="s">
        <v>3382</v>
      </c>
      <c r="B4" s="2835"/>
      <c r="C4" s="2835"/>
      <c r="D4" s="2835"/>
      <c r="E4" s="2835"/>
      <c r="F4" s="2835"/>
    </row>
    <row r="5" spans="1:6" ht="12.75" thickBot="1">
      <c r="A5" s="1"/>
      <c r="B5" s="1"/>
      <c r="F5" s="4">
        <v>45314</v>
      </c>
    </row>
    <row r="6" spans="1:6" ht="24.75" thickBot="1">
      <c r="A6" s="1289" t="s">
        <v>8481</v>
      </c>
      <c r="B6" s="656" t="s">
        <v>952</v>
      </c>
      <c r="C6" s="432" t="s">
        <v>603</v>
      </c>
      <c r="D6" s="432" t="s">
        <v>4427</v>
      </c>
      <c r="E6" s="432" t="s">
        <v>533</v>
      </c>
      <c r="F6" s="432" t="s">
        <v>4904</v>
      </c>
    </row>
    <row r="7" spans="1:6" ht="12">
      <c r="A7" s="1290"/>
      <c r="B7" s="2783" t="s">
        <v>9351</v>
      </c>
      <c r="C7" s="2784"/>
      <c r="D7" s="2784"/>
      <c r="E7" s="2784"/>
      <c r="F7" s="2784"/>
    </row>
    <row r="8" spans="1:6" ht="12">
      <c r="A8" s="1291"/>
      <c r="B8" s="1292" t="s">
        <v>9352</v>
      </c>
      <c r="C8" s="725"/>
      <c r="D8" s="725"/>
      <c r="E8" s="734"/>
      <c r="F8" s="445"/>
    </row>
    <row r="9" spans="1:6" ht="12">
      <c r="A9" s="1291">
        <v>0</v>
      </c>
      <c r="B9" s="1293" t="s">
        <v>16239</v>
      </c>
      <c r="C9" s="725" t="s">
        <v>16240</v>
      </c>
      <c r="D9" s="725" t="s">
        <v>14682</v>
      </c>
      <c r="E9" s="734" t="s">
        <v>3390</v>
      </c>
      <c r="F9" s="445">
        <v>0.32</v>
      </c>
    </row>
    <row r="10" spans="1:6" ht="12">
      <c r="A10" s="1291">
        <v>0</v>
      </c>
      <c r="B10" s="1293" t="s">
        <v>16241</v>
      </c>
      <c r="C10" s="725" t="s">
        <v>16240</v>
      </c>
      <c r="D10" s="725" t="s">
        <v>8278</v>
      </c>
      <c r="E10" s="734" t="s">
        <v>3390</v>
      </c>
      <c r="F10" s="445">
        <v>0.32</v>
      </c>
    </row>
    <row r="11" spans="1:6" ht="12">
      <c r="A11" s="1291">
        <v>0</v>
      </c>
      <c r="B11" s="1293" t="s">
        <v>16242</v>
      </c>
      <c r="C11" s="725" t="s">
        <v>16240</v>
      </c>
      <c r="D11" s="725" t="s">
        <v>16243</v>
      </c>
      <c r="E11" s="734" t="s">
        <v>3390</v>
      </c>
      <c r="F11" s="445">
        <v>0.32</v>
      </c>
    </row>
    <row r="12" spans="1:6" ht="12">
      <c r="A12" s="1291"/>
      <c r="B12" s="1293"/>
      <c r="C12" s="725"/>
      <c r="D12" s="725"/>
      <c r="E12" s="734"/>
      <c r="F12" s="445"/>
    </row>
    <row r="13" spans="1:6" ht="12">
      <c r="A13" s="1294">
        <v>-6.2</v>
      </c>
      <c r="B13" s="1293" t="s">
        <v>16244</v>
      </c>
      <c r="C13" s="725" t="s">
        <v>11962</v>
      </c>
      <c r="D13" s="725" t="s">
        <v>16245</v>
      </c>
      <c r="E13" s="734" t="s">
        <v>3749</v>
      </c>
      <c r="F13" s="445">
        <v>0.76</v>
      </c>
    </row>
    <row r="14" spans="1:6" ht="12">
      <c r="A14" s="1294">
        <v>-5.9</v>
      </c>
      <c r="B14" s="1293" t="s">
        <v>16246</v>
      </c>
      <c r="C14" s="725" t="s">
        <v>11962</v>
      </c>
      <c r="D14" s="725" t="s">
        <v>16247</v>
      </c>
      <c r="E14" s="734" t="s">
        <v>3749</v>
      </c>
      <c r="F14" s="445">
        <v>0.64</v>
      </c>
    </row>
    <row r="15" spans="1:6" ht="12">
      <c r="A15" s="1294">
        <v>-5.9</v>
      </c>
      <c r="B15" s="1293" t="s">
        <v>11961</v>
      </c>
      <c r="C15" s="725" t="s">
        <v>11962</v>
      </c>
      <c r="D15" s="725" t="s">
        <v>16248</v>
      </c>
      <c r="E15" s="734" t="s">
        <v>3390</v>
      </c>
      <c r="F15" s="445">
        <v>0.48</v>
      </c>
    </row>
    <row r="16" spans="1:6" ht="12">
      <c r="A16" s="1294">
        <v>-6.4</v>
      </c>
      <c r="B16" s="1293" t="s">
        <v>11963</v>
      </c>
      <c r="C16" s="725" t="s">
        <v>11962</v>
      </c>
      <c r="D16" s="725" t="s">
        <v>2131</v>
      </c>
      <c r="E16" s="734" t="s">
        <v>3390</v>
      </c>
      <c r="F16" s="445">
        <v>0.44</v>
      </c>
    </row>
    <row r="17" spans="1:6" ht="12">
      <c r="A17" s="1294">
        <v>-6.4</v>
      </c>
      <c r="B17" s="1293" t="s">
        <v>11964</v>
      </c>
      <c r="C17" s="725" t="s">
        <v>11962</v>
      </c>
      <c r="D17" s="725" t="s">
        <v>14682</v>
      </c>
      <c r="E17" s="734" t="s">
        <v>3390</v>
      </c>
      <c r="F17" s="445">
        <v>0.44</v>
      </c>
    </row>
    <row r="18" spans="1:6" ht="12">
      <c r="A18" s="1294">
        <v>-6.4</v>
      </c>
      <c r="B18" s="1293" t="s">
        <v>11965</v>
      </c>
      <c r="C18" s="725" t="s">
        <v>11962</v>
      </c>
      <c r="D18" s="725" t="s">
        <v>16249</v>
      </c>
      <c r="E18" s="734" t="s">
        <v>3390</v>
      </c>
      <c r="F18" s="445">
        <v>0.44</v>
      </c>
    </row>
    <row r="19" spans="1:6" ht="12">
      <c r="A19" s="1294">
        <v>-6.4</v>
      </c>
      <c r="B19" s="1293" t="s">
        <v>11966</v>
      </c>
      <c r="C19" s="725" t="s">
        <v>11962</v>
      </c>
      <c r="D19" s="725" t="s">
        <v>8278</v>
      </c>
      <c r="E19" s="734" t="s">
        <v>3390</v>
      </c>
      <c r="F19" s="445">
        <v>0.44</v>
      </c>
    </row>
    <row r="20" spans="1:6" ht="12">
      <c r="A20" s="1294">
        <v>-6.4</v>
      </c>
      <c r="B20" s="1293" t="s">
        <v>11967</v>
      </c>
      <c r="C20" s="725" t="s">
        <v>11962</v>
      </c>
      <c r="D20" s="725" t="s">
        <v>16250</v>
      </c>
      <c r="E20" s="734" t="s">
        <v>3390</v>
      </c>
      <c r="F20" s="445">
        <v>0.44</v>
      </c>
    </row>
    <row r="21" spans="1:6" ht="12">
      <c r="A21" s="1294">
        <v>-6.4</v>
      </c>
      <c r="B21" s="1293" t="s">
        <v>11968</v>
      </c>
      <c r="C21" s="725" t="s">
        <v>11962</v>
      </c>
      <c r="D21" s="725" t="s">
        <v>8323</v>
      </c>
      <c r="E21" s="734" t="s">
        <v>3390</v>
      </c>
      <c r="F21" s="445">
        <v>0.44</v>
      </c>
    </row>
    <row r="22" spans="1:6" ht="12">
      <c r="A22" s="1294">
        <v>-6.4</v>
      </c>
      <c r="B22" s="1293" t="s">
        <v>11969</v>
      </c>
      <c r="C22" s="725" t="s">
        <v>11962</v>
      </c>
      <c r="D22" s="725" t="s">
        <v>16243</v>
      </c>
      <c r="E22" s="734" t="s">
        <v>3390</v>
      </c>
      <c r="F22" s="445">
        <v>0.44</v>
      </c>
    </row>
    <row r="23" spans="1:6" ht="12">
      <c r="A23" s="1294">
        <v>-6.4</v>
      </c>
      <c r="B23" s="1293" t="s">
        <v>11970</v>
      </c>
      <c r="C23" s="725" t="s">
        <v>11962</v>
      </c>
      <c r="D23" s="725" t="s">
        <v>16251</v>
      </c>
      <c r="E23" s="734" t="s">
        <v>3390</v>
      </c>
      <c r="F23" s="445">
        <v>0.44</v>
      </c>
    </row>
    <row r="24" spans="1:6" ht="12">
      <c r="A24" s="1291"/>
      <c r="B24" s="1293"/>
      <c r="C24" s="725"/>
      <c r="D24" s="725"/>
      <c r="E24" s="734"/>
      <c r="F24" s="445"/>
    </row>
    <row r="25" spans="1:6" ht="12">
      <c r="A25" s="1294">
        <v>-8.8000000000000007</v>
      </c>
      <c r="B25" s="1293" t="s">
        <v>16252</v>
      </c>
      <c r="C25" s="725" t="s">
        <v>9354</v>
      </c>
      <c r="D25" s="725" t="s">
        <v>16245</v>
      </c>
      <c r="E25" s="734" t="s">
        <v>3749</v>
      </c>
      <c r="F25" s="445">
        <v>0.93</v>
      </c>
    </row>
    <row r="26" spans="1:6" ht="12">
      <c r="A26" s="1294">
        <v>-9.4</v>
      </c>
      <c r="B26" s="1293" t="s">
        <v>16253</v>
      </c>
      <c r="C26" s="725" t="s">
        <v>9354</v>
      </c>
      <c r="D26" s="725" t="s">
        <v>16247</v>
      </c>
      <c r="E26" s="734" t="s">
        <v>3749</v>
      </c>
      <c r="F26" s="445">
        <v>0.77</v>
      </c>
    </row>
    <row r="27" spans="1:6" ht="12">
      <c r="A27" s="1294">
        <v>-3.1</v>
      </c>
      <c r="B27" s="1293" t="s">
        <v>9353</v>
      </c>
      <c r="C27" s="725" t="s">
        <v>9354</v>
      </c>
      <c r="D27" s="725" t="s">
        <v>16248</v>
      </c>
      <c r="E27" s="734" t="s">
        <v>3390</v>
      </c>
      <c r="F27" s="445">
        <v>0.62</v>
      </c>
    </row>
    <row r="28" spans="1:6" ht="12">
      <c r="A28" s="1294">
        <v>-8.5</v>
      </c>
      <c r="B28" s="1293" t="s">
        <v>9355</v>
      </c>
      <c r="C28" s="725" t="s">
        <v>9354</v>
      </c>
      <c r="D28" s="725" t="s">
        <v>2131</v>
      </c>
      <c r="E28" s="734" t="s">
        <v>3390</v>
      </c>
      <c r="F28" s="445">
        <v>0.54</v>
      </c>
    </row>
    <row r="29" spans="1:6" ht="12">
      <c r="A29" s="1294">
        <v>-8.5</v>
      </c>
      <c r="B29" s="1293" t="s">
        <v>9356</v>
      </c>
      <c r="C29" s="725" t="s">
        <v>9354</v>
      </c>
      <c r="D29" s="725" t="s">
        <v>14682</v>
      </c>
      <c r="E29" s="734" t="s">
        <v>3390</v>
      </c>
      <c r="F29" s="445">
        <v>0.54</v>
      </c>
    </row>
    <row r="30" spans="1:6" ht="12">
      <c r="A30" s="1294">
        <v>-8.5</v>
      </c>
      <c r="B30" s="1293" t="s">
        <v>9357</v>
      </c>
      <c r="C30" s="725" t="s">
        <v>9354</v>
      </c>
      <c r="D30" s="725" t="s">
        <v>16249</v>
      </c>
      <c r="E30" s="734" t="s">
        <v>3390</v>
      </c>
      <c r="F30" s="445">
        <v>0.54</v>
      </c>
    </row>
    <row r="31" spans="1:6" ht="12">
      <c r="A31" s="1294">
        <v>-8.5</v>
      </c>
      <c r="B31" s="1293" t="s">
        <v>9358</v>
      </c>
      <c r="C31" s="725" t="s">
        <v>9354</v>
      </c>
      <c r="D31" s="725" t="s">
        <v>8278</v>
      </c>
      <c r="E31" s="734" t="s">
        <v>3390</v>
      </c>
      <c r="F31" s="445">
        <v>0.54</v>
      </c>
    </row>
    <row r="32" spans="1:6" ht="12">
      <c r="A32" s="1294">
        <v>-8.5</v>
      </c>
      <c r="B32" s="1293" t="s">
        <v>9359</v>
      </c>
      <c r="C32" s="725" t="s">
        <v>9354</v>
      </c>
      <c r="D32" s="725" t="s">
        <v>16250</v>
      </c>
      <c r="E32" s="734" t="s">
        <v>3390</v>
      </c>
      <c r="F32" s="445">
        <v>0.54</v>
      </c>
    </row>
    <row r="33" spans="1:6" ht="12">
      <c r="A33" s="1294">
        <v>-8.5</v>
      </c>
      <c r="B33" s="1293" t="s">
        <v>9360</v>
      </c>
      <c r="C33" s="725" t="s">
        <v>9354</v>
      </c>
      <c r="D33" s="725" t="s">
        <v>8323</v>
      </c>
      <c r="E33" s="734" t="s">
        <v>3390</v>
      </c>
      <c r="F33" s="445">
        <v>0.54</v>
      </c>
    </row>
    <row r="34" spans="1:6" ht="12">
      <c r="A34" s="1294">
        <v>-8.5</v>
      </c>
      <c r="B34" s="1293" t="s">
        <v>9361</v>
      </c>
      <c r="C34" s="725" t="s">
        <v>9354</v>
      </c>
      <c r="D34" s="725" t="s">
        <v>16243</v>
      </c>
      <c r="E34" s="734" t="s">
        <v>3390</v>
      </c>
      <c r="F34" s="445">
        <v>0.54</v>
      </c>
    </row>
    <row r="35" spans="1:6" ht="12">
      <c r="A35" s="1294">
        <v>-8.5</v>
      </c>
      <c r="B35" s="1293" t="s">
        <v>10369</v>
      </c>
      <c r="C35" s="725" t="s">
        <v>9354</v>
      </c>
      <c r="D35" s="725" t="s">
        <v>16251</v>
      </c>
      <c r="E35" s="734" t="s">
        <v>3390</v>
      </c>
      <c r="F35" s="445">
        <v>0.54</v>
      </c>
    </row>
    <row r="36" spans="1:6" ht="12">
      <c r="A36" s="1294">
        <v>-8.5</v>
      </c>
      <c r="B36" s="1293" t="s">
        <v>13391</v>
      </c>
      <c r="C36" s="725" t="s">
        <v>9354</v>
      </c>
      <c r="D36" s="725" t="s">
        <v>16254</v>
      </c>
      <c r="E36" s="734" t="s">
        <v>3390</v>
      </c>
      <c r="F36" s="445">
        <v>0.54</v>
      </c>
    </row>
    <row r="37" spans="1:6" ht="12">
      <c r="A37" s="1294">
        <v>-8.5</v>
      </c>
      <c r="B37" s="1293" t="s">
        <v>13392</v>
      </c>
      <c r="C37" s="725" t="s">
        <v>9354</v>
      </c>
      <c r="D37" s="725" t="s">
        <v>8366</v>
      </c>
      <c r="E37" s="734" t="s">
        <v>3390</v>
      </c>
      <c r="F37" s="445">
        <v>0.54</v>
      </c>
    </row>
    <row r="38" spans="1:6" ht="12">
      <c r="A38" s="1294">
        <v>-8.5</v>
      </c>
      <c r="B38" s="1293" t="s">
        <v>13393</v>
      </c>
      <c r="C38" s="725" t="s">
        <v>9354</v>
      </c>
      <c r="D38" s="725" t="s">
        <v>16255</v>
      </c>
      <c r="E38" s="734" t="s">
        <v>3390</v>
      </c>
      <c r="F38" s="445">
        <v>0.54</v>
      </c>
    </row>
    <row r="39" spans="1:6" ht="12">
      <c r="A39" s="1291"/>
      <c r="B39" s="1293"/>
      <c r="C39" s="725"/>
      <c r="D39" s="725"/>
      <c r="E39" s="734"/>
      <c r="F39" s="445"/>
    </row>
    <row r="40" spans="1:6" ht="12">
      <c r="A40" s="1291">
        <v>0</v>
      </c>
      <c r="B40" s="1293" t="s">
        <v>16256</v>
      </c>
      <c r="C40" s="725" t="s">
        <v>16257</v>
      </c>
      <c r="D40" s="725" t="s">
        <v>16245</v>
      </c>
      <c r="E40" s="734" t="s">
        <v>3749</v>
      </c>
      <c r="F40" s="445">
        <v>1.58</v>
      </c>
    </row>
    <row r="41" spans="1:6" ht="12">
      <c r="A41" s="1291">
        <v>0</v>
      </c>
      <c r="B41" s="1293" t="s">
        <v>16258</v>
      </c>
      <c r="C41" s="725" t="s">
        <v>16257</v>
      </c>
      <c r="D41" s="725" t="s">
        <v>16247</v>
      </c>
      <c r="E41" s="734" t="s">
        <v>3749</v>
      </c>
      <c r="F41" s="445">
        <v>1.51</v>
      </c>
    </row>
    <row r="42" spans="1:6" ht="12">
      <c r="A42" s="1291">
        <v>0</v>
      </c>
      <c r="B42" s="1293" t="s">
        <v>16259</v>
      </c>
      <c r="C42" s="725" t="s">
        <v>16257</v>
      </c>
      <c r="D42" s="725" t="s">
        <v>16248</v>
      </c>
      <c r="E42" s="734" t="s">
        <v>3390</v>
      </c>
      <c r="F42" s="445">
        <v>1.29</v>
      </c>
    </row>
    <row r="43" spans="1:6" ht="12">
      <c r="A43" s="1291">
        <v>0</v>
      </c>
      <c r="B43" s="1293" t="s">
        <v>16260</v>
      </c>
      <c r="C43" s="725" t="s">
        <v>16257</v>
      </c>
      <c r="D43" s="725" t="s">
        <v>14682</v>
      </c>
      <c r="E43" s="734" t="s">
        <v>3390</v>
      </c>
      <c r="F43" s="445">
        <v>1.1200000000000001</v>
      </c>
    </row>
    <row r="44" spans="1:6" ht="12">
      <c r="A44" s="1291"/>
      <c r="B44" s="1293"/>
      <c r="C44" s="725"/>
      <c r="D44" s="725"/>
      <c r="E44" s="734"/>
      <c r="F44" s="445"/>
    </row>
    <row r="45" spans="1:6" ht="12">
      <c r="A45" s="1291">
        <v>0</v>
      </c>
      <c r="B45" s="1293" t="s">
        <v>10370</v>
      </c>
      <c r="C45" s="725" t="s">
        <v>16261</v>
      </c>
      <c r="D45" s="725" t="s">
        <v>16248</v>
      </c>
      <c r="E45" s="734" t="s">
        <v>3531</v>
      </c>
      <c r="F45" s="445">
        <v>30.56</v>
      </c>
    </row>
    <row r="46" spans="1:6" ht="12">
      <c r="A46" s="1291">
        <v>0</v>
      </c>
      <c r="B46" s="1293" t="s">
        <v>10371</v>
      </c>
      <c r="C46" s="725" t="s">
        <v>16261</v>
      </c>
      <c r="D46" s="725" t="s">
        <v>2131</v>
      </c>
      <c r="E46" s="734" t="s">
        <v>3531</v>
      </c>
      <c r="F46" s="445">
        <v>28.98</v>
      </c>
    </row>
    <row r="47" spans="1:6" ht="12">
      <c r="A47" s="1294">
        <v>-1.6</v>
      </c>
      <c r="B47" s="1293" t="s">
        <v>10372</v>
      </c>
      <c r="C47" s="725" t="s">
        <v>16261</v>
      </c>
      <c r="D47" s="725" t="s">
        <v>14682</v>
      </c>
      <c r="E47" s="734" t="s">
        <v>3531</v>
      </c>
      <c r="F47" s="445">
        <v>28.47</v>
      </c>
    </row>
    <row r="48" spans="1:6" ht="12">
      <c r="A48" s="1294">
        <v>-4.7</v>
      </c>
      <c r="B48" s="1293" t="s">
        <v>10373</v>
      </c>
      <c r="C48" s="725" t="s">
        <v>16261</v>
      </c>
      <c r="D48" s="725" t="s">
        <v>16249</v>
      </c>
      <c r="E48" s="734" t="s">
        <v>3531</v>
      </c>
      <c r="F48" s="445">
        <v>27.69</v>
      </c>
    </row>
    <row r="49" spans="1:6" ht="12">
      <c r="A49" s="1294">
        <v>-4.7</v>
      </c>
      <c r="B49" s="1293" t="s">
        <v>10374</v>
      </c>
      <c r="C49" s="725" t="s">
        <v>16261</v>
      </c>
      <c r="D49" s="725" t="s">
        <v>8278</v>
      </c>
      <c r="E49" s="734" t="s">
        <v>3531</v>
      </c>
      <c r="F49" s="445">
        <v>27.69</v>
      </c>
    </row>
    <row r="50" spans="1:6" ht="12">
      <c r="A50" s="1294">
        <v>-4.7</v>
      </c>
      <c r="B50" s="1293" t="s">
        <v>10375</v>
      </c>
      <c r="C50" s="725" t="s">
        <v>16261</v>
      </c>
      <c r="D50" s="725" t="s">
        <v>16250</v>
      </c>
      <c r="E50" s="734" t="s">
        <v>3531</v>
      </c>
      <c r="F50" s="445">
        <v>27.69</v>
      </c>
    </row>
    <row r="51" spans="1:6" ht="12">
      <c r="A51" s="1294">
        <v>-4.7</v>
      </c>
      <c r="B51" s="1293" t="s">
        <v>10376</v>
      </c>
      <c r="C51" s="725" t="s">
        <v>16261</v>
      </c>
      <c r="D51" s="725" t="s">
        <v>8323</v>
      </c>
      <c r="E51" s="734" t="s">
        <v>3531</v>
      </c>
      <c r="F51" s="445">
        <v>27.69</v>
      </c>
    </row>
    <row r="52" spans="1:6" ht="12">
      <c r="A52" s="1294">
        <v>-4.7</v>
      </c>
      <c r="B52" s="1293" t="s">
        <v>10377</v>
      </c>
      <c r="C52" s="725" t="s">
        <v>16261</v>
      </c>
      <c r="D52" s="725" t="s">
        <v>16243</v>
      </c>
      <c r="E52" s="734" t="s">
        <v>3531</v>
      </c>
      <c r="F52" s="445">
        <v>27.69</v>
      </c>
    </row>
    <row r="53" spans="1:6" ht="12">
      <c r="A53" s="1294">
        <v>-4.7</v>
      </c>
      <c r="B53" s="1293" t="s">
        <v>10378</v>
      </c>
      <c r="C53" s="1293" t="s">
        <v>16261</v>
      </c>
      <c r="D53" s="1293" t="s">
        <v>16251</v>
      </c>
      <c r="E53" s="1295" t="s">
        <v>3531</v>
      </c>
      <c r="F53" s="1296">
        <v>27.69</v>
      </c>
    </row>
    <row r="54" spans="1:6" ht="12">
      <c r="A54" s="1291"/>
      <c r="B54" s="1293"/>
      <c r="C54" s="1293"/>
      <c r="D54" s="1293"/>
      <c r="E54" s="1295"/>
      <c r="F54" s="1296"/>
    </row>
    <row r="55" spans="1:6" ht="12">
      <c r="A55" s="1291">
        <v>0</v>
      </c>
      <c r="B55" s="1293" t="s">
        <v>16262</v>
      </c>
      <c r="C55" s="1293" t="s">
        <v>16263</v>
      </c>
      <c r="D55" s="1293" t="s">
        <v>16248</v>
      </c>
      <c r="E55" s="1295" t="s">
        <v>3531</v>
      </c>
      <c r="F55" s="1296">
        <v>56.44</v>
      </c>
    </row>
    <row r="56" spans="1:6" ht="12">
      <c r="A56" s="1291">
        <v>0</v>
      </c>
      <c r="B56" s="1293" t="s">
        <v>16264</v>
      </c>
      <c r="C56" s="1293" t="s">
        <v>16263</v>
      </c>
      <c r="D56" s="1293" t="s">
        <v>14682</v>
      </c>
      <c r="E56" s="1295" t="s">
        <v>3531</v>
      </c>
      <c r="F56" s="1296">
        <v>51.75</v>
      </c>
    </row>
    <row r="57" spans="1:6" ht="12">
      <c r="A57" s="1291">
        <v>0</v>
      </c>
      <c r="B57" s="1293" t="s">
        <v>16265</v>
      </c>
      <c r="C57" s="1293" t="s">
        <v>16263</v>
      </c>
      <c r="D57" s="1293" t="s">
        <v>8278</v>
      </c>
      <c r="E57" s="1295" t="s">
        <v>3531</v>
      </c>
      <c r="F57" s="1296">
        <v>50.27</v>
      </c>
    </row>
    <row r="58" spans="1:6" ht="12">
      <c r="A58" s="1291">
        <v>0</v>
      </c>
      <c r="B58" s="1293" t="s">
        <v>16266</v>
      </c>
      <c r="C58" s="1293" t="s">
        <v>16263</v>
      </c>
      <c r="D58" s="1293" t="s">
        <v>16250</v>
      </c>
      <c r="E58" s="1295" t="s">
        <v>3531</v>
      </c>
      <c r="F58" s="1296">
        <v>50.27</v>
      </c>
    </row>
    <row r="59" spans="1:6" ht="12">
      <c r="A59" s="1291">
        <v>0</v>
      </c>
      <c r="B59" s="1293" t="s">
        <v>16267</v>
      </c>
      <c r="C59" s="1293" t="s">
        <v>16263</v>
      </c>
      <c r="D59" s="1293" t="s">
        <v>16243</v>
      </c>
      <c r="E59" s="1295" t="s">
        <v>3531</v>
      </c>
      <c r="F59" s="1296">
        <v>50.27</v>
      </c>
    </row>
    <row r="60" spans="1:6" ht="12">
      <c r="A60" s="1291"/>
      <c r="B60" s="1293"/>
      <c r="C60" s="1293"/>
      <c r="D60" s="1293"/>
      <c r="E60" s="1295"/>
      <c r="F60" s="1296"/>
    </row>
    <row r="61" spans="1:6" ht="12">
      <c r="A61" s="1291"/>
      <c r="B61" s="2776" t="s">
        <v>16268</v>
      </c>
      <c r="C61" s="2776"/>
      <c r="D61" s="2776"/>
      <c r="E61" s="2776"/>
      <c r="F61" s="2776"/>
    </row>
    <row r="62" spans="1:6" ht="12">
      <c r="A62" s="1291"/>
      <c r="B62" s="1292" t="s">
        <v>8973</v>
      </c>
      <c r="C62" s="1297"/>
      <c r="D62" s="1297"/>
      <c r="E62" s="1297"/>
      <c r="F62" s="1297"/>
    </row>
    <row r="63" spans="1:6" ht="12">
      <c r="A63" s="1291">
        <v>0</v>
      </c>
      <c r="B63" s="1293" t="s">
        <v>16269</v>
      </c>
      <c r="C63" s="1293" t="s">
        <v>16270</v>
      </c>
      <c r="D63" s="1293" t="s">
        <v>16248</v>
      </c>
      <c r="E63" s="1295" t="s">
        <v>3390</v>
      </c>
      <c r="F63" s="1296">
        <v>0.74</v>
      </c>
    </row>
    <row r="64" spans="1:6" ht="12">
      <c r="A64" s="1291">
        <v>0</v>
      </c>
      <c r="B64" s="1293" t="s">
        <v>16271</v>
      </c>
      <c r="C64" s="1293" t="s">
        <v>16270</v>
      </c>
      <c r="D64" s="1293" t="s">
        <v>2131</v>
      </c>
      <c r="E64" s="1295" t="s">
        <v>3390</v>
      </c>
      <c r="F64" s="1296">
        <v>0.64</v>
      </c>
    </row>
    <row r="65" spans="1:6" ht="12">
      <c r="A65" s="1291">
        <v>0</v>
      </c>
      <c r="B65" s="1293" t="s">
        <v>16272</v>
      </c>
      <c r="C65" s="1293" t="s">
        <v>16270</v>
      </c>
      <c r="D65" s="1293" t="s">
        <v>14682</v>
      </c>
      <c r="E65" s="1295" t="s">
        <v>3390</v>
      </c>
      <c r="F65" s="1296">
        <v>0.64</v>
      </c>
    </row>
    <row r="66" spans="1:6" ht="12">
      <c r="A66" s="1291">
        <v>0</v>
      </c>
      <c r="B66" s="1293" t="s">
        <v>16273</v>
      </c>
      <c r="C66" s="1293" t="s">
        <v>16270</v>
      </c>
      <c r="D66" s="1293" t="s">
        <v>16249</v>
      </c>
      <c r="E66" s="1295" t="s">
        <v>3390</v>
      </c>
      <c r="F66" s="1296">
        <v>0.64</v>
      </c>
    </row>
    <row r="67" spans="1:6" ht="12">
      <c r="A67" s="1291">
        <v>0</v>
      </c>
      <c r="B67" s="1293" t="s">
        <v>16274</v>
      </c>
      <c r="C67" s="1293" t="s">
        <v>16270</v>
      </c>
      <c r="D67" s="1293" t="s">
        <v>8278</v>
      </c>
      <c r="E67" s="1295" t="s">
        <v>3390</v>
      </c>
      <c r="F67" s="1296">
        <v>0.64</v>
      </c>
    </row>
    <row r="68" spans="1:6" ht="12">
      <c r="A68" s="1291">
        <v>0</v>
      </c>
      <c r="B68" s="1293" t="s">
        <v>16275</v>
      </c>
      <c r="C68" s="1293" t="s">
        <v>16270</v>
      </c>
      <c r="D68" s="1293" t="s">
        <v>16250</v>
      </c>
      <c r="E68" s="1295" t="s">
        <v>3390</v>
      </c>
      <c r="F68" s="1296">
        <v>0.64</v>
      </c>
    </row>
    <row r="69" spans="1:6" ht="12">
      <c r="A69" s="1291">
        <v>0</v>
      </c>
      <c r="B69" s="1293" t="s">
        <v>16276</v>
      </c>
      <c r="C69" s="1293" t="s">
        <v>16270</v>
      </c>
      <c r="D69" s="1293" t="s">
        <v>8323</v>
      </c>
      <c r="E69" s="1295" t="s">
        <v>3390</v>
      </c>
      <c r="F69" s="1296">
        <v>0.64</v>
      </c>
    </row>
    <row r="70" spans="1:6" ht="12">
      <c r="A70" s="1291">
        <v>0</v>
      </c>
      <c r="B70" s="1293" t="s">
        <v>16277</v>
      </c>
      <c r="C70" s="1293" t="s">
        <v>16270</v>
      </c>
      <c r="D70" s="1293" t="s">
        <v>16243</v>
      </c>
      <c r="E70" s="1295" t="s">
        <v>3390</v>
      </c>
      <c r="F70" s="1296">
        <v>0.64</v>
      </c>
    </row>
    <row r="71" spans="1:6" ht="12">
      <c r="A71" s="1291">
        <v>0</v>
      </c>
      <c r="B71" s="1293" t="s">
        <v>16278</v>
      </c>
      <c r="C71" s="1293" t="s">
        <v>16270</v>
      </c>
      <c r="D71" s="1293" t="s">
        <v>16251</v>
      </c>
      <c r="E71" s="1295" t="s">
        <v>3390</v>
      </c>
      <c r="F71" s="1296">
        <v>0.64</v>
      </c>
    </row>
    <row r="72" spans="1:6" ht="12">
      <c r="A72" s="1291">
        <v>0</v>
      </c>
      <c r="B72" s="1293" t="s">
        <v>16279</v>
      </c>
      <c r="C72" s="1293" t="s">
        <v>16270</v>
      </c>
      <c r="D72" s="1293" t="s">
        <v>16254</v>
      </c>
      <c r="E72" s="1295" t="s">
        <v>3390</v>
      </c>
      <c r="F72" s="1296">
        <v>0.64</v>
      </c>
    </row>
    <row r="73" spans="1:6" ht="12">
      <c r="A73" s="1291">
        <v>0</v>
      </c>
      <c r="B73" s="1293" t="s">
        <v>16280</v>
      </c>
      <c r="C73" s="1293" t="s">
        <v>16270</v>
      </c>
      <c r="D73" s="1293" t="s">
        <v>8366</v>
      </c>
      <c r="E73" s="1295" t="s">
        <v>3390</v>
      </c>
      <c r="F73" s="1296">
        <v>0.64</v>
      </c>
    </row>
    <row r="74" spans="1:6" ht="12">
      <c r="A74" s="1291">
        <v>0</v>
      </c>
      <c r="B74" s="1293" t="s">
        <v>16281</v>
      </c>
      <c r="C74" s="1293" t="s">
        <v>16270</v>
      </c>
      <c r="D74" s="1293" t="s">
        <v>16255</v>
      </c>
      <c r="E74" s="1295" t="s">
        <v>3390</v>
      </c>
      <c r="F74" s="1296">
        <v>0.64</v>
      </c>
    </row>
    <row r="75" spans="1:6" ht="12">
      <c r="A75" s="1291"/>
      <c r="B75" s="1293"/>
      <c r="C75" s="1293"/>
      <c r="D75" s="1293"/>
      <c r="E75" s="1295"/>
      <c r="F75" s="1296"/>
    </row>
    <row r="76" spans="1:6" ht="12">
      <c r="A76" s="1291">
        <v>0</v>
      </c>
      <c r="B76" s="1293" t="s">
        <v>16282</v>
      </c>
      <c r="C76" s="1293" t="s">
        <v>16283</v>
      </c>
      <c r="D76" s="1293" t="s">
        <v>16248</v>
      </c>
      <c r="E76" s="1295" t="s">
        <v>3390</v>
      </c>
      <c r="F76" s="1296">
        <v>0.97</v>
      </c>
    </row>
    <row r="77" spans="1:6" ht="12">
      <c r="A77" s="1291">
        <v>0</v>
      </c>
      <c r="B77" s="1293" t="s">
        <v>16284</v>
      </c>
      <c r="C77" s="1293" t="s">
        <v>16283</v>
      </c>
      <c r="D77" s="1293" t="s">
        <v>2131</v>
      </c>
      <c r="E77" s="1295" t="s">
        <v>3390</v>
      </c>
      <c r="F77" s="1296">
        <v>0.84</v>
      </c>
    </row>
    <row r="78" spans="1:6" ht="12">
      <c r="A78" s="1291">
        <v>0</v>
      </c>
      <c r="B78" s="1293" t="s">
        <v>16285</v>
      </c>
      <c r="C78" s="1293" t="s">
        <v>16283</v>
      </c>
      <c r="D78" s="1293" t="s">
        <v>14682</v>
      </c>
      <c r="E78" s="1295" t="s">
        <v>3390</v>
      </c>
      <c r="F78" s="1296">
        <v>0.84</v>
      </c>
    </row>
    <row r="79" spans="1:6" ht="12">
      <c r="A79" s="1291">
        <v>0</v>
      </c>
      <c r="B79" s="1293" t="s">
        <v>8561</v>
      </c>
      <c r="C79" s="1293" t="s">
        <v>16283</v>
      </c>
      <c r="D79" s="1293" t="s">
        <v>16249</v>
      </c>
      <c r="E79" s="1295" t="s">
        <v>3390</v>
      </c>
      <c r="F79" s="1296">
        <v>0.84</v>
      </c>
    </row>
    <row r="80" spans="1:6" ht="12">
      <c r="A80" s="1291">
        <v>0</v>
      </c>
      <c r="B80" s="1293" t="s">
        <v>8562</v>
      </c>
      <c r="C80" s="1293" t="s">
        <v>16283</v>
      </c>
      <c r="D80" s="1293" t="s">
        <v>8278</v>
      </c>
      <c r="E80" s="1295" t="s">
        <v>3390</v>
      </c>
      <c r="F80" s="1296">
        <v>0.84</v>
      </c>
    </row>
    <row r="81" spans="1:6" ht="12">
      <c r="A81" s="1291">
        <v>0</v>
      </c>
      <c r="B81" s="1293" t="s">
        <v>8563</v>
      </c>
      <c r="C81" s="1293" t="s">
        <v>16283</v>
      </c>
      <c r="D81" s="1293" t="s">
        <v>16250</v>
      </c>
      <c r="E81" s="1295" t="s">
        <v>3390</v>
      </c>
      <c r="F81" s="1296">
        <v>0.84</v>
      </c>
    </row>
    <row r="82" spans="1:6" ht="12">
      <c r="A82" s="1291">
        <v>0</v>
      </c>
      <c r="B82" s="1293" t="s">
        <v>8564</v>
      </c>
      <c r="C82" s="1293" t="s">
        <v>16283</v>
      </c>
      <c r="D82" s="1293" t="s">
        <v>8323</v>
      </c>
      <c r="E82" s="1295" t="s">
        <v>3390</v>
      </c>
      <c r="F82" s="1296">
        <v>0.84</v>
      </c>
    </row>
    <row r="83" spans="1:6" ht="12">
      <c r="A83" s="1291">
        <v>0</v>
      </c>
      <c r="B83" s="1293" t="s">
        <v>8566</v>
      </c>
      <c r="C83" s="1293" t="s">
        <v>16283</v>
      </c>
      <c r="D83" s="1293" t="s">
        <v>16243</v>
      </c>
      <c r="E83" s="1295" t="s">
        <v>3390</v>
      </c>
      <c r="F83" s="1296">
        <v>0.84</v>
      </c>
    </row>
    <row r="84" spans="1:6" ht="12">
      <c r="A84" s="1291">
        <v>0</v>
      </c>
      <c r="B84" s="1293" t="s">
        <v>8568</v>
      </c>
      <c r="C84" s="1293" t="s">
        <v>16283</v>
      </c>
      <c r="D84" s="1293" t="s">
        <v>16251</v>
      </c>
      <c r="E84" s="1295" t="s">
        <v>3390</v>
      </c>
      <c r="F84" s="1296">
        <v>0.84</v>
      </c>
    </row>
    <row r="85" spans="1:6" ht="12">
      <c r="A85" s="1291">
        <v>0</v>
      </c>
      <c r="B85" s="1293" t="s">
        <v>16286</v>
      </c>
      <c r="C85" s="1293" t="s">
        <v>16283</v>
      </c>
      <c r="D85" s="1293" t="s">
        <v>16254</v>
      </c>
      <c r="E85" s="1295" t="s">
        <v>3390</v>
      </c>
      <c r="F85" s="1296">
        <v>0.84</v>
      </c>
    </row>
    <row r="86" spans="1:6" ht="12">
      <c r="A86" s="1291">
        <v>0</v>
      </c>
      <c r="B86" s="1293" t="s">
        <v>16287</v>
      </c>
      <c r="C86" s="1293" t="s">
        <v>16283</v>
      </c>
      <c r="D86" s="1293" t="s">
        <v>8366</v>
      </c>
      <c r="E86" s="1295" t="s">
        <v>3390</v>
      </c>
      <c r="F86" s="1296">
        <v>0.84</v>
      </c>
    </row>
    <row r="87" spans="1:6" ht="12">
      <c r="A87" s="1291">
        <v>0</v>
      </c>
      <c r="B87" s="1293" t="s">
        <v>16288</v>
      </c>
      <c r="C87" s="1293" t="s">
        <v>16283</v>
      </c>
      <c r="D87" s="1293" t="s">
        <v>16255</v>
      </c>
      <c r="E87" s="1295" t="s">
        <v>3390</v>
      </c>
      <c r="F87" s="1296">
        <v>0.84</v>
      </c>
    </row>
    <row r="88" spans="1:6" ht="12">
      <c r="A88" s="1291"/>
      <c r="B88" s="1293"/>
      <c r="C88" s="1293"/>
      <c r="D88" s="1293"/>
      <c r="E88" s="1295"/>
      <c r="F88" s="1296"/>
    </row>
    <row r="89" spans="1:6" ht="12">
      <c r="A89" s="1291">
        <v>0</v>
      </c>
      <c r="B89" s="1293" t="s">
        <v>16289</v>
      </c>
      <c r="C89" s="1293" t="s">
        <v>16290</v>
      </c>
      <c r="D89" s="1293" t="s">
        <v>16248</v>
      </c>
      <c r="E89" s="1295" t="s">
        <v>3390</v>
      </c>
      <c r="F89" s="1296">
        <v>1.39</v>
      </c>
    </row>
    <row r="90" spans="1:6" ht="12">
      <c r="A90" s="1291">
        <v>0</v>
      </c>
      <c r="B90" s="1293" t="s">
        <v>16291</v>
      </c>
      <c r="C90" s="1293" t="s">
        <v>16290</v>
      </c>
      <c r="D90" s="1293" t="s">
        <v>2131</v>
      </c>
      <c r="E90" s="1295" t="s">
        <v>3390</v>
      </c>
      <c r="F90" s="1296">
        <v>1.26</v>
      </c>
    </row>
    <row r="91" spans="1:6" ht="12">
      <c r="A91" s="1291">
        <v>0</v>
      </c>
      <c r="B91" s="1293" t="s">
        <v>16292</v>
      </c>
      <c r="C91" s="1293" t="s">
        <v>16290</v>
      </c>
      <c r="D91" s="1293" t="s">
        <v>14682</v>
      </c>
      <c r="E91" s="1295" t="s">
        <v>3390</v>
      </c>
      <c r="F91" s="1296">
        <v>1.26</v>
      </c>
    </row>
    <row r="92" spans="1:6" ht="12">
      <c r="A92" s="1291">
        <v>0</v>
      </c>
      <c r="B92" s="1293" t="s">
        <v>16293</v>
      </c>
      <c r="C92" s="1293" t="s">
        <v>16290</v>
      </c>
      <c r="D92" s="1293" t="s">
        <v>16249</v>
      </c>
      <c r="E92" s="1295" t="s">
        <v>3390</v>
      </c>
      <c r="F92" s="1296">
        <v>1.26</v>
      </c>
    </row>
    <row r="93" spans="1:6" ht="12">
      <c r="A93" s="1291">
        <v>0</v>
      </c>
      <c r="B93" s="1293" t="s">
        <v>16294</v>
      </c>
      <c r="C93" s="1293" t="s">
        <v>16290</v>
      </c>
      <c r="D93" s="1293" t="s">
        <v>8278</v>
      </c>
      <c r="E93" s="1295" t="s">
        <v>3390</v>
      </c>
      <c r="F93" s="1296">
        <v>1.26</v>
      </c>
    </row>
    <row r="94" spans="1:6" ht="12">
      <c r="A94" s="1291">
        <v>0</v>
      </c>
      <c r="B94" s="1293" t="s">
        <v>16295</v>
      </c>
      <c r="C94" s="1293" t="s">
        <v>16290</v>
      </c>
      <c r="D94" s="1293" t="s">
        <v>8323</v>
      </c>
      <c r="E94" s="1295" t="s">
        <v>3390</v>
      </c>
      <c r="F94" s="1296">
        <v>1.26</v>
      </c>
    </row>
    <row r="95" spans="1:6" ht="12">
      <c r="A95" s="1291">
        <v>0</v>
      </c>
      <c r="B95" s="1293" t="s">
        <v>16296</v>
      </c>
      <c r="C95" s="1293" t="s">
        <v>16290</v>
      </c>
      <c r="D95" s="1293" t="s">
        <v>16243</v>
      </c>
      <c r="E95" s="1295" t="s">
        <v>3390</v>
      </c>
      <c r="F95" s="1296">
        <v>1.26</v>
      </c>
    </row>
    <row r="96" spans="1:6" ht="12">
      <c r="A96" s="1291">
        <v>0</v>
      </c>
      <c r="B96" s="1293" t="s">
        <v>16297</v>
      </c>
      <c r="C96" s="1293" t="s">
        <v>16290</v>
      </c>
      <c r="D96" s="1293" t="s">
        <v>16251</v>
      </c>
      <c r="E96" s="1295" t="s">
        <v>3390</v>
      </c>
      <c r="F96" s="1296">
        <v>1.26</v>
      </c>
    </row>
    <row r="97" spans="1:6" ht="12">
      <c r="A97" s="1291"/>
      <c r="B97" s="1293"/>
      <c r="C97" s="1293"/>
      <c r="D97" s="1293"/>
      <c r="E97" s="1295"/>
      <c r="F97" s="1296"/>
    </row>
    <row r="98" spans="1:6" ht="12">
      <c r="A98" s="1291"/>
      <c r="B98" s="2776" t="s">
        <v>8972</v>
      </c>
      <c r="C98" s="2776"/>
      <c r="D98" s="2776"/>
      <c r="E98" s="2776"/>
      <c r="F98" s="2776"/>
    </row>
    <row r="99" spans="1:6" ht="12">
      <c r="A99" s="1291"/>
      <c r="B99" s="1292" t="s">
        <v>8973</v>
      </c>
      <c r="C99" s="1297"/>
      <c r="D99" s="1297"/>
      <c r="E99" s="1297"/>
      <c r="F99" s="1297"/>
    </row>
    <row r="100" spans="1:6" ht="12">
      <c r="A100" s="1291">
        <v>0</v>
      </c>
      <c r="B100" s="1293" t="s">
        <v>6173</v>
      </c>
      <c r="C100" s="725" t="s">
        <v>6174</v>
      </c>
      <c r="D100" s="725" t="s">
        <v>3396</v>
      </c>
      <c r="E100" s="734" t="s">
        <v>3390</v>
      </c>
      <c r="F100" s="445">
        <v>0.62</v>
      </c>
    </row>
    <row r="101" spans="1:6" ht="12">
      <c r="A101" s="1291">
        <v>0</v>
      </c>
      <c r="B101" s="1293" t="s">
        <v>6175</v>
      </c>
      <c r="C101" s="725" t="s">
        <v>6174</v>
      </c>
      <c r="D101" s="725" t="s">
        <v>3399</v>
      </c>
      <c r="E101" s="734" t="s">
        <v>3390</v>
      </c>
      <c r="F101" s="445">
        <v>0.54</v>
      </c>
    </row>
    <row r="102" spans="1:6" ht="12">
      <c r="A102" s="1291">
        <v>0</v>
      </c>
      <c r="B102" s="1293" t="s">
        <v>6176</v>
      </c>
      <c r="C102" s="725" t="s">
        <v>6174</v>
      </c>
      <c r="D102" s="725" t="s">
        <v>3401</v>
      </c>
      <c r="E102" s="734" t="s">
        <v>3390</v>
      </c>
      <c r="F102" s="445">
        <v>0.54</v>
      </c>
    </row>
    <row r="103" spans="1:6" ht="12">
      <c r="A103" s="1291">
        <v>0</v>
      </c>
      <c r="B103" s="1293" t="s">
        <v>6177</v>
      </c>
      <c r="C103" s="725" t="s">
        <v>6174</v>
      </c>
      <c r="D103" s="725" t="s">
        <v>3403</v>
      </c>
      <c r="E103" s="734" t="s">
        <v>3390</v>
      </c>
      <c r="F103" s="445">
        <v>0.54</v>
      </c>
    </row>
    <row r="104" spans="1:6" ht="12">
      <c r="A104" s="1291">
        <v>0</v>
      </c>
      <c r="B104" s="1293" t="s">
        <v>6178</v>
      </c>
      <c r="C104" s="725" t="s">
        <v>6174</v>
      </c>
      <c r="D104" s="725" t="s">
        <v>3405</v>
      </c>
      <c r="E104" s="734" t="s">
        <v>3390</v>
      </c>
      <c r="F104" s="445">
        <v>0.54</v>
      </c>
    </row>
    <row r="105" spans="1:6" ht="12">
      <c r="A105" s="1291">
        <v>0</v>
      </c>
      <c r="B105" s="1293" t="s">
        <v>6179</v>
      </c>
      <c r="C105" s="725" t="s">
        <v>6174</v>
      </c>
      <c r="D105" s="725" t="s">
        <v>3409</v>
      </c>
      <c r="E105" s="734" t="s">
        <v>3390</v>
      </c>
      <c r="F105" s="445">
        <v>0.54</v>
      </c>
    </row>
    <row r="106" spans="1:6" ht="12">
      <c r="A106" s="1291">
        <v>0</v>
      </c>
      <c r="B106" s="1293" t="s">
        <v>6180</v>
      </c>
      <c r="C106" s="725" t="s">
        <v>6174</v>
      </c>
      <c r="D106" s="725" t="s">
        <v>3413</v>
      </c>
      <c r="E106" s="734" t="s">
        <v>3390</v>
      </c>
      <c r="F106" s="445">
        <v>0.54</v>
      </c>
    </row>
    <row r="107" spans="1:6" ht="12">
      <c r="A107" s="1291">
        <v>0</v>
      </c>
      <c r="B107" s="1293" t="s">
        <v>6181</v>
      </c>
      <c r="C107" s="725" t="s">
        <v>6174</v>
      </c>
      <c r="D107" s="725" t="s">
        <v>3417</v>
      </c>
      <c r="E107" s="734" t="s">
        <v>3390</v>
      </c>
      <c r="F107" s="445">
        <v>0.54</v>
      </c>
    </row>
    <row r="108" spans="1:6" ht="12">
      <c r="A108" s="1291">
        <v>0</v>
      </c>
      <c r="B108" s="1293" t="s">
        <v>6182</v>
      </c>
      <c r="C108" s="725" t="s">
        <v>6174</v>
      </c>
      <c r="D108" s="725" t="s">
        <v>3419</v>
      </c>
      <c r="E108" s="734" t="s">
        <v>3390</v>
      </c>
      <c r="F108" s="445">
        <v>0.54</v>
      </c>
    </row>
    <row r="109" spans="1:6" ht="12">
      <c r="A109" s="1291">
        <v>0</v>
      </c>
      <c r="B109" s="1293" t="s">
        <v>6183</v>
      </c>
      <c r="C109" s="725" t="s">
        <v>6174</v>
      </c>
      <c r="D109" s="725" t="s">
        <v>3421</v>
      </c>
      <c r="E109" s="734" t="s">
        <v>3390</v>
      </c>
      <c r="F109" s="445">
        <v>0.54</v>
      </c>
    </row>
    <row r="110" spans="1:6" ht="12">
      <c r="A110" s="1291"/>
      <c r="B110" s="1293"/>
      <c r="C110" s="725"/>
      <c r="D110" s="725"/>
      <c r="E110" s="734"/>
      <c r="F110" s="445"/>
    </row>
    <row r="111" spans="1:6" ht="12">
      <c r="A111" s="1291">
        <v>0</v>
      </c>
      <c r="B111" s="1293" t="s">
        <v>6184</v>
      </c>
      <c r="C111" s="725" t="s">
        <v>6185</v>
      </c>
      <c r="D111" s="725" t="s">
        <v>3396</v>
      </c>
      <c r="E111" s="734" t="s">
        <v>3390</v>
      </c>
      <c r="F111" s="445">
        <v>0.82</v>
      </c>
    </row>
    <row r="112" spans="1:6" ht="12">
      <c r="A112" s="1291">
        <v>0</v>
      </c>
      <c r="B112" s="1293" t="s">
        <v>6186</v>
      </c>
      <c r="C112" s="725" t="s">
        <v>6185</v>
      </c>
      <c r="D112" s="725" t="s">
        <v>3399</v>
      </c>
      <c r="E112" s="734" t="s">
        <v>3390</v>
      </c>
      <c r="F112" s="445">
        <v>0.71</v>
      </c>
    </row>
    <row r="113" spans="1:6" ht="12">
      <c r="A113" s="1291">
        <v>0</v>
      </c>
      <c r="B113" s="1293" t="s">
        <v>6187</v>
      </c>
      <c r="C113" s="725" t="s">
        <v>6185</v>
      </c>
      <c r="D113" s="725" t="s">
        <v>3401</v>
      </c>
      <c r="E113" s="734" t="s">
        <v>3390</v>
      </c>
      <c r="F113" s="445">
        <v>0.71</v>
      </c>
    </row>
    <row r="114" spans="1:6" ht="12">
      <c r="A114" s="1291">
        <v>0</v>
      </c>
      <c r="B114" s="1293" t="s">
        <v>6188</v>
      </c>
      <c r="C114" s="725" t="s">
        <v>6185</v>
      </c>
      <c r="D114" s="725" t="s">
        <v>3403</v>
      </c>
      <c r="E114" s="734" t="s">
        <v>3390</v>
      </c>
      <c r="F114" s="445">
        <v>0.71</v>
      </c>
    </row>
    <row r="115" spans="1:6" ht="12">
      <c r="A115" s="1291">
        <v>0</v>
      </c>
      <c r="B115" s="1293" t="s">
        <v>6189</v>
      </c>
      <c r="C115" s="725" t="s">
        <v>6185</v>
      </c>
      <c r="D115" s="725" t="s">
        <v>3405</v>
      </c>
      <c r="E115" s="734" t="s">
        <v>3390</v>
      </c>
      <c r="F115" s="445">
        <v>0.71</v>
      </c>
    </row>
    <row r="116" spans="1:6" ht="12">
      <c r="A116" s="1291">
        <v>0</v>
      </c>
      <c r="B116" s="1293" t="s">
        <v>6190</v>
      </c>
      <c r="C116" s="725" t="s">
        <v>6185</v>
      </c>
      <c r="D116" s="725" t="s">
        <v>3409</v>
      </c>
      <c r="E116" s="734" t="s">
        <v>3390</v>
      </c>
      <c r="F116" s="445">
        <v>0.71</v>
      </c>
    </row>
    <row r="117" spans="1:6" ht="12">
      <c r="A117" s="1291">
        <v>0</v>
      </c>
      <c r="B117" s="1293" t="s">
        <v>6191</v>
      </c>
      <c r="C117" s="725" t="s">
        <v>6185</v>
      </c>
      <c r="D117" s="725" t="s">
        <v>3413</v>
      </c>
      <c r="E117" s="734" t="s">
        <v>3390</v>
      </c>
      <c r="F117" s="445">
        <v>0.71</v>
      </c>
    </row>
    <row r="118" spans="1:6" ht="12">
      <c r="A118" s="1291">
        <v>0</v>
      </c>
      <c r="B118" s="1293" t="s">
        <v>6192</v>
      </c>
      <c r="C118" s="725" t="s">
        <v>6185</v>
      </c>
      <c r="D118" s="725" t="s">
        <v>3417</v>
      </c>
      <c r="E118" s="734" t="s">
        <v>3390</v>
      </c>
      <c r="F118" s="445">
        <v>0.71</v>
      </c>
    </row>
    <row r="119" spans="1:6" ht="12">
      <c r="A119" s="1291">
        <v>0</v>
      </c>
      <c r="B119" s="1293" t="s">
        <v>6193</v>
      </c>
      <c r="C119" s="725" t="s">
        <v>6185</v>
      </c>
      <c r="D119" s="725" t="s">
        <v>3419</v>
      </c>
      <c r="E119" s="734" t="s">
        <v>3390</v>
      </c>
      <c r="F119" s="445">
        <v>0.71</v>
      </c>
    </row>
    <row r="120" spans="1:6" ht="12">
      <c r="A120" s="1291">
        <v>0</v>
      </c>
      <c r="B120" s="1293" t="s">
        <v>6194</v>
      </c>
      <c r="C120" s="725" t="s">
        <v>6185</v>
      </c>
      <c r="D120" s="725" t="s">
        <v>3421</v>
      </c>
      <c r="E120" s="734" t="s">
        <v>3390</v>
      </c>
      <c r="F120" s="445">
        <v>0.71</v>
      </c>
    </row>
    <row r="121" spans="1:6" ht="12">
      <c r="A121" s="1291">
        <v>0</v>
      </c>
      <c r="B121" s="1293" t="s">
        <v>16298</v>
      </c>
      <c r="C121" s="725" t="s">
        <v>6185</v>
      </c>
      <c r="D121" s="725" t="s">
        <v>3422</v>
      </c>
      <c r="E121" s="734" t="s">
        <v>3390</v>
      </c>
      <c r="F121" s="445">
        <v>0.71</v>
      </c>
    </row>
    <row r="122" spans="1:6" ht="12">
      <c r="A122" s="1291"/>
      <c r="B122" s="1293"/>
      <c r="C122" s="725"/>
      <c r="D122" s="725"/>
      <c r="E122" s="734"/>
      <c r="F122" s="445"/>
    </row>
    <row r="123" spans="1:6" ht="12">
      <c r="A123" s="1291">
        <v>0</v>
      </c>
      <c r="B123" s="1293" t="s">
        <v>6195</v>
      </c>
      <c r="C123" s="725" t="s">
        <v>6196</v>
      </c>
      <c r="D123" s="725" t="s">
        <v>3396</v>
      </c>
      <c r="E123" s="734" t="s">
        <v>3390</v>
      </c>
      <c r="F123" s="445">
        <v>1.1599999999999999</v>
      </c>
    </row>
    <row r="124" spans="1:6" ht="12">
      <c r="A124" s="1291">
        <v>0</v>
      </c>
      <c r="B124" s="1293" t="s">
        <v>6197</v>
      </c>
      <c r="C124" s="725" t="s">
        <v>6196</v>
      </c>
      <c r="D124" s="725" t="s">
        <v>3399</v>
      </c>
      <c r="E124" s="734" t="s">
        <v>3390</v>
      </c>
      <c r="F124" s="445">
        <v>1.05</v>
      </c>
    </row>
    <row r="125" spans="1:6" ht="12">
      <c r="A125" s="1291">
        <v>0</v>
      </c>
      <c r="B125" s="1293" t="s">
        <v>6198</v>
      </c>
      <c r="C125" s="725" t="s">
        <v>6196</v>
      </c>
      <c r="D125" s="725" t="s">
        <v>3401</v>
      </c>
      <c r="E125" s="734" t="s">
        <v>3390</v>
      </c>
      <c r="F125" s="445">
        <v>1.05</v>
      </c>
    </row>
    <row r="126" spans="1:6" ht="12">
      <c r="A126" s="1291">
        <v>0</v>
      </c>
      <c r="B126" s="1293" t="s">
        <v>6199</v>
      </c>
      <c r="C126" s="725" t="s">
        <v>6196</v>
      </c>
      <c r="D126" s="725" t="s">
        <v>3403</v>
      </c>
      <c r="E126" s="734" t="s">
        <v>3390</v>
      </c>
      <c r="F126" s="445">
        <v>1.05</v>
      </c>
    </row>
    <row r="127" spans="1:6" ht="12">
      <c r="A127" s="1291">
        <v>0</v>
      </c>
      <c r="B127" s="1293" t="s">
        <v>6200</v>
      </c>
      <c r="C127" s="725" t="s">
        <v>6196</v>
      </c>
      <c r="D127" s="725" t="s">
        <v>3405</v>
      </c>
      <c r="E127" s="734" t="s">
        <v>3390</v>
      </c>
      <c r="F127" s="445">
        <v>1.05</v>
      </c>
    </row>
    <row r="128" spans="1:6" ht="12">
      <c r="A128" s="1291">
        <v>0</v>
      </c>
      <c r="B128" s="1293" t="s">
        <v>6201</v>
      </c>
      <c r="C128" s="725" t="s">
        <v>6196</v>
      </c>
      <c r="D128" s="725" t="s">
        <v>3409</v>
      </c>
      <c r="E128" s="734" t="s">
        <v>3390</v>
      </c>
      <c r="F128" s="445">
        <v>1.05</v>
      </c>
    </row>
    <row r="129" spans="1:6" ht="12">
      <c r="A129" s="1291">
        <v>0</v>
      </c>
      <c r="B129" s="1293" t="s">
        <v>6202</v>
      </c>
      <c r="C129" s="725" t="s">
        <v>6196</v>
      </c>
      <c r="D129" s="725" t="s">
        <v>3413</v>
      </c>
      <c r="E129" s="734" t="s">
        <v>3390</v>
      </c>
      <c r="F129" s="445">
        <v>1.05</v>
      </c>
    </row>
    <row r="130" spans="1:6" ht="12">
      <c r="A130" s="1291">
        <v>0</v>
      </c>
      <c r="B130" s="1293" t="s">
        <v>6203</v>
      </c>
      <c r="C130" s="725" t="s">
        <v>6196</v>
      </c>
      <c r="D130" s="725" t="s">
        <v>3417</v>
      </c>
      <c r="E130" s="734" t="s">
        <v>3390</v>
      </c>
      <c r="F130" s="445">
        <v>1.05</v>
      </c>
    </row>
    <row r="131" spans="1:6" ht="12">
      <c r="A131" s="1291"/>
      <c r="B131" s="1293"/>
      <c r="C131" s="725"/>
      <c r="D131" s="725"/>
      <c r="E131" s="734"/>
      <c r="F131" s="445"/>
    </row>
    <row r="132" spans="1:6" ht="12">
      <c r="A132" s="1291">
        <v>0</v>
      </c>
      <c r="B132" s="1293" t="s">
        <v>16299</v>
      </c>
      <c r="C132" s="725" t="s">
        <v>16300</v>
      </c>
      <c r="D132" s="725" t="s">
        <v>3401</v>
      </c>
      <c r="E132" s="734" t="s">
        <v>3390</v>
      </c>
      <c r="F132" s="445">
        <v>0.56000000000000005</v>
      </c>
    </row>
    <row r="133" spans="1:6" ht="12">
      <c r="A133" s="1291">
        <v>0</v>
      </c>
      <c r="B133" s="1293" t="s">
        <v>16301</v>
      </c>
      <c r="C133" s="725" t="s">
        <v>16300</v>
      </c>
      <c r="D133" s="725" t="s">
        <v>3405</v>
      </c>
      <c r="E133" s="734" t="s">
        <v>3390</v>
      </c>
      <c r="F133" s="445">
        <v>0.56000000000000005</v>
      </c>
    </row>
    <row r="134" spans="1:6" ht="12">
      <c r="A134" s="1291">
        <v>0</v>
      </c>
      <c r="B134" s="1293" t="s">
        <v>16302</v>
      </c>
      <c r="C134" s="725" t="s">
        <v>16300</v>
      </c>
      <c r="D134" s="725" t="s">
        <v>3409</v>
      </c>
      <c r="E134" s="734" t="s">
        <v>3390</v>
      </c>
      <c r="F134" s="445">
        <v>0.56000000000000005</v>
      </c>
    </row>
    <row r="135" spans="1:6" ht="12">
      <c r="A135" s="1291">
        <v>0</v>
      </c>
      <c r="B135" s="1293" t="s">
        <v>16303</v>
      </c>
      <c r="C135" s="725" t="s">
        <v>16300</v>
      </c>
      <c r="D135" s="725" t="s">
        <v>3413</v>
      </c>
      <c r="E135" s="734" t="s">
        <v>3390</v>
      </c>
      <c r="F135" s="445">
        <v>0.56000000000000005</v>
      </c>
    </row>
    <row r="136" spans="1:6" ht="12">
      <c r="A136" s="1291"/>
      <c r="B136" s="1293"/>
      <c r="C136" s="725"/>
      <c r="D136" s="725"/>
      <c r="E136" s="734"/>
      <c r="F136" s="445"/>
    </row>
    <row r="137" spans="1:6" ht="12">
      <c r="A137" s="1291">
        <v>0</v>
      </c>
      <c r="B137" s="1293" t="s">
        <v>16304</v>
      </c>
      <c r="C137" s="725" t="s">
        <v>16305</v>
      </c>
      <c r="D137" s="725" t="s">
        <v>3396</v>
      </c>
      <c r="E137" s="734" t="s">
        <v>3390</v>
      </c>
      <c r="F137" s="445">
        <v>1.07</v>
      </c>
    </row>
    <row r="138" spans="1:6" ht="12">
      <c r="A138" s="1291">
        <v>0</v>
      </c>
      <c r="B138" s="1293" t="s">
        <v>16306</v>
      </c>
      <c r="C138" s="725" t="s">
        <v>16305</v>
      </c>
      <c r="D138" s="725" t="s">
        <v>3401</v>
      </c>
      <c r="E138" s="734" t="s">
        <v>3390</v>
      </c>
      <c r="F138" s="445">
        <v>0.96</v>
      </c>
    </row>
    <row r="139" spans="1:6" ht="12">
      <c r="A139" s="1291">
        <v>0</v>
      </c>
      <c r="B139" s="1293" t="s">
        <v>16307</v>
      </c>
      <c r="C139" s="725" t="s">
        <v>16305</v>
      </c>
      <c r="D139" s="725" t="s">
        <v>3405</v>
      </c>
      <c r="E139" s="734" t="s">
        <v>3390</v>
      </c>
      <c r="F139" s="445">
        <v>0.96</v>
      </c>
    </row>
    <row r="140" spans="1:6" ht="12">
      <c r="A140" s="1291">
        <v>0</v>
      </c>
      <c r="B140" s="1293" t="s">
        <v>16308</v>
      </c>
      <c r="C140" s="725" t="s">
        <v>16305</v>
      </c>
      <c r="D140" s="725" t="s">
        <v>3409</v>
      </c>
      <c r="E140" s="734" t="s">
        <v>3390</v>
      </c>
      <c r="F140" s="445">
        <v>0.96</v>
      </c>
    </row>
    <row r="141" spans="1:6" ht="12">
      <c r="A141" s="1291">
        <v>0</v>
      </c>
      <c r="B141" s="1293" t="s">
        <v>16309</v>
      </c>
      <c r="C141" s="725" t="s">
        <v>16305</v>
      </c>
      <c r="D141" s="725" t="s">
        <v>3413</v>
      </c>
      <c r="E141" s="734" t="s">
        <v>3390</v>
      </c>
      <c r="F141" s="445">
        <v>0.96</v>
      </c>
    </row>
    <row r="142" spans="1:6" ht="12">
      <c r="A142" s="1291"/>
      <c r="B142" s="1293"/>
      <c r="C142" s="725"/>
      <c r="D142" s="725"/>
      <c r="E142" s="734"/>
      <c r="F142" s="445"/>
    </row>
    <row r="143" spans="1:6" ht="12">
      <c r="A143" s="1291">
        <v>0</v>
      </c>
      <c r="B143" s="1293" t="s">
        <v>16310</v>
      </c>
      <c r="C143" s="725" t="s">
        <v>16311</v>
      </c>
      <c r="D143" s="725" t="s">
        <v>3396</v>
      </c>
      <c r="E143" s="734" t="s">
        <v>3390</v>
      </c>
      <c r="F143" s="445">
        <v>1.41</v>
      </c>
    </row>
    <row r="144" spans="1:6" ht="12">
      <c r="A144" s="1291">
        <v>0</v>
      </c>
      <c r="B144" s="1293" t="s">
        <v>16312</v>
      </c>
      <c r="C144" s="725" t="s">
        <v>16311</v>
      </c>
      <c r="D144" s="725" t="s">
        <v>3401</v>
      </c>
      <c r="E144" s="734" t="s">
        <v>3390</v>
      </c>
      <c r="F144" s="445">
        <v>1.25</v>
      </c>
    </row>
    <row r="145" spans="1:6" ht="12">
      <c r="A145" s="1291">
        <v>0</v>
      </c>
      <c r="B145" s="1293" t="s">
        <v>16313</v>
      </c>
      <c r="C145" s="725" t="s">
        <v>16311</v>
      </c>
      <c r="D145" s="725" t="s">
        <v>3405</v>
      </c>
      <c r="E145" s="734" t="s">
        <v>3390</v>
      </c>
      <c r="F145" s="445">
        <v>1.25</v>
      </c>
    </row>
    <row r="146" spans="1:6" ht="12">
      <c r="A146" s="1291">
        <v>0</v>
      </c>
      <c r="B146" s="1293" t="s">
        <v>16314</v>
      </c>
      <c r="C146" s="725" t="s">
        <v>16311</v>
      </c>
      <c r="D146" s="725" t="s">
        <v>3409</v>
      </c>
      <c r="E146" s="734" t="s">
        <v>3390</v>
      </c>
      <c r="F146" s="445">
        <v>1.25</v>
      </c>
    </row>
    <row r="147" spans="1:6" ht="12">
      <c r="A147" s="1291">
        <v>0</v>
      </c>
      <c r="B147" s="1293" t="s">
        <v>16315</v>
      </c>
      <c r="C147" s="725" t="s">
        <v>16311</v>
      </c>
      <c r="D147" s="725" t="s">
        <v>3413</v>
      </c>
      <c r="E147" s="734" t="s">
        <v>3390</v>
      </c>
      <c r="F147" s="445">
        <v>1.25</v>
      </c>
    </row>
    <row r="148" spans="1:6" ht="12">
      <c r="A148" s="1291"/>
      <c r="B148" s="1293"/>
      <c r="C148" s="725"/>
      <c r="D148" s="725"/>
      <c r="E148" s="734"/>
      <c r="F148" s="445"/>
    </row>
    <row r="149" spans="1:6" ht="12">
      <c r="A149" s="1291">
        <v>0</v>
      </c>
      <c r="B149" s="1293" t="s">
        <v>7516</v>
      </c>
      <c r="C149" s="725" t="s">
        <v>7517</v>
      </c>
      <c r="D149" s="725" t="s">
        <v>3396</v>
      </c>
      <c r="E149" s="734" t="s">
        <v>3535</v>
      </c>
      <c r="F149" s="445">
        <v>45.51</v>
      </c>
    </row>
    <row r="150" spans="1:6" ht="12">
      <c r="A150" s="1291">
        <v>0</v>
      </c>
      <c r="B150" s="1293" t="s">
        <v>7518</v>
      </c>
      <c r="C150" s="725" t="s">
        <v>7517</v>
      </c>
      <c r="D150" s="725" t="s">
        <v>3399</v>
      </c>
      <c r="E150" s="734" t="s">
        <v>3535</v>
      </c>
      <c r="F150" s="445">
        <v>41.7</v>
      </c>
    </row>
    <row r="151" spans="1:6" ht="12">
      <c r="A151" s="1291">
        <v>0</v>
      </c>
      <c r="B151" s="1293" t="s">
        <v>7519</v>
      </c>
      <c r="C151" s="725" t="s">
        <v>7517</v>
      </c>
      <c r="D151" s="725" t="s">
        <v>3401</v>
      </c>
      <c r="E151" s="734" t="s">
        <v>3535</v>
      </c>
      <c r="F151" s="445">
        <v>41.7</v>
      </c>
    </row>
    <row r="152" spans="1:6" ht="12">
      <c r="A152" s="1291">
        <v>0</v>
      </c>
      <c r="B152" s="1293" t="s">
        <v>7520</v>
      </c>
      <c r="C152" s="725" t="s">
        <v>7517</v>
      </c>
      <c r="D152" s="725" t="s">
        <v>3403</v>
      </c>
      <c r="E152" s="734" t="s">
        <v>3535</v>
      </c>
      <c r="F152" s="445">
        <v>41.7</v>
      </c>
    </row>
    <row r="153" spans="1:6" ht="12">
      <c r="A153" s="1291">
        <v>0</v>
      </c>
      <c r="B153" s="1293" t="s">
        <v>7521</v>
      </c>
      <c r="C153" s="725" t="s">
        <v>7517</v>
      </c>
      <c r="D153" s="725" t="s">
        <v>3405</v>
      </c>
      <c r="E153" s="734" t="s">
        <v>3535</v>
      </c>
      <c r="F153" s="445">
        <v>41.7</v>
      </c>
    </row>
    <row r="154" spans="1:6" ht="12">
      <c r="A154" s="1291">
        <v>0</v>
      </c>
      <c r="B154" s="1293" t="s">
        <v>7522</v>
      </c>
      <c r="C154" s="725" t="s">
        <v>7517</v>
      </c>
      <c r="D154" s="725" t="s">
        <v>3409</v>
      </c>
      <c r="E154" s="734" t="s">
        <v>3535</v>
      </c>
      <c r="F154" s="445">
        <v>41.7</v>
      </c>
    </row>
    <row r="155" spans="1:6" ht="12">
      <c r="A155" s="1291">
        <v>0</v>
      </c>
      <c r="B155" s="1293" t="s">
        <v>7523</v>
      </c>
      <c r="C155" s="725" t="s">
        <v>7517</v>
      </c>
      <c r="D155" s="725" t="s">
        <v>3413</v>
      </c>
      <c r="E155" s="734" t="s">
        <v>3535</v>
      </c>
      <c r="F155" s="445">
        <v>41.7</v>
      </c>
    </row>
    <row r="156" spans="1:6" ht="12">
      <c r="A156" s="1291">
        <v>0</v>
      </c>
      <c r="B156" s="1293" t="s">
        <v>7524</v>
      </c>
      <c r="C156" s="725" t="s">
        <v>7517</v>
      </c>
      <c r="D156" s="725" t="s">
        <v>3417</v>
      </c>
      <c r="E156" s="734" t="s">
        <v>3535</v>
      </c>
      <c r="F156" s="445">
        <v>41.7</v>
      </c>
    </row>
    <row r="157" spans="1:6" ht="12.75" thickBot="1">
      <c r="A157" s="1291"/>
      <c r="B157" s="1293"/>
      <c r="C157" s="725"/>
      <c r="D157" s="725"/>
      <c r="E157" s="734"/>
      <c r="F157" s="445"/>
    </row>
    <row r="158" spans="1:6" ht="12">
      <c r="A158" s="1291"/>
      <c r="B158" s="2777" t="s">
        <v>13394</v>
      </c>
      <c r="C158" s="2778"/>
      <c r="D158" s="2778"/>
      <c r="E158" s="2778"/>
      <c r="F158" s="2778"/>
    </row>
    <row r="159" spans="1:6" ht="12">
      <c r="A159" s="1291"/>
      <c r="B159" s="1298" t="s">
        <v>8974</v>
      </c>
      <c r="C159" s="1299"/>
      <c r="D159" s="1300"/>
      <c r="E159" s="734"/>
      <c r="F159" s="1301"/>
    </row>
    <row r="160" spans="1:6" ht="12">
      <c r="A160" s="1302">
        <v>6.7</v>
      </c>
      <c r="B160" s="1293" t="s">
        <v>13395</v>
      </c>
      <c r="C160" s="1293" t="s">
        <v>13396</v>
      </c>
      <c r="D160" s="1293" t="s">
        <v>3394</v>
      </c>
      <c r="E160" s="734" t="s">
        <v>3390</v>
      </c>
      <c r="F160" s="445">
        <v>0.48</v>
      </c>
    </row>
    <row r="161" spans="1:6" ht="12">
      <c r="A161" s="1302">
        <v>7.5</v>
      </c>
      <c r="B161" s="1293" t="s">
        <v>13397</v>
      </c>
      <c r="C161" s="1293" t="s">
        <v>13396</v>
      </c>
      <c r="D161" s="1293" t="s">
        <v>3396</v>
      </c>
      <c r="E161" s="734" t="s">
        <v>3397</v>
      </c>
      <c r="F161" s="445">
        <v>0.43</v>
      </c>
    </row>
    <row r="162" spans="1:6" ht="12">
      <c r="A162" s="1302">
        <v>5.4</v>
      </c>
      <c r="B162" s="1293" t="s">
        <v>13398</v>
      </c>
      <c r="C162" s="1293" t="s">
        <v>13396</v>
      </c>
      <c r="D162" s="1293" t="s">
        <v>3399</v>
      </c>
      <c r="E162" s="734" t="s">
        <v>3397</v>
      </c>
      <c r="F162" s="445">
        <v>0.39</v>
      </c>
    </row>
    <row r="163" spans="1:6" ht="12">
      <c r="A163" s="1302">
        <v>5.4</v>
      </c>
      <c r="B163" s="1293" t="s">
        <v>13399</v>
      </c>
      <c r="C163" s="1293" t="s">
        <v>13396</v>
      </c>
      <c r="D163" s="1293" t="s">
        <v>3401</v>
      </c>
      <c r="E163" s="734" t="s">
        <v>3397</v>
      </c>
      <c r="F163" s="445">
        <v>0.39</v>
      </c>
    </row>
    <row r="164" spans="1:6" ht="12">
      <c r="A164" s="1302">
        <v>5.4</v>
      </c>
      <c r="B164" s="1293" t="s">
        <v>13400</v>
      </c>
      <c r="C164" s="1293" t="s">
        <v>13396</v>
      </c>
      <c r="D164" s="1293" t="s">
        <v>3403</v>
      </c>
      <c r="E164" s="734" t="s">
        <v>3397</v>
      </c>
      <c r="F164" s="445">
        <v>0.39</v>
      </c>
    </row>
    <row r="165" spans="1:6" ht="12">
      <c r="A165" s="1302">
        <v>5.4</v>
      </c>
      <c r="B165" s="1293" t="s">
        <v>13401</v>
      </c>
      <c r="C165" s="1293" t="s">
        <v>13396</v>
      </c>
      <c r="D165" s="1293" t="s">
        <v>3405</v>
      </c>
      <c r="E165" s="734" t="s">
        <v>3397</v>
      </c>
      <c r="F165" s="445">
        <v>0.39</v>
      </c>
    </row>
    <row r="166" spans="1:6" ht="12">
      <c r="A166" s="1302">
        <v>5.4</v>
      </c>
      <c r="B166" s="1293" t="s">
        <v>13402</v>
      </c>
      <c r="C166" s="1293" t="s">
        <v>13396</v>
      </c>
      <c r="D166" s="1293" t="s">
        <v>3407</v>
      </c>
      <c r="E166" s="734" t="s">
        <v>3397</v>
      </c>
      <c r="F166" s="445">
        <v>0.39</v>
      </c>
    </row>
    <row r="167" spans="1:6" ht="12">
      <c r="A167" s="1302">
        <v>5.4</v>
      </c>
      <c r="B167" s="1293" t="s">
        <v>13403</v>
      </c>
      <c r="C167" s="1293" t="s">
        <v>13396</v>
      </c>
      <c r="D167" s="1293" t="s">
        <v>3409</v>
      </c>
      <c r="E167" s="734" t="s">
        <v>3397</v>
      </c>
      <c r="F167" s="445">
        <v>0.39</v>
      </c>
    </row>
    <row r="168" spans="1:6" ht="12">
      <c r="A168" s="1291"/>
      <c r="B168" s="1293"/>
      <c r="C168" s="1293"/>
      <c r="D168" s="1293"/>
      <c r="E168" s="734"/>
      <c r="F168" s="445"/>
    </row>
    <row r="169" spans="1:6" ht="12">
      <c r="A169" s="1302">
        <v>4.5</v>
      </c>
      <c r="B169" s="1293" t="s">
        <v>3388</v>
      </c>
      <c r="C169" s="725" t="s">
        <v>6204</v>
      </c>
      <c r="D169" s="725" t="s">
        <v>3389</v>
      </c>
      <c r="E169" s="734" t="s">
        <v>3390</v>
      </c>
      <c r="F169" s="445">
        <v>0.7</v>
      </c>
    </row>
    <row r="170" spans="1:6" ht="12">
      <c r="A170" s="1302">
        <v>5.0999999999999996</v>
      </c>
      <c r="B170" s="1293" t="s">
        <v>3391</v>
      </c>
      <c r="C170" s="1293" t="s">
        <v>6204</v>
      </c>
      <c r="D170" s="1293" t="s">
        <v>3392</v>
      </c>
      <c r="E170" s="734" t="s">
        <v>3390</v>
      </c>
      <c r="F170" s="445">
        <v>0.62</v>
      </c>
    </row>
    <row r="171" spans="1:6" ht="12">
      <c r="A171" s="1302">
        <v>6.7</v>
      </c>
      <c r="B171" s="1293" t="s">
        <v>3393</v>
      </c>
      <c r="C171" s="1293" t="s">
        <v>6204</v>
      </c>
      <c r="D171" s="1293" t="s">
        <v>3394</v>
      </c>
      <c r="E171" s="734" t="s">
        <v>3390</v>
      </c>
      <c r="F171" s="445">
        <v>0.48</v>
      </c>
    </row>
    <row r="172" spans="1:6" ht="12">
      <c r="A172" s="1302">
        <v>7.5</v>
      </c>
      <c r="B172" s="1293" t="s">
        <v>3395</v>
      </c>
      <c r="C172" s="1293" t="s">
        <v>6204</v>
      </c>
      <c r="D172" s="1293" t="s">
        <v>3396</v>
      </c>
      <c r="E172" s="734" t="s">
        <v>3397</v>
      </c>
      <c r="F172" s="445">
        <v>0.43</v>
      </c>
    </row>
    <row r="173" spans="1:6" ht="12">
      <c r="A173" s="1302">
        <v>5.4</v>
      </c>
      <c r="B173" s="1293" t="s">
        <v>3398</v>
      </c>
      <c r="C173" s="1293" t="s">
        <v>6204</v>
      </c>
      <c r="D173" s="1293" t="s">
        <v>3399</v>
      </c>
      <c r="E173" s="734" t="s">
        <v>3397</v>
      </c>
      <c r="F173" s="445">
        <v>0.39</v>
      </c>
    </row>
    <row r="174" spans="1:6" ht="12">
      <c r="A174" s="1302">
        <v>5.4</v>
      </c>
      <c r="B174" s="1293" t="s">
        <v>3400</v>
      </c>
      <c r="C174" s="1293" t="s">
        <v>6204</v>
      </c>
      <c r="D174" s="1293" t="s">
        <v>3401</v>
      </c>
      <c r="E174" s="734" t="s">
        <v>3397</v>
      </c>
      <c r="F174" s="445">
        <v>0.39</v>
      </c>
    </row>
    <row r="175" spans="1:6" ht="12">
      <c r="A175" s="1302">
        <v>5.4</v>
      </c>
      <c r="B175" s="1293" t="s">
        <v>3402</v>
      </c>
      <c r="C175" s="1293" t="s">
        <v>6204</v>
      </c>
      <c r="D175" s="1293" t="s">
        <v>3403</v>
      </c>
      <c r="E175" s="734" t="s">
        <v>3397</v>
      </c>
      <c r="F175" s="445">
        <v>0.39</v>
      </c>
    </row>
    <row r="176" spans="1:6" ht="12">
      <c r="A176" s="1302">
        <v>5.4</v>
      </c>
      <c r="B176" s="1293" t="s">
        <v>3404</v>
      </c>
      <c r="C176" s="1293" t="s">
        <v>6204</v>
      </c>
      <c r="D176" s="1293" t="s">
        <v>3405</v>
      </c>
      <c r="E176" s="734" t="s">
        <v>3397</v>
      </c>
      <c r="F176" s="445">
        <v>0.39</v>
      </c>
    </row>
    <row r="177" spans="1:6" ht="12">
      <c r="A177" s="1302">
        <v>5.4</v>
      </c>
      <c r="B177" s="1293" t="s">
        <v>3406</v>
      </c>
      <c r="C177" s="1293" t="s">
        <v>6204</v>
      </c>
      <c r="D177" s="1293" t="s">
        <v>3407</v>
      </c>
      <c r="E177" s="734" t="s">
        <v>3397</v>
      </c>
      <c r="F177" s="445">
        <v>0.39</v>
      </c>
    </row>
    <row r="178" spans="1:6" ht="12">
      <c r="A178" s="1302">
        <v>5.4</v>
      </c>
      <c r="B178" s="1293" t="s">
        <v>3408</v>
      </c>
      <c r="C178" s="1293" t="s">
        <v>6204</v>
      </c>
      <c r="D178" s="1293" t="s">
        <v>3409</v>
      </c>
      <c r="E178" s="734" t="s">
        <v>3397</v>
      </c>
      <c r="F178" s="445">
        <v>0.39</v>
      </c>
    </row>
    <row r="179" spans="1:6" ht="12">
      <c r="A179" s="1302">
        <v>5.4</v>
      </c>
      <c r="B179" s="1293" t="s">
        <v>3410</v>
      </c>
      <c r="C179" s="1293" t="s">
        <v>6204</v>
      </c>
      <c r="D179" s="1293" t="s">
        <v>3411</v>
      </c>
      <c r="E179" s="734" t="s">
        <v>3397</v>
      </c>
      <c r="F179" s="445">
        <v>0.39</v>
      </c>
    </row>
    <row r="180" spans="1:6" ht="12">
      <c r="A180" s="1302">
        <v>5.4</v>
      </c>
      <c r="B180" s="1293" t="s">
        <v>3412</v>
      </c>
      <c r="C180" s="1293" t="s">
        <v>6204</v>
      </c>
      <c r="D180" s="1293" t="s">
        <v>3413</v>
      </c>
      <c r="E180" s="734" t="s">
        <v>3397</v>
      </c>
      <c r="F180" s="445">
        <v>0.39</v>
      </c>
    </row>
    <row r="181" spans="1:6" ht="12">
      <c r="A181" s="1302">
        <v>5.4</v>
      </c>
      <c r="B181" s="1293" t="s">
        <v>3414</v>
      </c>
      <c r="C181" s="1293" t="s">
        <v>6204</v>
      </c>
      <c r="D181" s="1293" t="s">
        <v>3415</v>
      </c>
      <c r="E181" s="734" t="s">
        <v>3397</v>
      </c>
      <c r="F181" s="445">
        <v>0.39</v>
      </c>
    </row>
    <row r="182" spans="1:6" ht="12">
      <c r="A182" s="1302">
        <v>5.4</v>
      </c>
      <c r="B182" s="1293" t="s">
        <v>3416</v>
      </c>
      <c r="C182" s="1293" t="s">
        <v>6204</v>
      </c>
      <c r="D182" s="1293" t="s">
        <v>3417</v>
      </c>
      <c r="E182" s="734" t="s">
        <v>3397</v>
      </c>
      <c r="F182" s="445">
        <v>0.39</v>
      </c>
    </row>
    <row r="183" spans="1:6" ht="12">
      <c r="A183" s="1302">
        <v>5.4</v>
      </c>
      <c r="B183" s="1293" t="s">
        <v>3418</v>
      </c>
      <c r="C183" s="1293" t="s">
        <v>6204</v>
      </c>
      <c r="D183" s="1293" t="s">
        <v>3419</v>
      </c>
      <c r="E183" s="734" t="s">
        <v>3397</v>
      </c>
      <c r="F183" s="445">
        <v>0.39</v>
      </c>
    </row>
    <row r="184" spans="1:6" ht="12">
      <c r="A184" s="1302">
        <v>5.4</v>
      </c>
      <c r="B184" s="1293" t="s">
        <v>3420</v>
      </c>
      <c r="C184" s="1293" t="s">
        <v>6204</v>
      </c>
      <c r="D184" s="1293" t="s">
        <v>3421</v>
      </c>
      <c r="E184" s="734" t="s">
        <v>3397</v>
      </c>
      <c r="F184" s="445">
        <v>0.39</v>
      </c>
    </row>
    <row r="185" spans="1:6" ht="12">
      <c r="A185" s="1302">
        <v>3.8</v>
      </c>
      <c r="B185" s="1293" t="s">
        <v>9362</v>
      </c>
      <c r="C185" s="1293" t="s">
        <v>6205</v>
      </c>
      <c r="D185" s="1293" t="s">
        <v>3422</v>
      </c>
      <c r="E185" s="734" t="s">
        <v>3397</v>
      </c>
      <c r="F185" s="445">
        <v>0.54</v>
      </c>
    </row>
    <row r="186" spans="1:6" ht="12">
      <c r="A186" s="1302">
        <v>3.8</v>
      </c>
      <c r="B186" s="1293" t="s">
        <v>9363</v>
      </c>
      <c r="C186" s="1293" t="s">
        <v>6205</v>
      </c>
      <c r="D186" s="1293" t="s">
        <v>3423</v>
      </c>
      <c r="E186" s="734" t="s">
        <v>3397</v>
      </c>
      <c r="F186" s="445">
        <v>0.54</v>
      </c>
    </row>
    <row r="187" spans="1:6" ht="12">
      <c r="A187" s="1302">
        <v>3.8</v>
      </c>
      <c r="B187" s="1293" t="s">
        <v>9364</v>
      </c>
      <c r="C187" s="1293" t="s">
        <v>6205</v>
      </c>
      <c r="D187" s="1293" t="s">
        <v>3424</v>
      </c>
      <c r="E187" s="734" t="s">
        <v>3397</v>
      </c>
      <c r="F187" s="445">
        <v>0.54</v>
      </c>
    </row>
    <row r="188" spans="1:6" ht="12">
      <c r="A188" s="1302">
        <v>3.8</v>
      </c>
      <c r="B188" s="1293" t="s">
        <v>9365</v>
      </c>
      <c r="C188" s="1293" t="s">
        <v>6205</v>
      </c>
      <c r="D188" s="1293" t="s">
        <v>3425</v>
      </c>
      <c r="E188" s="734" t="s">
        <v>3397</v>
      </c>
      <c r="F188" s="445">
        <v>0.54</v>
      </c>
    </row>
    <row r="189" spans="1:6" ht="12">
      <c r="A189" s="1302">
        <v>3.8</v>
      </c>
      <c r="B189" s="1293" t="s">
        <v>9366</v>
      </c>
      <c r="C189" s="1293" t="s">
        <v>6205</v>
      </c>
      <c r="D189" s="1293" t="s">
        <v>3426</v>
      </c>
      <c r="E189" s="734" t="s">
        <v>3397</v>
      </c>
      <c r="F189" s="445">
        <v>0.54</v>
      </c>
    </row>
    <row r="190" spans="1:6" ht="12">
      <c r="A190" s="1291"/>
      <c r="B190" s="1293"/>
      <c r="C190" s="1293"/>
      <c r="D190" s="1293"/>
      <c r="E190" s="734"/>
      <c r="F190" s="735"/>
    </row>
    <row r="191" spans="1:6" ht="12">
      <c r="A191" s="1302">
        <v>5.3</v>
      </c>
      <c r="B191" s="1293" t="s">
        <v>13404</v>
      </c>
      <c r="C191" s="1293" t="s">
        <v>13405</v>
      </c>
      <c r="D191" s="1293" t="s">
        <v>3394</v>
      </c>
      <c r="E191" s="734" t="s">
        <v>3390</v>
      </c>
      <c r="F191" s="1296">
        <v>0.6</v>
      </c>
    </row>
    <row r="192" spans="1:6" ht="12">
      <c r="A192" s="1302">
        <v>5.7</v>
      </c>
      <c r="B192" s="1293" t="s">
        <v>13406</v>
      </c>
      <c r="C192" s="1293" t="s">
        <v>13405</v>
      </c>
      <c r="D192" s="1293" t="s">
        <v>3396</v>
      </c>
      <c r="E192" s="734" t="s">
        <v>3397</v>
      </c>
      <c r="F192" s="1296">
        <v>0.56000000000000005</v>
      </c>
    </row>
    <row r="193" spans="1:6" ht="12">
      <c r="A193" s="1302">
        <v>4</v>
      </c>
      <c r="B193" s="1293" t="s">
        <v>13407</v>
      </c>
      <c r="C193" s="1293" t="s">
        <v>13405</v>
      </c>
      <c r="D193" s="1293" t="s">
        <v>3399</v>
      </c>
      <c r="E193" s="734" t="s">
        <v>3397</v>
      </c>
      <c r="F193" s="1296">
        <v>0.52</v>
      </c>
    </row>
    <row r="194" spans="1:6" ht="12">
      <c r="A194" s="1302">
        <v>4</v>
      </c>
      <c r="B194" s="1293" t="s">
        <v>13408</v>
      </c>
      <c r="C194" s="1293" t="s">
        <v>13405</v>
      </c>
      <c r="D194" s="1293" t="s">
        <v>3401</v>
      </c>
      <c r="E194" s="734" t="s">
        <v>3397</v>
      </c>
      <c r="F194" s="1296">
        <v>0.52</v>
      </c>
    </row>
    <row r="195" spans="1:6" ht="12">
      <c r="A195" s="1302">
        <v>4</v>
      </c>
      <c r="B195" s="1293" t="s">
        <v>13409</v>
      </c>
      <c r="C195" s="1293" t="s">
        <v>13405</v>
      </c>
      <c r="D195" s="1293" t="s">
        <v>3403</v>
      </c>
      <c r="E195" s="734" t="s">
        <v>3397</v>
      </c>
      <c r="F195" s="1296">
        <v>0.52</v>
      </c>
    </row>
    <row r="196" spans="1:6" ht="12">
      <c r="A196" s="1302">
        <v>4</v>
      </c>
      <c r="B196" s="1293" t="s">
        <v>13410</v>
      </c>
      <c r="C196" s="1293" t="s">
        <v>13405</v>
      </c>
      <c r="D196" s="1293" t="s">
        <v>3405</v>
      </c>
      <c r="E196" s="734" t="s">
        <v>3397</v>
      </c>
      <c r="F196" s="1296">
        <v>0.52</v>
      </c>
    </row>
    <row r="197" spans="1:6" ht="12">
      <c r="A197" s="1302">
        <v>4</v>
      </c>
      <c r="B197" s="1293" t="s">
        <v>13411</v>
      </c>
      <c r="C197" s="1293" t="s">
        <v>13405</v>
      </c>
      <c r="D197" s="1293" t="s">
        <v>3407</v>
      </c>
      <c r="E197" s="734" t="s">
        <v>3397</v>
      </c>
      <c r="F197" s="1296">
        <v>0.52</v>
      </c>
    </row>
    <row r="198" spans="1:6" ht="12">
      <c r="A198" s="1302">
        <v>4</v>
      </c>
      <c r="B198" s="1293" t="s">
        <v>13412</v>
      </c>
      <c r="C198" s="1293" t="s">
        <v>13405</v>
      </c>
      <c r="D198" s="1293" t="s">
        <v>3409</v>
      </c>
      <c r="E198" s="734" t="s">
        <v>3397</v>
      </c>
      <c r="F198" s="1296">
        <v>0.52</v>
      </c>
    </row>
    <row r="199" spans="1:6" ht="12">
      <c r="A199" s="1291"/>
      <c r="B199" s="1293"/>
      <c r="C199" s="1293"/>
      <c r="D199" s="1293"/>
      <c r="E199" s="734"/>
      <c r="F199" s="1296"/>
    </row>
    <row r="200" spans="1:6" ht="12">
      <c r="A200" s="1302">
        <v>5.5</v>
      </c>
      <c r="B200" s="1293" t="s">
        <v>3427</v>
      </c>
      <c r="C200" s="1293" t="s">
        <v>6206</v>
      </c>
      <c r="D200" s="1293" t="s">
        <v>3389</v>
      </c>
      <c r="E200" s="734" t="s">
        <v>3390</v>
      </c>
      <c r="F200" s="1296">
        <v>0.96</v>
      </c>
    </row>
    <row r="201" spans="1:6" ht="12">
      <c r="A201" s="1302">
        <v>6</v>
      </c>
      <c r="B201" s="1293" t="s">
        <v>3428</v>
      </c>
      <c r="C201" s="1293" t="s">
        <v>6206</v>
      </c>
      <c r="D201" s="1293" t="s">
        <v>3392</v>
      </c>
      <c r="E201" s="734" t="s">
        <v>3390</v>
      </c>
      <c r="F201" s="1296">
        <v>0.88</v>
      </c>
    </row>
    <row r="202" spans="1:6" ht="12">
      <c r="A202" s="1302">
        <v>5.3</v>
      </c>
      <c r="B202" s="1293" t="s">
        <v>3429</v>
      </c>
      <c r="C202" s="1293" t="s">
        <v>6206</v>
      </c>
      <c r="D202" s="1293" t="s">
        <v>3394</v>
      </c>
      <c r="E202" s="734" t="s">
        <v>3390</v>
      </c>
      <c r="F202" s="1296">
        <v>0.6</v>
      </c>
    </row>
    <row r="203" spans="1:6" ht="12">
      <c r="A203" s="1302">
        <v>5.7</v>
      </c>
      <c r="B203" s="1293" t="s">
        <v>3430</v>
      </c>
      <c r="C203" s="1293" t="s">
        <v>6206</v>
      </c>
      <c r="D203" s="1293" t="s">
        <v>3396</v>
      </c>
      <c r="E203" s="734" t="s">
        <v>3397</v>
      </c>
      <c r="F203" s="1296">
        <v>0.56000000000000005</v>
      </c>
    </row>
    <row r="204" spans="1:6" ht="12">
      <c r="A204" s="1302">
        <v>4</v>
      </c>
      <c r="B204" s="1293" t="s">
        <v>3431</v>
      </c>
      <c r="C204" s="1293" t="s">
        <v>6206</v>
      </c>
      <c r="D204" s="1293" t="s">
        <v>3399</v>
      </c>
      <c r="E204" s="734" t="s">
        <v>3397</v>
      </c>
      <c r="F204" s="1296">
        <v>0.52</v>
      </c>
    </row>
    <row r="205" spans="1:6" ht="12">
      <c r="A205" s="1302">
        <v>4</v>
      </c>
      <c r="B205" s="1293" t="s">
        <v>3432</v>
      </c>
      <c r="C205" s="1293" t="s">
        <v>6206</v>
      </c>
      <c r="D205" s="1293" t="s">
        <v>3401</v>
      </c>
      <c r="E205" s="734" t="s">
        <v>3397</v>
      </c>
      <c r="F205" s="1296">
        <v>0.52</v>
      </c>
    </row>
    <row r="206" spans="1:6" ht="12">
      <c r="A206" s="1302">
        <v>4</v>
      </c>
      <c r="B206" s="1293" t="s">
        <v>3433</v>
      </c>
      <c r="C206" s="1293" t="s">
        <v>6206</v>
      </c>
      <c r="D206" s="1293" t="s">
        <v>3403</v>
      </c>
      <c r="E206" s="734" t="s">
        <v>3397</v>
      </c>
      <c r="F206" s="1296">
        <v>0.52</v>
      </c>
    </row>
    <row r="207" spans="1:6" ht="12">
      <c r="A207" s="1302">
        <v>4</v>
      </c>
      <c r="B207" s="1293" t="s">
        <v>3434</v>
      </c>
      <c r="C207" s="1293" t="s">
        <v>6206</v>
      </c>
      <c r="D207" s="1293" t="s">
        <v>3405</v>
      </c>
      <c r="E207" s="734" t="s">
        <v>3397</v>
      </c>
      <c r="F207" s="1296">
        <v>0.52</v>
      </c>
    </row>
    <row r="208" spans="1:6" ht="12">
      <c r="A208" s="1302">
        <v>4</v>
      </c>
      <c r="B208" s="1293" t="s">
        <v>3435</v>
      </c>
      <c r="C208" s="1293" t="s">
        <v>6206</v>
      </c>
      <c r="D208" s="1293" t="s">
        <v>3407</v>
      </c>
      <c r="E208" s="734" t="s">
        <v>3397</v>
      </c>
      <c r="F208" s="1296">
        <v>0.52</v>
      </c>
    </row>
    <row r="209" spans="1:6" ht="12">
      <c r="A209" s="1302">
        <v>4</v>
      </c>
      <c r="B209" s="1293" t="s">
        <v>3436</v>
      </c>
      <c r="C209" s="1293" t="s">
        <v>6206</v>
      </c>
      <c r="D209" s="1293" t="s">
        <v>3409</v>
      </c>
      <c r="E209" s="734" t="s">
        <v>3397</v>
      </c>
      <c r="F209" s="1296">
        <v>0.52</v>
      </c>
    </row>
    <row r="210" spans="1:6" ht="12">
      <c r="A210" s="1302">
        <v>4</v>
      </c>
      <c r="B210" s="1293" t="s">
        <v>3437</v>
      </c>
      <c r="C210" s="1293" t="s">
        <v>6206</v>
      </c>
      <c r="D210" s="1293" t="s">
        <v>3411</v>
      </c>
      <c r="E210" s="734" t="s">
        <v>3397</v>
      </c>
      <c r="F210" s="1296">
        <v>0.52</v>
      </c>
    </row>
    <row r="211" spans="1:6" ht="12">
      <c r="A211" s="1302">
        <v>4</v>
      </c>
      <c r="B211" s="1293" t="s">
        <v>3438</v>
      </c>
      <c r="C211" s="1293" t="s">
        <v>6206</v>
      </c>
      <c r="D211" s="1293" t="s">
        <v>3413</v>
      </c>
      <c r="E211" s="734" t="s">
        <v>3397</v>
      </c>
      <c r="F211" s="1296">
        <v>0.52</v>
      </c>
    </row>
    <row r="212" spans="1:6" ht="12">
      <c r="A212" s="1302">
        <v>4</v>
      </c>
      <c r="B212" s="1293" t="s">
        <v>3439</v>
      </c>
      <c r="C212" s="1293" t="s">
        <v>6206</v>
      </c>
      <c r="D212" s="1293" t="s">
        <v>3415</v>
      </c>
      <c r="E212" s="734" t="s">
        <v>3397</v>
      </c>
      <c r="F212" s="1296">
        <v>0.52</v>
      </c>
    </row>
    <row r="213" spans="1:6" ht="12">
      <c r="A213" s="1302">
        <v>4</v>
      </c>
      <c r="B213" s="1293" t="s">
        <v>3440</v>
      </c>
      <c r="C213" s="1293" t="s">
        <v>6206</v>
      </c>
      <c r="D213" s="1293" t="s">
        <v>3417</v>
      </c>
      <c r="E213" s="734" t="s">
        <v>3397</v>
      </c>
      <c r="F213" s="1296">
        <v>0.52</v>
      </c>
    </row>
    <row r="214" spans="1:6" ht="12">
      <c r="A214" s="1302">
        <v>4</v>
      </c>
      <c r="B214" s="1293" t="s">
        <v>3441</v>
      </c>
      <c r="C214" s="1293" t="s">
        <v>6206</v>
      </c>
      <c r="D214" s="1293" t="s">
        <v>3419</v>
      </c>
      <c r="E214" s="734" t="s">
        <v>3397</v>
      </c>
      <c r="F214" s="1296">
        <v>0.52</v>
      </c>
    </row>
    <row r="215" spans="1:6" ht="12">
      <c r="A215" s="1302">
        <v>4</v>
      </c>
      <c r="B215" s="1293" t="s">
        <v>3442</v>
      </c>
      <c r="C215" s="1293" t="s">
        <v>6206</v>
      </c>
      <c r="D215" s="1293" t="s">
        <v>3421</v>
      </c>
      <c r="E215" s="734" t="s">
        <v>3397</v>
      </c>
      <c r="F215" s="1296">
        <v>0.52</v>
      </c>
    </row>
    <row r="216" spans="1:6" ht="12">
      <c r="A216" s="1302">
        <v>4.7</v>
      </c>
      <c r="B216" s="1293" t="s">
        <v>9367</v>
      </c>
      <c r="C216" s="1293" t="s">
        <v>6207</v>
      </c>
      <c r="D216" s="1293" t="s">
        <v>3422</v>
      </c>
      <c r="E216" s="734" t="s">
        <v>3397</v>
      </c>
      <c r="F216" s="1296">
        <v>0.67</v>
      </c>
    </row>
    <row r="217" spans="1:6" ht="12">
      <c r="A217" s="1302">
        <v>4.7</v>
      </c>
      <c r="B217" s="1293" t="s">
        <v>9368</v>
      </c>
      <c r="C217" s="1293" t="s">
        <v>6207</v>
      </c>
      <c r="D217" s="1293" t="s">
        <v>3423</v>
      </c>
      <c r="E217" s="734" t="s">
        <v>3397</v>
      </c>
      <c r="F217" s="1296">
        <v>0.67</v>
      </c>
    </row>
    <row r="218" spans="1:6" ht="12">
      <c r="A218" s="1302">
        <v>4.7</v>
      </c>
      <c r="B218" s="1293" t="s">
        <v>9369</v>
      </c>
      <c r="C218" s="1293" t="s">
        <v>6207</v>
      </c>
      <c r="D218" s="1293" t="s">
        <v>3424</v>
      </c>
      <c r="E218" s="734" t="s">
        <v>3397</v>
      </c>
      <c r="F218" s="1296">
        <v>0.67</v>
      </c>
    </row>
    <row r="219" spans="1:6" ht="12">
      <c r="A219" s="1302">
        <v>4.7</v>
      </c>
      <c r="B219" s="1293" t="s">
        <v>9370</v>
      </c>
      <c r="C219" s="1293" t="s">
        <v>6207</v>
      </c>
      <c r="D219" s="1293" t="s">
        <v>3425</v>
      </c>
      <c r="E219" s="734" t="s">
        <v>3397</v>
      </c>
      <c r="F219" s="1296">
        <v>0.67</v>
      </c>
    </row>
    <row r="220" spans="1:6" ht="12">
      <c r="A220" s="1302">
        <v>4.7</v>
      </c>
      <c r="B220" s="1293" t="s">
        <v>9371</v>
      </c>
      <c r="C220" s="1293" t="s">
        <v>6207</v>
      </c>
      <c r="D220" s="1293" t="s">
        <v>3426</v>
      </c>
      <c r="E220" s="734" t="s">
        <v>3397</v>
      </c>
      <c r="F220" s="1296">
        <v>0.67</v>
      </c>
    </row>
    <row r="221" spans="1:6" ht="12">
      <c r="A221" s="1291"/>
      <c r="B221" s="1293"/>
      <c r="C221" s="1293"/>
      <c r="D221" s="1293"/>
      <c r="E221" s="734"/>
      <c r="F221" s="1296"/>
    </row>
    <row r="222" spans="1:6" ht="12">
      <c r="A222" s="1302">
        <v>5.5</v>
      </c>
      <c r="B222" s="1293" t="s">
        <v>3443</v>
      </c>
      <c r="C222" s="1293" t="s">
        <v>6208</v>
      </c>
      <c r="D222" s="1293" t="s">
        <v>3389</v>
      </c>
      <c r="E222" s="734" t="s">
        <v>3390</v>
      </c>
      <c r="F222" s="1296">
        <v>0.96</v>
      </c>
    </row>
    <row r="223" spans="1:6" ht="12">
      <c r="A223" s="1302">
        <v>6</v>
      </c>
      <c r="B223" s="1293" t="s">
        <v>3444</v>
      </c>
      <c r="C223" s="1293" t="s">
        <v>6208</v>
      </c>
      <c r="D223" s="1293" t="s">
        <v>3392</v>
      </c>
      <c r="E223" s="734" t="s">
        <v>3390</v>
      </c>
      <c r="F223" s="1296">
        <v>0.88</v>
      </c>
    </row>
    <row r="224" spans="1:6" ht="12">
      <c r="A224" s="1302">
        <v>5.3</v>
      </c>
      <c r="B224" s="1293" t="s">
        <v>3445</v>
      </c>
      <c r="C224" s="1293" t="s">
        <v>6208</v>
      </c>
      <c r="D224" s="1293" t="s">
        <v>3394</v>
      </c>
      <c r="E224" s="734" t="s">
        <v>3390</v>
      </c>
      <c r="F224" s="1296">
        <v>0.6</v>
      </c>
    </row>
    <row r="225" spans="1:6" ht="12">
      <c r="A225" s="1302">
        <v>5.7</v>
      </c>
      <c r="B225" s="1293" t="s">
        <v>3446</v>
      </c>
      <c r="C225" s="1293" t="s">
        <v>6208</v>
      </c>
      <c r="D225" s="1293" t="s">
        <v>3396</v>
      </c>
      <c r="E225" s="734" t="s">
        <v>3397</v>
      </c>
      <c r="F225" s="1296">
        <v>0.56000000000000005</v>
      </c>
    </row>
    <row r="226" spans="1:6" ht="12">
      <c r="A226" s="1302">
        <v>4</v>
      </c>
      <c r="B226" s="1293" t="s">
        <v>3447</v>
      </c>
      <c r="C226" s="1293" t="s">
        <v>6208</v>
      </c>
      <c r="D226" s="1293" t="s">
        <v>3399</v>
      </c>
      <c r="E226" s="734" t="s">
        <v>3397</v>
      </c>
      <c r="F226" s="1296">
        <v>0.52</v>
      </c>
    </row>
    <row r="227" spans="1:6" ht="12">
      <c r="A227" s="1302">
        <v>4</v>
      </c>
      <c r="B227" s="1293" t="s">
        <v>3448</v>
      </c>
      <c r="C227" s="1293" t="s">
        <v>6208</v>
      </c>
      <c r="D227" s="1293" t="s">
        <v>3401</v>
      </c>
      <c r="E227" s="734" t="s">
        <v>3397</v>
      </c>
      <c r="F227" s="1296">
        <v>0.52</v>
      </c>
    </row>
    <row r="228" spans="1:6" ht="12">
      <c r="A228" s="1302">
        <v>4</v>
      </c>
      <c r="B228" s="1293" t="s">
        <v>3449</v>
      </c>
      <c r="C228" s="1293" t="s">
        <v>6208</v>
      </c>
      <c r="D228" s="1293" t="s">
        <v>3403</v>
      </c>
      <c r="E228" s="734" t="s">
        <v>3397</v>
      </c>
      <c r="F228" s="1296">
        <v>0.52</v>
      </c>
    </row>
    <row r="229" spans="1:6" ht="12">
      <c r="A229" s="1302">
        <v>4</v>
      </c>
      <c r="B229" s="1293" t="s">
        <v>3450</v>
      </c>
      <c r="C229" s="1293" t="s">
        <v>6208</v>
      </c>
      <c r="D229" s="1293" t="s">
        <v>3405</v>
      </c>
      <c r="E229" s="734" t="s">
        <v>3397</v>
      </c>
      <c r="F229" s="1296">
        <v>0.52</v>
      </c>
    </row>
    <row r="230" spans="1:6" ht="12">
      <c r="A230" s="1302">
        <v>4</v>
      </c>
      <c r="B230" s="1293" t="s">
        <v>3451</v>
      </c>
      <c r="C230" s="1293" t="s">
        <v>6208</v>
      </c>
      <c r="D230" s="1293" t="s">
        <v>3407</v>
      </c>
      <c r="E230" s="734" t="s">
        <v>3397</v>
      </c>
      <c r="F230" s="1296">
        <v>0.52</v>
      </c>
    </row>
    <row r="231" spans="1:6" ht="12">
      <c r="A231" s="1302">
        <v>4</v>
      </c>
      <c r="B231" s="1293" t="s">
        <v>3452</v>
      </c>
      <c r="C231" s="1293" t="s">
        <v>6208</v>
      </c>
      <c r="D231" s="1293" t="s">
        <v>3409</v>
      </c>
      <c r="E231" s="734" t="s">
        <v>3397</v>
      </c>
      <c r="F231" s="1296">
        <v>0.52</v>
      </c>
    </row>
    <row r="232" spans="1:6" ht="12">
      <c r="A232" s="1302">
        <v>4</v>
      </c>
      <c r="B232" s="1293" t="s">
        <v>3453</v>
      </c>
      <c r="C232" s="1293" t="s">
        <v>6208</v>
      </c>
      <c r="D232" s="1293" t="s">
        <v>3411</v>
      </c>
      <c r="E232" s="734" t="s">
        <v>3397</v>
      </c>
      <c r="F232" s="1296">
        <v>0.52</v>
      </c>
    </row>
    <row r="233" spans="1:6" ht="12">
      <c r="A233" s="1302">
        <v>4</v>
      </c>
      <c r="B233" s="1293" t="s">
        <v>3454</v>
      </c>
      <c r="C233" s="1293" t="s">
        <v>6208</v>
      </c>
      <c r="D233" s="1293" t="s">
        <v>3413</v>
      </c>
      <c r="E233" s="734" t="s">
        <v>3397</v>
      </c>
      <c r="F233" s="1296">
        <v>0.52</v>
      </c>
    </row>
    <row r="234" spans="1:6" ht="12">
      <c r="A234" s="1302">
        <v>4</v>
      </c>
      <c r="B234" s="1293" t="s">
        <v>3455</v>
      </c>
      <c r="C234" s="1293" t="s">
        <v>6208</v>
      </c>
      <c r="D234" s="1293" t="s">
        <v>3415</v>
      </c>
      <c r="E234" s="734" t="s">
        <v>3397</v>
      </c>
      <c r="F234" s="1296">
        <v>0.52</v>
      </c>
    </row>
    <row r="235" spans="1:6" ht="12">
      <c r="A235" s="1302">
        <v>4</v>
      </c>
      <c r="B235" s="1293" t="s">
        <v>3456</v>
      </c>
      <c r="C235" s="1293" t="s">
        <v>6208</v>
      </c>
      <c r="D235" s="1293" t="s">
        <v>3417</v>
      </c>
      <c r="E235" s="734" t="s">
        <v>3397</v>
      </c>
      <c r="F235" s="1296">
        <v>0.52</v>
      </c>
    </row>
    <row r="236" spans="1:6" ht="12">
      <c r="A236" s="1302">
        <v>4</v>
      </c>
      <c r="B236" s="1293" t="s">
        <v>3457</v>
      </c>
      <c r="C236" s="1293" t="s">
        <v>6208</v>
      </c>
      <c r="D236" s="1293" t="s">
        <v>3419</v>
      </c>
      <c r="E236" s="734" t="s">
        <v>3397</v>
      </c>
      <c r="F236" s="1296">
        <v>0.52</v>
      </c>
    </row>
    <row r="237" spans="1:6" ht="12">
      <c r="A237" s="1302">
        <v>4</v>
      </c>
      <c r="B237" s="1293" t="s">
        <v>3458</v>
      </c>
      <c r="C237" s="1293" t="s">
        <v>6208</v>
      </c>
      <c r="D237" s="1293" t="s">
        <v>3421</v>
      </c>
      <c r="E237" s="734" t="s">
        <v>3397</v>
      </c>
      <c r="F237" s="1296">
        <v>0.52</v>
      </c>
    </row>
    <row r="238" spans="1:6" ht="12">
      <c r="A238" s="1302">
        <v>4.7</v>
      </c>
      <c r="B238" s="1293" t="s">
        <v>9372</v>
      </c>
      <c r="C238" s="1293" t="s">
        <v>6209</v>
      </c>
      <c r="D238" s="1293" t="s">
        <v>3422</v>
      </c>
      <c r="E238" s="734" t="s">
        <v>3397</v>
      </c>
      <c r="F238" s="1296">
        <v>0.67</v>
      </c>
    </row>
    <row r="239" spans="1:6" ht="12">
      <c r="A239" s="1302">
        <v>4.7</v>
      </c>
      <c r="B239" s="1293" t="s">
        <v>9373</v>
      </c>
      <c r="C239" s="1293" t="s">
        <v>6209</v>
      </c>
      <c r="D239" s="1293" t="s">
        <v>3423</v>
      </c>
      <c r="E239" s="734" t="s">
        <v>3397</v>
      </c>
      <c r="F239" s="1296">
        <v>0.67</v>
      </c>
    </row>
    <row r="240" spans="1:6" ht="12">
      <c r="A240" s="1302">
        <v>4.7</v>
      </c>
      <c r="B240" s="1293" t="s">
        <v>9374</v>
      </c>
      <c r="C240" s="1293" t="s">
        <v>6209</v>
      </c>
      <c r="D240" s="1293" t="s">
        <v>3424</v>
      </c>
      <c r="E240" s="734" t="s">
        <v>3397</v>
      </c>
      <c r="F240" s="1296">
        <v>0.67</v>
      </c>
    </row>
    <row r="241" spans="1:6" ht="12">
      <c r="A241" s="1302">
        <v>4.7</v>
      </c>
      <c r="B241" s="1293" t="s">
        <v>9375</v>
      </c>
      <c r="C241" s="1293" t="s">
        <v>6209</v>
      </c>
      <c r="D241" s="1293" t="s">
        <v>3425</v>
      </c>
      <c r="E241" s="734" t="s">
        <v>3397</v>
      </c>
      <c r="F241" s="1296">
        <v>0.67</v>
      </c>
    </row>
    <row r="242" spans="1:6" ht="12">
      <c r="A242" s="1302">
        <v>4.7</v>
      </c>
      <c r="B242" s="1293" t="s">
        <v>9376</v>
      </c>
      <c r="C242" s="1293" t="s">
        <v>6209</v>
      </c>
      <c r="D242" s="1293" t="s">
        <v>3426</v>
      </c>
      <c r="E242" s="734" t="s">
        <v>3397</v>
      </c>
      <c r="F242" s="1296">
        <v>0.67</v>
      </c>
    </row>
    <row r="243" spans="1:6" ht="12">
      <c r="A243" s="1291"/>
      <c r="B243" s="1293"/>
      <c r="C243" s="1293"/>
      <c r="D243" s="1293"/>
      <c r="E243" s="734"/>
      <c r="F243" s="1296"/>
    </row>
    <row r="244" spans="1:6" ht="12">
      <c r="A244" s="1302">
        <v>5.5</v>
      </c>
      <c r="B244" s="1293" t="s">
        <v>3459</v>
      </c>
      <c r="C244" s="1293" t="s">
        <v>6210</v>
      </c>
      <c r="D244" s="1293" t="s">
        <v>3389</v>
      </c>
      <c r="E244" s="734" t="s">
        <v>3390</v>
      </c>
      <c r="F244" s="1296">
        <v>0.96</v>
      </c>
    </row>
    <row r="245" spans="1:6" ht="12">
      <c r="A245" s="1302">
        <v>6</v>
      </c>
      <c r="B245" s="1293" t="s">
        <v>3460</v>
      </c>
      <c r="C245" s="1293" t="s">
        <v>6210</v>
      </c>
      <c r="D245" s="1293" t="s">
        <v>3392</v>
      </c>
      <c r="E245" s="734" t="s">
        <v>3390</v>
      </c>
      <c r="F245" s="1296">
        <v>0.88</v>
      </c>
    </row>
    <row r="246" spans="1:6" ht="12">
      <c r="A246" s="1302">
        <v>5.4</v>
      </c>
      <c r="B246" s="1293" t="s">
        <v>3461</v>
      </c>
      <c r="C246" s="1293" t="s">
        <v>6210</v>
      </c>
      <c r="D246" s="1293" t="s">
        <v>3394</v>
      </c>
      <c r="E246" s="734" t="s">
        <v>3390</v>
      </c>
      <c r="F246" s="1296">
        <v>0.59</v>
      </c>
    </row>
    <row r="247" spans="1:6" ht="12">
      <c r="A247" s="1302">
        <v>5.9</v>
      </c>
      <c r="B247" s="1293" t="s">
        <v>3462</v>
      </c>
      <c r="C247" s="1293" t="s">
        <v>6210</v>
      </c>
      <c r="D247" s="1293" t="s">
        <v>3396</v>
      </c>
      <c r="E247" s="734" t="s">
        <v>3397</v>
      </c>
      <c r="F247" s="1296">
        <v>0.54</v>
      </c>
    </row>
    <row r="248" spans="1:6" ht="12">
      <c r="A248" s="1302">
        <v>4.2</v>
      </c>
      <c r="B248" s="1293" t="s">
        <v>3463</v>
      </c>
      <c r="C248" s="1293" t="s">
        <v>6210</v>
      </c>
      <c r="D248" s="1293" t="s">
        <v>3399</v>
      </c>
      <c r="E248" s="734" t="s">
        <v>3397</v>
      </c>
      <c r="F248" s="1296">
        <v>0.5</v>
      </c>
    </row>
    <row r="249" spans="1:6" ht="12">
      <c r="A249" s="1302">
        <v>4.2</v>
      </c>
      <c r="B249" s="1293" t="s">
        <v>3464</v>
      </c>
      <c r="C249" s="1293" t="s">
        <v>6210</v>
      </c>
      <c r="D249" s="1293" t="s">
        <v>3401</v>
      </c>
      <c r="E249" s="734" t="s">
        <v>3397</v>
      </c>
      <c r="F249" s="1296">
        <v>0.5</v>
      </c>
    </row>
    <row r="250" spans="1:6" ht="12">
      <c r="A250" s="1302">
        <v>4.2</v>
      </c>
      <c r="B250" s="1293" t="s">
        <v>3465</v>
      </c>
      <c r="C250" s="1293" t="s">
        <v>6210</v>
      </c>
      <c r="D250" s="1293" t="s">
        <v>3403</v>
      </c>
      <c r="E250" s="734" t="s">
        <v>3397</v>
      </c>
      <c r="F250" s="1296">
        <v>0.5</v>
      </c>
    </row>
    <row r="251" spans="1:6" ht="12">
      <c r="A251" s="1302">
        <v>4.2</v>
      </c>
      <c r="B251" s="1293" t="s">
        <v>3466</v>
      </c>
      <c r="C251" s="1293" t="s">
        <v>6210</v>
      </c>
      <c r="D251" s="1293" t="s">
        <v>3405</v>
      </c>
      <c r="E251" s="734" t="s">
        <v>3397</v>
      </c>
      <c r="F251" s="1296">
        <v>0.5</v>
      </c>
    </row>
    <row r="252" spans="1:6" ht="12">
      <c r="A252" s="1302">
        <v>4.2</v>
      </c>
      <c r="B252" s="1293" t="s">
        <v>3467</v>
      </c>
      <c r="C252" s="1293" t="s">
        <v>6210</v>
      </c>
      <c r="D252" s="1293" t="s">
        <v>3407</v>
      </c>
      <c r="E252" s="734" t="s">
        <v>3397</v>
      </c>
      <c r="F252" s="1296">
        <v>0.5</v>
      </c>
    </row>
    <row r="253" spans="1:6" ht="12">
      <c r="A253" s="1302">
        <v>4.2</v>
      </c>
      <c r="B253" s="1293" t="s">
        <v>3468</v>
      </c>
      <c r="C253" s="1293" t="s">
        <v>6210</v>
      </c>
      <c r="D253" s="1293" t="s">
        <v>3409</v>
      </c>
      <c r="E253" s="734" t="s">
        <v>3397</v>
      </c>
      <c r="F253" s="1296">
        <v>0.5</v>
      </c>
    </row>
    <row r="254" spans="1:6" ht="12">
      <c r="A254" s="1302">
        <v>4.2</v>
      </c>
      <c r="B254" s="1293" t="s">
        <v>3469</v>
      </c>
      <c r="C254" s="1293" t="s">
        <v>6210</v>
      </c>
      <c r="D254" s="1293" t="s">
        <v>3411</v>
      </c>
      <c r="E254" s="734" t="s">
        <v>3397</v>
      </c>
      <c r="F254" s="1296">
        <v>0.5</v>
      </c>
    </row>
    <row r="255" spans="1:6" ht="12">
      <c r="A255" s="1302">
        <v>4.2</v>
      </c>
      <c r="B255" s="1293" t="s">
        <v>3470</v>
      </c>
      <c r="C255" s="1293" t="s">
        <v>6210</v>
      </c>
      <c r="D255" s="1293" t="s">
        <v>3413</v>
      </c>
      <c r="E255" s="734" t="s">
        <v>3397</v>
      </c>
      <c r="F255" s="1296">
        <v>0.5</v>
      </c>
    </row>
    <row r="256" spans="1:6" ht="12">
      <c r="A256" s="1302">
        <v>4.2</v>
      </c>
      <c r="B256" s="1293" t="s">
        <v>3471</v>
      </c>
      <c r="C256" s="1293" t="s">
        <v>6210</v>
      </c>
      <c r="D256" s="1293" t="s">
        <v>3415</v>
      </c>
      <c r="E256" s="734" t="s">
        <v>3397</v>
      </c>
      <c r="F256" s="1296">
        <v>0.5</v>
      </c>
    </row>
    <row r="257" spans="1:6" ht="12">
      <c r="A257" s="1302">
        <v>4.2</v>
      </c>
      <c r="B257" s="1293" t="s">
        <v>3472</v>
      </c>
      <c r="C257" s="1293" t="s">
        <v>6210</v>
      </c>
      <c r="D257" s="1293" t="s">
        <v>3417</v>
      </c>
      <c r="E257" s="734" t="s">
        <v>3397</v>
      </c>
      <c r="F257" s="1296">
        <v>0.5</v>
      </c>
    </row>
    <row r="258" spans="1:6" ht="12">
      <c r="A258" s="1302">
        <v>4.2</v>
      </c>
      <c r="B258" s="1293" t="s">
        <v>3473</v>
      </c>
      <c r="C258" s="1293" t="s">
        <v>6210</v>
      </c>
      <c r="D258" s="1293" t="s">
        <v>3419</v>
      </c>
      <c r="E258" s="734" t="s">
        <v>3397</v>
      </c>
      <c r="F258" s="1296">
        <v>0.5</v>
      </c>
    </row>
    <row r="259" spans="1:6" ht="12">
      <c r="A259" s="1302">
        <v>4.2</v>
      </c>
      <c r="B259" s="1293" t="s">
        <v>3474</v>
      </c>
      <c r="C259" s="1293" t="s">
        <v>6210</v>
      </c>
      <c r="D259" s="1293" t="s">
        <v>3421</v>
      </c>
      <c r="E259" s="734" t="s">
        <v>3397</v>
      </c>
      <c r="F259" s="1296">
        <v>0.5</v>
      </c>
    </row>
    <row r="260" spans="1:6" ht="12">
      <c r="A260" s="1302">
        <v>4.7</v>
      </c>
      <c r="B260" s="1293" t="s">
        <v>9377</v>
      </c>
      <c r="C260" s="1293" t="s">
        <v>6211</v>
      </c>
      <c r="D260" s="1293" t="s">
        <v>3422</v>
      </c>
      <c r="E260" s="734" t="s">
        <v>3397</v>
      </c>
      <c r="F260" s="1296">
        <v>0.67</v>
      </c>
    </row>
    <row r="261" spans="1:6" ht="12">
      <c r="A261" s="1302">
        <v>4.7</v>
      </c>
      <c r="B261" s="1293" t="s">
        <v>9378</v>
      </c>
      <c r="C261" s="1293" t="s">
        <v>6211</v>
      </c>
      <c r="D261" s="1293" t="s">
        <v>3423</v>
      </c>
      <c r="E261" s="734" t="s">
        <v>3397</v>
      </c>
      <c r="F261" s="1296">
        <v>0.67</v>
      </c>
    </row>
    <row r="262" spans="1:6" ht="12">
      <c r="A262" s="1302">
        <v>4.7</v>
      </c>
      <c r="B262" s="1293" t="s">
        <v>9379</v>
      </c>
      <c r="C262" s="1293" t="s">
        <v>6211</v>
      </c>
      <c r="D262" s="1293" t="s">
        <v>3424</v>
      </c>
      <c r="E262" s="734" t="s">
        <v>3397</v>
      </c>
      <c r="F262" s="1296">
        <v>0.67</v>
      </c>
    </row>
    <row r="263" spans="1:6" ht="12">
      <c r="A263" s="1302">
        <v>4.7</v>
      </c>
      <c r="B263" s="1293" t="s">
        <v>9380</v>
      </c>
      <c r="C263" s="1293" t="s">
        <v>6211</v>
      </c>
      <c r="D263" s="1293" t="s">
        <v>3425</v>
      </c>
      <c r="E263" s="734" t="s">
        <v>3397</v>
      </c>
      <c r="F263" s="1296">
        <v>0.67</v>
      </c>
    </row>
    <row r="264" spans="1:6" ht="12">
      <c r="A264" s="1302">
        <v>4.7</v>
      </c>
      <c r="B264" s="1293" t="s">
        <v>9381</v>
      </c>
      <c r="C264" s="1293" t="s">
        <v>6211</v>
      </c>
      <c r="D264" s="1293" t="s">
        <v>3426</v>
      </c>
      <c r="E264" s="734" t="s">
        <v>3397</v>
      </c>
      <c r="F264" s="1296">
        <v>0.67</v>
      </c>
    </row>
    <row r="265" spans="1:6" ht="12">
      <c r="A265" s="1291"/>
      <c r="B265" s="1293"/>
      <c r="C265" s="1293"/>
      <c r="D265" s="1293"/>
      <c r="E265" s="734"/>
      <c r="F265" s="1296"/>
    </row>
    <row r="266" spans="1:6" ht="12">
      <c r="A266" s="1302">
        <v>5.4</v>
      </c>
      <c r="B266" s="1293" t="s">
        <v>3475</v>
      </c>
      <c r="C266" s="1293" t="s">
        <v>6212</v>
      </c>
      <c r="D266" s="1293" t="s">
        <v>3392</v>
      </c>
      <c r="E266" s="734" t="s">
        <v>3390</v>
      </c>
      <c r="F266" s="1296">
        <v>0.97</v>
      </c>
    </row>
    <row r="267" spans="1:6" ht="12">
      <c r="A267" s="1302">
        <v>4.5</v>
      </c>
      <c r="B267" s="1293" t="s">
        <v>3476</v>
      </c>
      <c r="C267" s="1293" t="s">
        <v>6212</v>
      </c>
      <c r="D267" s="1293" t="s">
        <v>3394</v>
      </c>
      <c r="E267" s="734" t="s">
        <v>3390</v>
      </c>
      <c r="F267" s="1296">
        <v>0.93</v>
      </c>
    </row>
    <row r="268" spans="1:6" ht="12">
      <c r="A268" s="1302">
        <v>4.9000000000000004</v>
      </c>
      <c r="B268" s="1293" t="s">
        <v>3477</v>
      </c>
      <c r="C268" s="1293" t="s">
        <v>6212</v>
      </c>
      <c r="D268" s="1293" t="s">
        <v>3396</v>
      </c>
      <c r="E268" s="734" t="s">
        <v>3397</v>
      </c>
      <c r="F268" s="1296">
        <v>0.86</v>
      </c>
    </row>
    <row r="269" spans="1:6" ht="12">
      <c r="A269" s="1302">
        <v>5</v>
      </c>
      <c r="B269" s="1293" t="s">
        <v>3478</v>
      </c>
      <c r="C269" s="1293" t="s">
        <v>6212</v>
      </c>
      <c r="D269" s="1293" t="s">
        <v>3399</v>
      </c>
      <c r="E269" s="734" t="s">
        <v>3397</v>
      </c>
      <c r="F269" s="1296">
        <v>0.84</v>
      </c>
    </row>
    <row r="270" spans="1:6" ht="12">
      <c r="A270" s="1302">
        <v>5</v>
      </c>
      <c r="B270" s="1293" t="s">
        <v>3479</v>
      </c>
      <c r="C270" s="1293" t="s">
        <v>6212</v>
      </c>
      <c r="D270" s="1293" t="s">
        <v>3401</v>
      </c>
      <c r="E270" s="734" t="s">
        <v>3397</v>
      </c>
      <c r="F270" s="1296">
        <v>0.84</v>
      </c>
    </row>
    <row r="271" spans="1:6" ht="12">
      <c r="A271" s="1302">
        <v>5</v>
      </c>
      <c r="B271" s="1293" t="s">
        <v>3480</v>
      </c>
      <c r="C271" s="1293" t="s">
        <v>6212</v>
      </c>
      <c r="D271" s="1293" t="s">
        <v>3403</v>
      </c>
      <c r="E271" s="734" t="s">
        <v>3397</v>
      </c>
      <c r="F271" s="1296">
        <v>0.84</v>
      </c>
    </row>
    <row r="272" spans="1:6" ht="12">
      <c r="A272" s="1302">
        <v>5.3</v>
      </c>
      <c r="B272" s="1293" t="s">
        <v>3481</v>
      </c>
      <c r="C272" s="1293" t="s">
        <v>6212</v>
      </c>
      <c r="D272" s="1293" t="s">
        <v>3405</v>
      </c>
      <c r="E272" s="734" t="s">
        <v>3397</v>
      </c>
      <c r="F272" s="1296">
        <v>0.8</v>
      </c>
    </row>
    <row r="273" spans="1:6" ht="12">
      <c r="A273" s="1302">
        <v>5.3</v>
      </c>
      <c r="B273" s="1293" t="s">
        <v>3482</v>
      </c>
      <c r="C273" s="1293" t="s">
        <v>6212</v>
      </c>
      <c r="D273" s="1293" t="s">
        <v>3407</v>
      </c>
      <c r="E273" s="734" t="s">
        <v>3397</v>
      </c>
      <c r="F273" s="1296">
        <v>0.8</v>
      </c>
    </row>
    <row r="274" spans="1:6" ht="12">
      <c r="A274" s="1302">
        <v>5.3</v>
      </c>
      <c r="B274" s="1293" t="s">
        <v>3483</v>
      </c>
      <c r="C274" s="1293" t="s">
        <v>6212</v>
      </c>
      <c r="D274" s="1293" t="s">
        <v>3409</v>
      </c>
      <c r="E274" s="734" t="s">
        <v>3397</v>
      </c>
      <c r="F274" s="1296">
        <v>0.8</v>
      </c>
    </row>
    <row r="275" spans="1:6" ht="12">
      <c r="A275" s="1302">
        <v>5.3</v>
      </c>
      <c r="B275" s="1293" t="s">
        <v>3484</v>
      </c>
      <c r="C275" s="1293" t="s">
        <v>6212</v>
      </c>
      <c r="D275" s="1293" t="s">
        <v>3413</v>
      </c>
      <c r="E275" s="734" t="s">
        <v>3397</v>
      </c>
      <c r="F275" s="1296">
        <v>0.8</v>
      </c>
    </row>
    <row r="276" spans="1:6" ht="12">
      <c r="A276" s="1302">
        <v>5.3</v>
      </c>
      <c r="B276" s="1293" t="s">
        <v>3485</v>
      </c>
      <c r="C276" s="1293" t="s">
        <v>6212</v>
      </c>
      <c r="D276" s="1293" t="s">
        <v>3417</v>
      </c>
      <c r="E276" s="734" t="s">
        <v>3397</v>
      </c>
      <c r="F276" s="1296">
        <v>0.8</v>
      </c>
    </row>
    <row r="277" spans="1:6" ht="12">
      <c r="A277" s="1291"/>
      <c r="B277" s="1293"/>
      <c r="C277" s="1293"/>
      <c r="D277" s="1293"/>
      <c r="E277" s="734"/>
      <c r="F277" s="1296"/>
    </row>
    <row r="278" spans="1:6" ht="12">
      <c r="A278" s="1302">
        <v>5.4</v>
      </c>
      <c r="B278" s="1293" t="s">
        <v>3486</v>
      </c>
      <c r="C278" s="1293" t="s">
        <v>6213</v>
      </c>
      <c r="D278" s="1293" t="s">
        <v>3392</v>
      </c>
      <c r="E278" s="734" t="s">
        <v>3390</v>
      </c>
      <c r="F278" s="1296">
        <v>0.97</v>
      </c>
    </row>
    <row r="279" spans="1:6" ht="12">
      <c r="A279" s="1302">
        <v>4.5</v>
      </c>
      <c r="B279" s="1293" t="s">
        <v>3487</v>
      </c>
      <c r="C279" s="1293" t="s">
        <v>6213</v>
      </c>
      <c r="D279" s="1293" t="s">
        <v>3394</v>
      </c>
      <c r="E279" s="734" t="s">
        <v>3390</v>
      </c>
      <c r="F279" s="1296">
        <v>0.93</v>
      </c>
    </row>
    <row r="280" spans="1:6" ht="12">
      <c r="A280" s="1302">
        <v>4.9000000000000004</v>
      </c>
      <c r="B280" s="1293" t="s">
        <v>3488</v>
      </c>
      <c r="C280" s="1293" t="s">
        <v>6213</v>
      </c>
      <c r="D280" s="1293" t="s">
        <v>3396</v>
      </c>
      <c r="E280" s="734" t="s">
        <v>3397</v>
      </c>
      <c r="F280" s="1296">
        <v>0.86</v>
      </c>
    </row>
    <row r="281" spans="1:6" ht="12">
      <c r="A281" s="1302">
        <v>5</v>
      </c>
      <c r="B281" s="1293" t="s">
        <v>3489</v>
      </c>
      <c r="C281" s="1293" t="s">
        <v>6213</v>
      </c>
      <c r="D281" s="1293" t="s">
        <v>3399</v>
      </c>
      <c r="E281" s="734" t="s">
        <v>3397</v>
      </c>
      <c r="F281" s="1296">
        <v>0.84</v>
      </c>
    </row>
    <row r="282" spans="1:6" ht="12">
      <c r="A282" s="1302">
        <v>5</v>
      </c>
      <c r="B282" s="1293" t="s">
        <v>3490</v>
      </c>
      <c r="C282" s="1293" t="s">
        <v>6213</v>
      </c>
      <c r="D282" s="1293" t="s">
        <v>3401</v>
      </c>
      <c r="E282" s="734" t="s">
        <v>3397</v>
      </c>
      <c r="F282" s="1296">
        <v>0.84</v>
      </c>
    </row>
    <row r="283" spans="1:6" ht="12">
      <c r="A283" s="1302">
        <v>5</v>
      </c>
      <c r="B283" s="1293" t="s">
        <v>3491</v>
      </c>
      <c r="C283" s="1293" t="s">
        <v>6213</v>
      </c>
      <c r="D283" s="1293" t="s">
        <v>3403</v>
      </c>
      <c r="E283" s="734" t="s">
        <v>3397</v>
      </c>
      <c r="F283" s="1296">
        <v>0.84</v>
      </c>
    </row>
    <row r="284" spans="1:6" ht="12">
      <c r="A284" s="1302">
        <v>5.3</v>
      </c>
      <c r="B284" s="1293" t="s">
        <v>2027</v>
      </c>
      <c r="C284" s="1293" t="s">
        <v>6213</v>
      </c>
      <c r="D284" s="1293" t="s">
        <v>3405</v>
      </c>
      <c r="E284" s="734" t="s">
        <v>3397</v>
      </c>
      <c r="F284" s="1296">
        <v>0.8</v>
      </c>
    </row>
    <row r="285" spans="1:6" ht="12">
      <c r="A285" s="1302">
        <v>5.3</v>
      </c>
      <c r="B285" s="1293" t="s">
        <v>2026</v>
      </c>
      <c r="C285" s="1293" t="s">
        <v>6213</v>
      </c>
      <c r="D285" s="1293" t="s">
        <v>3407</v>
      </c>
      <c r="E285" s="734" t="s">
        <v>3397</v>
      </c>
      <c r="F285" s="1296">
        <v>0.8</v>
      </c>
    </row>
    <row r="286" spans="1:6" ht="12">
      <c r="A286" s="1302">
        <v>5.3</v>
      </c>
      <c r="B286" s="1293" t="s">
        <v>3492</v>
      </c>
      <c r="C286" s="1293" t="s">
        <v>6213</v>
      </c>
      <c r="D286" s="1293" t="s">
        <v>3409</v>
      </c>
      <c r="E286" s="734" t="s">
        <v>3397</v>
      </c>
      <c r="F286" s="1296">
        <v>0.8</v>
      </c>
    </row>
    <row r="287" spans="1:6" ht="12">
      <c r="A287" s="1302">
        <v>5.3</v>
      </c>
      <c r="B287" s="1293" t="s">
        <v>3493</v>
      </c>
      <c r="C287" s="1293" t="s">
        <v>6213</v>
      </c>
      <c r="D287" s="1293" t="s">
        <v>3413</v>
      </c>
      <c r="E287" s="734" t="s">
        <v>3397</v>
      </c>
      <c r="F287" s="1296">
        <v>0.8</v>
      </c>
    </row>
    <row r="288" spans="1:6" ht="12">
      <c r="A288" s="1302">
        <v>5.3</v>
      </c>
      <c r="B288" s="1293" t="s">
        <v>3494</v>
      </c>
      <c r="C288" s="1293" t="s">
        <v>6213</v>
      </c>
      <c r="D288" s="1293" t="s">
        <v>3417</v>
      </c>
      <c r="E288" s="734" t="s">
        <v>3397</v>
      </c>
      <c r="F288" s="1296">
        <v>0.8</v>
      </c>
    </row>
    <row r="289" spans="1:6" ht="12">
      <c r="A289" s="1291"/>
      <c r="B289" s="1293"/>
      <c r="C289" s="1293"/>
      <c r="D289" s="1293"/>
      <c r="E289" s="734"/>
      <c r="F289" s="1296"/>
    </row>
    <row r="290" spans="1:6" ht="12">
      <c r="A290" s="1302">
        <v>4.2</v>
      </c>
      <c r="B290" s="1293" t="s">
        <v>60</v>
      </c>
      <c r="C290" s="1293" t="s">
        <v>6214</v>
      </c>
      <c r="D290" s="1293" t="s">
        <v>3392</v>
      </c>
      <c r="E290" s="734" t="s">
        <v>3390</v>
      </c>
      <c r="F290" s="1296">
        <v>0.5</v>
      </c>
    </row>
    <row r="291" spans="1:6" ht="12">
      <c r="A291" s="1302">
        <v>2.9</v>
      </c>
      <c r="B291" s="1293" t="s">
        <v>3495</v>
      </c>
      <c r="C291" s="1293" t="s">
        <v>6214</v>
      </c>
      <c r="D291" s="1293" t="s">
        <v>3396</v>
      </c>
      <c r="E291" s="734" t="s">
        <v>3397</v>
      </c>
      <c r="F291" s="1296">
        <v>0.35</v>
      </c>
    </row>
    <row r="292" spans="1:6" ht="12">
      <c r="A292" s="1302">
        <v>5.9</v>
      </c>
      <c r="B292" s="1293" t="s">
        <v>3496</v>
      </c>
      <c r="C292" s="1293" t="s">
        <v>6214</v>
      </c>
      <c r="D292" s="1293" t="s">
        <v>3399</v>
      </c>
      <c r="E292" s="734" t="s">
        <v>3397</v>
      </c>
      <c r="F292" s="1296">
        <v>0.36</v>
      </c>
    </row>
    <row r="293" spans="1:6" ht="12">
      <c r="A293" s="1302">
        <v>5.9</v>
      </c>
      <c r="B293" s="1293" t="s">
        <v>59</v>
      </c>
      <c r="C293" s="1293" t="s">
        <v>6214</v>
      </c>
      <c r="D293" s="1293" t="s">
        <v>3401</v>
      </c>
      <c r="E293" s="734" t="s">
        <v>3397</v>
      </c>
      <c r="F293" s="1296">
        <v>0.36</v>
      </c>
    </row>
    <row r="294" spans="1:6" ht="12">
      <c r="A294" s="1302">
        <v>5.9</v>
      </c>
      <c r="B294" s="1293" t="s">
        <v>3497</v>
      </c>
      <c r="C294" s="1293" t="s">
        <v>6214</v>
      </c>
      <c r="D294" s="1293" t="s">
        <v>3403</v>
      </c>
      <c r="E294" s="734" t="s">
        <v>3397</v>
      </c>
      <c r="F294" s="1296">
        <v>0.36</v>
      </c>
    </row>
    <row r="295" spans="1:6" ht="12">
      <c r="A295" s="1302">
        <v>6.1</v>
      </c>
      <c r="B295" s="1293" t="s">
        <v>3498</v>
      </c>
      <c r="C295" s="1293" t="s">
        <v>6214</v>
      </c>
      <c r="D295" s="1293" t="s">
        <v>3405</v>
      </c>
      <c r="E295" s="734" t="s">
        <v>3397</v>
      </c>
      <c r="F295" s="1296">
        <v>0.35</v>
      </c>
    </row>
    <row r="296" spans="1:6" ht="12">
      <c r="A296" s="1302">
        <v>6.1</v>
      </c>
      <c r="B296" s="1293" t="s">
        <v>3499</v>
      </c>
      <c r="C296" s="1293" t="s">
        <v>6214</v>
      </c>
      <c r="D296" s="1293" t="s">
        <v>3407</v>
      </c>
      <c r="E296" s="734" t="s">
        <v>3397</v>
      </c>
      <c r="F296" s="1296">
        <v>0.35</v>
      </c>
    </row>
    <row r="297" spans="1:6" ht="12">
      <c r="A297" s="1302">
        <v>6.1</v>
      </c>
      <c r="B297" s="1293" t="s">
        <v>3500</v>
      </c>
      <c r="C297" s="1293" t="s">
        <v>6214</v>
      </c>
      <c r="D297" s="1293" t="s">
        <v>3409</v>
      </c>
      <c r="E297" s="734" t="s">
        <v>3397</v>
      </c>
      <c r="F297" s="1296">
        <v>0.35</v>
      </c>
    </row>
    <row r="298" spans="1:6" ht="12">
      <c r="A298" s="1302">
        <v>6.1</v>
      </c>
      <c r="B298" s="1293" t="s">
        <v>3501</v>
      </c>
      <c r="C298" s="1293" t="s">
        <v>6214</v>
      </c>
      <c r="D298" s="1293" t="s">
        <v>3413</v>
      </c>
      <c r="E298" s="734" t="s">
        <v>3397</v>
      </c>
      <c r="F298" s="1296">
        <v>0.35</v>
      </c>
    </row>
    <row r="299" spans="1:6" ht="12">
      <c r="A299" s="1302">
        <v>6.1</v>
      </c>
      <c r="B299" s="1293" t="s">
        <v>3502</v>
      </c>
      <c r="C299" s="1293" t="s">
        <v>6214</v>
      </c>
      <c r="D299" s="1293" t="s">
        <v>3417</v>
      </c>
      <c r="E299" s="734" t="s">
        <v>3397</v>
      </c>
      <c r="F299" s="1296">
        <v>0.35</v>
      </c>
    </row>
    <row r="300" spans="1:6" ht="12">
      <c r="A300" s="1302">
        <v>6.1</v>
      </c>
      <c r="B300" s="1293" t="s">
        <v>3503</v>
      </c>
      <c r="C300" s="1293" t="s">
        <v>6214</v>
      </c>
      <c r="D300" s="1293" t="s">
        <v>3419</v>
      </c>
      <c r="E300" s="734" t="s">
        <v>3397</v>
      </c>
      <c r="F300" s="1296">
        <v>0.35</v>
      </c>
    </row>
    <row r="301" spans="1:6" ht="12">
      <c r="A301" s="1302">
        <v>6.1</v>
      </c>
      <c r="B301" s="1293" t="s">
        <v>3504</v>
      </c>
      <c r="C301" s="1293" t="s">
        <v>6214</v>
      </c>
      <c r="D301" s="1293" t="s">
        <v>3421</v>
      </c>
      <c r="E301" s="734" t="s">
        <v>3397</v>
      </c>
      <c r="F301" s="1296">
        <v>0.35</v>
      </c>
    </row>
    <row r="302" spans="1:6" ht="12">
      <c r="A302" s="1291"/>
      <c r="B302" s="1293"/>
      <c r="C302" s="1293"/>
      <c r="D302" s="1293"/>
      <c r="E302" s="734"/>
      <c r="F302" s="1296"/>
    </row>
    <row r="303" spans="1:6" ht="12">
      <c r="A303" s="1302">
        <v>4.4000000000000004</v>
      </c>
      <c r="B303" s="1293" t="s">
        <v>3505</v>
      </c>
      <c r="C303" s="1293" t="s">
        <v>6215</v>
      </c>
      <c r="D303" s="1293" t="s">
        <v>3392</v>
      </c>
      <c r="E303" s="734" t="s">
        <v>3390</v>
      </c>
      <c r="F303" s="1296">
        <v>0.95</v>
      </c>
    </row>
    <row r="304" spans="1:6" ht="12">
      <c r="A304" s="1302">
        <v>4</v>
      </c>
      <c r="B304" s="1293" t="s">
        <v>3506</v>
      </c>
      <c r="C304" s="1293" t="s">
        <v>6215</v>
      </c>
      <c r="D304" s="1293" t="s">
        <v>3394</v>
      </c>
      <c r="E304" s="734" t="s">
        <v>3390</v>
      </c>
      <c r="F304" s="1296">
        <v>0.78</v>
      </c>
    </row>
    <row r="305" spans="1:6" ht="12">
      <c r="A305" s="1302">
        <v>5.7</v>
      </c>
      <c r="B305" s="1293" t="s">
        <v>3507</v>
      </c>
      <c r="C305" s="1293" t="s">
        <v>6215</v>
      </c>
      <c r="D305" s="1293" t="s">
        <v>3396</v>
      </c>
      <c r="E305" s="734" t="s">
        <v>3397</v>
      </c>
      <c r="F305" s="1296">
        <v>0.74</v>
      </c>
    </row>
    <row r="306" spans="1:6" ht="12">
      <c r="A306" s="1302">
        <v>4.5</v>
      </c>
      <c r="B306" s="1293" t="s">
        <v>3508</v>
      </c>
      <c r="C306" s="1293" t="s">
        <v>6215</v>
      </c>
      <c r="D306" s="1293" t="s">
        <v>3399</v>
      </c>
      <c r="E306" s="734" t="s">
        <v>3397</v>
      </c>
      <c r="F306" s="1296">
        <v>0.69</v>
      </c>
    </row>
    <row r="307" spans="1:6" ht="12">
      <c r="A307" s="1302">
        <v>4.5</v>
      </c>
      <c r="B307" s="1293" t="s">
        <v>3509</v>
      </c>
      <c r="C307" s="1293" t="s">
        <v>6215</v>
      </c>
      <c r="D307" s="1293" t="s">
        <v>3401</v>
      </c>
      <c r="E307" s="734" t="s">
        <v>3397</v>
      </c>
      <c r="F307" s="1296">
        <v>0.69</v>
      </c>
    </row>
    <row r="308" spans="1:6" ht="12">
      <c r="A308" s="1302">
        <v>4.5</v>
      </c>
      <c r="B308" s="1293" t="s">
        <v>3510</v>
      </c>
      <c r="C308" s="1293" t="s">
        <v>6215</v>
      </c>
      <c r="D308" s="1293" t="s">
        <v>3403</v>
      </c>
      <c r="E308" s="734" t="s">
        <v>3397</v>
      </c>
      <c r="F308" s="1296">
        <v>0.69</v>
      </c>
    </row>
    <row r="309" spans="1:6" ht="12">
      <c r="A309" s="1302">
        <v>4.7</v>
      </c>
      <c r="B309" s="1293" t="s">
        <v>3511</v>
      </c>
      <c r="C309" s="1293" t="s">
        <v>6215</v>
      </c>
      <c r="D309" s="1293" t="s">
        <v>3405</v>
      </c>
      <c r="E309" s="734" t="s">
        <v>3397</v>
      </c>
      <c r="F309" s="1296">
        <v>0.67</v>
      </c>
    </row>
    <row r="310" spans="1:6" ht="12">
      <c r="A310" s="1302">
        <v>4.7</v>
      </c>
      <c r="B310" s="1293" t="s">
        <v>3512</v>
      </c>
      <c r="C310" s="1293" t="s">
        <v>6215</v>
      </c>
      <c r="D310" s="1293" t="s">
        <v>3407</v>
      </c>
      <c r="E310" s="734" t="s">
        <v>3397</v>
      </c>
      <c r="F310" s="1296">
        <v>0.67</v>
      </c>
    </row>
    <row r="311" spans="1:6" ht="12">
      <c r="A311" s="1302">
        <v>4.7</v>
      </c>
      <c r="B311" s="1293" t="s">
        <v>3513</v>
      </c>
      <c r="C311" s="1293" t="s">
        <v>6215</v>
      </c>
      <c r="D311" s="1293" t="s">
        <v>3409</v>
      </c>
      <c r="E311" s="734" t="s">
        <v>3397</v>
      </c>
      <c r="F311" s="1296">
        <v>0.67</v>
      </c>
    </row>
    <row r="312" spans="1:6" ht="12">
      <c r="A312" s="1302">
        <v>4.7</v>
      </c>
      <c r="B312" s="1293" t="s">
        <v>3514</v>
      </c>
      <c r="C312" s="1293" t="s">
        <v>6215</v>
      </c>
      <c r="D312" s="1293" t="s">
        <v>3413</v>
      </c>
      <c r="E312" s="734" t="s">
        <v>3397</v>
      </c>
      <c r="F312" s="1296">
        <v>0.67</v>
      </c>
    </row>
    <row r="313" spans="1:6" ht="12">
      <c r="A313" s="1302">
        <v>4.7</v>
      </c>
      <c r="B313" s="1293" t="s">
        <v>3515</v>
      </c>
      <c r="C313" s="1293" t="s">
        <v>6215</v>
      </c>
      <c r="D313" s="1293" t="s">
        <v>3417</v>
      </c>
      <c r="E313" s="734" t="s">
        <v>3397</v>
      </c>
      <c r="F313" s="1296">
        <v>0.67</v>
      </c>
    </row>
    <row r="314" spans="1:6" ht="12">
      <c r="A314" s="1291"/>
      <c r="B314" s="1293"/>
      <c r="C314" s="1293"/>
      <c r="D314" s="1293"/>
      <c r="E314" s="734"/>
      <c r="F314" s="1296"/>
    </row>
    <row r="315" spans="1:6" ht="12">
      <c r="A315" s="1302">
        <v>4.5</v>
      </c>
      <c r="B315" s="1293" t="s">
        <v>3516</v>
      </c>
      <c r="C315" s="1293" t="s">
        <v>6216</v>
      </c>
      <c r="D315" s="1293" t="s">
        <v>3392</v>
      </c>
      <c r="E315" s="734" t="s">
        <v>3517</v>
      </c>
      <c r="F315" s="1296">
        <v>1.4</v>
      </c>
    </row>
    <row r="316" spans="1:6" ht="12">
      <c r="A316" s="1302">
        <v>4.5999999999999996</v>
      </c>
      <c r="B316" s="1293" t="s">
        <v>3518</v>
      </c>
      <c r="C316" s="1293" t="s">
        <v>6216</v>
      </c>
      <c r="D316" s="1293" t="s">
        <v>3394</v>
      </c>
      <c r="E316" s="734" t="s">
        <v>3517</v>
      </c>
      <c r="F316" s="1296">
        <v>1.1299999999999999</v>
      </c>
    </row>
    <row r="317" spans="1:6" ht="12">
      <c r="A317" s="1302">
        <v>5.3</v>
      </c>
      <c r="B317" s="1293" t="s">
        <v>3519</v>
      </c>
      <c r="C317" s="1293" t="s">
        <v>6216</v>
      </c>
      <c r="D317" s="1293" t="s">
        <v>3396</v>
      </c>
      <c r="E317" s="734" t="s">
        <v>3517</v>
      </c>
      <c r="F317" s="1296">
        <v>0.99</v>
      </c>
    </row>
    <row r="318" spans="1:6" ht="12">
      <c r="A318" s="1302">
        <v>5.7</v>
      </c>
      <c r="B318" s="1293" t="s">
        <v>3520</v>
      </c>
      <c r="C318" s="1293" t="s">
        <v>6216</v>
      </c>
      <c r="D318" s="1293" t="s">
        <v>3399</v>
      </c>
      <c r="E318" s="734" t="s">
        <v>3521</v>
      </c>
      <c r="F318" s="1296">
        <v>0.92</v>
      </c>
    </row>
    <row r="319" spans="1:6" ht="12">
      <c r="A319" s="1302">
        <v>4.8</v>
      </c>
      <c r="B319" s="1293" t="s">
        <v>3522</v>
      </c>
      <c r="C319" s="1293" t="s">
        <v>6216</v>
      </c>
      <c r="D319" s="1293" t="s">
        <v>3401</v>
      </c>
      <c r="E319" s="734" t="s">
        <v>3521</v>
      </c>
      <c r="F319" s="1296">
        <v>0.88</v>
      </c>
    </row>
    <row r="320" spans="1:6" ht="12">
      <c r="A320" s="1302">
        <v>5.0999999999999996</v>
      </c>
      <c r="B320" s="1293" t="s">
        <v>3523</v>
      </c>
      <c r="C320" s="1293" t="s">
        <v>6216</v>
      </c>
      <c r="D320" s="1293" t="s">
        <v>3403</v>
      </c>
      <c r="E320" s="734" t="s">
        <v>3521</v>
      </c>
      <c r="F320" s="1296">
        <v>0.83</v>
      </c>
    </row>
    <row r="321" spans="1:6" ht="12">
      <c r="A321" s="1302">
        <v>5.0999999999999996</v>
      </c>
      <c r="B321" s="1293" t="s">
        <v>3524</v>
      </c>
      <c r="C321" s="1293" t="s">
        <v>6216</v>
      </c>
      <c r="D321" s="1293" t="s">
        <v>3405</v>
      </c>
      <c r="E321" s="734" t="s">
        <v>3521</v>
      </c>
      <c r="F321" s="1296">
        <v>0.83</v>
      </c>
    </row>
    <row r="322" spans="1:6" ht="12">
      <c r="A322" s="1302">
        <v>5.0999999999999996</v>
      </c>
      <c r="B322" s="1293" t="s">
        <v>3525</v>
      </c>
      <c r="C322" s="1293" t="s">
        <v>6216</v>
      </c>
      <c r="D322" s="1293" t="s">
        <v>3407</v>
      </c>
      <c r="E322" s="734" t="s">
        <v>3521</v>
      </c>
      <c r="F322" s="1296">
        <v>0.83</v>
      </c>
    </row>
    <row r="323" spans="1:6" ht="12">
      <c r="A323" s="1302">
        <v>5.0999999999999996</v>
      </c>
      <c r="B323" s="1293" t="s">
        <v>3526</v>
      </c>
      <c r="C323" s="1293" t="s">
        <v>6216</v>
      </c>
      <c r="D323" s="1293" t="s">
        <v>3409</v>
      </c>
      <c r="E323" s="734" t="s">
        <v>3521</v>
      </c>
      <c r="F323" s="1296">
        <v>0.83</v>
      </c>
    </row>
    <row r="324" spans="1:6" ht="12">
      <c r="A324" s="1302">
        <v>5.0999999999999996</v>
      </c>
      <c r="B324" s="1293" t="s">
        <v>3527</v>
      </c>
      <c r="C324" s="1293" t="s">
        <v>6216</v>
      </c>
      <c r="D324" s="1293" t="s">
        <v>3411</v>
      </c>
      <c r="E324" s="734" t="s">
        <v>3521</v>
      </c>
      <c r="F324" s="1296">
        <v>0.83</v>
      </c>
    </row>
    <row r="325" spans="1:6" ht="12">
      <c r="A325" s="1302">
        <v>5.0999999999999996</v>
      </c>
      <c r="B325" s="1293" t="s">
        <v>3528</v>
      </c>
      <c r="C325" s="1293" t="s">
        <v>6216</v>
      </c>
      <c r="D325" s="1293" t="s">
        <v>3413</v>
      </c>
      <c r="E325" s="734" t="s">
        <v>3521</v>
      </c>
      <c r="F325" s="1296">
        <v>0.83</v>
      </c>
    </row>
    <row r="326" spans="1:6" ht="12">
      <c r="A326" s="1302">
        <v>5.0999999999999996</v>
      </c>
      <c r="B326" s="1293" t="s">
        <v>3529</v>
      </c>
      <c r="C326" s="1293" t="s">
        <v>6216</v>
      </c>
      <c r="D326" s="1293" t="s">
        <v>3417</v>
      </c>
      <c r="E326" s="734" t="s">
        <v>3521</v>
      </c>
      <c r="F326" s="1296">
        <v>0.83</v>
      </c>
    </row>
    <row r="327" spans="1:6" ht="12">
      <c r="A327" s="1291"/>
      <c r="B327" s="1293"/>
      <c r="C327" s="1293"/>
      <c r="D327" s="1293"/>
      <c r="E327" s="734"/>
      <c r="F327" s="1296"/>
    </row>
    <row r="328" spans="1:6" ht="12">
      <c r="A328" s="1302">
        <v>4.8</v>
      </c>
      <c r="B328" s="1293" t="s">
        <v>3530</v>
      </c>
      <c r="C328" s="1293" t="s">
        <v>6217</v>
      </c>
      <c r="D328" s="1293" t="s">
        <v>3389</v>
      </c>
      <c r="E328" s="734" t="s">
        <v>3531</v>
      </c>
      <c r="F328" s="1296">
        <v>78.23</v>
      </c>
    </row>
    <row r="329" spans="1:6" ht="12">
      <c r="A329" s="1302">
        <v>4.8</v>
      </c>
      <c r="B329" s="1293" t="s">
        <v>3532</v>
      </c>
      <c r="C329" s="1293" t="s">
        <v>6217</v>
      </c>
      <c r="D329" s="1293" t="s">
        <v>3392</v>
      </c>
      <c r="E329" s="734" t="s">
        <v>3531</v>
      </c>
      <c r="F329" s="1296">
        <v>68.97</v>
      </c>
    </row>
    <row r="330" spans="1:6" ht="12">
      <c r="A330" s="1302">
        <v>4.8</v>
      </c>
      <c r="B330" s="1293" t="s">
        <v>3533</v>
      </c>
      <c r="C330" s="1293" t="s">
        <v>6217</v>
      </c>
      <c r="D330" s="1293" t="s">
        <v>3394</v>
      </c>
      <c r="E330" s="734" t="s">
        <v>3531</v>
      </c>
      <c r="F330" s="1296">
        <v>59.25</v>
      </c>
    </row>
    <row r="331" spans="1:6" ht="12">
      <c r="A331" s="1302">
        <v>4.8</v>
      </c>
      <c r="B331" s="1293" t="s">
        <v>3534</v>
      </c>
      <c r="C331" s="1293" t="s">
        <v>6217</v>
      </c>
      <c r="D331" s="1293" t="s">
        <v>3396</v>
      </c>
      <c r="E331" s="734" t="s">
        <v>3535</v>
      </c>
      <c r="F331" s="1296">
        <v>49.4</v>
      </c>
    </row>
    <row r="332" spans="1:6" ht="12">
      <c r="A332" s="1302">
        <v>4.8</v>
      </c>
      <c r="B332" s="1293" t="s">
        <v>3536</v>
      </c>
      <c r="C332" s="1293" t="s">
        <v>6217</v>
      </c>
      <c r="D332" s="1293" t="s">
        <v>3399</v>
      </c>
      <c r="E332" s="734" t="s">
        <v>3535</v>
      </c>
      <c r="F332" s="1296">
        <v>48.88</v>
      </c>
    </row>
    <row r="333" spans="1:6" ht="12">
      <c r="A333" s="1302">
        <v>4.8</v>
      </c>
      <c r="B333" s="1293" t="s">
        <v>3537</v>
      </c>
      <c r="C333" s="1293" t="s">
        <v>6217</v>
      </c>
      <c r="D333" s="1293" t="s">
        <v>3401</v>
      </c>
      <c r="E333" s="734" t="s">
        <v>3535</v>
      </c>
      <c r="F333" s="1296">
        <v>48.88</v>
      </c>
    </row>
    <row r="334" spans="1:6" ht="12">
      <c r="A334" s="1302">
        <v>4.8</v>
      </c>
      <c r="B334" s="1293" t="s">
        <v>3538</v>
      </c>
      <c r="C334" s="1293" t="s">
        <v>6217</v>
      </c>
      <c r="D334" s="1293" t="s">
        <v>3403</v>
      </c>
      <c r="E334" s="734" t="s">
        <v>3535</v>
      </c>
      <c r="F334" s="1296">
        <v>48.88</v>
      </c>
    </row>
    <row r="335" spans="1:6" ht="12">
      <c r="A335" s="1302">
        <v>4.8</v>
      </c>
      <c r="B335" s="1293" t="s">
        <v>3539</v>
      </c>
      <c r="C335" s="1293" t="s">
        <v>6217</v>
      </c>
      <c r="D335" s="1293" t="s">
        <v>3405</v>
      </c>
      <c r="E335" s="734" t="s">
        <v>3535</v>
      </c>
      <c r="F335" s="1296">
        <v>46.48</v>
      </c>
    </row>
    <row r="336" spans="1:6" ht="12">
      <c r="A336" s="1302">
        <v>4.8</v>
      </c>
      <c r="B336" s="1293" t="s">
        <v>3540</v>
      </c>
      <c r="C336" s="1293" t="s">
        <v>6217</v>
      </c>
      <c r="D336" s="1293" t="s">
        <v>3407</v>
      </c>
      <c r="E336" s="734" t="s">
        <v>3535</v>
      </c>
      <c r="F336" s="1296">
        <v>46.48</v>
      </c>
    </row>
    <row r="337" spans="1:6" ht="12">
      <c r="A337" s="1302">
        <v>4.8</v>
      </c>
      <c r="B337" s="1293" t="s">
        <v>3541</v>
      </c>
      <c r="C337" s="1293" t="s">
        <v>6217</v>
      </c>
      <c r="D337" s="1293" t="s">
        <v>3409</v>
      </c>
      <c r="E337" s="734" t="s">
        <v>3535</v>
      </c>
      <c r="F337" s="1296">
        <v>46.48</v>
      </c>
    </row>
    <row r="338" spans="1:6" ht="12">
      <c r="A338" s="1302">
        <v>4.8</v>
      </c>
      <c r="B338" s="1293" t="s">
        <v>3542</v>
      </c>
      <c r="C338" s="1293" t="s">
        <v>6217</v>
      </c>
      <c r="D338" s="1293" t="s">
        <v>3411</v>
      </c>
      <c r="E338" s="734" t="s">
        <v>3535</v>
      </c>
      <c r="F338" s="1296">
        <v>46.48</v>
      </c>
    </row>
    <row r="339" spans="1:6" ht="12">
      <c r="A339" s="1302">
        <v>4.8</v>
      </c>
      <c r="B339" s="1293" t="s">
        <v>3543</v>
      </c>
      <c r="C339" s="1293" t="s">
        <v>6217</v>
      </c>
      <c r="D339" s="1293" t="s">
        <v>3413</v>
      </c>
      <c r="E339" s="734" t="s">
        <v>3535</v>
      </c>
      <c r="F339" s="1296">
        <v>46.48</v>
      </c>
    </row>
    <row r="340" spans="1:6" ht="12">
      <c r="A340" s="1302">
        <v>4.8</v>
      </c>
      <c r="B340" s="1293" t="s">
        <v>3544</v>
      </c>
      <c r="C340" s="1293" t="s">
        <v>6217</v>
      </c>
      <c r="D340" s="1293" t="s">
        <v>3415</v>
      </c>
      <c r="E340" s="734" t="s">
        <v>3535</v>
      </c>
      <c r="F340" s="1296">
        <v>46.48</v>
      </c>
    </row>
    <row r="341" spans="1:6" ht="12">
      <c r="A341" s="1302">
        <v>4.8</v>
      </c>
      <c r="B341" s="1293" t="s">
        <v>3545</v>
      </c>
      <c r="C341" s="1293" t="s">
        <v>6217</v>
      </c>
      <c r="D341" s="1293" t="s">
        <v>3417</v>
      </c>
      <c r="E341" s="734" t="s">
        <v>3535</v>
      </c>
      <c r="F341" s="1296">
        <v>46.48</v>
      </c>
    </row>
    <row r="342" spans="1:6" ht="12">
      <c r="A342" s="1291"/>
      <c r="B342" s="1293"/>
      <c r="C342" s="1293"/>
      <c r="D342" s="1293"/>
      <c r="E342" s="734"/>
      <c r="F342" s="1296"/>
    </row>
    <row r="343" spans="1:6" ht="12">
      <c r="A343" s="1302">
        <v>5</v>
      </c>
      <c r="B343" s="1293" t="s">
        <v>3546</v>
      </c>
      <c r="C343" s="1293" t="s">
        <v>6218</v>
      </c>
      <c r="D343" s="1293" t="s">
        <v>3389</v>
      </c>
      <c r="E343" s="734" t="s">
        <v>3531</v>
      </c>
      <c r="F343" s="1296">
        <v>117.81</v>
      </c>
    </row>
    <row r="344" spans="1:6" ht="12">
      <c r="A344" s="1302">
        <v>5</v>
      </c>
      <c r="B344" s="1293" t="s">
        <v>3547</v>
      </c>
      <c r="C344" s="1293" t="s">
        <v>6218</v>
      </c>
      <c r="D344" s="1293" t="s">
        <v>3392</v>
      </c>
      <c r="E344" s="734" t="s">
        <v>3531</v>
      </c>
      <c r="F344" s="1296">
        <v>104.08</v>
      </c>
    </row>
    <row r="345" spans="1:6" ht="12">
      <c r="A345" s="1302">
        <v>5</v>
      </c>
      <c r="B345" s="1293" t="s">
        <v>3548</v>
      </c>
      <c r="C345" s="1293" t="s">
        <v>6218</v>
      </c>
      <c r="D345" s="1293" t="s">
        <v>3394</v>
      </c>
      <c r="E345" s="734" t="s">
        <v>3531</v>
      </c>
      <c r="F345" s="1296">
        <v>90.37</v>
      </c>
    </row>
    <row r="346" spans="1:6" ht="12">
      <c r="A346" s="1302">
        <v>5</v>
      </c>
      <c r="B346" s="1293" t="s">
        <v>3549</v>
      </c>
      <c r="C346" s="1293" t="s">
        <v>6218</v>
      </c>
      <c r="D346" s="1293" t="s">
        <v>3396</v>
      </c>
      <c r="E346" s="734" t="s">
        <v>3535</v>
      </c>
      <c r="F346" s="1296">
        <v>74.47</v>
      </c>
    </row>
    <row r="347" spans="1:6" ht="12">
      <c r="A347" s="1302">
        <v>5</v>
      </c>
      <c r="B347" s="1293" t="s">
        <v>3550</v>
      </c>
      <c r="C347" s="1293" t="s">
        <v>6218</v>
      </c>
      <c r="D347" s="1293" t="s">
        <v>3399</v>
      </c>
      <c r="E347" s="734" t="s">
        <v>3535</v>
      </c>
      <c r="F347" s="1296">
        <v>72.290000000000006</v>
      </c>
    </row>
    <row r="348" spans="1:6" ht="12">
      <c r="A348" s="1302">
        <v>5</v>
      </c>
      <c r="B348" s="1293" t="s">
        <v>3551</v>
      </c>
      <c r="C348" s="1293" t="s">
        <v>6218</v>
      </c>
      <c r="D348" s="1293" t="s">
        <v>3401</v>
      </c>
      <c r="E348" s="734" t="s">
        <v>3535</v>
      </c>
      <c r="F348" s="1296">
        <v>72.290000000000006</v>
      </c>
    </row>
    <row r="349" spans="1:6" ht="12">
      <c r="A349" s="1302">
        <v>5</v>
      </c>
      <c r="B349" s="1293" t="s">
        <v>3552</v>
      </c>
      <c r="C349" s="1293" t="s">
        <v>6218</v>
      </c>
      <c r="D349" s="1293" t="s">
        <v>3403</v>
      </c>
      <c r="E349" s="734" t="s">
        <v>3535</v>
      </c>
      <c r="F349" s="1296">
        <v>72.290000000000006</v>
      </c>
    </row>
    <row r="350" spans="1:6" ht="12">
      <c r="A350" s="1302">
        <v>5</v>
      </c>
      <c r="B350" s="1293" t="s">
        <v>3553</v>
      </c>
      <c r="C350" s="1293" t="s">
        <v>6218</v>
      </c>
      <c r="D350" s="1293" t="s">
        <v>3405</v>
      </c>
      <c r="E350" s="734" t="s">
        <v>3535</v>
      </c>
      <c r="F350" s="1296">
        <v>68.760000000000005</v>
      </c>
    </row>
    <row r="351" spans="1:6" ht="12">
      <c r="A351" s="1302">
        <v>5</v>
      </c>
      <c r="B351" s="1293" t="s">
        <v>3554</v>
      </c>
      <c r="C351" s="1293" t="s">
        <v>6218</v>
      </c>
      <c r="D351" s="1293" t="s">
        <v>3407</v>
      </c>
      <c r="E351" s="734" t="s">
        <v>3535</v>
      </c>
      <c r="F351" s="1296">
        <v>68.760000000000005</v>
      </c>
    </row>
    <row r="352" spans="1:6" ht="12">
      <c r="A352" s="1302">
        <v>5</v>
      </c>
      <c r="B352" s="1293" t="s">
        <v>3555</v>
      </c>
      <c r="C352" s="1293" t="s">
        <v>6218</v>
      </c>
      <c r="D352" s="1293" t="s">
        <v>3409</v>
      </c>
      <c r="E352" s="734" t="s">
        <v>3535</v>
      </c>
      <c r="F352" s="1296">
        <v>68.760000000000005</v>
      </c>
    </row>
    <row r="353" spans="1:6" ht="12">
      <c r="A353" s="1302">
        <v>5</v>
      </c>
      <c r="B353" s="1293" t="s">
        <v>3556</v>
      </c>
      <c r="C353" s="1293" t="s">
        <v>6218</v>
      </c>
      <c r="D353" s="1293" t="s">
        <v>3411</v>
      </c>
      <c r="E353" s="734" t="s">
        <v>3535</v>
      </c>
      <c r="F353" s="1296">
        <v>68.760000000000005</v>
      </c>
    </row>
    <row r="354" spans="1:6" ht="12">
      <c r="A354" s="1302">
        <v>5</v>
      </c>
      <c r="B354" s="1293" t="s">
        <v>3557</v>
      </c>
      <c r="C354" s="1293" t="s">
        <v>6218</v>
      </c>
      <c r="D354" s="1293" t="s">
        <v>3413</v>
      </c>
      <c r="E354" s="734" t="s">
        <v>3535</v>
      </c>
      <c r="F354" s="1296">
        <v>68.760000000000005</v>
      </c>
    </row>
    <row r="355" spans="1:6" ht="12">
      <c r="A355" s="1302">
        <v>5</v>
      </c>
      <c r="B355" s="1293" t="s">
        <v>3558</v>
      </c>
      <c r="C355" s="1293" t="s">
        <v>6218</v>
      </c>
      <c r="D355" s="1293" t="s">
        <v>3415</v>
      </c>
      <c r="E355" s="734" t="s">
        <v>3535</v>
      </c>
      <c r="F355" s="1296">
        <v>68.760000000000005</v>
      </c>
    </row>
    <row r="356" spans="1:6" ht="12">
      <c r="A356" s="1302">
        <v>5</v>
      </c>
      <c r="B356" s="1293" t="s">
        <v>3559</v>
      </c>
      <c r="C356" s="1303" t="s">
        <v>6218</v>
      </c>
      <c r="D356" s="1303" t="s">
        <v>3417</v>
      </c>
      <c r="E356" s="734" t="s">
        <v>3535</v>
      </c>
      <c r="F356" s="1296">
        <v>68.760000000000005</v>
      </c>
    </row>
    <row r="357" spans="1:6" ht="12">
      <c r="A357" s="1291"/>
      <c r="B357" s="1293"/>
      <c r="C357" s="1303"/>
      <c r="D357" s="1303"/>
      <c r="E357" s="734"/>
      <c r="F357" s="1296"/>
    </row>
    <row r="358" spans="1:6" ht="12">
      <c r="A358" s="1302">
        <v>5</v>
      </c>
      <c r="B358" s="1293" t="s">
        <v>3560</v>
      </c>
      <c r="C358" s="1303" t="s">
        <v>6219</v>
      </c>
      <c r="D358" s="1303" t="s">
        <v>3389</v>
      </c>
      <c r="E358" s="734" t="s">
        <v>3531</v>
      </c>
      <c r="F358" s="1296">
        <v>91.02</v>
      </c>
    </row>
    <row r="359" spans="1:6" ht="12">
      <c r="A359" s="1302">
        <v>5</v>
      </c>
      <c r="B359" s="1293" t="s">
        <v>3561</v>
      </c>
      <c r="C359" s="1303" t="s">
        <v>6219</v>
      </c>
      <c r="D359" s="1303" t="s">
        <v>3392</v>
      </c>
      <c r="E359" s="734" t="s">
        <v>3531</v>
      </c>
      <c r="F359" s="1296">
        <v>82.72</v>
      </c>
    </row>
    <row r="360" spans="1:6" ht="12">
      <c r="A360" s="1302">
        <v>5</v>
      </c>
      <c r="B360" s="1293" t="s">
        <v>3562</v>
      </c>
      <c r="C360" s="1303" t="s">
        <v>6219</v>
      </c>
      <c r="D360" s="1303" t="s">
        <v>3394</v>
      </c>
      <c r="E360" s="734" t="s">
        <v>3531</v>
      </c>
      <c r="F360" s="1296">
        <v>78.89</v>
      </c>
    </row>
    <row r="361" spans="1:6" ht="12">
      <c r="A361" s="1302">
        <v>5</v>
      </c>
      <c r="B361" s="1293" t="s">
        <v>3563</v>
      </c>
      <c r="C361" s="1303" t="s">
        <v>6219</v>
      </c>
      <c r="D361" s="1303" t="s">
        <v>3396</v>
      </c>
      <c r="E361" s="734" t="s">
        <v>3535</v>
      </c>
      <c r="F361" s="1296">
        <v>65.760000000000005</v>
      </c>
    </row>
    <row r="362" spans="1:6" ht="12">
      <c r="A362" s="1302">
        <v>5</v>
      </c>
      <c r="B362" s="1293" t="s">
        <v>3564</v>
      </c>
      <c r="C362" s="1303" t="s">
        <v>6219</v>
      </c>
      <c r="D362" s="1303" t="s">
        <v>3399</v>
      </c>
      <c r="E362" s="734" t="s">
        <v>3535</v>
      </c>
      <c r="F362" s="1296">
        <v>65.05</v>
      </c>
    </row>
    <row r="363" spans="1:6" ht="12">
      <c r="A363" s="1302">
        <v>5</v>
      </c>
      <c r="B363" s="1293" t="s">
        <v>3565</v>
      </c>
      <c r="C363" s="1303" t="s">
        <v>6219</v>
      </c>
      <c r="D363" s="1303" t="s">
        <v>3401</v>
      </c>
      <c r="E363" s="734" t="s">
        <v>3535</v>
      </c>
      <c r="F363" s="1296">
        <v>65.05</v>
      </c>
    </row>
    <row r="364" spans="1:6" ht="12">
      <c r="A364" s="1302">
        <v>5</v>
      </c>
      <c r="B364" s="1293" t="s">
        <v>3566</v>
      </c>
      <c r="C364" s="1303" t="s">
        <v>6219</v>
      </c>
      <c r="D364" s="1303" t="s">
        <v>3403</v>
      </c>
      <c r="E364" s="734" t="s">
        <v>3535</v>
      </c>
      <c r="F364" s="1296">
        <v>65.05</v>
      </c>
    </row>
    <row r="365" spans="1:6" ht="12">
      <c r="A365" s="1302">
        <v>5</v>
      </c>
      <c r="B365" s="1293" t="s">
        <v>3567</v>
      </c>
      <c r="C365" s="1303" t="s">
        <v>6219</v>
      </c>
      <c r="D365" s="1303" t="s">
        <v>3405</v>
      </c>
      <c r="E365" s="734" t="s">
        <v>3535</v>
      </c>
      <c r="F365" s="1296">
        <v>61.99</v>
      </c>
    </row>
    <row r="366" spans="1:6" ht="12">
      <c r="A366" s="1302">
        <v>5</v>
      </c>
      <c r="B366" s="1293" t="s">
        <v>3568</v>
      </c>
      <c r="C366" s="1303" t="s">
        <v>6219</v>
      </c>
      <c r="D366" s="1303" t="s">
        <v>3409</v>
      </c>
      <c r="E366" s="734" t="s">
        <v>3535</v>
      </c>
      <c r="F366" s="1296">
        <v>61.99</v>
      </c>
    </row>
    <row r="367" spans="1:6" ht="12">
      <c r="A367" s="1302">
        <v>5</v>
      </c>
      <c r="B367" s="1293" t="s">
        <v>3569</v>
      </c>
      <c r="C367" s="1303" t="s">
        <v>6219</v>
      </c>
      <c r="D367" s="1303" t="s">
        <v>3413</v>
      </c>
      <c r="E367" s="734" t="s">
        <v>3535</v>
      </c>
      <c r="F367" s="1296">
        <v>61.99</v>
      </c>
    </row>
    <row r="368" spans="1:6" ht="12">
      <c r="A368" s="1302">
        <v>5</v>
      </c>
      <c r="B368" s="1293" t="s">
        <v>3570</v>
      </c>
      <c r="C368" s="1303" t="s">
        <v>6219</v>
      </c>
      <c r="D368" s="1303" t="s">
        <v>3417</v>
      </c>
      <c r="E368" s="734" t="s">
        <v>3535</v>
      </c>
      <c r="F368" s="1296">
        <v>61.99</v>
      </c>
    </row>
    <row r="369" spans="1:6" ht="12">
      <c r="A369" s="1302">
        <v>5</v>
      </c>
      <c r="B369" s="1293" t="s">
        <v>3571</v>
      </c>
      <c r="C369" s="1303" t="s">
        <v>6219</v>
      </c>
      <c r="D369" s="1303" t="s">
        <v>3419</v>
      </c>
      <c r="E369" s="734" t="s">
        <v>3535</v>
      </c>
      <c r="F369" s="1296">
        <v>61.99</v>
      </c>
    </row>
    <row r="370" spans="1:6" ht="12">
      <c r="A370" s="1302">
        <v>5</v>
      </c>
      <c r="B370" s="1293" t="s">
        <v>3572</v>
      </c>
      <c r="C370" s="1303" t="s">
        <v>6219</v>
      </c>
      <c r="D370" s="1303" t="s">
        <v>3421</v>
      </c>
      <c r="E370" s="734" t="s">
        <v>3535</v>
      </c>
      <c r="F370" s="1296">
        <v>61.99</v>
      </c>
    </row>
    <row r="371" spans="1:6" ht="12">
      <c r="A371" s="1291"/>
      <c r="B371" s="1293"/>
      <c r="C371" s="1303"/>
      <c r="D371" s="1303"/>
      <c r="E371" s="734"/>
      <c r="F371" s="1296"/>
    </row>
    <row r="372" spans="1:6" ht="12">
      <c r="A372" s="1302">
        <v>4.8</v>
      </c>
      <c r="B372" s="1293" t="s">
        <v>3573</v>
      </c>
      <c r="C372" s="1303" t="s">
        <v>6220</v>
      </c>
      <c r="D372" s="1303" t="s">
        <v>3389</v>
      </c>
      <c r="E372" s="734" t="s">
        <v>3531</v>
      </c>
      <c r="F372" s="1296">
        <v>171.67</v>
      </c>
    </row>
    <row r="373" spans="1:6" ht="12">
      <c r="A373" s="1302">
        <v>4.8</v>
      </c>
      <c r="B373" s="1293" t="s">
        <v>3574</v>
      </c>
      <c r="C373" s="1303" t="s">
        <v>6220</v>
      </c>
      <c r="D373" s="1303" t="s">
        <v>3392</v>
      </c>
      <c r="E373" s="734" t="s">
        <v>3531</v>
      </c>
      <c r="F373" s="1296">
        <v>149.24</v>
      </c>
    </row>
    <row r="374" spans="1:6" ht="12">
      <c r="A374" s="1302">
        <v>4.8</v>
      </c>
      <c r="B374" s="1293" t="s">
        <v>3575</v>
      </c>
      <c r="C374" s="1303" t="s">
        <v>6220</v>
      </c>
      <c r="D374" s="1303" t="s">
        <v>3394</v>
      </c>
      <c r="E374" s="734" t="s">
        <v>3531</v>
      </c>
      <c r="F374" s="1296">
        <v>128.96</v>
      </c>
    </row>
    <row r="375" spans="1:6" ht="12">
      <c r="A375" s="1302">
        <v>4.8</v>
      </c>
      <c r="B375" s="1293" t="s">
        <v>3576</v>
      </c>
      <c r="C375" s="1303" t="s">
        <v>6220</v>
      </c>
      <c r="D375" s="1303" t="s">
        <v>3396</v>
      </c>
      <c r="E375" s="734" t="s">
        <v>3535</v>
      </c>
      <c r="F375" s="1296">
        <v>122.27</v>
      </c>
    </row>
    <row r="376" spans="1:6" ht="12">
      <c r="A376" s="1302">
        <v>4.8</v>
      </c>
      <c r="B376" s="1293" t="s">
        <v>3577</v>
      </c>
      <c r="C376" s="1303" t="s">
        <v>6220</v>
      </c>
      <c r="D376" s="1303" t="s">
        <v>3399</v>
      </c>
      <c r="E376" s="734" t="s">
        <v>3535</v>
      </c>
      <c r="F376" s="1296">
        <v>112.06</v>
      </c>
    </row>
    <row r="377" spans="1:6" ht="12">
      <c r="A377" s="1302">
        <v>4.8</v>
      </c>
      <c r="B377" s="1293" t="s">
        <v>3578</v>
      </c>
      <c r="C377" s="1303" t="s">
        <v>6220</v>
      </c>
      <c r="D377" s="1303" t="s">
        <v>3401</v>
      </c>
      <c r="E377" s="734" t="s">
        <v>3535</v>
      </c>
      <c r="F377" s="1296">
        <v>112.06</v>
      </c>
    </row>
    <row r="378" spans="1:6" ht="12">
      <c r="A378" s="1302">
        <v>4.8</v>
      </c>
      <c r="B378" s="1293" t="s">
        <v>3579</v>
      </c>
      <c r="C378" s="1303" t="s">
        <v>6220</v>
      </c>
      <c r="D378" s="1303" t="s">
        <v>3403</v>
      </c>
      <c r="E378" s="734" t="s">
        <v>3535</v>
      </c>
      <c r="F378" s="1296">
        <v>112.06</v>
      </c>
    </row>
    <row r="379" spans="1:6" ht="12">
      <c r="A379" s="1302">
        <v>4.8</v>
      </c>
      <c r="B379" s="1293" t="s">
        <v>3580</v>
      </c>
      <c r="C379" s="1303" t="s">
        <v>6220</v>
      </c>
      <c r="D379" s="1303" t="s">
        <v>3405</v>
      </c>
      <c r="E379" s="734" t="s">
        <v>3535</v>
      </c>
      <c r="F379" s="1296">
        <v>107.02</v>
      </c>
    </row>
    <row r="380" spans="1:6" ht="12">
      <c r="A380" s="1302">
        <v>4.8</v>
      </c>
      <c r="B380" s="1293" t="s">
        <v>3581</v>
      </c>
      <c r="C380" s="1303" t="s">
        <v>6220</v>
      </c>
      <c r="D380" s="1303" t="s">
        <v>3409</v>
      </c>
      <c r="E380" s="734" t="s">
        <v>3535</v>
      </c>
      <c r="F380" s="1296">
        <v>107.02</v>
      </c>
    </row>
    <row r="381" spans="1:6" ht="12">
      <c r="A381" s="1302">
        <v>4.8</v>
      </c>
      <c r="B381" s="1293" t="s">
        <v>3582</v>
      </c>
      <c r="C381" s="1303" t="s">
        <v>6220</v>
      </c>
      <c r="D381" s="1303" t="s">
        <v>3413</v>
      </c>
      <c r="E381" s="734" t="s">
        <v>3535</v>
      </c>
      <c r="F381" s="1296">
        <v>107.02</v>
      </c>
    </row>
    <row r="382" spans="1:6" ht="12">
      <c r="A382" s="1302">
        <v>4.8</v>
      </c>
      <c r="B382" s="1293" t="s">
        <v>3583</v>
      </c>
      <c r="C382" s="1303" t="s">
        <v>6220</v>
      </c>
      <c r="D382" s="1303" t="s">
        <v>3417</v>
      </c>
      <c r="E382" s="734" t="s">
        <v>3535</v>
      </c>
      <c r="F382" s="1296">
        <v>107.02</v>
      </c>
    </row>
    <row r="383" spans="1:6" ht="12">
      <c r="A383" s="1302">
        <v>4.8</v>
      </c>
      <c r="B383" s="1293" t="s">
        <v>3584</v>
      </c>
      <c r="C383" s="1303" t="s">
        <v>6220</v>
      </c>
      <c r="D383" s="1303" t="s">
        <v>3419</v>
      </c>
      <c r="E383" s="734" t="s">
        <v>3535</v>
      </c>
      <c r="F383" s="1296">
        <v>107.02</v>
      </c>
    </row>
    <row r="384" spans="1:6" ht="12">
      <c r="A384" s="1302">
        <v>4.8</v>
      </c>
      <c r="B384" s="1293" t="s">
        <v>3585</v>
      </c>
      <c r="C384" s="1303" t="s">
        <v>6220</v>
      </c>
      <c r="D384" s="1303" t="s">
        <v>3421</v>
      </c>
      <c r="E384" s="734" t="s">
        <v>3535</v>
      </c>
      <c r="F384" s="1296">
        <v>107.02</v>
      </c>
    </row>
    <row r="385" spans="1:6" ht="12">
      <c r="A385" s="1291"/>
      <c r="B385" s="1293"/>
      <c r="C385" s="1303"/>
      <c r="D385" s="1303"/>
      <c r="E385" s="734"/>
      <c r="F385" s="1296"/>
    </row>
    <row r="386" spans="1:6" ht="12">
      <c r="A386" s="1302">
        <v>5.2</v>
      </c>
      <c r="B386" s="1293" t="s">
        <v>3586</v>
      </c>
      <c r="C386" s="1303" t="s">
        <v>6221</v>
      </c>
      <c r="D386" s="1303" t="s">
        <v>3394</v>
      </c>
      <c r="E386" s="734" t="s">
        <v>3531</v>
      </c>
      <c r="F386" s="1296">
        <v>56.85</v>
      </c>
    </row>
    <row r="387" spans="1:6" ht="12">
      <c r="A387" s="1302">
        <v>5.2</v>
      </c>
      <c r="B387" s="1293" t="s">
        <v>3587</v>
      </c>
      <c r="C387" s="1303" t="s">
        <v>6221</v>
      </c>
      <c r="D387" s="1303" t="s">
        <v>3396</v>
      </c>
      <c r="E387" s="734" t="s">
        <v>3531</v>
      </c>
      <c r="F387" s="1296">
        <v>55.3</v>
      </c>
    </row>
    <row r="388" spans="1:6" ht="12">
      <c r="A388" s="1302">
        <v>5.2</v>
      </c>
      <c r="B388" s="1293" t="s">
        <v>3588</v>
      </c>
      <c r="C388" s="1303" t="s">
        <v>6221</v>
      </c>
      <c r="D388" s="1303" t="s">
        <v>3399</v>
      </c>
      <c r="E388" s="734" t="s">
        <v>3531</v>
      </c>
      <c r="F388" s="1296">
        <v>54.66</v>
      </c>
    </row>
    <row r="389" spans="1:6" ht="12">
      <c r="A389" s="1302">
        <v>5.2</v>
      </c>
      <c r="B389" s="1293" t="s">
        <v>3589</v>
      </c>
      <c r="C389" s="1303" t="s">
        <v>6221</v>
      </c>
      <c r="D389" s="1303" t="s">
        <v>3401</v>
      </c>
      <c r="E389" s="734" t="s">
        <v>3531</v>
      </c>
      <c r="F389" s="1296">
        <v>54.66</v>
      </c>
    </row>
    <row r="390" spans="1:6" ht="12">
      <c r="A390" s="1302">
        <v>5.2</v>
      </c>
      <c r="B390" s="1293" t="s">
        <v>3590</v>
      </c>
      <c r="C390" s="1303" t="s">
        <v>6221</v>
      </c>
      <c r="D390" s="1303" t="s">
        <v>3403</v>
      </c>
      <c r="E390" s="734" t="s">
        <v>3531</v>
      </c>
      <c r="F390" s="1296">
        <v>49.99</v>
      </c>
    </row>
    <row r="391" spans="1:6" ht="12">
      <c r="A391" s="1302">
        <v>5.2</v>
      </c>
      <c r="B391" s="1293" t="s">
        <v>3591</v>
      </c>
      <c r="C391" s="1303" t="s">
        <v>6221</v>
      </c>
      <c r="D391" s="1303" t="s">
        <v>3405</v>
      </c>
      <c r="E391" s="734" t="s">
        <v>3531</v>
      </c>
      <c r="F391" s="1296">
        <v>49.99</v>
      </c>
    </row>
    <row r="392" spans="1:6" ht="12">
      <c r="A392" s="1302">
        <v>5.2</v>
      </c>
      <c r="B392" s="1293" t="s">
        <v>3592</v>
      </c>
      <c r="C392" s="1303" t="s">
        <v>6221</v>
      </c>
      <c r="D392" s="1303" t="s">
        <v>3409</v>
      </c>
      <c r="E392" s="734" t="s">
        <v>3531</v>
      </c>
      <c r="F392" s="1296">
        <v>49.99</v>
      </c>
    </row>
    <row r="393" spans="1:6" ht="12">
      <c r="A393" s="1302">
        <v>5.2</v>
      </c>
      <c r="B393" s="1293" t="s">
        <v>3593</v>
      </c>
      <c r="C393" s="1303" t="s">
        <v>6221</v>
      </c>
      <c r="D393" s="1303" t="s">
        <v>3413</v>
      </c>
      <c r="E393" s="734" t="s">
        <v>3531</v>
      </c>
      <c r="F393" s="1296">
        <v>49.99</v>
      </c>
    </row>
    <row r="394" spans="1:6" ht="12">
      <c r="A394" s="1302">
        <v>5.2</v>
      </c>
      <c r="B394" s="1293" t="s">
        <v>3594</v>
      </c>
      <c r="C394" s="1303" t="s">
        <v>6221</v>
      </c>
      <c r="D394" s="1303" t="s">
        <v>3417</v>
      </c>
      <c r="E394" s="734" t="s">
        <v>3531</v>
      </c>
      <c r="F394" s="1296">
        <v>49.99</v>
      </c>
    </row>
    <row r="395" spans="1:6" ht="12">
      <c r="A395" s="1302">
        <v>5.2</v>
      </c>
      <c r="B395" s="1293" t="s">
        <v>3595</v>
      </c>
      <c r="C395" s="1303" t="s">
        <v>6221</v>
      </c>
      <c r="D395" s="1303" t="s">
        <v>3419</v>
      </c>
      <c r="E395" s="734" t="s">
        <v>3531</v>
      </c>
      <c r="F395" s="1296">
        <v>49.99</v>
      </c>
    </row>
    <row r="396" spans="1:6" ht="12">
      <c r="A396" s="1302">
        <v>5.2</v>
      </c>
      <c r="B396" s="1293" t="s">
        <v>3596</v>
      </c>
      <c r="C396" s="1303" t="s">
        <v>6221</v>
      </c>
      <c r="D396" s="1303" t="s">
        <v>3421</v>
      </c>
      <c r="E396" s="734" t="s">
        <v>3531</v>
      </c>
      <c r="F396" s="1296">
        <v>49.99</v>
      </c>
    </row>
    <row r="397" spans="1:6" ht="12">
      <c r="A397" s="1302">
        <v>5.0999999999999996</v>
      </c>
      <c r="B397" s="1293" t="s">
        <v>9382</v>
      </c>
      <c r="C397" s="1303" t="s">
        <v>8975</v>
      </c>
      <c r="D397" s="1303" t="s">
        <v>3422</v>
      </c>
      <c r="E397" s="734" t="s">
        <v>3531</v>
      </c>
      <c r="F397" s="1296">
        <v>55.55</v>
      </c>
    </row>
    <row r="398" spans="1:6" ht="12">
      <c r="A398" s="1302">
        <v>5.0999999999999996</v>
      </c>
      <c r="B398" s="1293" t="s">
        <v>9383</v>
      </c>
      <c r="C398" s="1303" t="s">
        <v>8975</v>
      </c>
      <c r="D398" s="1303" t="s">
        <v>3423</v>
      </c>
      <c r="E398" s="734" t="s">
        <v>3531</v>
      </c>
      <c r="F398" s="1296">
        <v>55.55</v>
      </c>
    </row>
    <row r="399" spans="1:6" ht="12">
      <c r="A399" s="1302">
        <v>5.0999999999999996</v>
      </c>
      <c r="B399" s="1293" t="s">
        <v>9384</v>
      </c>
      <c r="C399" s="1303" t="s">
        <v>8975</v>
      </c>
      <c r="D399" s="1303" t="s">
        <v>3424</v>
      </c>
      <c r="E399" s="734" t="s">
        <v>3531</v>
      </c>
      <c r="F399" s="1296">
        <v>55.55</v>
      </c>
    </row>
    <row r="400" spans="1:6" ht="12">
      <c r="A400" s="1302">
        <v>5.0999999999999996</v>
      </c>
      <c r="B400" s="1293" t="s">
        <v>9385</v>
      </c>
      <c r="C400" s="1303" t="s">
        <v>8975</v>
      </c>
      <c r="D400" s="1303" t="s">
        <v>3425</v>
      </c>
      <c r="E400" s="734" t="s">
        <v>3531</v>
      </c>
      <c r="F400" s="1296">
        <v>55.55</v>
      </c>
    </row>
    <row r="401" spans="1:6" ht="12">
      <c r="A401" s="1302">
        <v>5.0999999999999996</v>
      </c>
      <c r="B401" s="1293" t="s">
        <v>9386</v>
      </c>
      <c r="C401" s="1303" t="s">
        <v>8975</v>
      </c>
      <c r="D401" s="1303" t="s">
        <v>3426</v>
      </c>
      <c r="E401" s="734" t="s">
        <v>3531</v>
      </c>
      <c r="F401" s="1296">
        <v>55.55</v>
      </c>
    </row>
    <row r="402" spans="1:6" ht="12.75" thickBot="1">
      <c r="A402" s="1291"/>
      <c r="B402" s="1293"/>
      <c r="C402" s="1303"/>
      <c r="D402" s="1303"/>
      <c r="E402" s="734"/>
      <c r="F402" s="1296"/>
    </row>
    <row r="403" spans="1:6" ht="12">
      <c r="A403" s="1291"/>
      <c r="B403" s="2777" t="s">
        <v>16316</v>
      </c>
      <c r="C403" s="2778"/>
      <c r="D403" s="2778"/>
      <c r="E403" s="2778"/>
      <c r="F403" s="2778"/>
    </row>
    <row r="404" spans="1:6" ht="12">
      <c r="A404" s="1291"/>
      <c r="B404" s="1304" t="s">
        <v>16317</v>
      </c>
      <c r="C404" s="1303"/>
      <c r="D404" s="1303"/>
      <c r="E404" s="734"/>
      <c r="F404" s="1296"/>
    </row>
    <row r="405" spans="1:6" ht="12">
      <c r="A405" s="1291"/>
      <c r="B405" s="1304" t="s">
        <v>16318</v>
      </c>
      <c r="C405" s="1303"/>
      <c r="D405" s="1303"/>
      <c r="E405" s="734"/>
      <c r="F405" s="1296"/>
    </row>
    <row r="406" spans="1:6" ht="12">
      <c r="A406" s="1291">
        <v>0</v>
      </c>
      <c r="B406" s="1293" t="s">
        <v>16319</v>
      </c>
      <c r="C406" s="1303" t="s">
        <v>16320</v>
      </c>
      <c r="D406" s="1303" t="s">
        <v>3396</v>
      </c>
      <c r="E406" s="734" t="s">
        <v>3397</v>
      </c>
      <c r="F406" s="1296">
        <v>0.36</v>
      </c>
    </row>
    <row r="407" spans="1:6" ht="12">
      <c r="A407" s="1291">
        <v>0</v>
      </c>
      <c r="B407" s="1293" t="s">
        <v>16321</v>
      </c>
      <c r="C407" s="1303" t="s">
        <v>16320</v>
      </c>
      <c r="D407" s="1303" t="s">
        <v>3399</v>
      </c>
      <c r="E407" s="734" t="s">
        <v>3397</v>
      </c>
      <c r="F407" s="1296">
        <v>0.32</v>
      </c>
    </row>
    <row r="408" spans="1:6" ht="12">
      <c r="A408" s="1291">
        <v>0</v>
      </c>
      <c r="B408" s="1293" t="s">
        <v>16322</v>
      </c>
      <c r="C408" s="1303" t="s">
        <v>16320</v>
      </c>
      <c r="D408" s="1303" t="s">
        <v>3401</v>
      </c>
      <c r="E408" s="734" t="s">
        <v>3397</v>
      </c>
      <c r="F408" s="1296">
        <v>0.32</v>
      </c>
    </row>
    <row r="409" spans="1:6" ht="12">
      <c r="A409" s="1291">
        <v>0</v>
      </c>
      <c r="B409" s="1293" t="s">
        <v>16323</v>
      </c>
      <c r="C409" s="1303" t="s">
        <v>16320</v>
      </c>
      <c r="D409" s="1303" t="s">
        <v>3403</v>
      </c>
      <c r="E409" s="734" t="s">
        <v>3397</v>
      </c>
      <c r="F409" s="1296">
        <v>0.32</v>
      </c>
    </row>
    <row r="410" spans="1:6" ht="12">
      <c r="A410" s="1291">
        <v>0</v>
      </c>
      <c r="B410" s="1293" t="s">
        <v>16324</v>
      </c>
      <c r="C410" s="1303" t="s">
        <v>16320</v>
      </c>
      <c r="D410" s="1303" t="s">
        <v>3405</v>
      </c>
      <c r="E410" s="734" t="s">
        <v>3397</v>
      </c>
      <c r="F410" s="1296">
        <v>0.32</v>
      </c>
    </row>
    <row r="411" spans="1:6" ht="12">
      <c r="A411" s="1291">
        <v>0</v>
      </c>
      <c r="B411" s="1293" t="s">
        <v>16325</v>
      </c>
      <c r="C411" s="1303" t="s">
        <v>16320</v>
      </c>
      <c r="D411" s="1303" t="s">
        <v>3409</v>
      </c>
      <c r="E411" s="734" t="s">
        <v>3397</v>
      </c>
      <c r="F411" s="1296">
        <v>0.32</v>
      </c>
    </row>
    <row r="412" spans="1:6" ht="12">
      <c r="A412" s="1291">
        <v>0</v>
      </c>
      <c r="B412" s="1293" t="s">
        <v>16326</v>
      </c>
      <c r="C412" s="1303" t="s">
        <v>16320</v>
      </c>
      <c r="D412" s="1303" t="s">
        <v>3413</v>
      </c>
      <c r="E412" s="734" t="s">
        <v>3397</v>
      </c>
      <c r="F412" s="1296">
        <v>0.32</v>
      </c>
    </row>
    <row r="413" spans="1:6" ht="12">
      <c r="A413" s="1291">
        <v>0</v>
      </c>
      <c r="B413" s="1293" t="s">
        <v>16327</v>
      </c>
      <c r="C413" s="1303" t="s">
        <v>16320</v>
      </c>
      <c r="D413" s="1303" t="s">
        <v>3417</v>
      </c>
      <c r="E413" s="734" t="s">
        <v>3397</v>
      </c>
      <c r="F413" s="1296">
        <v>0.32</v>
      </c>
    </row>
    <row r="414" spans="1:6" ht="12">
      <c r="A414" s="1291"/>
      <c r="B414" s="1293"/>
      <c r="C414" s="1303"/>
      <c r="D414" s="1303"/>
      <c r="E414" s="734"/>
      <c r="F414" s="1296"/>
    </row>
    <row r="415" spans="1:6" ht="12">
      <c r="A415" s="1291">
        <v>0</v>
      </c>
      <c r="B415" s="1293" t="s">
        <v>16328</v>
      </c>
      <c r="C415" s="1303" t="s">
        <v>16329</v>
      </c>
      <c r="D415" s="1303" t="s">
        <v>3396</v>
      </c>
      <c r="E415" s="734" t="s">
        <v>3397</v>
      </c>
      <c r="F415" s="1296">
        <v>0.44</v>
      </c>
    </row>
    <row r="416" spans="1:6" ht="12">
      <c r="A416" s="1291">
        <v>0</v>
      </c>
      <c r="B416" s="1293" t="s">
        <v>16330</v>
      </c>
      <c r="C416" s="1303" t="s">
        <v>16329</v>
      </c>
      <c r="D416" s="1303" t="s">
        <v>3399</v>
      </c>
      <c r="E416" s="734" t="s">
        <v>3397</v>
      </c>
      <c r="F416" s="1296">
        <v>0.4</v>
      </c>
    </row>
    <row r="417" spans="1:6" ht="12">
      <c r="A417" s="1291">
        <v>0</v>
      </c>
      <c r="B417" s="1293" t="s">
        <v>16331</v>
      </c>
      <c r="C417" s="1303" t="s">
        <v>16329</v>
      </c>
      <c r="D417" s="1303" t="s">
        <v>3401</v>
      </c>
      <c r="E417" s="734" t="s">
        <v>3397</v>
      </c>
      <c r="F417" s="1296">
        <v>0.4</v>
      </c>
    </row>
    <row r="418" spans="1:6" ht="12">
      <c r="A418" s="1291">
        <v>0</v>
      </c>
      <c r="B418" s="1293" t="s">
        <v>16332</v>
      </c>
      <c r="C418" s="1303" t="s">
        <v>16329</v>
      </c>
      <c r="D418" s="1303" t="s">
        <v>3403</v>
      </c>
      <c r="E418" s="734" t="s">
        <v>3397</v>
      </c>
      <c r="F418" s="1296">
        <v>0.4</v>
      </c>
    </row>
    <row r="419" spans="1:6" ht="12">
      <c r="A419" s="1291">
        <v>0</v>
      </c>
      <c r="B419" s="1293" t="s">
        <v>16333</v>
      </c>
      <c r="C419" s="1303" t="s">
        <v>16329</v>
      </c>
      <c r="D419" s="1303" t="s">
        <v>3405</v>
      </c>
      <c r="E419" s="734" t="s">
        <v>3397</v>
      </c>
      <c r="F419" s="1296">
        <v>0.4</v>
      </c>
    </row>
    <row r="420" spans="1:6" ht="12">
      <c r="A420" s="1291">
        <v>0</v>
      </c>
      <c r="B420" s="1293" t="s">
        <v>16334</v>
      </c>
      <c r="C420" s="1303" t="s">
        <v>16329</v>
      </c>
      <c r="D420" s="1303" t="s">
        <v>3409</v>
      </c>
      <c r="E420" s="734" t="s">
        <v>3397</v>
      </c>
      <c r="F420" s="1296">
        <v>0.4</v>
      </c>
    </row>
    <row r="421" spans="1:6" ht="12">
      <c r="A421" s="1291">
        <v>0</v>
      </c>
      <c r="B421" s="1293" t="s">
        <v>16335</v>
      </c>
      <c r="C421" s="1303" t="s">
        <v>16329</v>
      </c>
      <c r="D421" s="1303" t="s">
        <v>3413</v>
      </c>
      <c r="E421" s="734" t="s">
        <v>3397</v>
      </c>
      <c r="F421" s="1296">
        <v>0.4</v>
      </c>
    </row>
    <row r="422" spans="1:6" ht="12">
      <c r="A422" s="1291">
        <v>0</v>
      </c>
      <c r="B422" s="1293" t="s">
        <v>16336</v>
      </c>
      <c r="C422" s="1303" t="s">
        <v>16329</v>
      </c>
      <c r="D422" s="1303" t="s">
        <v>3417</v>
      </c>
      <c r="E422" s="734" t="s">
        <v>3397</v>
      </c>
      <c r="F422" s="1296">
        <v>0.4</v>
      </c>
    </row>
    <row r="423" spans="1:6" ht="12">
      <c r="A423" s="1291"/>
      <c r="B423" s="1293"/>
      <c r="C423" s="1303"/>
      <c r="D423" s="1303"/>
      <c r="E423" s="734"/>
      <c r="F423" s="1296"/>
    </row>
    <row r="424" spans="1:6" ht="12">
      <c r="A424" s="1291">
        <v>0</v>
      </c>
      <c r="B424" s="1293" t="s">
        <v>16337</v>
      </c>
      <c r="C424" s="1303" t="s">
        <v>16338</v>
      </c>
      <c r="D424" s="1303" t="s">
        <v>3396</v>
      </c>
      <c r="E424" s="734" t="s">
        <v>3397</v>
      </c>
      <c r="F424" s="1296">
        <v>0.44</v>
      </c>
    </row>
    <row r="425" spans="1:6" ht="12">
      <c r="A425" s="1291">
        <v>0</v>
      </c>
      <c r="B425" s="1293" t="s">
        <v>16339</v>
      </c>
      <c r="C425" s="1303" t="s">
        <v>16338</v>
      </c>
      <c r="D425" s="1303" t="s">
        <v>3399</v>
      </c>
      <c r="E425" s="734" t="s">
        <v>3397</v>
      </c>
      <c r="F425" s="1296">
        <v>0.4</v>
      </c>
    </row>
    <row r="426" spans="1:6" ht="12">
      <c r="A426" s="1291">
        <v>0</v>
      </c>
      <c r="B426" s="1293" t="s">
        <v>16340</v>
      </c>
      <c r="C426" s="1303" t="s">
        <v>16338</v>
      </c>
      <c r="D426" s="1303" t="s">
        <v>3401</v>
      </c>
      <c r="E426" s="734" t="s">
        <v>3397</v>
      </c>
      <c r="F426" s="1296">
        <v>0.4</v>
      </c>
    </row>
    <row r="427" spans="1:6" ht="12">
      <c r="A427" s="1291">
        <v>0</v>
      </c>
      <c r="B427" s="1293" t="s">
        <v>16341</v>
      </c>
      <c r="C427" s="1303" t="s">
        <v>16338</v>
      </c>
      <c r="D427" s="1303" t="s">
        <v>3403</v>
      </c>
      <c r="E427" s="734" t="s">
        <v>3397</v>
      </c>
      <c r="F427" s="1296">
        <v>0.4</v>
      </c>
    </row>
    <row r="428" spans="1:6" ht="12">
      <c r="A428" s="1291">
        <v>0</v>
      </c>
      <c r="B428" s="1293" t="s">
        <v>16342</v>
      </c>
      <c r="C428" s="1303" t="s">
        <v>16338</v>
      </c>
      <c r="D428" s="1303" t="s">
        <v>3405</v>
      </c>
      <c r="E428" s="734" t="s">
        <v>3397</v>
      </c>
      <c r="F428" s="1296">
        <v>0.4</v>
      </c>
    </row>
    <row r="429" spans="1:6" ht="12">
      <c r="A429" s="1291">
        <v>0</v>
      </c>
      <c r="B429" s="1293" t="s">
        <v>16343</v>
      </c>
      <c r="C429" s="1303" t="s">
        <v>16338</v>
      </c>
      <c r="D429" s="1303" t="s">
        <v>3409</v>
      </c>
      <c r="E429" s="734" t="s">
        <v>3397</v>
      </c>
      <c r="F429" s="1296">
        <v>0.4</v>
      </c>
    </row>
    <row r="430" spans="1:6" ht="12">
      <c r="A430" s="1291">
        <v>0</v>
      </c>
      <c r="B430" s="1293" t="s">
        <v>16344</v>
      </c>
      <c r="C430" s="1303" t="s">
        <v>16338</v>
      </c>
      <c r="D430" s="1303" t="s">
        <v>3413</v>
      </c>
      <c r="E430" s="734" t="s">
        <v>3397</v>
      </c>
      <c r="F430" s="1296">
        <v>0.4</v>
      </c>
    </row>
    <row r="431" spans="1:6" ht="12">
      <c r="A431" s="1291">
        <v>0</v>
      </c>
      <c r="B431" s="1293" t="s">
        <v>16345</v>
      </c>
      <c r="C431" s="1303" t="s">
        <v>16338</v>
      </c>
      <c r="D431" s="1303" t="s">
        <v>3417</v>
      </c>
      <c r="E431" s="734" t="s">
        <v>3397</v>
      </c>
      <c r="F431" s="1296">
        <v>0.4</v>
      </c>
    </row>
    <row r="432" spans="1:6" ht="12.75" thickBot="1">
      <c r="A432" s="1291"/>
      <c r="B432" s="1293"/>
      <c r="C432" s="1303"/>
      <c r="D432" s="1303"/>
      <c r="E432" s="734"/>
      <c r="F432" s="1305"/>
    </row>
    <row r="433" spans="1:6" ht="12">
      <c r="A433" s="1291"/>
      <c r="B433" s="2777" t="s">
        <v>8976</v>
      </c>
      <c r="C433" s="2778"/>
      <c r="D433" s="2778"/>
      <c r="E433" s="2778"/>
      <c r="F433" s="2778"/>
    </row>
    <row r="434" spans="1:6" ht="12">
      <c r="A434" s="1291"/>
      <c r="B434" s="1304" t="s">
        <v>8977</v>
      </c>
      <c r="C434" s="736"/>
      <c r="D434" s="736"/>
      <c r="E434" s="734"/>
      <c r="F434" s="736"/>
    </row>
    <row r="435" spans="1:6" ht="12">
      <c r="A435" s="1291">
        <v>0</v>
      </c>
      <c r="B435" s="1293" t="s">
        <v>3597</v>
      </c>
      <c r="C435" s="1303" t="s">
        <v>6222</v>
      </c>
      <c r="D435" s="1303" t="s">
        <v>3392</v>
      </c>
      <c r="E435" s="734" t="s">
        <v>3390</v>
      </c>
      <c r="F435" s="1305">
        <v>0.38</v>
      </c>
    </row>
    <row r="436" spans="1:6" ht="12">
      <c r="A436" s="1291">
        <v>0</v>
      </c>
      <c r="B436" s="1293" t="s">
        <v>3598</v>
      </c>
      <c r="C436" s="1303" t="s">
        <v>6222</v>
      </c>
      <c r="D436" s="1303" t="s">
        <v>3394</v>
      </c>
      <c r="E436" s="734" t="s">
        <v>3390</v>
      </c>
      <c r="F436" s="1305">
        <v>0.38</v>
      </c>
    </row>
    <row r="437" spans="1:6" ht="12">
      <c r="A437" s="1291">
        <v>0</v>
      </c>
      <c r="B437" s="1293" t="s">
        <v>3599</v>
      </c>
      <c r="C437" s="1303" t="s">
        <v>6222</v>
      </c>
      <c r="D437" s="1303" t="s">
        <v>3396</v>
      </c>
      <c r="E437" s="734" t="s">
        <v>3397</v>
      </c>
      <c r="F437" s="1305">
        <v>0.33</v>
      </c>
    </row>
    <row r="438" spans="1:6" ht="12">
      <c r="A438" s="1291">
        <v>0</v>
      </c>
      <c r="B438" s="1293" t="s">
        <v>3600</v>
      </c>
      <c r="C438" s="1303" t="s">
        <v>6222</v>
      </c>
      <c r="D438" s="1303" t="s">
        <v>3399</v>
      </c>
      <c r="E438" s="734" t="s">
        <v>3397</v>
      </c>
      <c r="F438" s="1305">
        <v>0.3</v>
      </c>
    </row>
    <row r="439" spans="1:6" ht="12">
      <c r="A439" s="1291">
        <v>0</v>
      </c>
      <c r="B439" s="1293" t="s">
        <v>3601</v>
      </c>
      <c r="C439" s="1303" t="s">
        <v>6222</v>
      </c>
      <c r="D439" s="1303" t="s">
        <v>3401</v>
      </c>
      <c r="E439" s="734" t="s">
        <v>3397</v>
      </c>
      <c r="F439" s="1305">
        <v>0.3</v>
      </c>
    </row>
    <row r="440" spans="1:6" ht="12">
      <c r="A440" s="1291">
        <v>0</v>
      </c>
      <c r="B440" s="1293" t="s">
        <v>3602</v>
      </c>
      <c r="C440" s="1303" t="s">
        <v>6222</v>
      </c>
      <c r="D440" s="1303" t="s">
        <v>3403</v>
      </c>
      <c r="E440" s="734" t="s">
        <v>3397</v>
      </c>
      <c r="F440" s="1305">
        <v>0.3</v>
      </c>
    </row>
    <row r="441" spans="1:6" ht="12">
      <c r="A441" s="1291">
        <v>0</v>
      </c>
      <c r="B441" s="1293" t="s">
        <v>3603</v>
      </c>
      <c r="C441" s="1303" t="s">
        <v>6222</v>
      </c>
      <c r="D441" s="1303" t="s">
        <v>3405</v>
      </c>
      <c r="E441" s="734" t="s">
        <v>3397</v>
      </c>
      <c r="F441" s="1305">
        <v>0.3</v>
      </c>
    </row>
    <row r="442" spans="1:6" ht="12">
      <c r="A442" s="1291">
        <v>0</v>
      </c>
      <c r="B442" s="1293" t="s">
        <v>9387</v>
      </c>
      <c r="C442" s="1303" t="s">
        <v>6222</v>
      </c>
      <c r="D442" s="1303" t="s">
        <v>3407</v>
      </c>
      <c r="E442" s="734" t="s">
        <v>3397</v>
      </c>
      <c r="F442" s="1305">
        <v>0.3</v>
      </c>
    </row>
    <row r="443" spans="1:6" ht="12">
      <c r="A443" s="1291">
        <v>0</v>
      </c>
      <c r="B443" s="1293" t="s">
        <v>3604</v>
      </c>
      <c r="C443" s="1303" t="s">
        <v>6222</v>
      </c>
      <c r="D443" s="1303" t="s">
        <v>3409</v>
      </c>
      <c r="E443" s="734" t="s">
        <v>3397</v>
      </c>
      <c r="F443" s="1305">
        <v>0.3</v>
      </c>
    </row>
    <row r="444" spans="1:6" ht="12">
      <c r="A444" s="1291">
        <v>0</v>
      </c>
      <c r="B444" s="1293" t="s">
        <v>3605</v>
      </c>
      <c r="C444" s="1303" t="s">
        <v>6222</v>
      </c>
      <c r="D444" s="1303" t="s">
        <v>3413</v>
      </c>
      <c r="E444" s="734" t="s">
        <v>3397</v>
      </c>
      <c r="F444" s="1305">
        <v>0.3</v>
      </c>
    </row>
    <row r="445" spans="1:6" ht="12">
      <c r="A445" s="1291">
        <v>0</v>
      </c>
      <c r="B445" s="1293" t="s">
        <v>3606</v>
      </c>
      <c r="C445" s="1293" t="s">
        <v>6222</v>
      </c>
      <c r="D445" s="1293" t="s">
        <v>3417</v>
      </c>
      <c r="E445" s="734" t="s">
        <v>3397</v>
      </c>
      <c r="F445" s="1305">
        <v>0.3</v>
      </c>
    </row>
    <row r="446" spans="1:6" ht="12">
      <c r="A446" s="1291">
        <v>0</v>
      </c>
      <c r="B446" s="1293" t="s">
        <v>3607</v>
      </c>
      <c r="C446" s="1293" t="s">
        <v>6222</v>
      </c>
      <c r="D446" s="1293" t="s">
        <v>3419</v>
      </c>
      <c r="E446" s="734" t="s">
        <v>3397</v>
      </c>
      <c r="F446" s="1305">
        <v>0.3</v>
      </c>
    </row>
    <row r="447" spans="1:6" ht="12">
      <c r="A447" s="1291">
        <v>0</v>
      </c>
      <c r="B447" s="1293" t="s">
        <v>3608</v>
      </c>
      <c r="C447" s="1293" t="s">
        <v>6222</v>
      </c>
      <c r="D447" s="1293" t="s">
        <v>3421</v>
      </c>
      <c r="E447" s="734" t="s">
        <v>3397</v>
      </c>
      <c r="F447" s="1305">
        <v>0.3</v>
      </c>
    </row>
    <row r="448" spans="1:6" ht="12">
      <c r="A448" s="1291">
        <v>0</v>
      </c>
      <c r="B448" s="1293" t="s">
        <v>9388</v>
      </c>
      <c r="C448" s="1293" t="s">
        <v>8978</v>
      </c>
      <c r="D448" s="1293" t="s">
        <v>3422</v>
      </c>
      <c r="E448" s="734" t="s">
        <v>3397</v>
      </c>
      <c r="F448" s="1305">
        <v>0.32</v>
      </c>
    </row>
    <row r="449" spans="1:6" ht="12">
      <c r="A449" s="1291">
        <v>0</v>
      </c>
      <c r="B449" s="1293" t="s">
        <v>9389</v>
      </c>
      <c r="C449" s="1293" t="s">
        <v>8978</v>
      </c>
      <c r="D449" s="1293" t="s">
        <v>3423</v>
      </c>
      <c r="E449" s="734" t="s">
        <v>3397</v>
      </c>
      <c r="F449" s="1305">
        <v>0.35</v>
      </c>
    </row>
    <row r="450" spans="1:6" ht="12">
      <c r="A450" s="1291">
        <v>0</v>
      </c>
      <c r="B450" s="1293" t="s">
        <v>9390</v>
      </c>
      <c r="C450" s="1293" t="s">
        <v>8978</v>
      </c>
      <c r="D450" s="1293" t="s">
        <v>3424</v>
      </c>
      <c r="E450" s="734" t="s">
        <v>3397</v>
      </c>
      <c r="F450" s="1305">
        <v>0.35</v>
      </c>
    </row>
    <row r="451" spans="1:6" ht="12">
      <c r="A451" s="1291"/>
      <c r="B451" s="1293"/>
      <c r="C451" s="1304"/>
      <c r="D451" s="1304"/>
      <c r="E451" s="734"/>
      <c r="F451" s="1305"/>
    </row>
    <row r="452" spans="1:6" ht="12">
      <c r="A452" s="1291">
        <v>0</v>
      </c>
      <c r="B452" s="1293" t="s">
        <v>3609</v>
      </c>
      <c r="C452" s="725" t="s">
        <v>6223</v>
      </c>
      <c r="D452" s="725" t="s">
        <v>3392</v>
      </c>
      <c r="E452" s="734" t="s">
        <v>3390</v>
      </c>
      <c r="F452" s="1305">
        <v>0.43</v>
      </c>
    </row>
    <row r="453" spans="1:6" ht="12">
      <c r="A453" s="1291">
        <v>0</v>
      </c>
      <c r="B453" s="1293" t="s">
        <v>3610</v>
      </c>
      <c r="C453" s="725" t="s">
        <v>6223</v>
      </c>
      <c r="D453" s="725" t="s">
        <v>3394</v>
      </c>
      <c r="E453" s="734" t="s">
        <v>3390</v>
      </c>
      <c r="F453" s="1305">
        <v>0.43</v>
      </c>
    </row>
    <row r="454" spans="1:6" ht="12">
      <c r="A454" s="1291">
        <v>0</v>
      </c>
      <c r="B454" s="1293" t="s">
        <v>3611</v>
      </c>
      <c r="C454" s="1293" t="s">
        <v>6223</v>
      </c>
      <c r="D454" s="1293" t="s">
        <v>3396</v>
      </c>
      <c r="E454" s="734" t="s">
        <v>3397</v>
      </c>
      <c r="F454" s="1305">
        <v>0.37</v>
      </c>
    </row>
    <row r="455" spans="1:6" ht="12">
      <c r="A455" s="1291">
        <v>0</v>
      </c>
      <c r="B455" s="1293" t="s">
        <v>3612</v>
      </c>
      <c r="C455" s="1293" t="s">
        <v>6223</v>
      </c>
      <c r="D455" s="1293" t="s">
        <v>3399</v>
      </c>
      <c r="E455" s="734" t="s">
        <v>3397</v>
      </c>
      <c r="F455" s="1305">
        <v>0.33</v>
      </c>
    </row>
    <row r="456" spans="1:6" ht="12">
      <c r="A456" s="1291">
        <v>0</v>
      </c>
      <c r="B456" s="1293" t="s">
        <v>3613</v>
      </c>
      <c r="C456" s="1293" t="s">
        <v>6223</v>
      </c>
      <c r="D456" s="1293" t="s">
        <v>3401</v>
      </c>
      <c r="E456" s="734" t="s">
        <v>3397</v>
      </c>
      <c r="F456" s="1305">
        <v>0.33</v>
      </c>
    </row>
    <row r="457" spans="1:6" ht="12">
      <c r="A457" s="1291">
        <v>0</v>
      </c>
      <c r="B457" s="1293" t="s">
        <v>3614</v>
      </c>
      <c r="C457" s="1293" t="s">
        <v>6223</v>
      </c>
      <c r="D457" s="1293" t="s">
        <v>3403</v>
      </c>
      <c r="E457" s="734" t="s">
        <v>3397</v>
      </c>
      <c r="F457" s="1305">
        <v>0.33</v>
      </c>
    </row>
    <row r="458" spans="1:6" ht="12">
      <c r="A458" s="1291">
        <v>0</v>
      </c>
      <c r="B458" s="1293" t="s">
        <v>3615</v>
      </c>
      <c r="C458" s="1293" t="s">
        <v>6223</v>
      </c>
      <c r="D458" s="1293" t="s">
        <v>3405</v>
      </c>
      <c r="E458" s="734" t="s">
        <v>3397</v>
      </c>
      <c r="F458" s="1305">
        <v>0.33</v>
      </c>
    </row>
    <row r="459" spans="1:6" ht="12">
      <c r="A459" s="1291">
        <v>0</v>
      </c>
      <c r="B459" s="1293" t="s">
        <v>3616</v>
      </c>
      <c r="C459" s="1293" t="s">
        <v>6223</v>
      </c>
      <c r="D459" s="1293" t="s">
        <v>3407</v>
      </c>
      <c r="E459" s="734" t="s">
        <v>3397</v>
      </c>
      <c r="F459" s="1305">
        <v>0.33</v>
      </c>
    </row>
    <row r="460" spans="1:6" ht="12">
      <c r="A460" s="1291">
        <v>0</v>
      </c>
      <c r="B460" s="1293" t="s">
        <v>3617</v>
      </c>
      <c r="C460" s="1293" t="s">
        <v>6223</v>
      </c>
      <c r="D460" s="1293" t="s">
        <v>3409</v>
      </c>
      <c r="E460" s="734" t="s">
        <v>3397</v>
      </c>
      <c r="F460" s="1305">
        <v>0.33</v>
      </c>
    </row>
    <row r="461" spans="1:6" ht="12">
      <c r="A461" s="1291">
        <v>0</v>
      </c>
      <c r="B461" s="1293" t="s">
        <v>3618</v>
      </c>
      <c r="C461" s="1293" t="s">
        <v>6223</v>
      </c>
      <c r="D461" s="1293" t="s">
        <v>3411</v>
      </c>
      <c r="E461" s="734" t="s">
        <v>3397</v>
      </c>
      <c r="F461" s="1305">
        <v>0.33</v>
      </c>
    </row>
    <row r="462" spans="1:6" ht="12">
      <c r="A462" s="1291">
        <v>0</v>
      </c>
      <c r="B462" s="1293" t="s">
        <v>3619</v>
      </c>
      <c r="C462" s="1293" t="s">
        <v>6223</v>
      </c>
      <c r="D462" s="1293" t="s">
        <v>3413</v>
      </c>
      <c r="E462" s="734" t="s">
        <v>3397</v>
      </c>
      <c r="F462" s="1305">
        <v>0.33</v>
      </c>
    </row>
    <row r="463" spans="1:6" ht="12">
      <c r="A463" s="1291">
        <v>0</v>
      </c>
      <c r="B463" s="1293" t="s">
        <v>3620</v>
      </c>
      <c r="C463" s="1293" t="s">
        <v>6223</v>
      </c>
      <c r="D463" s="1293" t="s">
        <v>3415</v>
      </c>
      <c r="E463" s="734" t="s">
        <v>3397</v>
      </c>
      <c r="F463" s="1305">
        <v>0.33</v>
      </c>
    </row>
    <row r="464" spans="1:6" ht="12">
      <c r="A464" s="1291">
        <v>0</v>
      </c>
      <c r="B464" s="1293" t="s">
        <v>3621</v>
      </c>
      <c r="C464" s="1293" t="s">
        <v>6223</v>
      </c>
      <c r="D464" s="1293" t="s">
        <v>3417</v>
      </c>
      <c r="E464" s="734" t="s">
        <v>3397</v>
      </c>
      <c r="F464" s="1305">
        <v>0.33</v>
      </c>
    </row>
    <row r="465" spans="1:6" ht="12">
      <c r="A465" s="1291">
        <v>0</v>
      </c>
      <c r="B465" s="1293" t="s">
        <v>3622</v>
      </c>
      <c r="C465" s="1293" t="s">
        <v>6223</v>
      </c>
      <c r="D465" s="1293" t="s">
        <v>3419</v>
      </c>
      <c r="E465" s="734" t="s">
        <v>3397</v>
      </c>
      <c r="F465" s="1305">
        <v>0.33</v>
      </c>
    </row>
    <row r="466" spans="1:6" ht="12">
      <c r="A466" s="1291">
        <v>0</v>
      </c>
      <c r="B466" s="1293" t="s">
        <v>3623</v>
      </c>
      <c r="C466" s="1293" t="s">
        <v>6223</v>
      </c>
      <c r="D466" s="1293" t="s">
        <v>3421</v>
      </c>
      <c r="E466" s="734" t="s">
        <v>3397</v>
      </c>
      <c r="F466" s="1305">
        <v>0.33</v>
      </c>
    </row>
    <row r="467" spans="1:6" ht="12">
      <c r="A467" s="1291">
        <v>0</v>
      </c>
      <c r="B467" s="1293" t="s">
        <v>9391</v>
      </c>
      <c r="C467" s="1293" t="s">
        <v>8979</v>
      </c>
      <c r="D467" s="1293" t="s">
        <v>3422</v>
      </c>
      <c r="E467" s="734" t="s">
        <v>3397</v>
      </c>
      <c r="F467" s="1305">
        <v>0.36</v>
      </c>
    </row>
    <row r="468" spans="1:6" ht="12">
      <c r="A468" s="1291">
        <v>0</v>
      </c>
      <c r="B468" s="1293" t="s">
        <v>9392</v>
      </c>
      <c r="C468" s="1293" t="s">
        <v>8979</v>
      </c>
      <c r="D468" s="1293" t="s">
        <v>3423</v>
      </c>
      <c r="E468" s="734" t="s">
        <v>3397</v>
      </c>
      <c r="F468" s="1305">
        <v>0.41</v>
      </c>
    </row>
    <row r="469" spans="1:6" ht="12">
      <c r="A469" s="1291">
        <v>0</v>
      </c>
      <c r="B469" s="1293" t="s">
        <v>9393</v>
      </c>
      <c r="C469" s="1293" t="s">
        <v>8979</v>
      </c>
      <c r="D469" s="1293" t="s">
        <v>3424</v>
      </c>
      <c r="E469" s="734" t="s">
        <v>3397</v>
      </c>
      <c r="F469" s="1305">
        <v>0.41</v>
      </c>
    </row>
    <row r="470" spans="1:6" ht="12">
      <c r="A470" s="1291"/>
      <c r="B470" s="1293"/>
      <c r="C470" s="1293"/>
      <c r="D470" s="1293"/>
      <c r="E470" s="734"/>
      <c r="F470" s="1305"/>
    </row>
    <row r="471" spans="1:6" ht="12">
      <c r="A471" s="1291">
        <v>0</v>
      </c>
      <c r="B471" s="1293" t="s">
        <v>3624</v>
      </c>
      <c r="C471" s="1293" t="s">
        <v>6224</v>
      </c>
      <c r="D471" s="1293" t="s">
        <v>3392</v>
      </c>
      <c r="E471" s="734" t="s">
        <v>3390</v>
      </c>
      <c r="F471" s="1305">
        <v>0.43</v>
      </c>
    </row>
    <row r="472" spans="1:6" ht="12">
      <c r="A472" s="1291">
        <v>0</v>
      </c>
      <c r="B472" s="1293" t="s">
        <v>3625</v>
      </c>
      <c r="C472" s="1293" t="s">
        <v>6224</v>
      </c>
      <c r="D472" s="1293" t="s">
        <v>3394</v>
      </c>
      <c r="E472" s="734" t="s">
        <v>3390</v>
      </c>
      <c r="F472" s="1305">
        <v>0.43</v>
      </c>
    </row>
    <row r="473" spans="1:6" ht="12">
      <c r="A473" s="1291">
        <v>0</v>
      </c>
      <c r="B473" s="1293" t="s">
        <v>3626</v>
      </c>
      <c r="C473" s="1293" t="s">
        <v>6224</v>
      </c>
      <c r="D473" s="1293" t="s">
        <v>3396</v>
      </c>
      <c r="E473" s="734" t="s">
        <v>3397</v>
      </c>
      <c r="F473" s="1305">
        <v>0.37</v>
      </c>
    </row>
    <row r="474" spans="1:6" ht="12">
      <c r="A474" s="1291">
        <v>0</v>
      </c>
      <c r="B474" s="1293" t="s">
        <v>3627</v>
      </c>
      <c r="C474" s="1293" t="s">
        <v>6224</v>
      </c>
      <c r="D474" s="1293" t="s">
        <v>3399</v>
      </c>
      <c r="E474" s="734" t="s">
        <v>3397</v>
      </c>
      <c r="F474" s="1305">
        <v>0.33</v>
      </c>
    </row>
    <row r="475" spans="1:6" ht="12">
      <c r="A475" s="1291">
        <v>0</v>
      </c>
      <c r="B475" s="1293" t="s">
        <v>3628</v>
      </c>
      <c r="C475" s="1293" t="s">
        <v>6224</v>
      </c>
      <c r="D475" s="1293" t="s">
        <v>3401</v>
      </c>
      <c r="E475" s="734" t="s">
        <v>3397</v>
      </c>
      <c r="F475" s="1305">
        <v>0.33</v>
      </c>
    </row>
    <row r="476" spans="1:6" ht="12">
      <c r="A476" s="1291">
        <v>0</v>
      </c>
      <c r="B476" s="1293" t="s">
        <v>3629</v>
      </c>
      <c r="C476" s="1293" t="s">
        <v>6224</v>
      </c>
      <c r="D476" s="1293" t="s">
        <v>3403</v>
      </c>
      <c r="E476" s="734" t="s">
        <v>3397</v>
      </c>
      <c r="F476" s="1305">
        <v>0.33</v>
      </c>
    </row>
    <row r="477" spans="1:6" ht="12">
      <c r="A477" s="1291">
        <v>0</v>
      </c>
      <c r="B477" s="1293" t="s">
        <v>3630</v>
      </c>
      <c r="C477" s="1293" t="s">
        <v>6224</v>
      </c>
      <c r="D477" s="1293" t="s">
        <v>3405</v>
      </c>
      <c r="E477" s="734" t="s">
        <v>3397</v>
      </c>
      <c r="F477" s="1305">
        <v>0.33</v>
      </c>
    </row>
    <row r="478" spans="1:6" ht="12">
      <c r="A478" s="1291">
        <v>0</v>
      </c>
      <c r="B478" s="1293" t="s">
        <v>3631</v>
      </c>
      <c r="C478" s="1293" t="s">
        <v>6224</v>
      </c>
      <c r="D478" s="1293" t="s">
        <v>3407</v>
      </c>
      <c r="E478" s="734" t="s">
        <v>3397</v>
      </c>
      <c r="F478" s="1305">
        <v>0.33</v>
      </c>
    </row>
    <row r="479" spans="1:6" ht="12">
      <c r="A479" s="1291">
        <v>0</v>
      </c>
      <c r="B479" s="1293" t="s">
        <v>3632</v>
      </c>
      <c r="C479" s="1293" t="s">
        <v>6224</v>
      </c>
      <c r="D479" s="1293" t="s">
        <v>3409</v>
      </c>
      <c r="E479" s="734" t="s">
        <v>3397</v>
      </c>
      <c r="F479" s="1305">
        <v>0.33</v>
      </c>
    </row>
    <row r="480" spans="1:6" ht="12">
      <c r="A480" s="1291">
        <v>0</v>
      </c>
      <c r="B480" s="1293" t="s">
        <v>3633</v>
      </c>
      <c r="C480" s="1293" t="s">
        <v>6224</v>
      </c>
      <c r="D480" s="1293" t="s">
        <v>3411</v>
      </c>
      <c r="E480" s="734" t="s">
        <v>3397</v>
      </c>
      <c r="F480" s="1305">
        <v>0.33</v>
      </c>
    </row>
    <row r="481" spans="1:6" ht="12">
      <c r="A481" s="1291">
        <v>0</v>
      </c>
      <c r="B481" s="1293" t="s">
        <v>3634</v>
      </c>
      <c r="C481" s="1293" t="s">
        <v>6224</v>
      </c>
      <c r="D481" s="1293" t="s">
        <v>3413</v>
      </c>
      <c r="E481" s="734" t="s">
        <v>3397</v>
      </c>
      <c r="F481" s="1305">
        <v>0.33</v>
      </c>
    </row>
    <row r="482" spans="1:6" ht="12">
      <c r="A482" s="1291">
        <v>0</v>
      </c>
      <c r="B482" s="1293" t="s">
        <v>3635</v>
      </c>
      <c r="C482" s="1293" t="s">
        <v>6224</v>
      </c>
      <c r="D482" s="1293" t="s">
        <v>3415</v>
      </c>
      <c r="E482" s="734" t="s">
        <v>3397</v>
      </c>
      <c r="F482" s="1305">
        <v>0.33</v>
      </c>
    </row>
    <row r="483" spans="1:6" ht="12">
      <c r="A483" s="1291">
        <v>0</v>
      </c>
      <c r="B483" s="1293" t="s">
        <v>3636</v>
      </c>
      <c r="C483" s="1293" t="s">
        <v>6224</v>
      </c>
      <c r="D483" s="1293" t="s">
        <v>3417</v>
      </c>
      <c r="E483" s="734" t="s">
        <v>3397</v>
      </c>
      <c r="F483" s="1305">
        <v>0.33</v>
      </c>
    </row>
    <row r="484" spans="1:6" ht="12">
      <c r="A484" s="1291">
        <v>0</v>
      </c>
      <c r="B484" s="1293" t="s">
        <v>3637</v>
      </c>
      <c r="C484" s="1293" t="s">
        <v>6224</v>
      </c>
      <c r="D484" s="1293" t="s">
        <v>3419</v>
      </c>
      <c r="E484" s="734" t="s">
        <v>3397</v>
      </c>
      <c r="F484" s="1305">
        <v>0.33</v>
      </c>
    </row>
    <row r="485" spans="1:6" ht="12">
      <c r="A485" s="1291">
        <v>0</v>
      </c>
      <c r="B485" s="1293" t="s">
        <v>3638</v>
      </c>
      <c r="C485" s="1293" t="s">
        <v>6224</v>
      </c>
      <c r="D485" s="1293" t="s">
        <v>3421</v>
      </c>
      <c r="E485" s="734" t="s">
        <v>3397</v>
      </c>
      <c r="F485" s="1305">
        <v>0.33</v>
      </c>
    </row>
    <row r="486" spans="1:6" ht="12">
      <c r="A486" s="1291">
        <v>0</v>
      </c>
      <c r="B486" s="1293" t="s">
        <v>9394</v>
      </c>
      <c r="C486" s="1293" t="s">
        <v>8980</v>
      </c>
      <c r="D486" s="1293" t="s">
        <v>3422</v>
      </c>
      <c r="E486" s="734" t="s">
        <v>3397</v>
      </c>
      <c r="F486" s="1305">
        <v>0.36</v>
      </c>
    </row>
    <row r="487" spans="1:6" ht="12">
      <c r="A487" s="1291">
        <v>0</v>
      </c>
      <c r="B487" s="1293" t="s">
        <v>9395</v>
      </c>
      <c r="C487" s="1293" t="s">
        <v>8980</v>
      </c>
      <c r="D487" s="1293" t="s">
        <v>3423</v>
      </c>
      <c r="E487" s="734" t="s">
        <v>3397</v>
      </c>
      <c r="F487" s="1305">
        <v>0.41</v>
      </c>
    </row>
    <row r="488" spans="1:6" ht="12">
      <c r="A488" s="1291">
        <v>0</v>
      </c>
      <c r="B488" s="1293" t="s">
        <v>9396</v>
      </c>
      <c r="C488" s="1293" t="s">
        <v>8980</v>
      </c>
      <c r="D488" s="1293" t="s">
        <v>3424</v>
      </c>
      <c r="E488" s="734" t="s">
        <v>3397</v>
      </c>
      <c r="F488" s="1305">
        <v>0.41</v>
      </c>
    </row>
    <row r="489" spans="1:6" ht="12">
      <c r="A489" s="1291"/>
      <c r="B489" s="1293"/>
      <c r="C489" s="1293"/>
      <c r="D489" s="1293"/>
      <c r="E489" s="734"/>
      <c r="F489" s="1305"/>
    </row>
    <row r="490" spans="1:6" ht="12">
      <c r="A490" s="1291">
        <v>0</v>
      </c>
      <c r="B490" s="1293" t="s">
        <v>3639</v>
      </c>
      <c r="C490" s="1293" t="s">
        <v>6225</v>
      </c>
      <c r="D490" s="1293" t="s">
        <v>3392</v>
      </c>
      <c r="E490" s="734" t="s">
        <v>3390</v>
      </c>
      <c r="F490" s="1305">
        <v>0.42</v>
      </c>
    </row>
    <row r="491" spans="1:6" ht="12">
      <c r="A491" s="1291">
        <v>0</v>
      </c>
      <c r="B491" s="1293" t="s">
        <v>3640</v>
      </c>
      <c r="C491" s="1293" t="s">
        <v>6225</v>
      </c>
      <c r="D491" s="1293" t="s">
        <v>3394</v>
      </c>
      <c r="E491" s="734" t="s">
        <v>3390</v>
      </c>
      <c r="F491" s="1305">
        <v>0.42</v>
      </c>
    </row>
    <row r="492" spans="1:6" ht="12">
      <c r="A492" s="1291">
        <v>0</v>
      </c>
      <c r="B492" s="1293" t="s">
        <v>3641</v>
      </c>
      <c r="C492" s="1293" t="s">
        <v>6225</v>
      </c>
      <c r="D492" s="1293" t="s">
        <v>3396</v>
      </c>
      <c r="E492" s="734" t="s">
        <v>3397</v>
      </c>
      <c r="F492" s="1305">
        <v>0.36</v>
      </c>
    </row>
    <row r="493" spans="1:6" ht="12">
      <c r="A493" s="1291">
        <v>0</v>
      </c>
      <c r="B493" s="1293" t="s">
        <v>3642</v>
      </c>
      <c r="C493" s="1293" t="s">
        <v>6225</v>
      </c>
      <c r="D493" s="1293" t="s">
        <v>3399</v>
      </c>
      <c r="E493" s="734" t="s">
        <v>3397</v>
      </c>
      <c r="F493" s="1305">
        <v>0.32</v>
      </c>
    </row>
    <row r="494" spans="1:6" ht="12">
      <c r="A494" s="1291">
        <v>0</v>
      </c>
      <c r="B494" s="1293" t="s">
        <v>3643</v>
      </c>
      <c r="C494" s="1293" t="s">
        <v>6225</v>
      </c>
      <c r="D494" s="1293" t="s">
        <v>3401</v>
      </c>
      <c r="E494" s="734" t="s">
        <v>3397</v>
      </c>
      <c r="F494" s="1305">
        <v>0.32</v>
      </c>
    </row>
    <row r="495" spans="1:6" ht="12">
      <c r="A495" s="1291">
        <v>0</v>
      </c>
      <c r="B495" s="1293" t="s">
        <v>3644</v>
      </c>
      <c r="C495" s="1293" t="s">
        <v>6225</v>
      </c>
      <c r="D495" s="1293" t="s">
        <v>3403</v>
      </c>
      <c r="E495" s="734" t="s">
        <v>3397</v>
      </c>
      <c r="F495" s="1305">
        <v>0.32</v>
      </c>
    </row>
    <row r="496" spans="1:6" ht="12">
      <c r="A496" s="1291">
        <v>0</v>
      </c>
      <c r="B496" s="1293" t="s">
        <v>3645</v>
      </c>
      <c r="C496" s="1293" t="s">
        <v>6225</v>
      </c>
      <c r="D496" s="1293" t="s">
        <v>3405</v>
      </c>
      <c r="E496" s="734" t="s">
        <v>3397</v>
      </c>
      <c r="F496" s="1305">
        <v>0.32</v>
      </c>
    </row>
    <row r="497" spans="1:6" ht="12">
      <c r="A497" s="1291">
        <v>0</v>
      </c>
      <c r="B497" s="1293" t="s">
        <v>3646</v>
      </c>
      <c r="C497" s="1293" t="s">
        <v>6225</v>
      </c>
      <c r="D497" s="1293" t="s">
        <v>3407</v>
      </c>
      <c r="E497" s="734" t="s">
        <v>3397</v>
      </c>
      <c r="F497" s="1305">
        <v>0.32</v>
      </c>
    </row>
    <row r="498" spans="1:6" ht="12">
      <c r="A498" s="1291">
        <v>0</v>
      </c>
      <c r="B498" s="1293" t="s">
        <v>3647</v>
      </c>
      <c r="C498" s="1293" t="s">
        <v>6225</v>
      </c>
      <c r="D498" s="1293" t="s">
        <v>3409</v>
      </c>
      <c r="E498" s="734" t="s">
        <v>3397</v>
      </c>
      <c r="F498" s="1305">
        <v>0.32</v>
      </c>
    </row>
    <row r="499" spans="1:6" ht="12">
      <c r="A499" s="1291">
        <v>0</v>
      </c>
      <c r="B499" s="1293" t="s">
        <v>3648</v>
      </c>
      <c r="C499" s="1293" t="s">
        <v>6225</v>
      </c>
      <c r="D499" s="1293" t="s">
        <v>3411</v>
      </c>
      <c r="E499" s="734" t="s">
        <v>3397</v>
      </c>
      <c r="F499" s="1305">
        <v>0.32</v>
      </c>
    </row>
    <row r="500" spans="1:6" ht="12">
      <c r="A500" s="1291">
        <v>0</v>
      </c>
      <c r="B500" s="1293" t="s">
        <v>3649</v>
      </c>
      <c r="C500" s="1293" t="s">
        <v>6225</v>
      </c>
      <c r="D500" s="1293" t="s">
        <v>3413</v>
      </c>
      <c r="E500" s="734" t="s">
        <v>3397</v>
      </c>
      <c r="F500" s="1305">
        <v>0.32</v>
      </c>
    </row>
    <row r="501" spans="1:6" ht="12">
      <c r="A501" s="1291">
        <v>0</v>
      </c>
      <c r="B501" s="1293" t="s">
        <v>3650</v>
      </c>
      <c r="C501" s="1293" t="s">
        <v>6225</v>
      </c>
      <c r="D501" s="1293" t="s">
        <v>3415</v>
      </c>
      <c r="E501" s="734" t="s">
        <v>3397</v>
      </c>
      <c r="F501" s="1305">
        <v>0.32</v>
      </c>
    </row>
    <row r="502" spans="1:6" ht="12">
      <c r="A502" s="1291">
        <v>0</v>
      </c>
      <c r="B502" s="1293" t="s">
        <v>3651</v>
      </c>
      <c r="C502" s="1293" t="s">
        <v>6225</v>
      </c>
      <c r="D502" s="1293" t="s">
        <v>3417</v>
      </c>
      <c r="E502" s="734" t="s">
        <v>3397</v>
      </c>
      <c r="F502" s="1305">
        <v>0.32</v>
      </c>
    </row>
    <row r="503" spans="1:6" ht="12">
      <c r="A503" s="1291">
        <v>0</v>
      </c>
      <c r="B503" s="1293" t="s">
        <v>3652</v>
      </c>
      <c r="C503" s="1293" t="s">
        <v>6225</v>
      </c>
      <c r="D503" s="1293" t="s">
        <v>3419</v>
      </c>
      <c r="E503" s="734" t="s">
        <v>3397</v>
      </c>
      <c r="F503" s="1305">
        <v>0.32</v>
      </c>
    </row>
    <row r="504" spans="1:6" ht="12">
      <c r="A504" s="1291">
        <v>0</v>
      </c>
      <c r="B504" s="1293" t="s">
        <v>3653</v>
      </c>
      <c r="C504" s="1293" t="s">
        <v>6225</v>
      </c>
      <c r="D504" s="1293" t="s">
        <v>3421</v>
      </c>
      <c r="E504" s="734" t="s">
        <v>3397</v>
      </c>
      <c r="F504" s="1305">
        <v>0.32</v>
      </c>
    </row>
    <row r="505" spans="1:6" ht="12">
      <c r="A505" s="1291">
        <v>0</v>
      </c>
      <c r="B505" s="1293" t="s">
        <v>9397</v>
      </c>
      <c r="C505" s="1293" t="s">
        <v>8981</v>
      </c>
      <c r="D505" s="1293" t="s">
        <v>3422</v>
      </c>
      <c r="E505" s="734" t="s">
        <v>3397</v>
      </c>
      <c r="F505" s="1305">
        <v>0.35</v>
      </c>
    </row>
    <row r="506" spans="1:6" ht="12">
      <c r="A506" s="1291">
        <v>0</v>
      </c>
      <c r="B506" s="1293" t="s">
        <v>9398</v>
      </c>
      <c r="C506" s="1293" t="s">
        <v>8981</v>
      </c>
      <c r="D506" s="1293" t="s">
        <v>3423</v>
      </c>
      <c r="E506" s="734" t="s">
        <v>3397</v>
      </c>
      <c r="F506" s="1305">
        <v>0.4</v>
      </c>
    </row>
    <row r="507" spans="1:6" ht="12">
      <c r="A507" s="1291">
        <v>0</v>
      </c>
      <c r="B507" s="1293" t="s">
        <v>9399</v>
      </c>
      <c r="C507" s="1293" t="s">
        <v>8981</v>
      </c>
      <c r="D507" s="1293" t="s">
        <v>3424</v>
      </c>
      <c r="E507" s="734" t="s">
        <v>3397</v>
      </c>
      <c r="F507" s="1305">
        <v>0.4</v>
      </c>
    </row>
    <row r="508" spans="1:6" ht="12">
      <c r="A508" s="1291"/>
      <c r="B508" s="1293"/>
      <c r="C508" s="1293"/>
      <c r="D508" s="1293"/>
      <c r="E508" s="734"/>
      <c r="F508" s="1305"/>
    </row>
    <row r="509" spans="1:6" ht="12">
      <c r="A509" s="1291">
        <v>0</v>
      </c>
      <c r="B509" s="1293" t="s">
        <v>3655</v>
      </c>
      <c r="C509" s="1293" t="s">
        <v>6226</v>
      </c>
      <c r="D509" s="1293" t="s">
        <v>3392</v>
      </c>
      <c r="E509" s="734" t="s">
        <v>3390</v>
      </c>
      <c r="F509" s="1305">
        <v>0.71</v>
      </c>
    </row>
    <row r="510" spans="1:6" ht="12">
      <c r="A510" s="1291">
        <v>0</v>
      </c>
      <c r="B510" s="1293" t="s">
        <v>3656</v>
      </c>
      <c r="C510" s="1293" t="s">
        <v>6226</v>
      </c>
      <c r="D510" s="1293" t="s">
        <v>3394</v>
      </c>
      <c r="E510" s="734" t="s">
        <v>3390</v>
      </c>
      <c r="F510" s="1305">
        <v>0.68</v>
      </c>
    </row>
    <row r="511" spans="1:6" ht="12">
      <c r="A511" s="1291">
        <v>0</v>
      </c>
      <c r="B511" s="1293" t="s">
        <v>3657</v>
      </c>
      <c r="C511" s="1293" t="s">
        <v>6226</v>
      </c>
      <c r="D511" s="1293" t="s">
        <v>3396</v>
      </c>
      <c r="E511" s="734" t="s">
        <v>3397</v>
      </c>
      <c r="F511" s="1305">
        <v>0.59</v>
      </c>
    </row>
    <row r="512" spans="1:6" ht="12">
      <c r="A512" s="1291">
        <v>0</v>
      </c>
      <c r="B512" s="1293" t="s">
        <v>3658</v>
      </c>
      <c r="C512" s="1293" t="s">
        <v>6226</v>
      </c>
      <c r="D512" s="1293" t="s">
        <v>3399</v>
      </c>
      <c r="E512" s="734" t="s">
        <v>3397</v>
      </c>
      <c r="F512" s="1305">
        <v>0.53</v>
      </c>
    </row>
    <row r="513" spans="1:6" ht="12">
      <c r="A513" s="1291">
        <v>0</v>
      </c>
      <c r="B513" s="1293" t="s">
        <v>3659</v>
      </c>
      <c r="C513" s="1293" t="s">
        <v>6226</v>
      </c>
      <c r="D513" s="1293" t="s">
        <v>3401</v>
      </c>
      <c r="E513" s="734" t="s">
        <v>3397</v>
      </c>
      <c r="F513" s="1305">
        <v>0.53</v>
      </c>
    </row>
    <row r="514" spans="1:6" ht="12">
      <c r="A514" s="1291">
        <v>0</v>
      </c>
      <c r="B514" s="1293" t="s">
        <v>3660</v>
      </c>
      <c r="C514" s="1293" t="s">
        <v>6226</v>
      </c>
      <c r="D514" s="1293" t="s">
        <v>3403</v>
      </c>
      <c r="E514" s="734" t="s">
        <v>3397</v>
      </c>
      <c r="F514" s="1305">
        <v>0.53</v>
      </c>
    </row>
    <row r="515" spans="1:6" ht="12">
      <c r="A515" s="1291">
        <v>0</v>
      </c>
      <c r="B515" s="1293" t="s">
        <v>3661</v>
      </c>
      <c r="C515" s="1293" t="s">
        <v>6226</v>
      </c>
      <c r="D515" s="1293" t="s">
        <v>3405</v>
      </c>
      <c r="E515" s="734" t="s">
        <v>3397</v>
      </c>
      <c r="F515" s="1305">
        <v>0.51</v>
      </c>
    </row>
    <row r="516" spans="1:6" ht="12">
      <c r="A516" s="1291">
        <v>0</v>
      </c>
      <c r="B516" s="1293" t="s">
        <v>3662</v>
      </c>
      <c r="C516" s="1293" t="s">
        <v>6226</v>
      </c>
      <c r="D516" s="1293" t="s">
        <v>3407</v>
      </c>
      <c r="E516" s="734" t="s">
        <v>3397</v>
      </c>
      <c r="F516" s="1305">
        <v>0.51</v>
      </c>
    </row>
    <row r="517" spans="1:6" ht="12">
      <c r="A517" s="1291">
        <v>0</v>
      </c>
      <c r="B517" s="1293" t="s">
        <v>3663</v>
      </c>
      <c r="C517" s="1293" t="s">
        <v>6226</v>
      </c>
      <c r="D517" s="1293" t="s">
        <v>3409</v>
      </c>
      <c r="E517" s="734" t="s">
        <v>3397</v>
      </c>
      <c r="F517" s="1305">
        <v>0.51</v>
      </c>
    </row>
    <row r="518" spans="1:6" ht="12">
      <c r="A518" s="1291">
        <v>0</v>
      </c>
      <c r="B518" s="1293" t="s">
        <v>3664</v>
      </c>
      <c r="C518" s="1293" t="s">
        <v>6226</v>
      </c>
      <c r="D518" s="1293" t="s">
        <v>3413</v>
      </c>
      <c r="E518" s="734" t="s">
        <v>3397</v>
      </c>
      <c r="F518" s="1305">
        <v>0.51</v>
      </c>
    </row>
    <row r="519" spans="1:6" ht="12">
      <c r="A519" s="1291">
        <v>0</v>
      </c>
      <c r="B519" s="1293" t="s">
        <v>3665</v>
      </c>
      <c r="C519" s="1293" t="s">
        <v>6226</v>
      </c>
      <c r="D519" s="1293" t="s">
        <v>3417</v>
      </c>
      <c r="E519" s="734" t="s">
        <v>3397</v>
      </c>
      <c r="F519" s="1305">
        <v>0.51</v>
      </c>
    </row>
    <row r="520" spans="1:6" ht="12">
      <c r="A520" s="1291"/>
      <c r="B520" s="1293"/>
      <c r="C520" s="1293"/>
      <c r="D520" s="1293"/>
      <c r="E520" s="734"/>
      <c r="F520" s="1305"/>
    </row>
    <row r="521" spans="1:6" ht="12">
      <c r="A521" s="1291">
        <v>0</v>
      </c>
      <c r="B521" s="1293" t="s">
        <v>3666</v>
      </c>
      <c r="C521" s="1293" t="s">
        <v>6227</v>
      </c>
      <c r="D521" s="1293" t="s">
        <v>3392</v>
      </c>
      <c r="E521" s="734" t="s">
        <v>3390</v>
      </c>
      <c r="F521" s="1305">
        <v>0.73</v>
      </c>
    </row>
    <row r="522" spans="1:6" ht="12">
      <c r="A522" s="1291">
        <v>0</v>
      </c>
      <c r="B522" s="1293" t="s">
        <v>3667</v>
      </c>
      <c r="C522" s="1293" t="s">
        <v>6227</v>
      </c>
      <c r="D522" s="1293" t="s">
        <v>3394</v>
      </c>
      <c r="E522" s="734" t="s">
        <v>3390</v>
      </c>
      <c r="F522" s="1305">
        <v>0.69</v>
      </c>
    </row>
    <row r="523" spans="1:6" ht="12">
      <c r="A523" s="1291">
        <v>0</v>
      </c>
      <c r="B523" s="1293" t="s">
        <v>3668</v>
      </c>
      <c r="C523" s="1293" t="s">
        <v>6227</v>
      </c>
      <c r="D523" s="1293" t="s">
        <v>3396</v>
      </c>
      <c r="E523" s="734" t="s">
        <v>3397</v>
      </c>
      <c r="F523" s="1305">
        <v>0.6</v>
      </c>
    </row>
    <row r="524" spans="1:6" ht="12">
      <c r="A524" s="1291">
        <v>0</v>
      </c>
      <c r="B524" s="1293" t="s">
        <v>3669</v>
      </c>
      <c r="C524" s="1293" t="s">
        <v>6227</v>
      </c>
      <c r="D524" s="1293" t="s">
        <v>3399</v>
      </c>
      <c r="E524" s="734" t="s">
        <v>3397</v>
      </c>
      <c r="F524" s="1305">
        <v>0.56999999999999995</v>
      </c>
    </row>
    <row r="525" spans="1:6" ht="12">
      <c r="A525" s="1291">
        <v>0</v>
      </c>
      <c r="B525" s="1293" t="s">
        <v>3670</v>
      </c>
      <c r="C525" s="1293" t="s">
        <v>6227</v>
      </c>
      <c r="D525" s="1293" t="s">
        <v>3401</v>
      </c>
      <c r="E525" s="734" t="s">
        <v>3397</v>
      </c>
      <c r="F525" s="1305">
        <v>0.56999999999999995</v>
      </c>
    </row>
    <row r="526" spans="1:6" ht="12">
      <c r="A526" s="1291">
        <v>0</v>
      </c>
      <c r="B526" s="1293" t="s">
        <v>3671</v>
      </c>
      <c r="C526" s="1293" t="s">
        <v>6227</v>
      </c>
      <c r="D526" s="1293" t="s">
        <v>3403</v>
      </c>
      <c r="E526" s="734" t="s">
        <v>3397</v>
      </c>
      <c r="F526" s="1305">
        <v>0.56999999999999995</v>
      </c>
    </row>
    <row r="527" spans="1:6" ht="12">
      <c r="A527" s="1291">
        <v>0</v>
      </c>
      <c r="B527" s="1293" t="s">
        <v>3672</v>
      </c>
      <c r="C527" s="1293" t="s">
        <v>6227</v>
      </c>
      <c r="D527" s="1293" t="s">
        <v>3405</v>
      </c>
      <c r="E527" s="734" t="s">
        <v>3397</v>
      </c>
      <c r="F527" s="1305">
        <v>0.56999999999999995</v>
      </c>
    </row>
    <row r="528" spans="1:6" ht="12">
      <c r="A528" s="1291">
        <v>0</v>
      </c>
      <c r="B528" s="1293" t="s">
        <v>3673</v>
      </c>
      <c r="C528" s="1293" t="s">
        <v>6227</v>
      </c>
      <c r="D528" s="1293" t="s">
        <v>3407</v>
      </c>
      <c r="E528" s="734" t="s">
        <v>3397</v>
      </c>
      <c r="F528" s="1305">
        <v>0.56999999999999995</v>
      </c>
    </row>
    <row r="529" spans="1:6" ht="12">
      <c r="A529" s="1291">
        <v>0</v>
      </c>
      <c r="B529" s="1293" t="s">
        <v>3674</v>
      </c>
      <c r="C529" s="1293" t="s">
        <v>6227</v>
      </c>
      <c r="D529" s="1293" t="s">
        <v>3409</v>
      </c>
      <c r="E529" s="734" t="s">
        <v>3397</v>
      </c>
      <c r="F529" s="1305">
        <v>0.56999999999999995</v>
      </c>
    </row>
    <row r="530" spans="1:6" ht="12">
      <c r="A530" s="1291">
        <v>0</v>
      </c>
      <c r="B530" s="1293" t="s">
        <v>3675</v>
      </c>
      <c r="C530" s="1293" t="s">
        <v>6227</v>
      </c>
      <c r="D530" s="1293" t="s">
        <v>3413</v>
      </c>
      <c r="E530" s="734" t="s">
        <v>3397</v>
      </c>
      <c r="F530" s="1305">
        <v>0.56999999999999995</v>
      </c>
    </row>
    <row r="531" spans="1:6" ht="12">
      <c r="A531" s="1291">
        <v>0</v>
      </c>
      <c r="B531" s="1293" t="s">
        <v>3676</v>
      </c>
      <c r="C531" s="1293" t="s">
        <v>6227</v>
      </c>
      <c r="D531" s="1293" t="s">
        <v>3417</v>
      </c>
      <c r="E531" s="734" t="s">
        <v>3397</v>
      </c>
      <c r="F531" s="1305">
        <v>0.56999999999999995</v>
      </c>
    </row>
    <row r="532" spans="1:6" ht="12">
      <c r="A532" s="1291"/>
      <c r="B532" s="1293"/>
      <c r="C532" s="1293"/>
      <c r="D532" s="1293"/>
      <c r="E532" s="734"/>
      <c r="F532" s="1305"/>
    </row>
    <row r="533" spans="1:6" ht="12">
      <c r="A533" s="1291">
        <v>0</v>
      </c>
      <c r="B533" s="1293" t="s">
        <v>3677</v>
      </c>
      <c r="C533" s="1293" t="s">
        <v>6228</v>
      </c>
      <c r="D533" s="1293" t="s">
        <v>3394</v>
      </c>
      <c r="E533" s="734" t="s">
        <v>3390</v>
      </c>
      <c r="F533" s="1305">
        <v>0.3</v>
      </c>
    </row>
    <row r="534" spans="1:6" ht="12">
      <c r="A534" s="1291">
        <v>0</v>
      </c>
      <c r="B534" s="1293" t="s">
        <v>3678</v>
      </c>
      <c r="C534" s="1293" t="s">
        <v>6228</v>
      </c>
      <c r="D534" s="1293" t="s">
        <v>3396</v>
      </c>
      <c r="E534" s="734" t="s">
        <v>3397</v>
      </c>
      <c r="F534" s="1305">
        <v>0.28999999999999998</v>
      </c>
    </row>
    <row r="535" spans="1:6" ht="12">
      <c r="A535" s="1291">
        <v>0</v>
      </c>
      <c r="B535" s="1293" t="s">
        <v>3679</v>
      </c>
      <c r="C535" s="1293" t="s">
        <v>6228</v>
      </c>
      <c r="D535" s="1293" t="s">
        <v>3399</v>
      </c>
      <c r="E535" s="734" t="s">
        <v>3397</v>
      </c>
      <c r="F535" s="1305">
        <v>0.28999999999999998</v>
      </c>
    </row>
    <row r="536" spans="1:6" ht="12">
      <c r="A536" s="1291">
        <v>0</v>
      </c>
      <c r="B536" s="1293" t="s">
        <v>3680</v>
      </c>
      <c r="C536" s="1293" t="s">
        <v>6228</v>
      </c>
      <c r="D536" s="1293" t="s">
        <v>3401</v>
      </c>
      <c r="E536" s="734" t="s">
        <v>3397</v>
      </c>
      <c r="F536" s="1305">
        <v>0.28000000000000003</v>
      </c>
    </row>
    <row r="537" spans="1:6" ht="12">
      <c r="A537" s="1291">
        <v>0</v>
      </c>
      <c r="B537" s="1293" t="s">
        <v>3681</v>
      </c>
      <c r="C537" s="1293" t="s">
        <v>6228</v>
      </c>
      <c r="D537" s="1293" t="s">
        <v>3403</v>
      </c>
      <c r="E537" s="734" t="s">
        <v>3397</v>
      </c>
      <c r="F537" s="1305">
        <v>0.27</v>
      </c>
    </row>
    <row r="538" spans="1:6" ht="12">
      <c r="A538" s="1291">
        <v>0</v>
      </c>
      <c r="B538" s="1293" t="s">
        <v>3682</v>
      </c>
      <c r="C538" s="1293" t="s">
        <v>6228</v>
      </c>
      <c r="D538" s="1293" t="s">
        <v>3405</v>
      </c>
      <c r="E538" s="734" t="s">
        <v>3397</v>
      </c>
      <c r="F538" s="1305">
        <v>0.27</v>
      </c>
    </row>
    <row r="539" spans="1:6" ht="12">
      <c r="A539" s="1291">
        <v>0</v>
      </c>
      <c r="B539" s="1293" t="s">
        <v>3683</v>
      </c>
      <c r="C539" s="1293" t="s">
        <v>6228</v>
      </c>
      <c r="D539" s="1293" t="s">
        <v>3407</v>
      </c>
      <c r="E539" s="734" t="s">
        <v>3397</v>
      </c>
      <c r="F539" s="1305">
        <v>0.27</v>
      </c>
    </row>
    <row r="540" spans="1:6" ht="12">
      <c r="A540" s="1291">
        <v>0</v>
      </c>
      <c r="B540" s="1293" t="s">
        <v>3684</v>
      </c>
      <c r="C540" s="1293" t="s">
        <v>6228</v>
      </c>
      <c r="D540" s="1293" t="s">
        <v>3409</v>
      </c>
      <c r="E540" s="734" t="s">
        <v>3397</v>
      </c>
      <c r="F540" s="1305">
        <v>0.27</v>
      </c>
    </row>
    <row r="541" spans="1:6" ht="12">
      <c r="A541" s="1291">
        <v>0</v>
      </c>
      <c r="B541" s="1293" t="s">
        <v>3685</v>
      </c>
      <c r="C541" s="1293" t="s">
        <v>6228</v>
      </c>
      <c r="D541" s="1293" t="s">
        <v>3413</v>
      </c>
      <c r="E541" s="734" t="s">
        <v>3397</v>
      </c>
      <c r="F541" s="1305">
        <v>0.27</v>
      </c>
    </row>
    <row r="542" spans="1:6" ht="12">
      <c r="A542" s="1291">
        <v>0</v>
      </c>
      <c r="B542" s="1293" t="s">
        <v>3686</v>
      </c>
      <c r="C542" s="1293" t="s">
        <v>6228</v>
      </c>
      <c r="D542" s="1293" t="s">
        <v>3417</v>
      </c>
      <c r="E542" s="734" t="s">
        <v>3397</v>
      </c>
      <c r="F542" s="1305">
        <v>0.27</v>
      </c>
    </row>
    <row r="543" spans="1:6" ht="12">
      <c r="A543" s="1291"/>
      <c r="B543" s="1293"/>
      <c r="C543" s="1293"/>
      <c r="D543" s="1293"/>
      <c r="E543" s="734"/>
      <c r="F543" s="1305"/>
    </row>
    <row r="544" spans="1:6" ht="12">
      <c r="A544" s="1291">
        <v>0</v>
      </c>
      <c r="B544" s="1293" t="s">
        <v>3687</v>
      </c>
      <c r="C544" s="1293" t="s">
        <v>6229</v>
      </c>
      <c r="D544" s="1293" t="s">
        <v>3392</v>
      </c>
      <c r="E544" s="734" t="s">
        <v>3517</v>
      </c>
      <c r="F544" s="1305">
        <v>0.83</v>
      </c>
    </row>
    <row r="545" spans="1:6" ht="12">
      <c r="A545" s="1291">
        <v>0</v>
      </c>
      <c r="B545" s="1293" t="s">
        <v>3688</v>
      </c>
      <c r="C545" s="1293" t="s">
        <v>6229</v>
      </c>
      <c r="D545" s="1293" t="s">
        <v>3394</v>
      </c>
      <c r="E545" s="734" t="s">
        <v>3517</v>
      </c>
      <c r="F545" s="1305">
        <v>0.83</v>
      </c>
    </row>
    <row r="546" spans="1:6" ht="12">
      <c r="A546" s="1291">
        <v>0</v>
      </c>
      <c r="B546" s="1293" t="s">
        <v>3689</v>
      </c>
      <c r="C546" s="1293" t="s">
        <v>6229</v>
      </c>
      <c r="D546" s="1293" t="s">
        <v>3396</v>
      </c>
      <c r="E546" s="734" t="s">
        <v>3690</v>
      </c>
      <c r="F546" s="1305">
        <v>0.71</v>
      </c>
    </row>
    <row r="547" spans="1:6" ht="12">
      <c r="A547" s="1291">
        <v>0</v>
      </c>
      <c r="B547" s="1293" t="s">
        <v>3691</v>
      </c>
      <c r="C547" s="1293" t="s">
        <v>6229</v>
      </c>
      <c r="D547" s="1293" t="s">
        <v>3399</v>
      </c>
      <c r="E547" s="734" t="s">
        <v>3521</v>
      </c>
      <c r="F547" s="1305">
        <v>0.63</v>
      </c>
    </row>
    <row r="548" spans="1:6" ht="12">
      <c r="A548" s="1291">
        <v>0</v>
      </c>
      <c r="B548" s="1293" t="s">
        <v>3692</v>
      </c>
      <c r="C548" s="1293" t="s">
        <v>6229</v>
      </c>
      <c r="D548" s="1293" t="s">
        <v>3401</v>
      </c>
      <c r="E548" s="734" t="s">
        <v>3521</v>
      </c>
      <c r="F548" s="1305">
        <v>0.59</v>
      </c>
    </row>
    <row r="549" spans="1:6" ht="12">
      <c r="A549" s="1291">
        <v>0</v>
      </c>
      <c r="B549" s="1293" t="s">
        <v>3693</v>
      </c>
      <c r="C549" s="1293" t="s">
        <v>6229</v>
      </c>
      <c r="D549" s="1293" t="s">
        <v>3403</v>
      </c>
      <c r="E549" s="734" t="s">
        <v>3521</v>
      </c>
      <c r="F549" s="1305">
        <v>0.47</v>
      </c>
    </row>
    <row r="550" spans="1:6" ht="12">
      <c r="A550" s="1291">
        <v>0</v>
      </c>
      <c r="B550" s="1293" t="s">
        <v>3694</v>
      </c>
      <c r="C550" s="1293" t="s">
        <v>6229</v>
      </c>
      <c r="D550" s="1293" t="s">
        <v>3405</v>
      </c>
      <c r="E550" s="734" t="s">
        <v>3521</v>
      </c>
      <c r="F550" s="1305">
        <v>0.47</v>
      </c>
    </row>
    <row r="551" spans="1:6" ht="12">
      <c r="A551" s="1291">
        <v>0</v>
      </c>
      <c r="B551" s="1293" t="s">
        <v>3695</v>
      </c>
      <c r="C551" s="1293" t="s">
        <v>6229</v>
      </c>
      <c r="D551" s="1293" t="s">
        <v>3407</v>
      </c>
      <c r="E551" s="734" t="s">
        <v>3521</v>
      </c>
      <c r="F551" s="1305">
        <v>0.47</v>
      </c>
    </row>
    <row r="552" spans="1:6" ht="12">
      <c r="A552" s="1291">
        <v>0</v>
      </c>
      <c r="B552" s="1293" t="s">
        <v>3696</v>
      </c>
      <c r="C552" s="1293" t="s">
        <v>6229</v>
      </c>
      <c r="D552" s="1293" t="s">
        <v>3409</v>
      </c>
      <c r="E552" s="734" t="s">
        <v>3521</v>
      </c>
      <c r="F552" s="1305">
        <v>0.47</v>
      </c>
    </row>
    <row r="553" spans="1:6" ht="12">
      <c r="A553" s="1291">
        <v>0</v>
      </c>
      <c r="B553" s="1293" t="s">
        <v>3697</v>
      </c>
      <c r="C553" s="1293" t="s">
        <v>6229</v>
      </c>
      <c r="D553" s="1293" t="s">
        <v>3413</v>
      </c>
      <c r="E553" s="734" t="s">
        <v>3521</v>
      </c>
      <c r="F553" s="1305">
        <v>0.47</v>
      </c>
    </row>
    <row r="554" spans="1:6" ht="12">
      <c r="A554" s="1291">
        <v>0</v>
      </c>
      <c r="B554" s="1293" t="s">
        <v>3698</v>
      </c>
      <c r="C554" s="1293" t="s">
        <v>6229</v>
      </c>
      <c r="D554" s="1293" t="s">
        <v>3417</v>
      </c>
      <c r="E554" s="734" t="s">
        <v>3521</v>
      </c>
      <c r="F554" s="1305">
        <v>0.47</v>
      </c>
    </row>
    <row r="555" spans="1:6" ht="12">
      <c r="A555" s="1291">
        <v>0</v>
      </c>
      <c r="B555" s="1293" t="s">
        <v>3699</v>
      </c>
      <c r="C555" s="1293" t="s">
        <v>6229</v>
      </c>
      <c r="D555" s="1293" t="s">
        <v>3419</v>
      </c>
      <c r="E555" s="734" t="s">
        <v>3521</v>
      </c>
      <c r="F555" s="1305">
        <v>0.47</v>
      </c>
    </row>
    <row r="556" spans="1:6" ht="12">
      <c r="A556" s="1291">
        <v>0</v>
      </c>
      <c r="B556" s="1293" t="s">
        <v>3700</v>
      </c>
      <c r="C556" s="1293" t="s">
        <v>6229</v>
      </c>
      <c r="D556" s="1293" t="s">
        <v>3421</v>
      </c>
      <c r="E556" s="734" t="s">
        <v>3521</v>
      </c>
      <c r="F556" s="1305">
        <v>0.47</v>
      </c>
    </row>
    <row r="557" spans="1:6" ht="12">
      <c r="A557" s="1291"/>
      <c r="B557" s="1293"/>
      <c r="C557" s="1293"/>
      <c r="D557" s="1293"/>
      <c r="E557" s="734"/>
      <c r="F557" s="1305"/>
    </row>
    <row r="558" spans="1:6" ht="12">
      <c r="A558" s="1291">
        <v>0</v>
      </c>
      <c r="B558" s="1293" t="s">
        <v>3701</v>
      </c>
      <c r="C558" s="1293" t="s">
        <v>6230</v>
      </c>
      <c r="D558" s="1293" t="s">
        <v>3392</v>
      </c>
      <c r="E558" s="734" t="s">
        <v>3531</v>
      </c>
      <c r="F558" s="1305">
        <v>57.44</v>
      </c>
    </row>
    <row r="559" spans="1:6" ht="12">
      <c r="A559" s="1291">
        <v>0</v>
      </c>
      <c r="B559" s="1293" t="s">
        <v>3702</v>
      </c>
      <c r="C559" s="1293" t="s">
        <v>6230</v>
      </c>
      <c r="D559" s="1293" t="s">
        <v>3394</v>
      </c>
      <c r="E559" s="734" t="s">
        <v>3535</v>
      </c>
      <c r="F559" s="1305">
        <v>54.72</v>
      </c>
    </row>
    <row r="560" spans="1:6" ht="12">
      <c r="A560" s="1291">
        <v>0</v>
      </c>
      <c r="B560" s="1293" t="s">
        <v>3703</v>
      </c>
      <c r="C560" s="1293" t="s">
        <v>6230</v>
      </c>
      <c r="D560" s="1293" t="s">
        <v>3396</v>
      </c>
      <c r="E560" s="734" t="s">
        <v>3535</v>
      </c>
      <c r="F560" s="1305">
        <v>47.91</v>
      </c>
    </row>
    <row r="561" spans="1:6" ht="12">
      <c r="A561" s="1291">
        <v>0</v>
      </c>
      <c r="B561" s="1293" t="s">
        <v>3704</v>
      </c>
      <c r="C561" s="1293" t="s">
        <v>6230</v>
      </c>
      <c r="D561" s="1293" t="s">
        <v>3399</v>
      </c>
      <c r="E561" s="734" t="s">
        <v>3535</v>
      </c>
      <c r="F561" s="1305">
        <v>42.39</v>
      </c>
    </row>
    <row r="562" spans="1:6" ht="12">
      <c r="A562" s="1291">
        <v>0</v>
      </c>
      <c r="B562" s="1293" t="s">
        <v>3705</v>
      </c>
      <c r="C562" s="1293" t="s">
        <v>6230</v>
      </c>
      <c r="D562" s="1293" t="s">
        <v>3401</v>
      </c>
      <c r="E562" s="734" t="s">
        <v>3535</v>
      </c>
      <c r="F562" s="1305">
        <v>42.39</v>
      </c>
    </row>
    <row r="563" spans="1:6" ht="12">
      <c r="A563" s="1291">
        <v>0</v>
      </c>
      <c r="B563" s="1293" t="s">
        <v>3706</v>
      </c>
      <c r="C563" s="1293" t="s">
        <v>6230</v>
      </c>
      <c r="D563" s="1293" t="s">
        <v>3403</v>
      </c>
      <c r="E563" s="734" t="s">
        <v>3535</v>
      </c>
      <c r="F563" s="1305">
        <v>42.39</v>
      </c>
    </row>
    <row r="564" spans="1:6" ht="12">
      <c r="A564" s="1291">
        <v>0</v>
      </c>
      <c r="B564" s="1293" t="s">
        <v>3707</v>
      </c>
      <c r="C564" s="1293" t="s">
        <v>6230</v>
      </c>
      <c r="D564" s="1293" t="s">
        <v>3405</v>
      </c>
      <c r="E564" s="734" t="s">
        <v>3535</v>
      </c>
      <c r="F564" s="1305">
        <v>40.299999999999997</v>
      </c>
    </row>
    <row r="565" spans="1:6" ht="12">
      <c r="A565" s="1291">
        <v>0</v>
      </c>
      <c r="B565" s="1293" t="s">
        <v>3708</v>
      </c>
      <c r="C565" s="1293" t="s">
        <v>6230</v>
      </c>
      <c r="D565" s="1293" t="s">
        <v>3407</v>
      </c>
      <c r="E565" s="734" t="s">
        <v>3535</v>
      </c>
      <c r="F565" s="1305">
        <v>40.299999999999997</v>
      </c>
    </row>
    <row r="566" spans="1:6" ht="12">
      <c r="A566" s="1291">
        <v>0</v>
      </c>
      <c r="B566" s="1293" t="s">
        <v>3709</v>
      </c>
      <c r="C566" s="1293" t="s">
        <v>6230</v>
      </c>
      <c r="D566" s="1293" t="s">
        <v>3409</v>
      </c>
      <c r="E566" s="734" t="s">
        <v>3535</v>
      </c>
      <c r="F566" s="1305">
        <v>40.299999999999997</v>
      </c>
    </row>
    <row r="567" spans="1:6" ht="12">
      <c r="A567" s="1291">
        <v>0</v>
      </c>
      <c r="B567" s="1293" t="s">
        <v>3710</v>
      </c>
      <c r="C567" s="1293" t="s">
        <v>6230</v>
      </c>
      <c r="D567" s="1293" t="s">
        <v>3411</v>
      </c>
      <c r="E567" s="734" t="s">
        <v>3535</v>
      </c>
      <c r="F567" s="1305">
        <v>40.299999999999997</v>
      </c>
    </row>
    <row r="568" spans="1:6" ht="12">
      <c r="A568" s="1291">
        <v>0</v>
      </c>
      <c r="B568" s="1293" t="s">
        <v>3711</v>
      </c>
      <c r="C568" s="1293" t="s">
        <v>6230</v>
      </c>
      <c r="D568" s="1293" t="s">
        <v>3413</v>
      </c>
      <c r="E568" s="734" t="s">
        <v>3535</v>
      </c>
      <c r="F568" s="1305">
        <v>40.299999999999997</v>
      </c>
    </row>
    <row r="569" spans="1:6" ht="12">
      <c r="A569" s="1291">
        <v>0</v>
      </c>
      <c r="B569" s="1293" t="s">
        <v>3712</v>
      </c>
      <c r="C569" s="1293" t="s">
        <v>6230</v>
      </c>
      <c r="D569" s="1293" t="s">
        <v>3415</v>
      </c>
      <c r="E569" s="734" t="s">
        <v>3535</v>
      </c>
      <c r="F569" s="1305">
        <v>40.299999999999997</v>
      </c>
    </row>
    <row r="570" spans="1:6" ht="12">
      <c r="A570" s="1291">
        <v>0</v>
      </c>
      <c r="B570" s="1293" t="s">
        <v>3713</v>
      </c>
      <c r="C570" s="1303" t="s">
        <v>6230</v>
      </c>
      <c r="D570" s="1303" t="s">
        <v>3417</v>
      </c>
      <c r="E570" s="734" t="s">
        <v>3535</v>
      </c>
      <c r="F570" s="1305">
        <v>40.299999999999997</v>
      </c>
    </row>
    <row r="571" spans="1:6" ht="12">
      <c r="A571" s="1291"/>
      <c r="B571" s="1293"/>
      <c r="C571" s="1303"/>
      <c r="D571" s="1303"/>
      <c r="E571" s="734"/>
      <c r="F571" s="1305"/>
    </row>
    <row r="572" spans="1:6" ht="12">
      <c r="A572" s="1291">
        <v>0</v>
      </c>
      <c r="B572" s="1293" t="s">
        <v>4885</v>
      </c>
      <c r="C572" s="1303" t="s">
        <v>6231</v>
      </c>
      <c r="D572" s="1303" t="s">
        <v>3392</v>
      </c>
      <c r="E572" s="734" t="s">
        <v>3531</v>
      </c>
      <c r="F572" s="1305">
        <v>75.05</v>
      </c>
    </row>
    <row r="573" spans="1:6" ht="12">
      <c r="A573" s="1291">
        <v>0</v>
      </c>
      <c r="B573" s="1293" t="s">
        <v>4886</v>
      </c>
      <c r="C573" s="1303" t="s">
        <v>6231</v>
      </c>
      <c r="D573" s="1303" t="s">
        <v>3394</v>
      </c>
      <c r="E573" s="734" t="s">
        <v>3535</v>
      </c>
      <c r="F573" s="1305">
        <v>70.73</v>
      </c>
    </row>
    <row r="574" spans="1:6" ht="12">
      <c r="A574" s="1291">
        <v>0</v>
      </c>
      <c r="B574" s="1293" t="s">
        <v>4887</v>
      </c>
      <c r="C574" s="1303" t="s">
        <v>6231</v>
      </c>
      <c r="D574" s="1303" t="s">
        <v>3396</v>
      </c>
      <c r="E574" s="734" t="s">
        <v>3535</v>
      </c>
      <c r="F574" s="1305">
        <v>59.36</v>
      </c>
    </row>
    <row r="575" spans="1:6" ht="12">
      <c r="A575" s="1291">
        <v>0</v>
      </c>
      <c r="B575" s="1293" t="s">
        <v>4888</v>
      </c>
      <c r="C575" s="1303" t="s">
        <v>6231</v>
      </c>
      <c r="D575" s="1303" t="s">
        <v>3399</v>
      </c>
      <c r="E575" s="734" t="s">
        <v>3535</v>
      </c>
      <c r="F575" s="1305">
        <v>51.3</v>
      </c>
    </row>
    <row r="576" spans="1:6" ht="12">
      <c r="A576" s="1291">
        <v>0</v>
      </c>
      <c r="B576" s="1293" t="s">
        <v>4889</v>
      </c>
      <c r="C576" s="1303" t="s">
        <v>6231</v>
      </c>
      <c r="D576" s="1303" t="s">
        <v>3401</v>
      </c>
      <c r="E576" s="734" t="s">
        <v>3535</v>
      </c>
      <c r="F576" s="1305">
        <v>51.3</v>
      </c>
    </row>
    <row r="577" spans="1:6" ht="12">
      <c r="A577" s="1291">
        <v>0</v>
      </c>
      <c r="B577" s="1293" t="s">
        <v>4890</v>
      </c>
      <c r="C577" s="1303" t="s">
        <v>6231</v>
      </c>
      <c r="D577" s="1303" t="s">
        <v>3405</v>
      </c>
      <c r="E577" s="734" t="s">
        <v>3535</v>
      </c>
      <c r="F577" s="1305">
        <v>48.23</v>
      </c>
    </row>
    <row r="578" spans="1:6" ht="12">
      <c r="A578" s="1291">
        <v>0</v>
      </c>
      <c r="B578" s="1293" t="s">
        <v>4891</v>
      </c>
      <c r="C578" s="1303" t="s">
        <v>6231</v>
      </c>
      <c r="D578" s="1303" t="s">
        <v>3409</v>
      </c>
      <c r="E578" s="734" t="s">
        <v>3535</v>
      </c>
      <c r="F578" s="1305">
        <v>48.23</v>
      </c>
    </row>
    <row r="579" spans="1:6" ht="12">
      <c r="A579" s="1291">
        <v>0</v>
      </c>
      <c r="B579" s="1293" t="s">
        <v>4892</v>
      </c>
      <c r="C579" s="1303" t="s">
        <v>6231</v>
      </c>
      <c r="D579" s="1303" t="s">
        <v>3413</v>
      </c>
      <c r="E579" s="734" t="s">
        <v>3535</v>
      </c>
      <c r="F579" s="1305">
        <v>48.23</v>
      </c>
    </row>
    <row r="580" spans="1:6" ht="12">
      <c r="A580" s="1291">
        <v>0</v>
      </c>
      <c r="B580" s="1293" t="s">
        <v>4893</v>
      </c>
      <c r="C580" s="1303" t="s">
        <v>6231</v>
      </c>
      <c r="D580" s="1303" t="s">
        <v>3417</v>
      </c>
      <c r="E580" s="734" t="s">
        <v>3535</v>
      </c>
      <c r="F580" s="1305">
        <v>48.23</v>
      </c>
    </row>
    <row r="581" spans="1:6" ht="12">
      <c r="A581" s="1291"/>
      <c r="B581" s="1293"/>
      <c r="C581" s="1303"/>
      <c r="D581" s="1303"/>
      <c r="E581" s="734"/>
      <c r="F581" s="1305"/>
    </row>
    <row r="582" spans="1:6" ht="12">
      <c r="A582" s="1291">
        <v>0</v>
      </c>
      <c r="B582" s="1293" t="s">
        <v>3714</v>
      </c>
      <c r="C582" s="1303" t="s">
        <v>6232</v>
      </c>
      <c r="D582" s="1303" t="s">
        <v>3394</v>
      </c>
      <c r="E582" s="734" t="s">
        <v>3531</v>
      </c>
      <c r="F582" s="1305">
        <v>49.18</v>
      </c>
    </row>
    <row r="583" spans="1:6" ht="12">
      <c r="A583" s="1291">
        <v>0</v>
      </c>
      <c r="B583" s="1293" t="s">
        <v>117</v>
      </c>
      <c r="C583" s="1303" t="s">
        <v>6232</v>
      </c>
      <c r="D583" s="1303" t="s">
        <v>3396</v>
      </c>
      <c r="E583" s="734" t="s">
        <v>3531</v>
      </c>
      <c r="F583" s="1305">
        <v>47.91</v>
      </c>
    </row>
    <row r="584" spans="1:6" ht="12">
      <c r="A584" s="1291">
        <v>0</v>
      </c>
      <c r="B584" s="1293" t="s">
        <v>3715</v>
      </c>
      <c r="C584" s="1303" t="s">
        <v>6232</v>
      </c>
      <c r="D584" s="1303" t="s">
        <v>3399</v>
      </c>
      <c r="E584" s="734" t="s">
        <v>3531</v>
      </c>
      <c r="F584" s="1305">
        <v>47.29</v>
      </c>
    </row>
    <row r="585" spans="1:6" ht="12">
      <c r="A585" s="1291">
        <v>0</v>
      </c>
      <c r="B585" s="1293" t="s">
        <v>3716</v>
      </c>
      <c r="C585" s="1303" t="s">
        <v>6232</v>
      </c>
      <c r="D585" s="1303" t="s">
        <v>3401</v>
      </c>
      <c r="E585" s="734" t="s">
        <v>3531</v>
      </c>
      <c r="F585" s="1305">
        <v>47.29</v>
      </c>
    </row>
    <row r="586" spans="1:6" ht="12">
      <c r="A586" s="1291">
        <v>0</v>
      </c>
      <c r="B586" s="1293" t="s">
        <v>3717</v>
      </c>
      <c r="C586" s="1303" t="s">
        <v>6232</v>
      </c>
      <c r="D586" s="1303" t="s">
        <v>3403</v>
      </c>
      <c r="E586" s="734" t="s">
        <v>3531</v>
      </c>
      <c r="F586" s="1305">
        <v>43.25</v>
      </c>
    </row>
    <row r="587" spans="1:6" ht="12">
      <c r="A587" s="1291">
        <v>0</v>
      </c>
      <c r="B587" s="1293" t="s">
        <v>3718</v>
      </c>
      <c r="C587" s="1303" t="s">
        <v>6232</v>
      </c>
      <c r="D587" s="1303" t="s">
        <v>3405</v>
      </c>
      <c r="E587" s="734" t="s">
        <v>3531</v>
      </c>
      <c r="F587" s="1305">
        <v>43.25</v>
      </c>
    </row>
    <row r="588" spans="1:6" ht="12">
      <c r="A588" s="1291">
        <v>0</v>
      </c>
      <c r="B588" s="1293" t="s">
        <v>3719</v>
      </c>
      <c r="C588" s="1303" t="s">
        <v>6232</v>
      </c>
      <c r="D588" s="1303" t="s">
        <v>3409</v>
      </c>
      <c r="E588" s="734" t="s">
        <v>3531</v>
      </c>
      <c r="F588" s="1305">
        <v>43.25</v>
      </c>
    </row>
    <row r="589" spans="1:6" ht="12">
      <c r="A589" s="1291">
        <v>0</v>
      </c>
      <c r="B589" s="1293" t="s">
        <v>3720</v>
      </c>
      <c r="C589" s="1303" t="s">
        <v>6232</v>
      </c>
      <c r="D589" s="1303" t="s">
        <v>3413</v>
      </c>
      <c r="E589" s="734" t="s">
        <v>3531</v>
      </c>
      <c r="F589" s="1305">
        <v>43.25</v>
      </c>
    </row>
    <row r="590" spans="1:6" ht="12">
      <c r="A590" s="1291">
        <v>0</v>
      </c>
      <c r="B590" s="1293" t="s">
        <v>118</v>
      </c>
      <c r="C590" s="1303" t="s">
        <v>6232</v>
      </c>
      <c r="D590" s="1303" t="s">
        <v>3417</v>
      </c>
      <c r="E590" s="734" t="s">
        <v>3531</v>
      </c>
      <c r="F590" s="1305">
        <v>43.25</v>
      </c>
    </row>
    <row r="591" spans="1:6" ht="12">
      <c r="A591" s="1291">
        <v>0</v>
      </c>
      <c r="B591" s="1293" t="s">
        <v>3721</v>
      </c>
      <c r="C591" s="1303" t="s">
        <v>6232</v>
      </c>
      <c r="D591" s="1303" t="s">
        <v>3419</v>
      </c>
      <c r="E591" s="734" t="s">
        <v>3531</v>
      </c>
      <c r="F591" s="1305">
        <v>43.25</v>
      </c>
    </row>
    <row r="592" spans="1:6" ht="12">
      <c r="A592" s="1291">
        <v>0</v>
      </c>
      <c r="B592" s="1293" t="s">
        <v>3722</v>
      </c>
      <c r="C592" s="1303" t="s">
        <v>6232</v>
      </c>
      <c r="D592" s="1303" t="s">
        <v>3421</v>
      </c>
      <c r="E592" s="734" t="s">
        <v>3531</v>
      </c>
      <c r="F592" s="1305">
        <v>43.25</v>
      </c>
    </row>
    <row r="593" spans="1:6" ht="12">
      <c r="A593" s="1291">
        <v>0</v>
      </c>
      <c r="B593" s="1293" t="s">
        <v>9400</v>
      </c>
      <c r="C593" s="1303" t="s">
        <v>8982</v>
      </c>
      <c r="D593" s="1303" t="s">
        <v>3422</v>
      </c>
      <c r="E593" s="734" t="s">
        <v>3531</v>
      </c>
      <c r="F593" s="1305">
        <v>43.98</v>
      </c>
    </row>
    <row r="594" spans="1:6" ht="12">
      <c r="A594" s="1291">
        <v>0</v>
      </c>
      <c r="B594" s="1293" t="s">
        <v>9401</v>
      </c>
      <c r="C594" s="1303" t="s">
        <v>8982</v>
      </c>
      <c r="D594" s="1303" t="s">
        <v>3423</v>
      </c>
      <c r="E594" s="734" t="s">
        <v>3531</v>
      </c>
      <c r="F594" s="1305">
        <v>49.65</v>
      </c>
    </row>
    <row r="595" spans="1:6" ht="12">
      <c r="A595" s="1291">
        <v>0</v>
      </c>
      <c r="B595" s="1293" t="s">
        <v>9402</v>
      </c>
      <c r="C595" s="1303" t="s">
        <v>8982</v>
      </c>
      <c r="D595" s="1303" t="s">
        <v>3424</v>
      </c>
      <c r="E595" s="734" t="s">
        <v>3531</v>
      </c>
      <c r="F595" s="1305">
        <v>49.65</v>
      </c>
    </row>
    <row r="596" spans="1:6" ht="12.75" thickBot="1">
      <c r="A596" s="1291"/>
      <c r="B596" s="1293"/>
      <c r="C596" s="1303"/>
      <c r="D596" s="1303"/>
      <c r="E596" s="734"/>
      <c r="F596" s="1305"/>
    </row>
    <row r="597" spans="1:6" ht="12">
      <c r="A597" s="1291"/>
      <c r="B597" s="2777" t="s">
        <v>13413</v>
      </c>
      <c r="C597" s="2778"/>
      <c r="D597" s="2778"/>
      <c r="E597" s="2778"/>
      <c r="F597" s="2778"/>
    </row>
    <row r="598" spans="1:6" ht="12">
      <c r="A598" s="1291"/>
      <c r="B598" s="1304" t="s">
        <v>13414</v>
      </c>
      <c r="C598" s="1303"/>
      <c r="D598" s="1303"/>
      <c r="E598" s="734"/>
      <c r="F598" s="1305"/>
    </row>
    <row r="599" spans="1:6" ht="12">
      <c r="A599" s="1302">
        <v>6.9</v>
      </c>
      <c r="B599" s="1293" t="s">
        <v>13415</v>
      </c>
      <c r="C599" s="1303" t="s">
        <v>13416</v>
      </c>
      <c r="D599" s="1303" t="s">
        <v>3396</v>
      </c>
      <c r="E599" s="734" t="s">
        <v>3397</v>
      </c>
      <c r="F599" s="1305">
        <v>0.31</v>
      </c>
    </row>
    <row r="600" spans="1:6" ht="12">
      <c r="A600" s="1302">
        <v>7.7</v>
      </c>
      <c r="B600" s="1293" t="s">
        <v>13417</v>
      </c>
      <c r="C600" s="1303" t="s">
        <v>13416</v>
      </c>
      <c r="D600" s="1303" t="s">
        <v>3399</v>
      </c>
      <c r="E600" s="734" t="s">
        <v>3397</v>
      </c>
      <c r="F600" s="1305">
        <v>0.28000000000000003</v>
      </c>
    </row>
    <row r="601" spans="1:6" ht="12">
      <c r="A601" s="1302">
        <v>7.7</v>
      </c>
      <c r="B601" s="1293" t="s">
        <v>13418</v>
      </c>
      <c r="C601" s="1303" t="s">
        <v>13416</v>
      </c>
      <c r="D601" s="1303" t="s">
        <v>3401</v>
      </c>
      <c r="E601" s="734" t="s">
        <v>3397</v>
      </c>
      <c r="F601" s="1305">
        <v>0.28000000000000003</v>
      </c>
    </row>
    <row r="602" spans="1:6" ht="12">
      <c r="A602" s="1302">
        <v>7.7</v>
      </c>
      <c r="B602" s="1293" t="s">
        <v>13419</v>
      </c>
      <c r="C602" s="1303" t="s">
        <v>13416</v>
      </c>
      <c r="D602" s="1303" t="s">
        <v>3403</v>
      </c>
      <c r="E602" s="734" t="s">
        <v>3397</v>
      </c>
      <c r="F602" s="1305">
        <v>0.28000000000000003</v>
      </c>
    </row>
    <row r="603" spans="1:6" ht="12">
      <c r="A603" s="1302">
        <v>7.7</v>
      </c>
      <c r="B603" s="1293" t="s">
        <v>13420</v>
      </c>
      <c r="C603" s="1303" t="s">
        <v>13416</v>
      </c>
      <c r="D603" s="1303" t="s">
        <v>3405</v>
      </c>
      <c r="E603" s="734" t="s">
        <v>3397</v>
      </c>
      <c r="F603" s="1305">
        <v>0.28000000000000003</v>
      </c>
    </row>
    <row r="604" spans="1:6" ht="12">
      <c r="A604" s="1302">
        <v>7.7</v>
      </c>
      <c r="B604" s="1293" t="s">
        <v>13421</v>
      </c>
      <c r="C604" s="1303" t="s">
        <v>13416</v>
      </c>
      <c r="D604" s="1303" t="s">
        <v>3407</v>
      </c>
      <c r="E604" s="734" t="s">
        <v>3397</v>
      </c>
      <c r="F604" s="1305">
        <v>0.28000000000000003</v>
      </c>
    </row>
    <row r="605" spans="1:6" ht="12">
      <c r="A605" s="1302">
        <v>7.7</v>
      </c>
      <c r="B605" s="1293" t="s">
        <v>13422</v>
      </c>
      <c r="C605" s="1303" t="s">
        <v>13416</v>
      </c>
      <c r="D605" s="1303" t="s">
        <v>3409</v>
      </c>
      <c r="E605" s="734" t="s">
        <v>3397</v>
      </c>
      <c r="F605" s="1305">
        <v>0.28000000000000003</v>
      </c>
    </row>
    <row r="606" spans="1:6" ht="12">
      <c r="A606" s="1302">
        <v>7.7</v>
      </c>
      <c r="B606" s="1293" t="s">
        <v>13423</v>
      </c>
      <c r="C606" s="1303" t="s">
        <v>13416</v>
      </c>
      <c r="D606" s="1303" t="s">
        <v>3413</v>
      </c>
      <c r="E606" s="734" t="s">
        <v>3397</v>
      </c>
      <c r="F606" s="1305">
        <v>0.28000000000000003</v>
      </c>
    </row>
    <row r="607" spans="1:6" ht="12">
      <c r="A607" s="1302">
        <v>7.7</v>
      </c>
      <c r="B607" s="1293" t="s">
        <v>13424</v>
      </c>
      <c r="C607" s="1303" t="s">
        <v>13416</v>
      </c>
      <c r="D607" s="1303" t="s">
        <v>3417</v>
      </c>
      <c r="E607" s="734" t="s">
        <v>3397</v>
      </c>
      <c r="F607" s="1305">
        <v>0.28000000000000003</v>
      </c>
    </row>
    <row r="608" spans="1:6" ht="12">
      <c r="A608" s="1302">
        <v>7.7</v>
      </c>
      <c r="B608" s="1293" t="s">
        <v>13425</v>
      </c>
      <c r="C608" s="1303" t="s">
        <v>13416</v>
      </c>
      <c r="D608" s="1303" t="s">
        <v>3419</v>
      </c>
      <c r="E608" s="734" t="s">
        <v>3397</v>
      </c>
      <c r="F608" s="1305">
        <v>0.28000000000000003</v>
      </c>
    </row>
    <row r="609" spans="1:6" ht="12.75" thickBot="1">
      <c r="A609" s="1291"/>
      <c r="B609" s="1293"/>
      <c r="C609" s="1303"/>
      <c r="D609" s="1303"/>
      <c r="E609" s="734"/>
      <c r="F609" s="1305"/>
    </row>
    <row r="610" spans="1:6" ht="12">
      <c r="A610" s="1291"/>
      <c r="B610" s="2777" t="s">
        <v>8983</v>
      </c>
      <c r="C610" s="2778"/>
      <c r="D610" s="2778"/>
      <c r="E610" s="2778"/>
      <c r="F610" s="2778"/>
    </row>
    <row r="611" spans="1:6" ht="12">
      <c r="A611" s="1291"/>
      <c r="B611" s="1304" t="s">
        <v>8984</v>
      </c>
      <c r="C611" s="1303"/>
      <c r="D611" s="1303"/>
      <c r="E611" s="734"/>
      <c r="F611" s="1305"/>
    </row>
    <row r="612" spans="1:6" ht="12">
      <c r="A612" s="1302">
        <v>6.5</v>
      </c>
      <c r="B612" s="1293" t="s">
        <v>13426</v>
      </c>
      <c r="C612" s="1303" t="s">
        <v>8986</v>
      </c>
      <c r="D612" s="1303" t="s">
        <v>3394</v>
      </c>
      <c r="E612" s="734" t="s">
        <v>3390</v>
      </c>
      <c r="F612" s="1305">
        <v>0.33</v>
      </c>
    </row>
    <row r="613" spans="1:6" ht="12">
      <c r="A613" s="1302">
        <v>6.9</v>
      </c>
      <c r="B613" s="1293" t="s">
        <v>8985</v>
      </c>
      <c r="C613" s="1303" t="s">
        <v>8986</v>
      </c>
      <c r="D613" s="1303" t="s">
        <v>3396</v>
      </c>
      <c r="E613" s="734" t="s">
        <v>3397</v>
      </c>
      <c r="F613" s="1305">
        <v>0.31</v>
      </c>
    </row>
    <row r="614" spans="1:6" ht="12">
      <c r="A614" s="1302">
        <v>7.4</v>
      </c>
      <c r="B614" s="1293" t="s">
        <v>8987</v>
      </c>
      <c r="C614" s="1303" t="s">
        <v>8986</v>
      </c>
      <c r="D614" s="1303" t="s">
        <v>3399</v>
      </c>
      <c r="E614" s="734" t="s">
        <v>3397</v>
      </c>
      <c r="F614" s="1305">
        <v>0.28999999999999998</v>
      </c>
    </row>
    <row r="615" spans="1:6" ht="12">
      <c r="A615" s="1302">
        <v>7.4</v>
      </c>
      <c r="B615" s="1293" t="s">
        <v>8988</v>
      </c>
      <c r="C615" s="1303" t="s">
        <v>8986</v>
      </c>
      <c r="D615" s="1303" t="s">
        <v>3401</v>
      </c>
      <c r="E615" s="734" t="s">
        <v>3397</v>
      </c>
      <c r="F615" s="1305">
        <v>0.28999999999999998</v>
      </c>
    </row>
    <row r="616" spans="1:6" ht="12">
      <c r="A616" s="1302">
        <v>7.4</v>
      </c>
      <c r="B616" s="1293" t="s">
        <v>8989</v>
      </c>
      <c r="C616" s="1303" t="s">
        <v>8986</v>
      </c>
      <c r="D616" s="1303" t="s">
        <v>3403</v>
      </c>
      <c r="E616" s="734" t="s">
        <v>3397</v>
      </c>
      <c r="F616" s="1305">
        <v>0.28999999999999998</v>
      </c>
    </row>
    <row r="617" spans="1:6" ht="12">
      <c r="A617" s="1302">
        <v>7.4</v>
      </c>
      <c r="B617" s="1293" t="s">
        <v>8990</v>
      </c>
      <c r="C617" s="1303" t="s">
        <v>8986</v>
      </c>
      <c r="D617" s="1303" t="s">
        <v>3405</v>
      </c>
      <c r="E617" s="734" t="s">
        <v>3397</v>
      </c>
      <c r="F617" s="1305">
        <v>0.28999999999999998</v>
      </c>
    </row>
    <row r="618" spans="1:6" ht="12.75" thickBot="1">
      <c r="A618" s="1291"/>
      <c r="B618" s="1304"/>
      <c r="C618" s="1303"/>
      <c r="D618" s="1303"/>
      <c r="E618" s="734"/>
      <c r="F618" s="1305"/>
    </row>
    <row r="619" spans="1:6" ht="12">
      <c r="A619" s="1291"/>
      <c r="B619" s="2777" t="s">
        <v>8991</v>
      </c>
      <c r="C619" s="2778"/>
      <c r="D619" s="2778"/>
      <c r="E619" s="2778"/>
      <c r="F619" s="2778"/>
    </row>
    <row r="620" spans="1:6" ht="12">
      <c r="A620" s="1291"/>
      <c r="B620" s="1304" t="s">
        <v>8992</v>
      </c>
      <c r="C620" s="1303"/>
      <c r="D620" s="1303"/>
      <c r="E620" s="734"/>
      <c r="F620" s="1305"/>
    </row>
    <row r="621" spans="1:6" ht="12">
      <c r="A621" s="1302">
        <v>6.9</v>
      </c>
      <c r="B621" s="1293" t="s">
        <v>16346</v>
      </c>
      <c r="C621" s="1303" t="s">
        <v>7526</v>
      </c>
      <c r="D621" s="1303" t="s">
        <v>3396</v>
      </c>
      <c r="E621" s="734" t="s">
        <v>3397</v>
      </c>
      <c r="F621" s="1305">
        <v>0.31</v>
      </c>
    </row>
    <row r="622" spans="1:6" ht="12">
      <c r="A622" s="1302">
        <v>3.8</v>
      </c>
      <c r="B622" s="1293" t="s">
        <v>16347</v>
      </c>
      <c r="C622" s="1303" t="s">
        <v>7526</v>
      </c>
      <c r="D622" s="1303" t="s">
        <v>3399</v>
      </c>
      <c r="E622" s="734" t="s">
        <v>3397</v>
      </c>
      <c r="F622" s="1305">
        <v>0.27</v>
      </c>
    </row>
    <row r="623" spans="1:6" ht="12">
      <c r="A623" s="1302">
        <v>3.8</v>
      </c>
      <c r="B623" s="1293" t="s">
        <v>7525</v>
      </c>
      <c r="C623" s="1303" t="s">
        <v>7526</v>
      </c>
      <c r="D623" s="1303" t="s">
        <v>3401</v>
      </c>
      <c r="E623" s="734" t="s">
        <v>3397</v>
      </c>
      <c r="F623" s="1305">
        <v>0.27</v>
      </c>
    </row>
    <row r="624" spans="1:6" ht="12">
      <c r="A624" s="1302">
        <v>3.8</v>
      </c>
      <c r="B624" s="1293" t="s">
        <v>7527</v>
      </c>
      <c r="C624" s="1303" t="s">
        <v>7526</v>
      </c>
      <c r="D624" s="1303" t="s">
        <v>3403</v>
      </c>
      <c r="E624" s="734" t="s">
        <v>3397</v>
      </c>
      <c r="F624" s="1305">
        <v>0.27</v>
      </c>
    </row>
    <row r="625" spans="1:6" ht="12">
      <c r="A625" s="1302">
        <v>3.8</v>
      </c>
      <c r="B625" s="1293" t="s">
        <v>7528</v>
      </c>
      <c r="C625" s="1303" t="s">
        <v>7526</v>
      </c>
      <c r="D625" s="1303" t="s">
        <v>3405</v>
      </c>
      <c r="E625" s="734" t="s">
        <v>3397</v>
      </c>
      <c r="F625" s="1305">
        <v>0.27</v>
      </c>
    </row>
    <row r="626" spans="1:6" ht="12">
      <c r="A626" s="1302">
        <v>3.8</v>
      </c>
      <c r="B626" s="1293" t="s">
        <v>7529</v>
      </c>
      <c r="C626" s="1303" t="s">
        <v>7526</v>
      </c>
      <c r="D626" s="1303" t="s">
        <v>3407</v>
      </c>
      <c r="E626" s="734" t="s">
        <v>3397</v>
      </c>
      <c r="F626" s="1305">
        <v>0.27</v>
      </c>
    </row>
    <row r="627" spans="1:6" ht="12">
      <c r="A627" s="1302">
        <v>3.8</v>
      </c>
      <c r="B627" s="1293" t="s">
        <v>7530</v>
      </c>
      <c r="C627" s="1303" t="s">
        <v>7526</v>
      </c>
      <c r="D627" s="1303" t="s">
        <v>3409</v>
      </c>
      <c r="E627" s="734" t="s">
        <v>3397</v>
      </c>
      <c r="F627" s="1305">
        <v>0.27</v>
      </c>
    </row>
    <row r="628" spans="1:6" ht="12">
      <c r="A628" s="1302">
        <v>3.8</v>
      </c>
      <c r="B628" s="1293" t="s">
        <v>7531</v>
      </c>
      <c r="C628" s="1303" t="s">
        <v>7526</v>
      </c>
      <c r="D628" s="1303" t="s">
        <v>3413</v>
      </c>
      <c r="E628" s="734" t="s">
        <v>3397</v>
      </c>
      <c r="F628" s="1305">
        <v>0.27</v>
      </c>
    </row>
    <row r="629" spans="1:6" ht="12">
      <c r="A629" s="1302">
        <v>3.8</v>
      </c>
      <c r="B629" s="1293" t="s">
        <v>7532</v>
      </c>
      <c r="C629" s="1303" t="s">
        <v>7526</v>
      </c>
      <c r="D629" s="1303" t="s">
        <v>3417</v>
      </c>
      <c r="E629" s="734" t="s">
        <v>3397</v>
      </c>
      <c r="F629" s="1305">
        <v>0.27</v>
      </c>
    </row>
    <row r="630" spans="1:6" ht="12">
      <c r="A630" s="1291"/>
      <c r="B630" s="1293"/>
      <c r="C630" s="1293"/>
      <c r="D630" s="1293"/>
      <c r="E630" s="1295"/>
      <c r="F630" s="1296"/>
    </row>
    <row r="631" spans="1:6" ht="12">
      <c r="A631" s="1291"/>
      <c r="B631" s="2776" t="s">
        <v>9001</v>
      </c>
      <c r="C631" s="2776"/>
      <c r="D631" s="2776"/>
      <c r="E631" s="2776"/>
      <c r="F631" s="2776"/>
    </row>
    <row r="632" spans="1:6" ht="12">
      <c r="A632" s="1291"/>
      <c r="B632" s="1304" t="s">
        <v>4894</v>
      </c>
      <c r="C632" s="1303"/>
      <c r="D632" s="1303"/>
      <c r="E632" s="734"/>
      <c r="F632" s="1305"/>
    </row>
    <row r="633" spans="1:6" ht="12">
      <c r="A633" s="1302">
        <v>4.5</v>
      </c>
      <c r="B633" s="1293" t="s">
        <v>4895</v>
      </c>
      <c r="C633" s="1303" t="s">
        <v>6233</v>
      </c>
      <c r="D633" s="1303" t="s">
        <v>4430</v>
      </c>
      <c r="E633" s="734" t="s">
        <v>4896</v>
      </c>
      <c r="F633" s="1305">
        <v>1.4</v>
      </c>
    </row>
    <row r="634" spans="1:6" ht="12">
      <c r="A634" s="1302">
        <v>4.5</v>
      </c>
      <c r="B634" s="1293" t="s">
        <v>4897</v>
      </c>
      <c r="C634" s="1303" t="s">
        <v>6234</v>
      </c>
      <c r="D634" s="1303" t="s">
        <v>4431</v>
      </c>
      <c r="E634" s="734" t="s">
        <v>4896</v>
      </c>
      <c r="F634" s="1305">
        <v>1.4</v>
      </c>
    </row>
    <row r="635" spans="1:6" ht="12">
      <c r="A635" s="1302">
        <v>4.5</v>
      </c>
      <c r="B635" s="1293" t="s">
        <v>4898</v>
      </c>
      <c r="C635" s="1303" t="s">
        <v>6235</v>
      </c>
      <c r="D635" s="1303" t="s">
        <v>4899</v>
      </c>
      <c r="E635" s="734" t="s">
        <v>4896</v>
      </c>
      <c r="F635" s="1305">
        <v>1.4</v>
      </c>
    </row>
    <row r="636" spans="1:6" ht="12">
      <c r="A636" s="1291"/>
      <c r="B636" s="1293"/>
      <c r="C636" s="1303"/>
      <c r="D636" s="1303"/>
      <c r="E636" s="734"/>
      <c r="F636" s="1305"/>
    </row>
    <row r="637" spans="1:6" ht="12">
      <c r="A637" s="1302">
        <v>5.4</v>
      </c>
      <c r="B637" s="1293" t="s">
        <v>4900</v>
      </c>
      <c r="C637" s="1303" t="s">
        <v>6236</v>
      </c>
      <c r="D637" s="1303" t="s">
        <v>4430</v>
      </c>
      <c r="E637" s="734" t="s">
        <v>4896</v>
      </c>
      <c r="F637" s="1305">
        <v>1.37</v>
      </c>
    </row>
    <row r="638" spans="1:6" ht="12">
      <c r="A638" s="1302">
        <v>5.4</v>
      </c>
      <c r="B638" s="1293" t="s">
        <v>4901</v>
      </c>
      <c r="C638" s="1303" t="s">
        <v>6237</v>
      </c>
      <c r="D638" s="1303" t="s">
        <v>4431</v>
      </c>
      <c r="E638" s="734" t="s">
        <v>4896</v>
      </c>
      <c r="F638" s="1305">
        <v>1.37</v>
      </c>
    </row>
    <row r="639" spans="1:6" ht="12">
      <c r="A639" s="1302">
        <v>5.4</v>
      </c>
      <c r="B639" s="1293" t="s">
        <v>4902</v>
      </c>
      <c r="C639" s="1303" t="s">
        <v>6238</v>
      </c>
      <c r="D639" s="1303" t="s">
        <v>4899</v>
      </c>
      <c r="E639" s="734" t="s">
        <v>4896</v>
      </c>
      <c r="F639" s="1305">
        <v>1.37</v>
      </c>
    </row>
    <row r="640" spans="1:6" ht="12.75" thickBot="1">
      <c r="A640" s="1291"/>
      <c r="B640" s="1293"/>
      <c r="C640" s="1303"/>
      <c r="D640" s="1303"/>
      <c r="E640" s="734"/>
      <c r="F640" s="1305"/>
    </row>
    <row r="641" spans="1:6" ht="12">
      <c r="A641" s="1291"/>
      <c r="B641" s="2777" t="s">
        <v>13427</v>
      </c>
      <c r="C641" s="2778"/>
      <c r="D641" s="2778"/>
      <c r="E641" s="2778"/>
      <c r="F641" s="2778"/>
    </row>
    <row r="642" spans="1:6" ht="12">
      <c r="A642" s="1291"/>
      <c r="B642" s="1304" t="s">
        <v>9002</v>
      </c>
      <c r="C642" s="1306"/>
      <c r="D642" s="1306"/>
      <c r="E642" s="1306"/>
      <c r="F642" s="1307"/>
    </row>
    <row r="643" spans="1:6" ht="12">
      <c r="A643" s="1302">
        <v>5</v>
      </c>
      <c r="B643" s="1293" t="s">
        <v>4433</v>
      </c>
      <c r="C643" s="1293" t="s">
        <v>6239</v>
      </c>
      <c r="D643" s="1293" t="s">
        <v>4428</v>
      </c>
      <c r="E643" s="1308" t="s">
        <v>3385</v>
      </c>
      <c r="F643" s="1296">
        <v>1.9</v>
      </c>
    </row>
    <row r="644" spans="1:6" ht="12">
      <c r="A644" s="1302">
        <v>5</v>
      </c>
      <c r="B644" s="1293" t="s">
        <v>4434</v>
      </c>
      <c r="C644" s="1293" t="s">
        <v>6239</v>
      </c>
      <c r="D644" s="1293" t="s">
        <v>4429</v>
      </c>
      <c r="E644" s="1308" t="s">
        <v>3385</v>
      </c>
      <c r="F644" s="1296">
        <v>1.9</v>
      </c>
    </row>
    <row r="645" spans="1:6" ht="12">
      <c r="A645" s="1302">
        <v>5</v>
      </c>
      <c r="B645" s="1293" t="s">
        <v>4435</v>
      </c>
      <c r="C645" s="1293" t="s">
        <v>6239</v>
      </c>
      <c r="D645" s="1293" t="s">
        <v>4430</v>
      </c>
      <c r="E645" s="1308" t="s">
        <v>3385</v>
      </c>
      <c r="F645" s="1296">
        <v>1.9</v>
      </c>
    </row>
    <row r="646" spans="1:6" ht="12">
      <c r="A646" s="1302">
        <v>5</v>
      </c>
      <c r="B646" s="1293" t="s">
        <v>4436</v>
      </c>
      <c r="C646" s="1293" t="s">
        <v>6239</v>
      </c>
      <c r="D646" s="1293" t="s">
        <v>4431</v>
      </c>
      <c r="E646" s="1308" t="s">
        <v>3385</v>
      </c>
      <c r="F646" s="1296">
        <v>1.9</v>
      </c>
    </row>
    <row r="647" spans="1:6" ht="12">
      <c r="A647" s="1302">
        <v>5</v>
      </c>
      <c r="B647" s="1293" t="s">
        <v>4437</v>
      </c>
      <c r="C647" s="1293" t="s">
        <v>6239</v>
      </c>
      <c r="D647" s="1293" t="s">
        <v>3384</v>
      </c>
      <c r="E647" s="1308" t="s">
        <v>3385</v>
      </c>
      <c r="F647" s="1296">
        <v>1.9</v>
      </c>
    </row>
    <row r="648" spans="1:6" ht="12">
      <c r="A648" s="1291"/>
      <c r="B648" s="1293" t="s">
        <v>16348</v>
      </c>
      <c r="C648" s="1293" t="s">
        <v>6239</v>
      </c>
      <c r="D648" s="1293" t="s">
        <v>4899</v>
      </c>
      <c r="E648" s="1308" t="s">
        <v>3385</v>
      </c>
      <c r="F648" s="1296">
        <v>1.9</v>
      </c>
    </row>
    <row r="649" spans="1:6" ht="12">
      <c r="A649" s="1302">
        <v>5</v>
      </c>
      <c r="B649" s="1293" t="s">
        <v>4438</v>
      </c>
      <c r="C649" s="1293" t="s">
        <v>6239</v>
      </c>
      <c r="D649" s="1293" t="s">
        <v>4432</v>
      </c>
      <c r="E649" s="1308" t="s">
        <v>3385</v>
      </c>
      <c r="F649" s="1296">
        <v>1.9</v>
      </c>
    </row>
    <row r="650" spans="1:6" ht="12">
      <c r="A650" s="1302">
        <v>5</v>
      </c>
      <c r="B650" s="1293" t="s">
        <v>16349</v>
      </c>
      <c r="C650" s="1293" t="s">
        <v>6239</v>
      </c>
      <c r="D650" s="1293" t="s">
        <v>16350</v>
      </c>
      <c r="E650" s="1308" t="s">
        <v>3385</v>
      </c>
      <c r="F650" s="1296">
        <v>1.9</v>
      </c>
    </row>
    <row r="651" spans="1:6" ht="12">
      <c r="A651" s="1302">
        <v>4.8</v>
      </c>
      <c r="B651" s="1293" t="s">
        <v>4439</v>
      </c>
      <c r="C651" s="1293" t="s">
        <v>6239</v>
      </c>
      <c r="D651" s="1293" t="s">
        <v>3387</v>
      </c>
      <c r="E651" s="1308" t="s">
        <v>3385</v>
      </c>
      <c r="F651" s="1296">
        <v>2.1800000000000002</v>
      </c>
    </row>
    <row r="652" spans="1:6" ht="12">
      <c r="A652" s="1302">
        <v>4.8</v>
      </c>
      <c r="B652" s="1293" t="s">
        <v>7533</v>
      </c>
      <c r="C652" s="1293" t="s">
        <v>6239</v>
      </c>
      <c r="D652" s="1293" t="s">
        <v>7534</v>
      </c>
      <c r="E652" s="1308" t="s">
        <v>3385</v>
      </c>
      <c r="F652" s="1296">
        <v>2.1800000000000002</v>
      </c>
    </row>
    <row r="653" spans="1:6" ht="12">
      <c r="A653" s="1291"/>
      <c r="B653" s="1293"/>
      <c r="C653" s="1293"/>
      <c r="D653" s="1293"/>
      <c r="E653" s="1308"/>
      <c r="F653" s="1296"/>
    </row>
    <row r="654" spans="1:6" ht="12">
      <c r="A654" s="1302">
        <v>5</v>
      </c>
      <c r="B654" s="1293" t="s">
        <v>4440</v>
      </c>
      <c r="C654" s="1293" t="s">
        <v>6240</v>
      </c>
      <c r="D654" s="1293" t="s">
        <v>4428</v>
      </c>
      <c r="E654" s="1308" t="s">
        <v>3385</v>
      </c>
      <c r="F654" s="1296">
        <v>2.12</v>
      </c>
    </row>
    <row r="655" spans="1:6" ht="12">
      <c r="A655" s="1302">
        <v>5</v>
      </c>
      <c r="B655" s="1293" t="s">
        <v>4441</v>
      </c>
      <c r="C655" s="1293" t="s">
        <v>6240</v>
      </c>
      <c r="D655" s="1293" t="s">
        <v>4429</v>
      </c>
      <c r="E655" s="1308" t="s">
        <v>3385</v>
      </c>
      <c r="F655" s="1296">
        <v>2.12</v>
      </c>
    </row>
    <row r="656" spans="1:6" ht="12">
      <c r="A656" s="1302">
        <v>5</v>
      </c>
      <c r="B656" s="1293" t="s">
        <v>4442</v>
      </c>
      <c r="C656" s="1293" t="s">
        <v>6240</v>
      </c>
      <c r="D656" s="1293" t="s">
        <v>4430</v>
      </c>
      <c r="E656" s="1308" t="s">
        <v>3385</v>
      </c>
      <c r="F656" s="1296">
        <v>2.12</v>
      </c>
    </row>
    <row r="657" spans="1:6" ht="12">
      <c r="A657" s="1302">
        <v>5</v>
      </c>
      <c r="B657" s="1293" t="s">
        <v>4443</v>
      </c>
      <c r="C657" s="1293" t="s">
        <v>6240</v>
      </c>
      <c r="D657" s="1293" t="s">
        <v>4431</v>
      </c>
      <c r="E657" s="1308" t="s">
        <v>3385</v>
      </c>
      <c r="F657" s="1296">
        <v>2.12</v>
      </c>
    </row>
    <row r="658" spans="1:6" ht="12">
      <c r="A658" s="1302">
        <v>5</v>
      </c>
      <c r="B658" s="1293" t="s">
        <v>3383</v>
      </c>
      <c r="C658" s="1293" t="s">
        <v>6240</v>
      </c>
      <c r="D658" s="1293" t="s">
        <v>3384</v>
      </c>
      <c r="E658" s="1308" t="s">
        <v>3385</v>
      </c>
      <c r="F658" s="1296">
        <v>2.12</v>
      </c>
    </row>
    <row r="659" spans="1:6" ht="12">
      <c r="A659" s="1302">
        <v>5</v>
      </c>
      <c r="B659" s="1293" t="s">
        <v>4444</v>
      </c>
      <c r="C659" s="1293" t="s">
        <v>6240</v>
      </c>
      <c r="D659" s="1293" t="s">
        <v>4432</v>
      </c>
      <c r="E659" s="1308" t="s">
        <v>3385</v>
      </c>
      <c r="F659" s="1296">
        <v>2.12</v>
      </c>
    </row>
    <row r="660" spans="1:6" ht="12">
      <c r="A660" s="1302">
        <v>5</v>
      </c>
      <c r="B660" s="1293" t="s">
        <v>3386</v>
      </c>
      <c r="C660" s="1293" t="s">
        <v>6240</v>
      </c>
      <c r="D660" s="1293" t="s">
        <v>3387</v>
      </c>
      <c r="E660" s="1308" t="s">
        <v>3385</v>
      </c>
      <c r="F660" s="1296">
        <v>2.5299999999999998</v>
      </c>
    </row>
    <row r="661" spans="1:6" ht="12">
      <c r="A661" s="1302">
        <v>5</v>
      </c>
      <c r="B661" s="1293" t="s">
        <v>7535</v>
      </c>
      <c r="C661" s="1293" t="s">
        <v>6240</v>
      </c>
      <c r="D661" s="1293" t="s">
        <v>7534</v>
      </c>
      <c r="E661" s="1308" t="s">
        <v>3385</v>
      </c>
      <c r="F661" s="1296">
        <v>2.5299999999999998</v>
      </c>
    </row>
    <row r="662" spans="1:6" ht="12">
      <c r="A662" s="1291"/>
      <c r="B662" s="1293"/>
      <c r="C662" s="1293"/>
      <c r="D662" s="1293"/>
      <c r="E662" s="1308"/>
      <c r="F662" s="1296"/>
    </row>
    <row r="663" spans="1:6" ht="12">
      <c r="A663" s="1302">
        <v>4.9000000000000004</v>
      </c>
      <c r="B663" s="1293" t="s">
        <v>13428</v>
      </c>
      <c r="C663" s="1293" t="s">
        <v>13429</v>
      </c>
      <c r="D663" s="1293" t="s">
        <v>13430</v>
      </c>
      <c r="E663" s="1308" t="s">
        <v>3385</v>
      </c>
      <c r="F663" s="1296">
        <v>2.37</v>
      </c>
    </row>
    <row r="664" spans="1:6" ht="12">
      <c r="A664" s="1302">
        <v>4.9000000000000004</v>
      </c>
      <c r="B664" s="1293" t="s">
        <v>16351</v>
      </c>
      <c r="C664" s="1293" t="s">
        <v>13429</v>
      </c>
      <c r="D664" s="1293" t="s">
        <v>4429</v>
      </c>
      <c r="E664" s="1308" t="s">
        <v>3385</v>
      </c>
      <c r="F664" s="1296">
        <v>2.37</v>
      </c>
    </row>
    <row r="665" spans="1:6" ht="12">
      <c r="A665" s="1302">
        <v>4.9000000000000004</v>
      </c>
      <c r="B665" s="1293" t="s">
        <v>16352</v>
      </c>
      <c r="C665" s="1293" t="s">
        <v>13429</v>
      </c>
      <c r="D665" s="1293" t="s">
        <v>4430</v>
      </c>
      <c r="E665" s="1308" t="s">
        <v>3385</v>
      </c>
      <c r="F665" s="1296">
        <v>2.37</v>
      </c>
    </row>
    <row r="666" spans="1:6" ht="12.75" thickBot="1">
      <c r="A666" s="1302">
        <v>4.9000000000000004</v>
      </c>
      <c r="B666" s="1293" t="s">
        <v>16353</v>
      </c>
      <c r="C666" s="1293" t="s">
        <v>13429</v>
      </c>
      <c r="D666" s="1293" t="s">
        <v>3384</v>
      </c>
      <c r="E666" s="1308" t="s">
        <v>3385</v>
      </c>
      <c r="F666" s="1296">
        <v>2.37</v>
      </c>
    </row>
    <row r="667" spans="1:6" ht="12">
      <c r="A667" s="1291"/>
      <c r="B667" s="2777" t="s">
        <v>8993</v>
      </c>
      <c r="C667" s="2778"/>
      <c r="D667" s="2778"/>
      <c r="E667" s="2778"/>
      <c r="F667" s="2778"/>
    </row>
    <row r="668" spans="1:6" ht="12">
      <c r="A668" s="1291"/>
      <c r="B668" s="1304" t="s">
        <v>8994</v>
      </c>
      <c r="C668" s="1309"/>
      <c r="D668" s="1310"/>
      <c r="E668" s="1310"/>
      <c r="F668" s="1305"/>
    </row>
    <row r="669" spans="1:6" ht="12">
      <c r="A669" s="1302">
        <v>5.6</v>
      </c>
      <c r="B669" s="1293" t="s">
        <v>3723</v>
      </c>
      <c r="C669" s="725" t="s">
        <v>3724</v>
      </c>
      <c r="D669" s="725" t="s">
        <v>3394</v>
      </c>
      <c r="E669" s="734" t="s">
        <v>3690</v>
      </c>
      <c r="F669" s="1305">
        <v>0.56999999999999995</v>
      </c>
    </row>
    <row r="670" spans="1:6" ht="12">
      <c r="A670" s="1302">
        <v>5.9</v>
      </c>
      <c r="B670" s="1293" t="s">
        <v>3725</v>
      </c>
      <c r="C670" s="1293" t="s">
        <v>3724</v>
      </c>
      <c r="D670" s="1293" t="s">
        <v>3396</v>
      </c>
      <c r="E670" s="734" t="s">
        <v>3690</v>
      </c>
      <c r="F670" s="1305">
        <v>0.54</v>
      </c>
    </row>
    <row r="671" spans="1:6" ht="12">
      <c r="A671" s="1302">
        <v>6</v>
      </c>
      <c r="B671" s="1293" t="s">
        <v>3726</v>
      </c>
      <c r="C671" s="1293" t="s">
        <v>3724</v>
      </c>
      <c r="D671" s="1293" t="s">
        <v>3399</v>
      </c>
      <c r="E671" s="734" t="s">
        <v>3521</v>
      </c>
      <c r="F671" s="1305">
        <v>0.53</v>
      </c>
    </row>
    <row r="672" spans="1:6" ht="12">
      <c r="A672" s="1302">
        <v>6.5</v>
      </c>
      <c r="B672" s="1293" t="s">
        <v>3727</v>
      </c>
      <c r="C672" s="1293" t="s">
        <v>3724</v>
      </c>
      <c r="D672" s="1293" t="s">
        <v>3401</v>
      </c>
      <c r="E672" s="734" t="s">
        <v>3521</v>
      </c>
      <c r="F672" s="1305">
        <v>0.49</v>
      </c>
    </row>
    <row r="673" spans="1:6" ht="12">
      <c r="A673" s="1302">
        <v>6.8</v>
      </c>
      <c r="B673" s="1293" t="s">
        <v>3728</v>
      </c>
      <c r="C673" s="1293" t="s">
        <v>3724</v>
      </c>
      <c r="D673" s="1293" t="s">
        <v>3403</v>
      </c>
      <c r="E673" s="734" t="s">
        <v>3521</v>
      </c>
      <c r="F673" s="1305">
        <v>0.47</v>
      </c>
    </row>
    <row r="674" spans="1:6" ht="12">
      <c r="A674" s="1302">
        <v>6.8</v>
      </c>
      <c r="B674" s="1293" t="s">
        <v>3729</v>
      </c>
      <c r="C674" s="1293" t="s">
        <v>3724</v>
      </c>
      <c r="D674" s="1293" t="s">
        <v>3405</v>
      </c>
      <c r="E674" s="734" t="s">
        <v>3521</v>
      </c>
      <c r="F674" s="1305">
        <v>0.47</v>
      </c>
    </row>
    <row r="675" spans="1:6" ht="12">
      <c r="A675" s="1302">
        <v>6.8</v>
      </c>
      <c r="B675" s="1293" t="s">
        <v>3730</v>
      </c>
      <c r="C675" s="1293" t="s">
        <v>3724</v>
      </c>
      <c r="D675" s="1293" t="s">
        <v>3407</v>
      </c>
      <c r="E675" s="734" t="s">
        <v>3521</v>
      </c>
      <c r="F675" s="1305">
        <v>0.47</v>
      </c>
    </row>
    <row r="676" spans="1:6" ht="12">
      <c r="A676" s="1302">
        <v>6.8</v>
      </c>
      <c r="B676" s="1293" t="s">
        <v>3731</v>
      </c>
      <c r="C676" s="1293" t="s">
        <v>3724</v>
      </c>
      <c r="D676" s="1293" t="s">
        <v>3409</v>
      </c>
      <c r="E676" s="734" t="s">
        <v>3521</v>
      </c>
      <c r="F676" s="1305">
        <v>0.47</v>
      </c>
    </row>
    <row r="677" spans="1:6" ht="12">
      <c r="A677" s="1302">
        <v>6.8</v>
      </c>
      <c r="B677" s="1293" t="s">
        <v>3732</v>
      </c>
      <c r="C677" s="1293" t="s">
        <v>3724</v>
      </c>
      <c r="D677" s="1293" t="s">
        <v>3411</v>
      </c>
      <c r="E677" s="734" t="s">
        <v>3521</v>
      </c>
      <c r="F677" s="1305">
        <v>0.47</v>
      </c>
    </row>
    <row r="678" spans="1:6" ht="12">
      <c r="A678" s="1302">
        <v>6.8</v>
      </c>
      <c r="B678" s="1293" t="s">
        <v>3733</v>
      </c>
      <c r="C678" s="1293" t="s">
        <v>3724</v>
      </c>
      <c r="D678" s="1293" t="s">
        <v>3413</v>
      </c>
      <c r="E678" s="734" t="s">
        <v>3521</v>
      </c>
      <c r="F678" s="1305">
        <v>0.47</v>
      </c>
    </row>
    <row r="679" spans="1:6" ht="12">
      <c r="A679" s="1302">
        <v>6.8</v>
      </c>
      <c r="B679" s="1293" t="s">
        <v>2469</v>
      </c>
      <c r="C679" s="1293" t="s">
        <v>3724</v>
      </c>
      <c r="D679" s="1293" t="s">
        <v>3415</v>
      </c>
      <c r="E679" s="734" t="s">
        <v>3521</v>
      </c>
      <c r="F679" s="1305">
        <v>0.47</v>
      </c>
    </row>
    <row r="680" spans="1:6" ht="12">
      <c r="A680" s="1302">
        <v>6.8</v>
      </c>
      <c r="B680" s="1293" t="s">
        <v>3734</v>
      </c>
      <c r="C680" s="1293" t="s">
        <v>3724</v>
      </c>
      <c r="D680" s="1293" t="s">
        <v>3417</v>
      </c>
      <c r="E680" s="734" t="s">
        <v>3521</v>
      </c>
      <c r="F680" s="1305">
        <v>0.47</v>
      </c>
    </row>
    <row r="681" spans="1:6" ht="12">
      <c r="A681" s="1302">
        <v>6.8</v>
      </c>
      <c r="B681" s="1293" t="s">
        <v>2470</v>
      </c>
      <c r="C681" s="1293" t="s">
        <v>3724</v>
      </c>
      <c r="D681" s="1293" t="s">
        <v>3419</v>
      </c>
      <c r="E681" s="734" t="s">
        <v>3521</v>
      </c>
      <c r="F681" s="1305">
        <v>0.47</v>
      </c>
    </row>
    <row r="682" spans="1:6" ht="12">
      <c r="A682" s="1302">
        <v>6.8</v>
      </c>
      <c r="B682" s="1293" t="s">
        <v>3735</v>
      </c>
      <c r="C682" s="1293" t="s">
        <v>3724</v>
      </c>
      <c r="D682" s="1293" t="s">
        <v>3421</v>
      </c>
      <c r="E682" s="734" t="s">
        <v>3521</v>
      </c>
      <c r="F682" s="1305">
        <v>0.47</v>
      </c>
    </row>
    <row r="683" spans="1:6" ht="12">
      <c r="A683" s="1302">
        <v>6.8</v>
      </c>
      <c r="B683" s="1293" t="s">
        <v>3736</v>
      </c>
      <c r="C683" s="1293" t="s">
        <v>3724</v>
      </c>
      <c r="D683" s="1293" t="s">
        <v>3422</v>
      </c>
      <c r="E683" s="734" t="s">
        <v>3521</v>
      </c>
      <c r="F683" s="1305">
        <v>0.47</v>
      </c>
    </row>
    <row r="684" spans="1:6" ht="12">
      <c r="A684" s="1302">
        <v>6.1</v>
      </c>
      <c r="B684" s="1293" t="s">
        <v>3738</v>
      </c>
      <c r="C684" s="1293" t="s">
        <v>3737</v>
      </c>
      <c r="D684" s="1293" t="s">
        <v>3423</v>
      </c>
      <c r="E684" s="734" t="s">
        <v>3521</v>
      </c>
      <c r="F684" s="1305">
        <v>0.52</v>
      </c>
    </row>
    <row r="685" spans="1:6" ht="12">
      <c r="A685" s="1302">
        <v>6.1</v>
      </c>
      <c r="B685" s="1293" t="s">
        <v>3739</v>
      </c>
      <c r="C685" s="1293" t="s">
        <v>3737</v>
      </c>
      <c r="D685" s="1293" t="s">
        <v>3424</v>
      </c>
      <c r="E685" s="734" t="s">
        <v>3521</v>
      </c>
      <c r="F685" s="1305">
        <v>0.52</v>
      </c>
    </row>
    <row r="686" spans="1:6" ht="12">
      <c r="A686" s="1302">
        <v>5.6</v>
      </c>
      <c r="B686" s="1293" t="s">
        <v>3740</v>
      </c>
      <c r="C686" s="1293" t="s">
        <v>3737</v>
      </c>
      <c r="D686" s="1293" t="s">
        <v>3425</v>
      </c>
      <c r="E686" s="734" t="s">
        <v>3521</v>
      </c>
      <c r="F686" s="1305">
        <v>0.56999999999999995</v>
      </c>
    </row>
    <row r="687" spans="1:6" ht="12">
      <c r="A687" s="1302">
        <v>5.6</v>
      </c>
      <c r="B687" s="1293" t="s">
        <v>3741</v>
      </c>
      <c r="C687" s="1293" t="s">
        <v>3737</v>
      </c>
      <c r="D687" s="1293" t="s">
        <v>3426</v>
      </c>
      <c r="E687" s="734" t="s">
        <v>3521</v>
      </c>
      <c r="F687" s="1305">
        <v>0.56999999999999995</v>
      </c>
    </row>
    <row r="688" spans="1:6" ht="12">
      <c r="A688" s="1302">
        <v>6.5</v>
      </c>
      <c r="B688" s="1293" t="s">
        <v>8995</v>
      </c>
      <c r="C688" s="1293" t="s">
        <v>3737</v>
      </c>
      <c r="D688" s="1293" t="s">
        <v>8996</v>
      </c>
      <c r="E688" s="734" t="s">
        <v>3521</v>
      </c>
      <c r="F688" s="1305">
        <v>0.66</v>
      </c>
    </row>
    <row r="689" spans="1:6" ht="12">
      <c r="A689" s="1302">
        <v>5.6</v>
      </c>
      <c r="B689" s="1293" t="s">
        <v>8997</v>
      </c>
      <c r="C689" s="1293" t="s">
        <v>3737</v>
      </c>
      <c r="D689" s="1293" t="s">
        <v>8998</v>
      </c>
      <c r="E689" s="734" t="s">
        <v>3521</v>
      </c>
      <c r="F689" s="1305">
        <v>0.75</v>
      </c>
    </row>
    <row r="690" spans="1:6" ht="12">
      <c r="A690" s="1291"/>
      <c r="B690" s="1293"/>
      <c r="C690" s="1293"/>
      <c r="D690" s="1293"/>
      <c r="E690" s="734"/>
      <c r="F690" s="1305"/>
    </row>
    <row r="691" spans="1:6" ht="12">
      <c r="A691" s="1302">
        <v>6.7</v>
      </c>
      <c r="B691" s="1293" t="s">
        <v>3742</v>
      </c>
      <c r="C691" s="1293" t="s">
        <v>3743</v>
      </c>
      <c r="D691" s="1293" t="s">
        <v>3425</v>
      </c>
      <c r="E691" s="734" t="s">
        <v>3744</v>
      </c>
      <c r="F691" s="1305">
        <v>0.32</v>
      </c>
    </row>
    <row r="692" spans="1:6" ht="12">
      <c r="A692" s="1302">
        <v>6.7</v>
      </c>
      <c r="B692" s="1293" t="s">
        <v>3745</v>
      </c>
      <c r="C692" s="1303" t="s">
        <v>3743</v>
      </c>
      <c r="D692" s="1303" t="s">
        <v>3426</v>
      </c>
      <c r="E692" s="734" t="s">
        <v>3744</v>
      </c>
      <c r="F692" s="1305">
        <v>0.32</v>
      </c>
    </row>
    <row r="693" spans="1:6" ht="12">
      <c r="A693" s="1302">
        <v>8.8000000000000007</v>
      </c>
      <c r="B693" s="1293" t="s">
        <v>8999</v>
      </c>
      <c r="C693" s="1303" t="s">
        <v>3743</v>
      </c>
      <c r="D693" s="1303" t="s">
        <v>8996</v>
      </c>
      <c r="E693" s="734" t="s">
        <v>3744</v>
      </c>
      <c r="F693" s="1305">
        <v>0.37</v>
      </c>
    </row>
    <row r="694" spans="1:6" ht="12">
      <c r="A694" s="1302">
        <v>7.7</v>
      </c>
      <c r="B694" s="1293" t="s">
        <v>9000</v>
      </c>
      <c r="C694" s="1303" t="s">
        <v>3743</v>
      </c>
      <c r="D694" s="1303" t="s">
        <v>8998</v>
      </c>
      <c r="E694" s="734" t="s">
        <v>3744</v>
      </c>
      <c r="F694" s="1305">
        <v>0.42</v>
      </c>
    </row>
    <row r="695" spans="1:6" ht="12.75" thickBot="1">
      <c r="A695" s="1291"/>
      <c r="B695" s="1293"/>
      <c r="C695" s="1293"/>
      <c r="D695" s="1293"/>
      <c r="E695" s="1295"/>
      <c r="F695" s="1296"/>
    </row>
    <row r="696" spans="1:6" ht="12">
      <c r="A696" s="1291"/>
      <c r="B696" s="2777" t="s">
        <v>9003</v>
      </c>
      <c r="C696" s="2778"/>
      <c r="D696" s="2778"/>
      <c r="E696" s="2778"/>
      <c r="F696" s="2778"/>
    </row>
    <row r="697" spans="1:6" ht="12">
      <c r="A697" s="1291"/>
      <c r="B697" s="1304" t="s">
        <v>9004</v>
      </c>
      <c r="C697" s="736"/>
      <c r="D697" s="736"/>
      <c r="E697" s="734"/>
      <c r="F697" s="736"/>
    </row>
    <row r="698" spans="1:6" ht="12">
      <c r="A698" s="1302">
        <v>6.3</v>
      </c>
      <c r="B698" s="1293" t="s">
        <v>3746</v>
      </c>
      <c r="C698" s="725" t="s">
        <v>3747</v>
      </c>
      <c r="D698" s="725" t="s">
        <v>3748</v>
      </c>
      <c r="E698" s="734" t="s">
        <v>3749</v>
      </c>
      <c r="F698" s="445">
        <v>1.35</v>
      </c>
    </row>
    <row r="699" spans="1:6" ht="12">
      <c r="A699" s="1302">
        <v>6.4</v>
      </c>
      <c r="B699" s="1293" t="s">
        <v>3750</v>
      </c>
      <c r="C699" s="725" t="s">
        <v>3747</v>
      </c>
      <c r="D699" s="725" t="s">
        <v>3751</v>
      </c>
      <c r="E699" s="734" t="s">
        <v>3749</v>
      </c>
      <c r="F699" s="445">
        <v>1.33</v>
      </c>
    </row>
    <row r="700" spans="1:6" ht="12">
      <c r="A700" s="1302">
        <v>5.7</v>
      </c>
      <c r="B700" s="1293" t="s">
        <v>3752</v>
      </c>
      <c r="C700" s="725" t="s">
        <v>3747</v>
      </c>
      <c r="D700" s="725" t="s">
        <v>3753</v>
      </c>
      <c r="E700" s="734" t="s">
        <v>3749</v>
      </c>
      <c r="F700" s="445">
        <v>1.29</v>
      </c>
    </row>
    <row r="701" spans="1:6" ht="12">
      <c r="A701" s="1302">
        <v>5.7</v>
      </c>
      <c r="B701" s="1293" t="s">
        <v>3754</v>
      </c>
      <c r="C701" s="725" t="s">
        <v>3747</v>
      </c>
      <c r="D701" s="725" t="s">
        <v>3755</v>
      </c>
      <c r="E701" s="734" t="s">
        <v>3749</v>
      </c>
      <c r="F701" s="445">
        <v>1.29</v>
      </c>
    </row>
    <row r="702" spans="1:6" ht="12">
      <c r="A702" s="1302">
        <v>5.7</v>
      </c>
      <c r="B702" s="1293" t="s">
        <v>3756</v>
      </c>
      <c r="C702" s="725" t="s">
        <v>3747</v>
      </c>
      <c r="D702" s="725" t="s">
        <v>3757</v>
      </c>
      <c r="E702" s="734" t="s">
        <v>3749</v>
      </c>
      <c r="F702" s="445">
        <v>1.29</v>
      </c>
    </row>
    <row r="703" spans="1:6" ht="12">
      <c r="A703" s="1302">
        <v>5.7</v>
      </c>
      <c r="B703" s="1293" t="s">
        <v>3758</v>
      </c>
      <c r="C703" s="725" t="s">
        <v>3747</v>
      </c>
      <c r="D703" s="725" t="s">
        <v>3759</v>
      </c>
      <c r="E703" s="734" t="s">
        <v>3749</v>
      </c>
      <c r="F703" s="445">
        <v>1.29</v>
      </c>
    </row>
    <row r="704" spans="1:6" ht="12">
      <c r="A704" s="1302">
        <v>5.7</v>
      </c>
      <c r="B704" s="1293" t="s">
        <v>2028</v>
      </c>
      <c r="C704" s="725" t="s">
        <v>3747</v>
      </c>
      <c r="D704" s="725" t="s">
        <v>3760</v>
      </c>
      <c r="E704" s="734" t="s">
        <v>3749</v>
      </c>
      <c r="F704" s="445">
        <v>1.29</v>
      </c>
    </row>
    <row r="705" spans="1:6" ht="12">
      <c r="A705" s="1291"/>
      <c r="B705" s="1293"/>
      <c r="C705" s="725"/>
      <c r="D705" s="725"/>
      <c r="E705" s="734"/>
      <c r="F705" s="445"/>
    </row>
    <row r="706" spans="1:6" ht="12">
      <c r="A706" s="1302">
        <v>6.3</v>
      </c>
      <c r="B706" s="1293" t="s">
        <v>3761</v>
      </c>
      <c r="C706" s="725" t="s">
        <v>3762</v>
      </c>
      <c r="D706" s="725" t="s">
        <v>3748</v>
      </c>
      <c r="E706" s="734" t="s">
        <v>3749</v>
      </c>
      <c r="F706" s="445">
        <v>1.02</v>
      </c>
    </row>
    <row r="707" spans="1:6" ht="12">
      <c r="A707" s="1302">
        <v>6.3</v>
      </c>
      <c r="B707" s="1293" t="s">
        <v>3763</v>
      </c>
      <c r="C707" s="725" t="s">
        <v>3762</v>
      </c>
      <c r="D707" s="725" t="s">
        <v>3751</v>
      </c>
      <c r="E707" s="734" t="s">
        <v>3749</v>
      </c>
      <c r="F707" s="445">
        <v>1.01</v>
      </c>
    </row>
    <row r="708" spans="1:6" ht="12">
      <c r="A708" s="1302">
        <v>5.4</v>
      </c>
      <c r="B708" s="1293" t="s">
        <v>3764</v>
      </c>
      <c r="C708" s="725" t="s">
        <v>3762</v>
      </c>
      <c r="D708" s="725" t="s">
        <v>3753</v>
      </c>
      <c r="E708" s="734" t="s">
        <v>3749</v>
      </c>
      <c r="F708" s="445">
        <v>0.97</v>
      </c>
    </row>
    <row r="709" spans="1:6" ht="12">
      <c r="A709" s="1302">
        <v>5.6</v>
      </c>
      <c r="B709" s="1293" t="s">
        <v>3765</v>
      </c>
      <c r="C709" s="725" t="s">
        <v>3762</v>
      </c>
      <c r="D709" s="725" t="s">
        <v>3755</v>
      </c>
      <c r="E709" s="734" t="s">
        <v>3749</v>
      </c>
      <c r="F709" s="445">
        <v>0.95</v>
      </c>
    </row>
    <row r="710" spans="1:6" ht="12">
      <c r="A710" s="1302">
        <v>5.7</v>
      </c>
      <c r="B710" s="1293" t="s">
        <v>3766</v>
      </c>
      <c r="C710" s="725" t="s">
        <v>3762</v>
      </c>
      <c r="D710" s="725" t="s">
        <v>3757</v>
      </c>
      <c r="E710" s="734" t="s">
        <v>3749</v>
      </c>
      <c r="F710" s="445">
        <v>0.93</v>
      </c>
    </row>
    <row r="711" spans="1:6" ht="12">
      <c r="A711" s="1302">
        <v>5.7</v>
      </c>
      <c r="B711" s="1293" t="s">
        <v>3767</v>
      </c>
      <c r="C711" s="725" t="s">
        <v>3762</v>
      </c>
      <c r="D711" s="725" t="s">
        <v>3759</v>
      </c>
      <c r="E711" s="734" t="s">
        <v>3749</v>
      </c>
      <c r="F711" s="445">
        <v>0.93</v>
      </c>
    </row>
    <row r="712" spans="1:6" ht="12">
      <c r="A712" s="1302">
        <v>5.7</v>
      </c>
      <c r="B712" s="1293" t="s">
        <v>3768</v>
      </c>
      <c r="C712" s="725" t="s">
        <v>3762</v>
      </c>
      <c r="D712" s="725" t="s">
        <v>3760</v>
      </c>
      <c r="E712" s="734" t="s">
        <v>3749</v>
      </c>
      <c r="F712" s="445">
        <v>0.93</v>
      </c>
    </row>
    <row r="713" spans="1:6" ht="12.75" thickBot="1">
      <c r="A713" s="1291"/>
      <c r="B713" s="1293"/>
      <c r="C713" s="725"/>
      <c r="D713" s="725"/>
      <c r="E713" s="734"/>
      <c r="F713" s="445"/>
    </row>
    <row r="714" spans="1:6" ht="12">
      <c r="A714" s="1291"/>
      <c r="B714" s="2777" t="s">
        <v>9005</v>
      </c>
      <c r="C714" s="2778"/>
      <c r="D714" s="2778"/>
      <c r="E714" s="2778"/>
      <c r="F714" s="2778"/>
    </row>
    <row r="715" spans="1:6" ht="12">
      <c r="A715" s="1291"/>
      <c r="B715" s="1304" t="s">
        <v>9006</v>
      </c>
      <c r="C715" s="725"/>
      <c r="D715" s="725"/>
      <c r="E715" s="734"/>
      <c r="F715" s="445"/>
    </row>
    <row r="716" spans="1:6" ht="12">
      <c r="A716" s="1302">
        <v>6.8</v>
      </c>
      <c r="B716" s="1293" t="s">
        <v>4445</v>
      </c>
      <c r="C716" s="725" t="s">
        <v>4446</v>
      </c>
      <c r="D716" s="725" t="s">
        <v>3392</v>
      </c>
      <c r="E716" s="734" t="s">
        <v>4447</v>
      </c>
      <c r="F716" s="445">
        <v>2.82</v>
      </c>
    </row>
    <row r="717" spans="1:6" ht="12">
      <c r="A717" s="1302">
        <v>6.8</v>
      </c>
      <c r="B717" s="1293" t="s">
        <v>4448</v>
      </c>
      <c r="C717" s="725" t="s">
        <v>4446</v>
      </c>
      <c r="D717" s="725" t="s">
        <v>3394</v>
      </c>
      <c r="E717" s="734" t="s">
        <v>4447</v>
      </c>
      <c r="F717" s="445">
        <v>2.82</v>
      </c>
    </row>
    <row r="718" spans="1:6" ht="12">
      <c r="A718" s="1302">
        <v>6.8</v>
      </c>
      <c r="B718" s="1293" t="s">
        <v>4449</v>
      </c>
      <c r="C718" s="725" t="s">
        <v>4446</v>
      </c>
      <c r="D718" s="725" t="s">
        <v>3396</v>
      </c>
      <c r="E718" s="734" t="s">
        <v>4447</v>
      </c>
      <c r="F718" s="445">
        <v>2.82</v>
      </c>
    </row>
    <row r="719" spans="1:6" ht="12">
      <c r="A719" s="1302">
        <v>6.8</v>
      </c>
      <c r="B719" s="1293" t="s">
        <v>4450</v>
      </c>
      <c r="C719" s="725" t="s">
        <v>4446</v>
      </c>
      <c r="D719" s="725" t="s">
        <v>3401</v>
      </c>
      <c r="E719" s="734" t="s">
        <v>4447</v>
      </c>
      <c r="F719" s="445">
        <v>2.82</v>
      </c>
    </row>
    <row r="720" spans="1:6" ht="12">
      <c r="A720" s="1291"/>
      <c r="B720" s="1293"/>
      <c r="C720" s="725"/>
      <c r="D720" s="725"/>
      <c r="E720" s="734"/>
      <c r="F720" s="445"/>
    </row>
    <row r="721" spans="1:6" ht="12">
      <c r="A721" s="1302">
        <v>6.7</v>
      </c>
      <c r="B721" s="1293" t="s">
        <v>4451</v>
      </c>
      <c r="C721" s="725" t="s">
        <v>4452</v>
      </c>
      <c r="D721" s="725" t="s">
        <v>3392</v>
      </c>
      <c r="E721" s="734" t="s">
        <v>4447</v>
      </c>
      <c r="F721" s="445">
        <v>3.67</v>
      </c>
    </row>
    <row r="722" spans="1:6" ht="12">
      <c r="A722" s="1302">
        <v>6.7</v>
      </c>
      <c r="B722" s="1293" t="s">
        <v>4453</v>
      </c>
      <c r="C722" s="725" t="s">
        <v>4452</v>
      </c>
      <c r="D722" s="725" t="s">
        <v>3394</v>
      </c>
      <c r="E722" s="734" t="s">
        <v>4447</v>
      </c>
      <c r="F722" s="445">
        <v>3.67</v>
      </c>
    </row>
    <row r="723" spans="1:6" ht="12">
      <c r="A723" s="1302">
        <v>6.7</v>
      </c>
      <c r="B723" s="1293" t="s">
        <v>4454</v>
      </c>
      <c r="C723" s="725" t="s">
        <v>4452</v>
      </c>
      <c r="D723" s="725" t="s">
        <v>3396</v>
      </c>
      <c r="E723" s="734" t="s">
        <v>4447</v>
      </c>
      <c r="F723" s="445">
        <v>3.67</v>
      </c>
    </row>
    <row r="724" spans="1:6" ht="12">
      <c r="A724" s="1302">
        <v>6.7</v>
      </c>
      <c r="B724" s="1293" t="s">
        <v>4455</v>
      </c>
      <c r="C724" s="725" t="s">
        <v>4452</v>
      </c>
      <c r="D724" s="725" t="s">
        <v>3401</v>
      </c>
      <c r="E724" s="734" t="s">
        <v>4447</v>
      </c>
      <c r="F724" s="445">
        <v>3.67</v>
      </c>
    </row>
    <row r="725" spans="1:6" ht="12.75" thickBot="1">
      <c r="A725" s="1291"/>
      <c r="B725" s="1293"/>
      <c r="C725" s="725"/>
      <c r="D725" s="725"/>
      <c r="E725" s="734"/>
      <c r="F725" s="445"/>
    </row>
    <row r="726" spans="1:6" ht="12">
      <c r="A726" s="1291"/>
      <c r="B726" s="2777" t="s">
        <v>11971</v>
      </c>
      <c r="C726" s="2778"/>
      <c r="D726" s="2778"/>
      <c r="E726" s="2778"/>
      <c r="F726" s="2778"/>
    </row>
    <row r="727" spans="1:6" ht="12">
      <c r="A727" s="1291"/>
      <c r="B727" s="1304" t="s">
        <v>9007</v>
      </c>
      <c r="C727" s="725"/>
      <c r="D727" s="725"/>
      <c r="E727" s="734"/>
      <c r="F727" s="445"/>
    </row>
    <row r="728" spans="1:6" ht="12">
      <c r="A728" s="1302">
        <v>5.6</v>
      </c>
      <c r="B728" s="1304"/>
      <c r="C728" s="725" t="s">
        <v>9008</v>
      </c>
      <c r="D728" s="725" t="s">
        <v>3394</v>
      </c>
      <c r="E728" s="734">
        <v>1</v>
      </c>
      <c r="F728" s="445">
        <v>96.13</v>
      </c>
    </row>
    <row r="729" spans="1:6" ht="12">
      <c r="A729" s="1302">
        <v>5.5</v>
      </c>
      <c r="B729" s="1304"/>
      <c r="C729" s="725" t="s">
        <v>9008</v>
      </c>
      <c r="D729" s="725" t="s">
        <v>3396</v>
      </c>
      <c r="E729" s="734">
        <v>1</v>
      </c>
      <c r="F729" s="445">
        <v>90.17</v>
      </c>
    </row>
    <row r="730" spans="1:6" ht="12">
      <c r="A730" s="1302">
        <v>5.6</v>
      </c>
      <c r="B730" s="1304"/>
      <c r="C730" s="725" t="s">
        <v>9008</v>
      </c>
      <c r="D730" s="725" t="s">
        <v>3399</v>
      </c>
      <c r="E730" s="734">
        <v>1</v>
      </c>
      <c r="F730" s="445">
        <v>84.9</v>
      </c>
    </row>
    <row r="731" spans="1:6" ht="12">
      <c r="A731" s="1302">
        <v>5.3</v>
      </c>
      <c r="B731" s="1304"/>
      <c r="C731" s="725" t="s">
        <v>9008</v>
      </c>
      <c r="D731" s="725" t="s">
        <v>3401</v>
      </c>
      <c r="E731" s="734">
        <v>1</v>
      </c>
      <c r="F731" s="445">
        <v>84.99</v>
      </c>
    </row>
    <row r="732" spans="1:6" ht="12">
      <c r="A732" s="1302">
        <v>5.3</v>
      </c>
      <c r="B732" s="1304"/>
      <c r="C732" s="725" t="s">
        <v>9008</v>
      </c>
      <c r="D732" s="725" t="s">
        <v>3403</v>
      </c>
      <c r="E732" s="734">
        <v>1</v>
      </c>
      <c r="F732" s="445">
        <v>84.99</v>
      </c>
    </row>
    <row r="733" spans="1:6" ht="12">
      <c r="A733" s="1302">
        <v>5.3</v>
      </c>
      <c r="B733" s="1304"/>
      <c r="C733" s="725" t="s">
        <v>9008</v>
      </c>
      <c r="D733" s="725" t="s">
        <v>3405</v>
      </c>
      <c r="E733" s="734">
        <v>1</v>
      </c>
      <c r="F733" s="445">
        <v>84.99</v>
      </c>
    </row>
    <row r="734" spans="1:6" ht="12">
      <c r="A734" s="1302">
        <v>5.3</v>
      </c>
      <c r="B734" s="1304"/>
      <c r="C734" s="725" t="s">
        <v>9008</v>
      </c>
      <c r="D734" s="725" t="s">
        <v>3409</v>
      </c>
      <c r="E734" s="734">
        <v>1</v>
      </c>
      <c r="F734" s="445">
        <v>87.72</v>
      </c>
    </row>
    <row r="735" spans="1:6" ht="12">
      <c r="A735" s="1302">
        <v>5.3</v>
      </c>
      <c r="B735" s="1304"/>
      <c r="C735" s="725" t="s">
        <v>9008</v>
      </c>
      <c r="D735" s="725" t="s">
        <v>3413</v>
      </c>
      <c r="E735" s="734">
        <v>1</v>
      </c>
      <c r="F735" s="445">
        <v>87.72</v>
      </c>
    </row>
    <row r="736" spans="1:6" ht="12">
      <c r="A736" s="1302">
        <v>5.3</v>
      </c>
      <c r="B736" s="1304"/>
      <c r="C736" s="725" t="s">
        <v>9008</v>
      </c>
      <c r="D736" s="725" t="s">
        <v>3417</v>
      </c>
      <c r="E736" s="734">
        <v>1</v>
      </c>
      <c r="F736" s="445">
        <v>87.72</v>
      </c>
    </row>
    <row r="737" spans="1:6" ht="12">
      <c r="A737" s="1291"/>
      <c r="B737" s="1304"/>
      <c r="C737" s="725"/>
      <c r="D737" s="725"/>
      <c r="E737" s="734"/>
      <c r="F737" s="445"/>
    </row>
    <row r="738" spans="1:6" ht="12">
      <c r="A738" s="1291">
        <v>0</v>
      </c>
      <c r="B738" s="1311"/>
      <c r="C738" s="725" t="s">
        <v>6241</v>
      </c>
      <c r="D738" s="725" t="s">
        <v>3399</v>
      </c>
      <c r="E738" s="734">
        <v>1</v>
      </c>
      <c r="F738" s="445">
        <v>13.82</v>
      </c>
    </row>
    <row r="739" spans="1:6" ht="12">
      <c r="A739" s="1291">
        <v>0</v>
      </c>
      <c r="B739" s="1311"/>
      <c r="C739" s="725" t="s">
        <v>6241</v>
      </c>
      <c r="D739" s="725" t="s">
        <v>3413</v>
      </c>
      <c r="E739" s="734">
        <v>1</v>
      </c>
      <c r="F739" s="445">
        <v>13.82</v>
      </c>
    </row>
    <row r="740" spans="1:6" ht="12">
      <c r="A740" s="1291"/>
      <c r="B740" s="1293"/>
      <c r="C740" s="725"/>
      <c r="D740" s="725"/>
      <c r="E740" s="734"/>
      <c r="F740" s="445"/>
    </row>
    <row r="741" spans="1:6" ht="12">
      <c r="A741" s="1291">
        <v>0</v>
      </c>
      <c r="B741" s="1311"/>
      <c r="C741" s="725" t="s">
        <v>6242</v>
      </c>
      <c r="D741" s="725" t="s">
        <v>3399</v>
      </c>
      <c r="E741" s="734">
        <v>1</v>
      </c>
      <c r="F741" s="445">
        <v>16.54</v>
      </c>
    </row>
    <row r="742" spans="1:6" ht="12">
      <c r="A742" s="1291">
        <v>0</v>
      </c>
      <c r="B742" s="1311"/>
      <c r="C742" s="725" t="s">
        <v>6242</v>
      </c>
      <c r="D742" s="725" t="s">
        <v>3405</v>
      </c>
      <c r="E742" s="734">
        <v>1</v>
      </c>
      <c r="F742" s="445">
        <v>16.54</v>
      </c>
    </row>
    <row r="743" spans="1:6" ht="12">
      <c r="A743" s="1291"/>
      <c r="B743" s="1311"/>
      <c r="C743" s="725"/>
      <c r="D743" s="725"/>
      <c r="E743" s="734"/>
      <c r="F743" s="445"/>
    </row>
    <row r="744" spans="1:6" ht="12">
      <c r="A744" s="1302">
        <v>5.2</v>
      </c>
      <c r="B744" s="1311"/>
      <c r="C744" s="725" t="s">
        <v>9009</v>
      </c>
      <c r="D744" s="725" t="s">
        <v>3394</v>
      </c>
      <c r="E744" s="734">
        <v>1</v>
      </c>
      <c r="F744" s="445">
        <v>10.29</v>
      </c>
    </row>
    <row r="745" spans="1:6" ht="12">
      <c r="A745" s="1302">
        <v>5.0999999999999996</v>
      </c>
      <c r="B745" s="1311"/>
      <c r="C745" s="725" t="s">
        <v>9009</v>
      </c>
      <c r="D745" s="725" t="s">
        <v>3396</v>
      </c>
      <c r="E745" s="734">
        <v>1</v>
      </c>
      <c r="F745" s="445">
        <v>9.65</v>
      </c>
    </row>
    <row r="746" spans="1:6" ht="12">
      <c r="A746" s="1302">
        <v>5.2</v>
      </c>
      <c r="B746" s="1311"/>
      <c r="C746" s="725" t="s">
        <v>9009</v>
      </c>
      <c r="D746" s="725" t="s">
        <v>3399</v>
      </c>
      <c r="E746" s="734">
        <v>1</v>
      </c>
      <c r="F746" s="445">
        <v>9.09</v>
      </c>
    </row>
    <row r="747" spans="1:6" ht="12">
      <c r="A747" s="1302">
        <v>4.9000000000000004</v>
      </c>
      <c r="B747" s="1311"/>
      <c r="C747" s="725" t="s">
        <v>9009</v>
      </c>
      <c r="D747" s="725" t="s">
        <v>3401</v>
      </c>
      <c r="E747" s="734">
        <v>1</v>
      </c>
      <c r="F747" s="445">
        <v>9.2100000000000009</v>
      </c>
    </row>
    <row r="748" spans="1:6" ht="12">
      <c r="A748" s="1302">
        <v>4.9000000000000004</v>
      </c>
      <c r="B748" s="1311"/>
      <c r="C748" s="725" t="s">
        <v>9009</v>
      </c>
      <c r="D748" s="725" t="s">
        <v>3403</v>
      </c>
      <c r="E748" s="734">
        <v>1</v>
      </c>
      <c r="F748" s="445">
        <v>9.2100000000000009</v>
      </c>
    </row>
    <row r="749" spans="1:6" ht="12">
      <c r="A749" s="1302">
        <v>4.9000000000000004</v>
      </c>
      <c r="B749" s="1311"/>
      <c r="C749" s="725" t="s">
        <v>9009</v>
      </c>
      <c r="D749" s="725" t="s">
        <v>3405</v>
      </c>
      <c r="E749" s="734">
        <v>1</v>
      </c>
      <c r="F749" s="445">
        <v>9.2100000000000009</v>
      </c>
    </row>
    <row r="750" spans="1:6" ht="12">
      <c r="A750" s="1302">
        <v>4.9000000000000004</v>
      </c>
      <c r="B750" s="1311"/>
      <c r="C750" s="725" t="s">
        <v>9009</v>
      </c>
      <c r="D750" s="725" t="s">
        <v>3409</v>
      </c>
      <c r="E750" s="734">
        <v>1</v>
      </c>
      <c r="F750" s="445">
        <v>9.5</v>
      </c>
    </row>
    <row r="751" spans="1:6" ht="12">
      <c r="A751" s="1302">
        <v>4.9000000000000004</v>
      </c>
      <c r="B751" s="1311"/>
      <c r="C751" s="725" t="s">
        <v>9009</v>
      </c>
      <c r="D751" s="725" t="s">
        <v>3413</v>
      </c>
      <c r="E751" s="734">
        <v>1</v>
      </c>
      <c r="F751" s="445">
        <v>9.5</v>
      </c>
    </row>
    <row r="752" spans="1:6" ht="12">
      <c r="A752" s="1302">
        <v>4.9000000000000004</v>
      </c>
      <c r="B752" s="1311"/>
      <c r="C752" s="725" t="s">
        <v>9009</v>
      </c>
      <c r="D752" s="725" t="s">
        <v>3417</v>
      </c>
      <c r="E752" s="734">
        <v>1</v>
      </c>
      <c r="F752" s="445">
        <v>9.5</v>
      </c>
    </row>
    <row r="753" spans="1:6" ht="12.75" thickBot="1">
      <c r="A753" s="1291"/>
      <c r="B753" s="1311"/>
      <c r="C753" s="725"/>
      <c r="D753" s="725"/>
      <c r="E753" s="734"/>
      <c r="F753" s="737"/>
    </row>
    <row r="754" spans="1:6" ht="12">
      <c r="A754" s="1291"/>
      <c r="B754" s="2777" t="s">
        <v>11972</v>
      </c>
      <c r="C754" s="2778"/>
      <c r="D754" s="2778"/>
      <c r="E754" s="2778"/>
      <c r="F754" s="2778"/>
    </row>
    <row r="755" spans="1:6" ht="12">
      <c r="A755" s="1291"/>
      <c r="B755" s="1304" t="s">
        <v>11973</v>
      </c>
      <c r="C755" s="1312"/>
      <c r="D755" s="1312"/>
      <c r="E755" s="1312"/>
      <c r="F755" s="1312"/>
    </row>
    <row r="756" spans="1:6" ht="12">
      <c r="A756" s="1291">
        <v>0</v>
      </c>
      <c r="B756" s="1311"/>
      <c r="C756" s="725" t="s">
        <v>11974</v>
      </c>
      <c r="D756" s="725" t="s">
        <v>3392</v>
      </c>
      <c r="E756" s="734">
        <v>10</v>
      </c>
      <c r="F756" s="445">
        <v>1.18</v>
      </c>
    </row>
    <row r="757" spans="1:6" ht="12">
      <c r="A757" s="1291">
        <v>0</v>
      </c>
      <c r="B757" s="1311"/>
      <c r="C757" s="725" t="s">
        <v>11974</v>
      </c>
      <c r="D757" s="725" t="s">
        <v>3394</v>
      </c>
      <c r="E757" s="734">
        <v>10</v>
      </c>
      <c r="F757" s="445">
        <v>1.1299999999999999</v>
      </c>
    </row>
    <row r="758" spans="1:6" ht="12">
      <c r="A758" s="1291">
        <v>0</v>
      </c>
      <c r="B758" s="1311"/>
      <c r="C758" s="725" t="s">
        <v>11974</v>
      </c>
      <c r="D758" s="725" t="s">
        <v>3396</v>
      </c>
      <c r="E758" s="734">
        <v>10</v>
      </c>
      <c r="F758" s="445">
        <v>1.1000000000000001</v>
      </c>
    </row>
    <row r="759" spans="1:6" ht="12">
      <c r="A759" s="1291">
        <v>0</v>
      </c>
      <c r="B759" s="1311"/>
      <c r="C759" s="725" t="s">
        <v>11974</v>
      </c>
      <c r="D759" s="725" t="s">
        <v>3399</v>
      </c>
      <c r="E759" s="734">
        <v>10</v>
      </c>
      <c r="F759" s="445">
        <v>1.08</v>
      </c>
    </row>
    <row r="760" spans="1:6" ht="12">
      <c r="A760" s="1291">
        <v>0</v>
      </c>
      <c r="B760" s="1311"/>
      <c r="C760" s="725" t="s">
        <v>11974</v>
      </c>
      <c r="D760" s="725" t="s">
        <v>3401</v>
      </c>
      <c r="E760" s="734">
        <v>10</v>
      </c>
      <c r="F760" s="445">
        <v>1.08</v>
      </c>
    </row>
    <row r="761" spans="1:6" ht="12">
      <c r="A761" s="1291">
        <v>0</v>
      </c>
      <c r="B761" s="1311"/>
      <c r="C761" s="725" t="s">
        <v>11974</v>
      </c>
      <c r="D761" s="725" t="s">
        <v>3403</v>
      </c>
      <c r="E761" s="734">
        <v>10</v>
      </c>
      <c r="F761" s="445">
        <v>1.08</v>
      </c>
    </row>
    <row r="762" spans="1:6" ht="12">
      <c r="A762" s="1291">
        <v>0</v>
      </c>
      <c r="B762" s="1311"/>
      <c r="C762" s="725" t="s">
        <v>11974</v>
      </c>
      <c r="D762" s="725" t="s">
        <v>3405</v>
      </c>
      <c r="E762" s="734">
        <v>10</v>
      </c>
      <c r="F762" s="445">
        <v>1.08</v>
      </c>
    </row>
    <row r="763" spans="1:6" ht="12">
      <c r="A763" s="1291">
        <v>0</v>
      </c>
      <c r="B763" s="1311"/>
      <c r="C763" s="725" t="s">
        <v>11974</v>
      </c>
      <c r="D763" s="725" t="s">
        <v>3409</v>
      </c>
      <c r="E763" s="734">
        <v>10</v>
      </c>
      <c r="F763" s="445">
        <v>1.08</v>
      </c>
    </row>
    <row r="764" spans="1:6" ht="12">
      <c r="A764" s="1291"/>
      <c r="B764" s="1311"/>
      <c r="C764" s="725"/>
      <c r="D764" s="725"/>
      <c r="E764" s="734"/>
      <c r="F764" s="445"/>
    </row>
    <row r="765" spans="1:6" ht="12">
      <c r="A765" s="1291">
        <v>0</v>
      </c>
      <c r="B765" s="1311"/>
      <c r="C765" s="725" t="s">
        <v>11975</v>
      </c>
      <c r="D765" s="725" t="s">
        <v>3392</v>
      </c>
      <c r="E765" s="734">
        <v>10</v>
      </c>
      <c r="F765" s="445">
        <v>1.25</v>
      </c>
    </row>
    <row r="766" spans="1:6" ht="12">
      <c r="A766" s="1291">
        <v>0</v>
      </c>
      <c r="B766" s="1311"/>
      <c r="C766" s="725" t="s">
        <v>11975</v>
      </c>
      <c r="D766" s="725" t="s">
        <v>3394</v>
      </c>
      <c r="E766" s="734">
        <v>10</v>
      </c>
      <c r="F766" s="445">
        <v>1.19</v>
      </c>
    </row>
    <row r="767" spans="1:6" ht="12">
      <c r="A767" s="1291">
        <v>0</v>
      </c>
      <c r="B767" s="1311"/>
      <c r="C767" s="725" t="s">
        <v>11975</v>
      </c>
      <c r="D767" s="725" t="s">
        <v>3396</v>
      </c>
      <c r="E767" s="734">
        <v>10</v>
      </c>
      <c r="F767" s="445">
        <v>1.1599999999999999</v>
      </c>
    </row>
    <row r="768" spans="1:6" ht="12">
      <c r="A768" s="1291">
        <v>0</v>
      </c>
      <c r="B768" s="1311"/>
      <c r="C768" s="725" t="s">
        <v>11975</v>
      </c>
      <c r="D768" s="725" t="s">
        <v>3399</v>
      </c>
      <c r="E768" s="734">
        <v>10</v>
      </c>
      <c r="F768" s="445">
        <v>1.1399999999999999</v>
      </c>
    </row>
    <row r="769" spans="1:6" ht="12">
      <c r="A769" s="1291">
        <v>0</v>
      </c>
      <c r="B769" s="1311"/>
      <c r="C769" s="725" t="s">
        <v>11975</v>
      </c>
      <c r="D769" s="725" t="s">
        <v>3401</v>
      </c>
      <c r="E769" s="734">
        <v>10</v>
      </c>
      <c r="F769" s="445">
        <v>1.1399999999999999</v>
      </c>
    </row>
    <row r="770" spans="1:6" ht="12">
      <c r="A770" s="1291">
        <v>0</v>
      </c>
      <c r="B770" s="1311"/>
      <c r="C770" s="725" t="s">
        <v>11975</v>
      </c>
      <c r="D770" s="725" t="s">
        <v>3403</v>
      </c>
      <c r="E770" s="734">
        <v>10</v>
      </c>
      <c r="F770" s="445">
        <v>1.1399999999999999</v>
      </c>
    </row>
    <row r="771" spans="1:6" ht="12">
      <c r="A771" s="1291">
        <v>0</v>
      </c>
      <c r="B771" s="1311"/>
      <c r="C771" s="725" t="s">
        <v>11975</v>
      </c>
      <c r="D771" s="725" t="s">
        <v>3405</v>
      </c>
      <c r="E771" s="734">
        <v>10</v>
      </c>
      <c r="F771" s="445">
        <v>1.1399999999999999</v>
      </c>
    </row>
    <row r="772" spans="1:6" ht="12">
      <c r="A772" s="1291">
        <v>0</v>
      </c>
      <c r="B772" s="1311"/>
      <c r="C772" s="725" t="s">
        <v>11975</v>
      </c>
      <c r="D772" s="725" t="s">
        <v>3409</v>
      </c>
      <c r="E772" s="734">
        <v>10</v>
      </c>
      <c r="F772" s="445">
        <v>1.1399999999999999</v>
      </c>
    </row>
    <row r="773" spans="1:6" ht="12">
      <c r="A773" s="1291"/>
      <c r="B773" s="1311"/>
      <c r="C773" s="725"/>
      <c r="D773" s="725"/>
      <c r="E773" s="734"/>
      <c r="F773" s="445"/>
    </row>
    <row r="774" spans="1:6" ht="12">
      <c r="A774" s="1291">
        <v>0</v>
      </c>
      <c r="B774" s="1311"/>
      <c r="C774" s="725" t="s">
        <v>11976</v>
      </c>
      <c r="D774" s="725" t="s">
        <v>3392</v>
      </c>
      <c r="E774" s="734">
        <v>10</v>
      </c>
      <c r="F774" s="445">
        <v>1.65</v>
      </c>
    </row>
    <row r="775" spans="1:6" ht="12">
      <c r="A775" s="1291">
        <v>0</v>
      </c>
      <c r="B775" s="1311"/>
      <c r="C775" s="725" t="s">
        <v>11976</v>
      </c>
      <c r="D775" s="725" t="s">
        <v>3394</v>
      </c>
      <c r="E775" s="734">
        <v>10</v>
      </c>
      <c r="F775" s="445">
        <v>1.55</v>
      </c>
    </row>
    <row r="776" spans="1:6" ht="12">
      <c r="A776" s="1291">
        <v>0</v>
      </c>
      <c r="B776" s="1311"/>
      <c r="C776" s="725" t="s">
        <v>11976</v>
      </c>
      <c r="D776" s="725" t="s">
        <v>3396</v>
      </c>
      <c r="E776" s="734">
        <v>10</v>
      </c>
      <c r="F776" s="445">
        <v>1.5</v>
      </c>
    </row>
    <row r="777" spans="1:6" ht="12">
      <c r="A777" s="1291">
        <v>0</v>
      </c>
      <c r="B777" s="1311"/>
      <c r="C777" s="725" t="s">
        <v>11976</v>
      </c>
      <c r="D777" s="725" t="s">
        <v>3399</v>
      </c>
      <c r="E777" s="734">
        <v>10</v>
      </c>
      <c r="F777" s="445">
        <v>1.47</v>
      </c>
    </row>
    <row r="778" spans="1:6" ht="12">
      <c r="A778" s="1291">
        <v>0</v>
      </c>
      <c r="B778" s="1311"/>
      <c r="C778" s="725" t="s">
        <v>11976</v>
      </c>
      <c r="D778" s="725" t="s">
        <v>3401</v>
      </c>
      <c r="E778" s="734">
        <v>10</v>
      </c>
      <c r="F778" s="445">
        <v>1.47</v>
      </c>
    </row>
    <row r="779" spans="1:6" ht="12">
      <c r="A779" s="1291">
        <v>0</v>
      </c>
      <c r="B779" s="1311"/>
      <c r="C779" s="725" t="s">
        <v>11976</v>
      </c>
      <c r="D779" s="725" t="s">
        <v>3403</v>
      </c>
      <c r="E779" s="734">
        <v>10</v>
      </c>
      <c r="F779" s="445">
        <v>1.47</v>
      </c>
    </row>
    <row r="780" spans="1:6" ht="12">
      <c r="A780" s="1291">
        <v>0</v>
      </c>
      <c r="B780" s="1311"/>
      <c r="C780" s="725" t="s">
        <v>11976</v>
      </c>
      <c r="D780" s="725" t="s">
        <v>3405</v>
      </c>
      <c r="E780" s="734">
        <v>10</v>
      </c>
      <c r="F780" s="445">
        <v>1.47</v>
      </c>
    </row>
    <row r="781" spans="1:6" ht="12">
      <c r="A781" s="1291">
        <v>0</v>
      </c>
      <c r="B781" s="1311"/>
      <c r="C781" s="725" t="s">
        <v>11976</v>
      </c>
      <c r="D781" s="725" t="s">
        <v>3409</v>
      </c>
      <c r="E781" s="734">
        <v>10</v>
      </c>
      <c r="F781" s="445">
        <v>1.47</v>
      </c>
    </row>
    <row r="782" spans="1:6" ht="12.75" thickBot="1">
      <c r="A782" s="1291"/>
      <c r="B782" s="1313"/>
      <c r="C782" s="1314"/>
      <c r="D782" s="1314"/>
      <c r="E782" s="1315"/>
      <c r="F782" s="1316"/>
    </row>
    <row r="783" spans="1:6" ht="12">
      <c r="A783" s="1291"/>
      <c r="B783" s="2777" t="s">
        <v>11977</v>
      </c>
      <c r="C783" s="2778"/>
      <c r="D783" s="2778"/>
      <c r="E783" s="2778"/>
      <c r="F783" s="2778"/>
    </row>
    <row r="784" spans="1:6" ht="12">
      <c r="A784" s="1291"/>
      <c r="B784" s="1304" t="s">
        <v>11978</v>
      </c>
      <c r="C784" s="1312"/>
      <c r="D784" s="1312"/>
      <c r="E784" s="1312"/>
      <c r="F784" s="1312"/>
    </row>
    <row r="785" spans="1:6" ht="12">
      <c r="A785" s="1291">
        <v>0</v>
      </c>
      <c r="B785" s="1311"/>
      <c r="C785" s="725" t="s">
        <v>5195</v>
      </c>
      <c r="D785" s="725" t="s">
        <v>3392</v>
      </c>
      <c r="E785" s="734">
        <v>10</v>
      </c>
      <c r="F785" s="445">
        <v>1.29</v>
      </c>
    </row>
    <row r="786" spans="1:6" ht="12">
      <c r="A786" s="1291">
        <v>0</v>
      </c>
      <c r="B786" s="1311"/>
      <c r="C786" s="725" t="s">
        <v>5195</v>
      </c>
      <c r="D786" s="725" t="s">
        <v>3394</v>
      </c>
      <c r="E786" s="734">
        <v>10</v>
      </c>
      <c r="F786" s="445">
        <v>1.22</v>
      </c>
    </row>
    <row r="787" spans="1:6" ht="12">
      <c r="A787" s="1291">
        <v>0</v>
      </c>
      <c r="B787" s="1311"/>
      <c r="C787" s="725" t="s">
        <v>5195</v>
      </c>
      <c r="D787" s="725" t="s">
        <v>3396</v>
      </c>
      <c r="E787" s="734">
        <v>10</v>
      </c>
      <c r="F787" s="445">
        <v>1.19</v>
      </c>
    </row>
    <row r="788" spans="1:6" ht="12">
      <c r="A788" s="1291">
        <v>0</v>
      </c>
      <c r="B788" s="1311"/>
      <c r="C788" s="725" t="s">
        <v>5195</v>
      </c>
      <c r="D788" s="725" t="s">
        <v>3399</v>
      </c>
      <c r="E788" s="734">
        <v>10</v>
      </c>
      <c r="F788" s="445">
        <v>1.1599999999999999</v>
      </c>
    </row>
    <row r="789" spans="1:6" ht="12">
      <c r="A789" s="1291">
        <v>0</v>
      </c>
      <c r="B789" s="1311"/>
      <c r="C789" s="725" t="s">
        <v>5195</v>
      </c>
      <c r="D789" s="725" t="s">
        <v>3401</v>
      </c>
      <c r="E789" s="734">
        <v>10</v>
      </c>
      <c r="F789" s="445">
        <v>1.1599999999999999</v>
      </c>
    </row>
    <row r="790" spans="1:6" ht="12">
      <c r="A790" s="1291">
        <v>0</v>
      </c>
      <c r="B790" s="1311"/>
      <c r="C790" s="725" t="s">
        <v>5195</v>
      </c>
      <c r="D790" s="725" t="s">
        <v>3403</v>
      </c>
      <c r="E790" s="734">
        <v>10</v>
      </c>
      <c r="F790" s="445">
        <v>1.1599999999999999</v>
      </c>
    </row>
    <row r="791" spans="1:6" ht="12">
      <c r="A791" s="1291">
        <v>0</v>
      </c>
      <c r="B791" s="1311"/>
      <c r="C791" s="725" t="s">
        <v>5195</v>
      </c>
      <c r="D791" s="725" t="s">
        <v>3405</v>
      </c>
      <c r="E791" s="734">
        <v>10</v>
      </c>
      <c r="F791" s="445">
        <v>1.1599999999999999</v>
      </c>
    </row>
    <row r="792" spans="1:6" ht="12">
      <c r="A792" s="1291">
        <v>0</v>
      </c>
      <c r="B792" s="1311"/>
      <c r="C792" s="725" t="s">
        <v>5195</v>
      </c>
      <c r="D792" s="725" t="s">
        <v>3409</v>
      </c>
      <c r="E792" s="734">
        <v>10</v>
      </c>
      <c r="F792" s="445">
        <v>1.1599999999999999</v>
      </c>
    </row>
    <row r="793" spans="1:6" ht="12">
      <c r="A793" s="1291"/>
      <c r="B793" s="1311"/>
      <c r="C793" s="725"/>
      <c r="D793" s="725"/>
      <c r="E793" s="734"/>
      <c r="F793" s="445"/>
    </row>
    <row r="794" spans="1:6" ht="12">
      <c r="A794" s="1291">
        <v>0</v>
      </c>
      <c r="B794" s="1311"/>
      <c r="C794" s="725" t="s">
        <v>5196</v>
      </c>
      <c r="D794" s="725" t="s">
        <v>3392</v>
      </c>
      <c r="E794" s="734">
        <v>10</v>
      </c>
      <c r="F794" s="445">
        <v>1.38</v>
      </c>
    </row>
    <row r="795" spans="1:6" ht="12">
      <c r="A795" s="1291">
        <v>0</v>
      </c>
      <c r="B795" s="1311"/>
      <c r="C795" s="725" t="s">
        <v>5196</v>
      </c>
      <c r="D795" s="725" t="s">
        <v>3394</v>
      </c>
      <c r="E795" s="734">
        <v>10</v>
      </c>
      <c r="F795" s="445">
        <v>1.29</v>
      </c>
    </row>
    <row r="796" spans="1:6" ht="12">
      <c r="A796" s="1291">
        <v>0</v>
      </c>
      <c r="B796" s="1311"/>
      <c r="C796" s="725" t="s">
        <v>5196</v>
      </c>
      <c r="D796" s="725" t="s">
        <v>3396</v>
      </c>
      <c r="E796" s="734">
        <v>10</v>
      </c>
      <c r="F796" s="445">
        <v>1.26</v>
      </c>
    </row>
    <row r="797" spans="1:6" ht="12">
      <c r="A797" s="1291">
        <v>0</v>
      </c>
      <c r="B797" s="1311"/>
      <c r="C797" s="725" t="s">
        <v>5196</v>
      </c>
      <c r="D797" s="725" t="s">
        <v>3399</v>
      </c>
      <c r="E797" s="734">
        <v>10</v>
      </c>
      <c r="F797" s="445">
        <v>1.24</v>
      </c>
    </row>
    <row r="798" spans="1:6" ht="12">
      <c r="A798" s="1291">
        <v>0</v>
      </c>
      <c r="B798" s="1311"/>
      <c r="C798" s="725" t="s">
        <v>5196</v>
      </c>
      <c r="D798" s="725" t="s">
        <v>3401</v>
      </c>
      <c r="E798" s="734">
        <v>10</v>
      </c>
      <c r="F798" s="445">
        <v>1.24</v>
      </c>
    </row>
    <row r="799" spans="1:6" ht="12">
      <c r="A799" s="1291">
        <v>0</v>
      </c>
      <c r="B799" s="1311"/>
      <c r="C799" s="725" t="s">
        <v>5196</v>
      </c>
      <c r="D799" s="725" t="s">
        <v>3403</v>
      </c>
      <c r="E799" s="734">
        <v>10</v>
      </c>
      <c r="F799" s="445">
        <v>1.24</v>
      </c>
    </row>
    <row r="800" spans="1:6" ht="12">
      <c r="A800" s="1291">
        <v>0</v>
      </c>
      <c r="B800" s="1311"/>
      <c r="C800" s="725" t="s">
        <v>5196</v>
      </c>
      <c r="D800" s="725" t="s">
        <v>3405</v>
      </c>
      <c r="E800" s="734">
        <v>10</v>
      </c>
      <c r="F800" s="445">
        <v>1.24</v>
      </c>
    </row>
    <row r="801" spans="1:6" ht="12">
      <c r="A801" s="1291">
        <v>0</v>
      </c>
      <c r="B801" s="1311"/>
      <c r="C801" s="725" t="s">
        <v>5196</v>
      </c>
      <c r="D801" s="725" t="s">
        <v>3409</v>
      </c>
      <c r="E801" s="734">
        <v>10</v>
      </c>
      <c r="F801" s="445">
        <v>1.24</v>
      </c>
    </row>
    <row r="802" spans="1:6" ht="12">
      <c r="A802" s="1291"/>
      <c r="B802" s="1311"/>
      <c r="C802" s="725"/>
      <c r="D802" s="725"/>
      <c r="E802" s="734"/>
      <c r="F802" s="445"/>
    </row>
    <row r="803" spans="1:6" ht="12">
      <c r="A803" s="1291">
        <v>0</v>
      </c>
      <c r="B803" s="1311"/>
      <c r="C803" s="725" t="s">
        <v>5197</v>
      </c>
      <c r="D803" s="725" t="s">
        <v>3392</v>
      </c>
      <c r="E803" s="734">
        <v>10</v>
      </c>
      <c r="F803" s="445">
        <v>1.84</v>
      </c>
    </row>
    <row r="804" spans="1:6" ht="12">
      <c r="A804" s="1291">
        <v>0</v>
      </c>
      <c r="B804" s="1311"/>
      <c r="C804" s="725" t="s">
        <v>5197</v>
      </c>
      <c r="D804" s="725" t="s">
        <v>3394</v>
      </c>
      <c r="E804" s="734">
        <v>10</v>
      </c>
      <c r="F804" s="445">
        <v>1.71</v>
      </c>
    </row>
    <row r="805" spans="1:6" ht="12">
      <c r="A805" s="1291">
        <v>0</v>
      </c>
      <c r="B805" s="1311"/>
      <c r="C805" s="725" t="s">
        <v>5197</v>
      </c>
      <c r="D805" s="725" t="s">
        <v>3396</v>
      </c>
      <c r="E805" s="734">
        <v>10</v>
      </c>
      <c r="F805" s="445">
        <v>1.66</v>
      </c>
    </row>
    <row r="806" spans="1:6" ht="12">
      <c r="A806" s="1291">
        <v>0</v>
      </c>
      <c r="B806" s="1311"/>
      <c r="C806" s="725" t="s">
        <v>5197</v>
      </c>
      <c r="D806" s="725" t="s">
        <v>3399</v>
      </c>
      <c r="E806" s="734">
        <v>10</v>
      </c>
      <c r="F806" s="445">
        <v>1.62</v>
      </c>
    </row>
    <row r="807" spans="1:6" ht="12">
      <c r="A807" s="1291">
        <v>0</v>
      </c>
      <c r="B807" s="1311"/>
      <c r="C807" s="725" t="s">
        <v>5197</v>
      </c>
      <c r="D807" s="725" t="s">
        <v>3401</v>
      </c>
      <c r="E807" s="734">
        <v>10</v>
      </c>
      <c r="F807" s="445">
        <v>1.62</v>
      </c>
    </row>
    <row r="808" spans="1:6" ht="12">
      <c r="A808" s="1291">
        <v>0</v>
      </c>
      <c r="B808" s="1311"/>
      <c r="C808" s="725" t="s">
        <v>5197</v>
      </c>
      <c r="D808" s="725" t="s">
        <v>3403</v>
      </c>
      <c r="E808" s="734">
        <v>10</v>
      </c>
      <c r="F808" s="445">
        <v>1.62</v>
      </c>
    </row>
    <row r="809" spans="1:6" ht="12">
      <c r="A809" s="1291">
        <v>0</v>
      </c>
      <c r="B809" s="1311"/>
      <c r="C809" s="725" t="s">
        <v>5197</v>
      </c>
      <c r="D809" s="725" t="s">
        <v>3405</v>
      </c>
      <c r="E809" s="734">
        <v>10</v>
      </c>
      <c r="F809" s="445">
        <v>1.62</v>
      </c>
    </row>
    <row r="810" spans="1:6" ht="12">
      <c r="A810" s="1291">
        <v>0</v>
      </c>
      <c r="B810" s="1311"/>
      <c r="C810" s="725" t="s">
        <v>5197</v>
      </c>
      <c r="D810" s="725" t="s">
        <v>3409</v>
      </c>
      <c r="E810" s="734">
        <v>10</v>
      </c>
      <c r="F810" s="445">
        <v>1.62</v>
      </c>
    </row>
    <row r="811" spans="1:6" ht="12.75" thickBot="1">
      <c r="A811" s="1291"/>
      <c r="B811" s="1311"/>
      <c r="C811" s="725"/>
      <c r="D811" s="725"/>
      <c r="E811" s="734"/>
      <c r="F811" s="445"/>
    </row>
    <row r="812" spans="1:6" ht="12">
      <c r="A812" s="1291"/>
      <c r="B812" s="2777" t="s">
        <v>9010</v>
      </c>
      <c r="C812" s="2778"/>
      <c r="D812" s="2778"/>
      <c r="E812" s="2778"/>
      <c r="F812" s="2778"/>
    </row>
    <row r="813" spans="1:6" ht="12">
      <c r="A813" s="1291"/>
      <c r="B813" s="1304" t="s">
        <v>9011</v>
      </c>
      <c r="C813" s="725"/>
      <c r="D813" s="725"/>
      <c r="E813" s="734"/>
      <c r="F813" s="445"/>
    </row>
    <row r="814" spans="1:6" ht="12">
      <c r="A814" s="1302">
        <v>4.8</v>
      </c>
      <c r="B814" s="1293" t="s">
        <v>6243</v>
      </c>
      <c r="C814" s="1293" t="s">
        <v>6244</v>
      </c>
      <c r="D814" s="1293" t="s">
        <v>3755</v>
      </c>
      <c r="E814" s="734">
        <v>250</v>
      </c>
      <c r="F814" s="445">
        <v>0.66</v>
      </c>
    </row>
    <row r="815" spans="1:6" ht="12">
      <c r="A815" s="1302">
        <v>4.8</v>
      </c>
      <c r="B815" s="1293" t="s">
        <v>6245</v>
      </c>
      <c r="C815" s="1293" t="s">
        <v>6244</v>
      </c>
      <c r="D815" s="1293" t="s">
        <v>3757</v>
      </c>
      <c r="E815" s="734">
        <v>250</v>
      </c>
      <c r="F815" s="445">
        <v>0.66</v>
      </c>
    </row>
    <row r="816" spans="1:6" ht="12">
      <c r="A816" s="1302">
        <v>4.8</v>
      </c>
      <c r="B816" s="1293" t="s">
        <v>6246</v>
      </c>
      <c r="C816" s="1293" t="s">
        <v>6244</v>
      </c>
      <c r="D816" s="1293" t="s">
        <v>3759</v>
      </c>
      <c r="E816" s="734">
        <v>250</v>
      </c>
      <c r="F816" s="445">
        <v>0.66</v>
      </c>
    </row>
    <row r="817" spans="1:6" ht="12">
      <c r="A817" s="1302">
        <v>4.8</v>
      </c>
      <c r="B817" s="1293" t="s">
        <v>6247</v>
      </c>
      <c r="C817" s="1293" t="s">
        <v>6244</v>
      </c>
      <c r="D817" s="1293" t="s">
        <v>3760</v>
      </c>
      <c r="E817" s="734">
        <v>250</v>
      </c>
      <c r="F817" s="445">
        <v>0.66</v>
      </c>
    </row>
    <row r="818" spans="1:6" ht="12">
      <c r="A818" s="1302">
        <v>4.8</v>
      </c>
      <c r="B818" s="1293" t="s">
        <v>6248</v>
      </c>
      <c r="C818" s="1293" t="s">
        <v>6244</v>
      </c>
      <c r="D818" s="1293" t="s">
        <v>3769</v>
      </c>
      <c r="E818" s="734">
        <v>250</v>
      </c>
      <c r="F818" s="445">
        <v>0.66</v>
      </c>
    </row>
    <row r="819" spans="1:6" ht="12">
      <c r="A819" s="1302">
        <v>4.8</v>
      </c>
      <c r="B819" s="1293" t="s">
        <v>6249</v>
      </c>
      <c r="C819" s="1293" t="s">
        <v>6244</v>
      </c>
      <c r="D819" s="1293" t="s">
        <v>3770</v>
      </c>
      <c r="E819" s="734">
        <v>250</v>
      </c>
      <c r="F819" s="445">
        <v>0.66</v>
      </c>
    </row>
    <row r="820" spans="1:6" ht="12">
      <c r="A820" s="1302">
        <v>4.8</v>
      </c>
      <c r="B820" s="1293" t="s">
        <v>6250</v>
      </c>
      <c r="C820" s="1293" t="s">
        <v>6244</v>
      </c>
      <c r="D820" s="1293" t="s">
        <v>3771</v>
      </c>
      <c r="E820" s="734">
        <v>250</v>
      </c>
      <c r="F820" s="445">
        <v>0.66</v>
      </c>
    </row>
    <row r="821" spans="1:6" ht="12">
      <c r="A821" s="1302">
        <v>4.8</v>
      </c>
      <c r="B821" s="1311" t="s">
        <v>6251</v>
      </c>
      <c r="C821" s="1293" t="s">
        <v>6244</v>
      </c>
      <c r="D821" s="1293" t="s">
        <v>4428</v>
      </c>
      <c r="E821" s="734">
        <v>250</v>
      </c>
      <c r="F821" s="445">
        <v>0.66</v>
      </c>
    </row>
    <row r="822" spans="1:6" ht="12">
      <c r="A822" s="1302">
        <v>4.8</v>
      </c>
      <c r="B822" s="1311" t="s">
        <v>6252</v>
      </c>
      <c r="C822" s="1293" t="s">
        <v>6244</v>
      </c>
      <c r="D822" s="1293" t="s">
        <v>6253</v>
      </c>
      <c r="E822" s="734">
        <v>250</v>
      </c>
      <c r="F822" s="445">
        <v>0.66</v>
      </c>
    </row>
    <row r="823" spans="1:6" ht="12">
      <c r="A823" s="1291"/>
      <c r="B823" s="1293" t="s">
        <v>3654</v>
      </c>
      <c r="C823" s="1293"/>
      <c r="D823" s="1293"/>
      <c r="E823" s="734"/>
      <c r="F823" s="445"/>
    </row>
    <row r="824" spans="1:6" ht="12">
      <c r="A824" s="1302">
        <v>4.5999999999999996</v>
      </c>
      <c r="B824" s="1293" t="s">
        <v>6254</v>
      </c>
      <c r="C824" s="1293" t="s">
        <v>6255</v>
      </c>
      <c r="D824" s="1293" t="s">
        <v>3755</v>
      </c>
      <c r="E824" s="734">
        <v>100</v>
      </c>
      <c r="F824" s="445">
        <v>0.68</v>
      </c>
    </row>
    <row r="825" spans="1:6" ht="12">
      <c r="A825" s="1302">
        <v>4.5999999999999996</v>
      </c>
      <c r="B825" s="1293" t="s">
        <v>6256</v>
      </c>
      <c r="C825" s="1293" t="s">
        <v>6255</v>
      </c>
      <c r="D825" s="1293" t="s">
        <v>3757</v>
      </c>
      <c r="E825" s="734">
        <v>100</v>
      </c>
      <c r="F825" s="445">
        <v>0.68</v>
      </c>
    </row>
    <row r="826" spans="1:6" ht="12">
      <c r="A826" s="1302">
        <v>4.5999999999999996</v>
      </c>
      <c r="B826" s="1293" t="s">
        <v>6257</v>
      </c>
      <c r="C826" s="1293" t="s">
        <v>6255</v>
      </c>
      <c r="D826" s="1293" t="s">
        <v>3759</v>
      </c>
      <c r="E826" s="734">
        <v>100</v>
      </c>
      <c r="F826" s="445">
        <v>0.68</v>
      </c>
    </row>
    <row r="827" spans="1:6" ht="12">
      <c r="A827" s="1302">
        <v>4.5999999999999996</v>
      </c>
      <c r="B827" s="1293" t="s">
        <v>6258</v>
      </c>
      <c r="C827" s="1293" t="s">
        <v>6255</v>
      </c>
      <c r="D827" s="1293" t="s">
        <v>3760</v>
      </c>
      <c r="E827" s="734">
        <v>100</v>
      </c>
      <c r="F827" s="445">
        <v>0.68</v>
      </c>
    </row>
    <row r="828" spans="1:6" ht="12">
      <c r="A828" s="1302">
        <v>4.5999999999999996</v>
      </c>
      <c r="B828" s="1293" t="s">
        <v>6259</v>
      </c>
      <c r="C828" s="1293" t="s">
        <v>6255</v>
      </c>
      <c r="D828" s="1293" t="s">
        <v>3769</v>
      </c>
      <c r="E828" s="734">
        <v>100</v>
      </c>
      <c r="F828" s="445">
        <v>0.68</v>
      </c>
    </row>
    <row r="829" spans="1:6" ht="12">
      <c r="A829" s="1302">
        <v>4.5999999999999996</v>
      </c>
      <c r="B829" s="1293" t="s">
        <v>6260</v>
      </c>
      <c r="C829" s="1293" t="s">
        <v>6255</v>
      </c>
      <c r="D829" s="1293" t="s">
        <v>3770</v>
      </c>
      <c r="E829" s="734">
        <v>100</v>
      </c>
      <c r="F829" s="445">
        <v>0.68</v>
      </c>
    </row>
    <row r="830" spans="1:6" ht="12">
      <c r="A830" s="1302">
        <v>4.5999999999999996</v>
      </c>
      <c r="B830" s="1293" t="s">
        <v>6261</v>
      </c>
      <c r="C830" s="1293" t="s">
        <v>6255</v>
      </c>
      <c r="D830" s="1293" t="s">
        <v>3771</v>
      </c>
      <c r="E830" s="734">
        <v>100</v>
      </c>
      <c r="F830" s="445">
        <v>0.68</v>
      </c>
    </row>
    <row r="831" spans="1:6" ht="12">
      <c r="A831" s="1302">
        <v>4.5999999999999996</v>
      </c>
      <c r="B831" s="1293" t="s">
        <v>6262</v>
      </c>
      <c r="C831" s="1293" t="s">
        <v>6255</v>
      </c>
      <c r="D831" s="1293" t="s">
        <v>4428</v>
      </c>
      <c r="E831" s="734">
        <v>100</v>
      </c>
      <c r="F831" s="445">
        <v>0.68</v>
      </c>
    </row>
    <row r="832" spans="1:6" ht="12">
      <c r="A832" s="1302">
        <v>4.5999999999999996</v>
      </c>
      <c r="B832" s="1293" t="s">
        <v>6263</v>
      </c>
      <c r="C832" s="1293" t="s">
        <v>6255</v>
      </c>
      <c r="D832" s="1293" t="s">
        <v>6253</v>
      </c>
      <c r="E832" s="734">
        <v>100</v>
      </c>
      <c r="F832" s="445">
        <v>0.68</v>
      </c>
    </row>
    <row r="833" spans="1:6" ht="12">
      <c r="A833" s="1317"/>
      <c r="B833" s="1293"/>
      <c r="C833" s="1293"/>
      <c r="D833" s="1293"/>
      <c r="E833" s="734"/>
      <c r="F833" s="445"/>
    </row>
  </sheetData>
  <mergeCells count="20">
    <mergeCell ref="B641:F641"/>
    <mergeCell ref="B667:F667"/>
    <mergeCell ref="A3:F3"/>
    <mergeCell ref="A4:F4"/>
    <mergeCell ref="B433:F433"/>
    <mergeCell ref="B597:F597"/>
    <mergeCell ref="B610:F610"/>
    <mergeCell ref="B619:F619"/>
    <mergeCell ref="B631:F631"/>
    <mergeCell ref="B7:F7"/>
    <mergeCell ref="B61:F61"/>
    <mergeCell ref="B98:F98"/>
    <mergeCell ref="B158:F158"/>
    <mergeCell ref="B403:F403"/>
    <mergeCell ref="B812:F812"/>
    <mergeCell ref="B696:F696"/>
    <mergeCell ref="B714:F714"/>
    <mergeCell ref="B726:F726"/>
    <mergeCell ref="B754:F754"/>
    <mergeCell ref="B783:F783"/>
  </mergeCells>
  <hyperlinks>
    <hyperlink ref="F1" location="Содержание!R1C1" display="главная" xr:uid="{00000000-0004-0000-2E00-000000000000}"/>
  </hyperlinks>
  <pageMargins left="0.25" right="0.25" top="0.75" bottom="0.75" header="0.3" footer="0.3"/>
  <pageSetup paperSize="9" scale="78"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2"/>
    <pageSetUpPr fitToPage="1"/>
  </sheetPr>
  <dimension ref="A1:H173"/>
  <sheetViews>
    <sheetView workbookViewId="0">
      <selection activeCell="H1" sqref="H1"/>
    </sheetView>
  </sheetViews>
  <sheetFormatPr defaultRowHeight="14.25"/>
  <cols>
    <col min="1" max="1" width="12.85546875" style="126" customWidth="1"/>
    <col min="2" max="2" width="22.140625" style="126" customWidth="1"/>
    <col min="3" max="3" width="46.140625" style="127" customWidth="1"/>
    <col min="4" max="4" width="8.7109375" style="127" customWidth="1"/>
    <col min="5" max="5" width="10.140625" style="128" customWidth="1"/>
    <col min="6" max="6" width="12.5703125" style="128" customWidth="1"/>
    <col min="7" max="7" width="12.140625" style="126" customWidth="1"/>
    <col min="8" max="16384" width="9.140625" style="44"/>
  </cols>
  <sheetData>
    <row r="1" spans="1:8" ht="18">
      <c r="A1" s="125"/>
      <c r="G1" s="56"/>
      <c r="H1" s="85" t="s">
        <v>3261</v>
      </c>
    </row>
    <row r="2" spans="1:8">
      <c r="A2" s="129"/>
      <c r="B2" s="129"/>
      <c r="H2" s="126"/>
    </row>
    <row r="3" spans="1:8">
      <c r="A3" s="130"/>
      <c r="B3" s="131"/>
      <c r="H3" s="126"/>
    </row>
    <row r="4" spans="1:8" ht="15" customHeight="1" thickBot="1">
      <c r="G4" s="132"/>
      <c r="H4" s="132">
        <v>44593</v>
      </c>
    </row>
    <row r="5" spans="1:8">
      <c r="A5" s="626" t="s">
        <v>8481</v>
      </c>
      <c r="B5" s="627" t="s">
        <v>806</v>
      </c>
      <c r="C5" s="628" t="s">
        <v>953</v>
      </c>
      <c r="D5" s="2963" t="s">
        <v>4497</v>
      </c>
      <c r="E5" s="2964"/>
      <c r="F5" s="629" t="s">
        <v>604</v>
      </c>
      <c r="G5" s="630" t="s">
        <v>4498</v>
      </c>
      <c r="H5" s="631" t="s">
        <v>4499</v>
      </c>
    </row>
    <row r="6" spans="1:8">
      <c r="A6" s="493"/>
      <c r="B6" s="2962" t="s">
        <v>4500</v>
      </c>
      <c r="C6" s="2962"/>
      <c r="D6" s="2962"/>
      <c r="E6" s="2962"/>
      <c r="F6" s="2962"/>
      <c r="G6" s="2962"/>
      <c r="H6" s="2962"/>
    </row>
    <row r="7" spans="1:8">
      <c r="A7" s="616">
        <v>0</v>
      </c>
      <c r="B7" s="632" t="s">
        <v>547</v>
      </c>
      <c r="C7" s="632" t="s">
        <v>1937</v>
      </c>
      <c r="D7" s="633" t="s">
        <v>294</v>
      </c>
      <c r="E7" s="632" t="s">
        <v>1258</v>
      </c>
      <c r="F7" s="632" t="s">
        <v>1938</v>
      </c>
      <c r="G7" s="633">
        <v>6</v>
      </c>
      <c r="H7" s="634">
        <v>23.21</v>
      </c>
    </row>
    <row r="8" spans="1:8">
      <c r="A8" s="616">
        <v>0</v>
      </c>
      <c r="B8" s="632" t="s">
        <v>548</v>
      </c>
      <c r="C8" s="632" t="s">
        <v>1937</v>
      </c>
      <c r="D8" s="633" t="s">
        <v>65</v>
      </c>
      <c r="E8" s="632" t="s">
        <v>1258</v>
      </c>
      <c r="F8" s="632" t="s">
        <v>1938</v>
      </c>
      <c r="G8" s="633">
        <v>2</v>
      </c>
      <c r="H8" s="634">
        <v>103.71</v>
      </c>
    </row>
    <row r="9" spans="1:8">
      <c r="A9" s="616">
        <v>0</v>
      </c>
      <c r="B9" s="632" t="s">
        <v>9012</v>
      </c>
      <c r="C9" s="632" t="s">
        <v>9013</v>
      </c>
      <c r="D9" s="633" t="s">
        <v>294</v>
      </c>
      <c r="E9" s="632" t="s">
        <v>1258</v>
      </c>
      <c r="F9" s="632" t="s">
        <v>1938</v>
      </c>
      <c r="G9" s="633">
        <v>6</v>
      </c>
      <c r="H9" s="634">
        <v>31.57</v>
      </c>
    </row>
    <row r="10" spans="1:8">
      <c r="A10" s="616">
        <v>0</v>
      </c>
      <c r="B10" s="632" t="s">
        <v>9014</v>
      </c>
      <c r="C10" s="632" t="s">
        <v>9015</v>
      </c>
      <c r="D10" s="633" t="s">
        <v>65</v>
      </c>
      <c r="E10" s="632" t="s">
        <v>1258</v>
      </c>
      <c r="F10" s="632" t="s">
        <v>1938</v>
      </c>
      <c r="G10" s="633">
        <v>2</v>
      </c>
      <c r="H10" s="634">
        <v>135.97</v>
      </c>
    </row>
    <row r="11" spans="1:8">
      <c r="A11" s="616">
        <v>0</v>
      </c>
      <c r="B11" s="632" t="s">
        <v>2242</v>
      </c>
      <c r="C11" s="632" t="s">
        <v>2243</v>
      </c>
      <c r="D11" s="633" t="s">
        <v>294</v>
      </c>
      <c r="E11" s="632" t="s">
        <v>1258</v>
      </c>
      <c r="F11" s="632" t="s">
        <v>1938</v>
      </c>
      <c r="G11" s="633">
        <v>6</v>
      </c>
      <c r="H11" s="634">
        <v>25.2</v>
      </c>
    </row>
    <row r="12" spans="1:8">
      <c r="A12" s="616">
        <v>0</v>
      </c>
      <c r="B12" s="632" t="s">
        <v>549</v>
      </c>
      <c r="C12" s="632" t="s">
        <v>1939</v>
      </c>
      <c r="D12" s="633" t="s">
        <v>294</v>
      </c>
      <c r="E12" s="632" t="s">
        <v>1258</v>
      </c>
      <c r="F12" s="632" t="s">
        <v>1938</v>
      </c>
      <c r="G12" s="633">
        <v>6</v>
      </c>
      <c r="H12" s="634">
        <v>18.53</v>
      </c>
    </row>
    <row r="13" spans="1:8">
      <c r="A13" s="616">
        <v>0</v>
      </c>
      <c r="B13" s="632" t="s">
        <v>550</v>
      </c>
      <c r="C13" s="632" t="s">
        <v>1939</v>
      </c>
      <c r="D13" s="633" t="s">
        <v>65</v>
      </c>
      <c r="E13" s="632" t="s">
        <v>1258</v>
      </c>
      <c r="F13" s="632" t="s">
        <v>1938</v>
      </c>
      <c r="G13" s="633">
        <v>2</v>
      </c>
      <c r="H13" s="634">
        <v>84.16</v>
      </c>
    </row>
    <row r="14" spans="1:8">
      <c r="A14" s="616">
        <v>0</v>
      </c>
      <c r="B14" s="632" t="s">
        <v>934</v>
      </c>
      <c r="C14" s="632" t="s">
        <v>1940</v>
      </c>
      <c r="D14" s="633" t="s">
        <v>294</v>
      </c>
      <c r="E14" s="632" t="s">
        <v>1258</v>
      </c>
      <c r="F14" s="632" t="s">
        <v>1938</v>
      </c>
      <c r="G14" s="633">
        <v>6</v>
      </c>
      <c r="H14" s="634">
        <v>21.47</v>
      </c>
    </row>
    <row r="15" spans="1:8">
      <c r="A15" s="616">
        <v>0</v>
      </c>
      <c r="B15" s="632" t="s">
        <v>935</v>
      </c>
      <c r="C15" s="632" t="s">
        <v>1940</v>
      </c>
      <c r="D15" s="633" t="s">
        <v>65</v>
      </c>
      <c r="E15" s="632" t="s">
        <v>1258</v>
      </c>
      <c r="F15" s="632" t="s">
        <v>1938</v>
      </c>
      <c r="G15" s="633">
        <v>2</v>
      </c>
      <c r="H15" s="634">
        <v>96.04</v>
      </c>
    </row>
    <row r="16" spans="1:8">
      <c r="A16" s="616">
        <v>0</v>
      </c>
      <c r="B16" s="632" t="s">
        <v>933</v>
      </c>
      <c r="C16" s="632" t="s">
        <v>1941</v>
      </c>
      <c r="D16" s="633" t="s">
        <v>294</v>
      </c>
      <c r="E16" s="632" t="s">
        <v>1258</v>
      </c>
      <c r="F16" s="632" t="s">
        <v>1938</v>
      </c>
      <c r="G16" s="633">
        <v>6</v>
      </c>
      <c r="H16" s="634">
        <v>21.47</v>
      </c>
    </row>
    <row r="17" spans="1:8">
      <c r="A17" s="616">
        <v>0</v>
      </c>
      <c r="B17" s="632" t="s">
        <v>551</v>
      </c>
      <c r="C17" s="632" t="s">
        <v>1942</v>
      </c>
      <c r="D17" s="633" t="s">
        <v>294</v>
      </c>
      <c r="E17" s="632" t="s">
        <v>1258</v>
      </c>
      <c r="F17" s="632" t="s">
        <v>1938</v>
      </c>
      <c r="G17" s="633">
        <v>6</v>
      </c>
      <c r="H17" s="634">
        <v>22.07</v>
      </c>
    </row>
    <row r="18" spans="1:8">
      <c r="A18" s="616">
        <v>0</v>
      </c>
      <c r="B18" s="632" t="s">
        <v>552</v>
      </c>
      <c r="C18" s="632" t="s">
        <v>1942</v>
      </c>
      <c r="D18" s="633" t="s">
        <v>65</v>
      </c>
      <c r="E18" s="632" t="s">
        <v>1258</v>
      </c>
      <c r="F18" s="632" t="s">
        <v>1938</v>
      </c>
      <c r="G18" s="633">
        <v>2</v>
      </c>
      <c r="H18" s="634">
        <v>99.92</v>
      </c>
    </row>
    <row r="19" spans="1:8">
      <c r="A19" s="616">
        <v>0</v>
      </c>
      <c r="B19" s="632" t="s">
        <v>2244</v>
      </c>
      <c r="C19" s="632" t="s">
        <v>4501</v>
      </c>
      <c r="D19" s="633" t="s">
        <v>294</v>
      </c>
      <c r="E19" s="632" t="s">
        <v>1258</v>
      </c>
      <c r="F19" s="632" t="s">
        <v>1938</v>
      </c>
      <c r="G19" s="633">
        <v>6</v>
      </c>
      <c r="H19" s="634">
        <v>16.97</v>
      </c>
    </row>
    <row r="20" spans="1:8">
      <c r="A20" s="616"/>
      <c r="B20" s="635" t="s">
        <v>1948</v>
      </c>
      <c r="C20" s="632"/>
      <c r="D20" s="633"/>
      <c r="E20" s="632"/>
      <c r="F20" s="632"/>
      <c r="G20" s="633"/>
      <c r="H20" s="634"/>
    </row>
    <row r="21" spans="1:8">
      <c r="A21" s="616">
        <v>0</v>
      </c>
      <c r="B21" s="632" t="s">
        <v>1949</v>
      </c>
      <c r="C21" s="632" t="s">
        <v>1950</v>
      </c>
      <c r="D21" s="633" t="s">
        <v>1951</v>
      </c>
      <c r="E21" s="632" t="s">
        <v>1258</v>
      </c>
      <c r="F21" s="632" t="s">
        <v>1938</v>
      </c>
      <c r="G21" s="633">
        <v>4</v>
      </c>
      <c r="H21" s="634">
        <v>86.47</v>
      </c>
    </row>
    <row r="22" spans="1:8">
      <c r="A22" s="616">
        <v>0</v>
      </c>
      <c r="B22" s="632" t="s">
        <v>1952</v>
      </c>
      <c r="C22" s="632" t="s">
        <v>1953</v>
      </c>
      <c r="D22" s="633" t="s">
        <v>1951</v>
      </c>
      <c r="E22" s="632" t="s">
        <v>1258</v>
      </c>
      <c r="F22" s="632" t="s">
        <v>1938</v>
      </c>
      <c r="G22" s="633">
        <v>4</v>
      </c>
      <c r="H22" s="634">
        <v>68.239999999999995</v>
      </c>
    </row>
    <row r="23" spans="1:8">
      <c r="A23" s="616">
        <v>0</v>
      </c>
      <c r="B23" s="632" t="s">
        <v>1954</v>
      </c>
      <c r="C23" s="632" t="s">
        <v>1955</v>
      </c>
      <c r="D23" s="633" t="s">
        <v>1951</v>
      </c>
      <c r="E23" s="632" t="s">
        <v>1258</v>
      </c>
      <c r="F23" s="632" t="s">
        <v>1938</v>
      </c>
      <c r="G23" s="633">
        <v>4</v>
      </c>
      <c r="H23" s="634">
        <v>68.239999999999995</v>
      </c>
    </row>
    <row r="24" spans="1:8">
      <c r="A24" s="616"/>
      <c r="B24" s="2962" t="s">
        <v>4504</v>
      </c>
      <c r="C24" s="2962"/>
      <c r="D24" s="2962"/>
      <c r="E24" s="2962"/>
      <c r="F24" s="2962"/>
      <c r="G24" s="2962"/>
      <c r="H24" s="2962"/>
    </row>
    <row r="25" spans="1:8">
      <c r="A25" s="616">
        <v>0</v>
      </c>
      <c r="B25" s="632" t="s">
        <v>12021</v>
      </c>
      <c r="C25" s="632" t="s">
        <v>12022</v>
      </c>
      <c r="D25" s="633" t="s">
        <v>294</v>
      </c>
      <c r="E25" s="632" t="s">
        <v>1258</v>
      </c>
      <c r="F25" s="632" t="s">
        <v>1262</v>
      </c>
      <c r="G25" s="633">
        <v>6</v>
      </c>
      <c r="H25" s="634">
        <v>21.97</v>
      </c>
    </row>
    <row r="26" spans="1:8">
      <c r="A26" s="616">
        <v>0</v>
      </c>
      <c r="B26" s="632" t="s">
        <v>12023</v>
      </c>
      <c r="C26" s="632" t="s">
        <v>12022</v>
      </c>
      <c r="D26" s="633" t="s">
        <v>1793</v>
      </c>
      <c r="E26" s="632" t="s">
        <v>1258</v>
      </c>
      <c r="F26" s="632" t="s">
        <v>1262</v>
      </c>
      <c r="G26" s="633">
        <v>4</v>
      </c>
      <c r="H26" s="634">
        <v>63.55</v>
      </c>
    </row>
    <row r="27" spans="1:8">
      <c r="A27" s="616">
        <v>0</v>
      </c>
      <c r="B27" s="632" t="s">
        <v>827</v>
      </c>
      <c r="C27" s="632" t="s">
        <v>1956</v>
      </c>
      <c r="D27" s="633" t="s">
        <v>65</v>
      </c>
      <c r="E27" s="632" t="s">
        <v>1258</v>
      </c>
      <c r="F27" s="632" t="s">
        <v>1262</v>
      </c>
      <c r="G27" s="633">
        <v>2</v>
      </c>
      <c r="H27" s="634">
        <v>99.4</v>
      </c>
    </row>
    <row r="28" spans="1:8">
      <c r="A28" s="616">
        <v>0</v>
      </c>
      <c r="B28" s="632" t="s">
        <v>2245</v>
      </c>
      <c r="C28" s="632" t="s">
        <v>1959</v>
      </c>
      <c r="D28" s="633" t="s">
        <v>294</v>
      </c>
      <c r="E28" s="632" t="s">
        <v>1258</v>
      </c>
      <c r="F28" s="632" t="s">
        <v>584</v>
      </c>
      <c r="G28" s="633">
        <v>6</v>
      </c>
      <c r="H28" s="634">
        <v>16.52</v>
      </c>
    </row>
    <row r="29" spans="1:8">
      <c r="A29" s="616">
        <v>0</v>
      </c>
      <c r="B29" s="632" t="s">
        <v>2246</v>
      </c>
      <c r="C29" s="632" t="s">
        <v>1959</v>
      </c>
      <c r="D29" s="633" t="s">
        <v>1793</v>
      </c>
      <c r="E29" s="632" t="s">
        <v>1258</v>
      </c>
      <c r="F29" s="632" t="s">
        <v>584</v>
      </c>
      <c r="G29" s="633">
        <v>4</v>
      </c>
      <c r="H29" s="634">
        <v>48.9</v>
      </c>
    </row>
    <row r="30" spans="1:8">
      <c r="A30" s="616">
        <v>0</v>
      </c>
      <c r="B30" s="632" t="s">
        <v>2247</v>
      </c>
      <c r="C30" s="632" t="s">
        <v>1959</v>
      </c>
      <c r="D30" s="633" t="s">
        <v>1951</v>
      </c>
      <c r="E30" s="632" t="s">
        <v>1258</v>
      </c>
      <c r="F30" s="632" t="s">
        <v>584</v>
      </c>
      <c r="G30" s="633">
        <v>2</v>
      </c>
      <c r="H30" s="634">
        <v>62.58</v>
      </c>
    </row>
    <row r="31" spans="1:8">
      <c r="A31" s="616">
        <v>0</v>
      </c>
      <c r="B31" s="632" t="s">
        <v>1958</v>
      </c>
      <c r="C31" s="632" t="s">
        <v>1959</v>
      </c>
      <c r="D31" s="633" t="s">
        <v>294</v>
      </c>
      <c r="E31" s="632" t="s">
        <v>1258</v>
      </c>
      <c r="F31" s="632" t="s">
        <v>1262</v>
      </c>
      <c r="G31" s="633">
        <v>6</v>
      </c>
      <c r="H31" s="634">
        <v>16.52</v>
      </c>
    </row>
    <row r="32" spans="1:8">
      <c r="A32" s="616">
        <v>0</v>
      </c>
      <c r="B32" s="632" t="s">
        <v>2248</v>
      </c>
      <c r="C32" s="632" t="s">
        <v>1959</v>
      </c>
      <c r="D32" s="633" t="s">
        <v>1793</v>
      </c>
      <c r="E32" s="632" t="s">
        <v>1258</v>
      </c>
      <c r="F32" s="632" t="s">
        <v>1262</v>
      </c>
      <c r="G32" s="633">
        <v>4</v>
      </c>
      <c r="H32" s="634">
        <v>48.9</v>
      </c>
    </row>
    <row r="33" spans="1:8">
      <c r="A33" s="616">
        <v>0</v>
      </c>
      <c r="B33" s="632" t="s">
        <v>1960</v>
      </c>
      <c r="C33" s="632" t="s">
        <v>1959</v>
      </c>
      <c r="D33" s="633" t="s">
        <v>1951</v>
      </c>
      <c r="E33" s="632" t="s">
        <v>1258</v>
      </c>
      <c r="F33" s="632" t="s">
        <v>1262</v>
      </c>
      <c r="G33" s="633">
        <v>2</v>
      </c>
      <c r="H33" s="634">
        <v>62.58</v>
      </c>
    </row>
    <row r="34" spans="1:8">
      <c r="A34" s="616">
        <v>0</v>
      </c>
      <c r="B34" s="632" t="s">
        <v>2249</v>
      </c>
      <c r="C34" s="632" t="s">
        <v>1959</v>
      </c>
      <c r="D34" s="633" t="s">
        <v>294</v>
      </c>
      <c r="E34" s="632" t="s">
        <v>1258</v>
      </c>
      <c r="F34" s="632" t="s">
        <v>888</v>
      </c>
      <c r="G34" s="633">
        <v>6</v>
      </c>
      <c r="H34" s="634">
        <v>16.52</v>
      </c>
    </row>
    <row r="35" spans="1:8">
      <c r="A35" s="616">
        <v>0</v>
      </c>
      <c r="B35" s="632" t="s">
        <v>9016</v>
      </c>
      <c r="C35" s="632" t="s">
        <v>1959</v>
      </c>
      <c r="D35" s="633" t="s">
        <v>1793</v>
      </c>
      <c r="E35" s="632" t="s">
        <v>1258</v>
      </c>
      <c r="F35" s="632" t="s">
        <v>888</v>
      </c>
      <c r="G35" s="633">
        <v>4</v>
      </c>
      <c r="H35" s="634">
        <v>49.88</v>
      </c>
    </row>
    <row r="36" spans="1:8">
      <c r="A36" s="616">
        <v>0</v>
      </c>
      <c r="B36" s="632" t="s">
        <v>2250</v>
      </c>
      <c r="C36" s="632" t="s">
        <v>1959</v>
      </c>
      <c r="D36" s="633" t="s">
        <v>1951</v>
      </c>
      <c r="E36" s="632" t="s">
        <v>1258</v>
      </c>
      <c r="F36" s="632" t="s">
        <v>888</v>
      </c>
      <c r="G36" s="633">
        <v>2</v>
      </c>
      <c r="H36" s="634">
        <v>62.58</v>
      </c>
    </row>
    <row r="37" spans="1:8">
      <c r="A37" s="616"/>
      <c r="B37" s="635" t="s">
        <v>1961</v>
      </c>
      <c r="C37" s="632"/>
      <c r="D37" s="633"/>
      <c r="E37" s="632"/>
      <c r="F37" s="632"/>
      <c r="G37" s="633"/>
      <c r="H37" s="634"/>
    </row>
    <row r="38" spans="1:8">
      <c r="A38" s="616">
        <v>0</v>
      </c>
      <c r="B38" s="632" t="s">
        <v>109</v>
      </c>
      <c r="C38" s="632" t="s">
        <v>1962</v>
      </c>
      <c r="D38" s="633" t="s">
        <v>294</v>
      </c>
      <c r="E38" s="632" t="s">
        <v>1258</v>
      </c>
      <c r="F38" s="632" t="s">
        <v>889</v>
      </c>
      <c r="G38" s="633">
        <v>6</v>
      </c>
      <c r="H38" s="634">
        <v>41.14</v>
      </c>
    </row>
    <row r="39" spans="1:8">
      <c r="A39" s="616">
        <v>0</v>
      </c>
      <c r="B39" s="632" t="s">
        <v>244</v>
      </c>
      <c r="C39" s="632" t="s">
        <v>4505</v>
      </c>
      <c r="D39" s="633" t="s">
        <v>294</v>
      </c>
      <c r="E39" s="632" t="s">
        <v>1258</v>
      </c>
      <c r="F39" s="632" t="s">
        <v>1262</v>
      </c>
      <c r="G39" s="633">
        <v>6</v>
      </c>
      <c r="H39" s="634">
        <v>36.36</v>
      </c>
    </row>
    <row r="40" spans="1:8">
      <c r="A40" s="616">
        <v>0</v>
      </c>
      <c r="B40" s="632" t="s">
        <v>556</v>
      </c>
      <c r="C40" s="632" t="s">
        <v>1963</v>
      </c>
      <c r="D40" s="633" t="s">
        <v>294</v>
      </c>
      <c r="E40" s="632" t="s">
        <v>1258</v>
      </c>
      <c r="F40" s="632" t="s">
        <v>1938</v>
      </c>
      <c r="G40" s="633">
        <v>6</v>
      </c>
      <c r="H40" s="634">
        <v>34.43</v>
      </c>
    </row>
    <row r="41" spans="1:8">
      <c r="A41" s="616">
        <v>0</v>
      </c>
      <c r="B41" s="632" t="s">
        <v>9448</v>
      </c>
      <c r="C41" s="632" t="s">
        <v>9449</v>
      </c>
      <c r="D41" s="633" t="s">
        <v>1263</v>
      </c>
      <c r="E41" s="632" t="s">
        <v>1258</v>
      </c>
      <c r="F41" s="632" t="s">
        <v>586</v>
      </c>
      <c r="G41" s="633">
        <v>6</v>
      </c>
      <c r="H41" s="634">
        <v>15</v>
      </c>
    </row>
    <row r="42" spans="1:8">
      <c r="A42" s="616">
        <v>0</v>
      </c>
      <c r="B42" s="632" t="s">
        <v>9450</v>
      </c>
      <c r="C42" s="632" t="s">
        <v>9451</v>
      </c>
      <c r="D42" s="633" t="s">
        <v>8</v>
      </c>
      <c r="E42" s="632" t="s">
        <v>1258</v>
      </c>
      <c r="F42" s="632" t="s">
        <v>1938</v>
      </c>
      <c r="G42" s="633">
        <v>6</v>
      </c>
      <c r="H42" s="634">
        <v>9.69</v>
      </c>
    </row>
    <row r="43" spans="1:8">
      <c r="A43" s="616"/>
      <c r="B43" s="2962" t="s">
        <v>4506</v>
      </c>
      <c r="C43" s="2962"/>
      <c r="D43" s="2962"/>
      <c r="E43" s="2962"/>
      <c r="F43" s="2962"/>
      <c r="G43" s="2962"/>
      <c r="H43" s="2962"/>
    </row>
    <row r="44" spans="1:8">
      <c r="A44" s="616">
        <v>0</v>
      </c>
      <c r="B44" s="632" t="s">
        <v>815</v>
      </c>
      <c r="C44" s="632" t="s">
        <v>1965</v>
      </c>
      <c r="D44" s="633" t="s">
        <v>8</v>
      </c>
      <c r="E44" s="632" t="s">
        <v>1258</v>
      </c>
      <c r="F44" s="632" t="s">
        <v>1938</v>
      </c>
      <c r="G44" s="633">
        <v>12</v>
      </c>
      <c r="H44" s="634">
        <v>9.18</v>
      </c>
    </row>
    <row r="45" spans="1:8">
      <c r="A45" s="616">
        <v>0</v>
      </c>
      <c r="B45" s="632" t="s">
        <v>816</v>
      </c>
      <c r="C45" s="632" t="s">
        <v>1965</v>
      </c>
      <c r="D45" s="633" t="s">
        <v>1966</v>
      </c>
      <c r="E45" s="632" t="s">
        <v>1258</v>
      </c>
      <c r="F45" s="632" t="s">
        <v>1938</v>
      </c>
      <c r="G45" s="633">
        <v>6</v>
      </c>
      <c r="H45" s="634">
        <v>11.47</v>
      </c>
    </row>
    <row r="46" spans="1:8">
      <c r="A46" s="616">
        <v>0</v>
      </c>
      <c r="B46" s="632" t="s">
        <v>817</v>
      </c>
      <c r="C46" s="632" t="s">
        <v>1965</v>
      </c>
      <c r="D46" s="633" t="s">
        <v>112</v>
      </c>
      <c r="E46" s="632" t="s">
        <v>1258</v>
      </c>
      <c r="F46" s="632" t="s">
        <v>1938</v>
      </c>
      <c r="G46" s="633">
        <v>6</v>
      </c>
      <c r="H46" s="634">
        <v>16.63</v>
      </c>
    </row>
    <row r="47" spans="1:8">
      <c r="A47" s="616">
        <v>0</v>
      </c>
      <c r="B47" s="632" t="s">
        <v>818</v>
      </c>
      <c r="C47" s="632" t="s">
        <v>1965</v>
      </c>
      <c r="D47" s="633" t="s">
        <v>294</v>
      </c>
      <c r="E47" s="632" t="s">
        <v>1258</v>
      </c>
      <c r="F47" s="632" t="s">
        <v>1938</v>
      </c>
      <c r="G47" s="633">
        <v>6</v>
      </c>
      <c r="H47" s="634">
        <v>32.96</v>
      </c>
    </row>
    <row r="48" spans="1:8">
      <c r="A48" s="616">
        <v>0</v>
      </c>
      <c r="B48" s="632" t="s">
        <v>819</v>
      </c>
      <c r="C48" s="632" t="s">
        <v>1965</v>
      </c>
      <c r="D48" s="633" t="s">
        <v>1957</v>
      </c>
      <c r="E48" s="632" t="s">
        <v>1258</v>
      </c>
      <c r="F48" s="632" t="s">
        <v>1938</v>
      </c>
      <c r="G48" s="633">
        <v>4</v>
      </c>
      <c r="H48" s="634">
        <v>69.709999999999994</v>
      </c>
    </row>
    <row r="49" spans="1:8">
      <c r="A49" s="616">
        <v>0</v>
      </c>
      <c r="B49" s="632" t="s">
        <v>820</v>
      </c>
      <c r="C49" s="632" t="s">
        <v>1965</v>
      </c>
      <c r="D49" s="633" t="s">
        <v>65</v>
      </c>
      <c r="E49" s="632" t="s">
        <v>1258</v>
      </c>
      <c r="F49" s="632" t="s">
        <v>1938</v>
      </c>
      <c r="G49" s="633">
        <v>2</v>
      </c>
      <c r="H49" s="634">
        <v>135.43</v>
      </c>
    </row>
    <row r="50" spans="1:8">
      <c r="A50" s="616">
        <v>0</v>
      </c>
      <c r="B50" s="632" t="s">
        <v>2462</v>
      </c>
      <c r="C50" s="632" t="s">
        <v>1967</v>
      </c>
      <c r="D50" s="633" t="s">
        <v>8</v>
      </c>
      <c r="E50" s="632" t="s">
        <v>1258</v>
      </c>
      <c r="F50" s="632" t="s">
        <v>1938</v>
      </c>
      <c r="G50" s="633">
        <v>12</v>
      </c>
      <c r="H50" s="634">
        <v>9.3699999999999992</v>
      </c>
    </row>
    <row r="51" spans="1:8">
      <c r="A51" s="616">
        <v>0</v>
      </c>
      <c r="B51" s="632" t="s">
        <v>821</v>
      </c>
      <c r="C51" s="632" t="s">
        <v>1967</v>
      </c>
      <c r="D51" s="633" t="s">
        <v>1966</v>
      </c>
      <c r="E51" s="632" t="s">
        <v>1258</v>
      </c>
      <c r="F51" s="632" t="s">
        <v>1938</v>
      </c>
      <c r="G51" s="633">
        <v>6</v>
      </c>
      <c r="H51" s="634">
        <v>13.2</v>
      </c>
    </row>
    <row r="52" spans="1:8">
      <c r="A52" s="616">
        <v>0</v>
      </c>
      <c r="B52" s="632" t="s">
        <v>822</v>
      </c>
      <c r="C52" s="632" t="s">
        <v>1967</v>
      </c>
      <c r="D52" s="633" t="s">
        <v>112</v>
      </c>
      <c r="E52" s="632" t="s">
        <v>1258</v>
      </c>
      <c r="F52" s="632" t="s">
        <v>1938</v>
      </c>
      <c r="G52" s="633">
        <v>6</v>
      </c>
      <c r="H52" s="634">
        <v>18.489999999999998</v>
      </c>
    </row>
    <row r="53" spans="1:8">
      <c r="A53" s="616">
        <v>0</v>
      </c>
      <c r="B53" s="632" t="s">
        <v>823</v>
      </c>
      <c r="C53" s="632" t="s">
        <v>1967</v>
      </c>
      <c r="D53" s="633" t="s">
        <v>294</v>
      </c>
      <c r="E53" s="632" t="s">
        <v>1258</v>
      </c>
      <c r="F53" s="632" t="s">
        <v>1938</v>
      </c>
      <c r="G53" s="633">
        <v>6</v>
      </c>
      <c r="H53" s="634">
        <v>36.39</v>
      </c>
    </row>
    <row r="54" spans="1:8">
      <c r="A54" s="616">
        <v>0</v>
      </c>
      <c r="B54" s="632" t="s">
        <v>824</v>
      </c>
      <c r="C54" s="632" t="s">
        <v>1967</v>
      </c>
      <c r="D54" s="633" t="s">
        <v>1957</v>
      </c>
      <c r="E54" s="632" t="s">
        <v>1258</v>
      </c>
      <c r="F54" s="632" t="s">
        <v>1938</v>
      </c>
      <c r="G54" s="633">
        <v>4</v>
      </c>
      <c r="H54" s="634">
        <v>69.709999999999994</v>
      </c>
    </row>
    <row r="55" spans="1:8">
      <c r="A55" s="616">
        <v>0</v>
      </c>
      <c r="B55" s="632" t="s">
        <v>825</v>
      </c>
      <c r="C55" s="632" t="s">
        <v>1967</v>
      </c>
      <c r="D55" s="633" t="s">
        <v>65</v>
      </c>
      <c r="E55" s="632" t="s">
        <v>1258</v>
      </c>
      <c r="F55" s="632" t="s">
        <v>1938</v>
      </c>
      <c r="G55" s="633">
        <v>2</v>
      </c>
      <c r="H55" s="634">
        <v>135.43</v>
      </c>
    </row>
    <row r="56" spans="1:8">
      <c r="A56" s="616">
        <v>0</v>
      </c>
      <c r="B56" s="632" t="s">
        <v>9017</v>
      </c>
      <c r="C56" s="632" t="s">
        <v>9018</v>
      </c>
      <c r="D56" s="633" t="s">
        <v>1966</v>
      </c>
      <c r="E56" s="632" t="s">
        <v>1258</v>
      </c>
      <c r="F56" s="632" t="s">
        <v>1938</v>
      </c>
      <c r="G56" s="633">
        <v>6</v>
      </c>
      <c r="H56" s="634">
        <v>23.18</v>
      </c>
    </row>
    <row r="57" spans="1:8">
      <c r="A57" s="616"/>
      <c r="B57" s="2962" t="s">
        <v>4507</v>
      </c>
      <c r="C57" s="2962"/>
      <c r="D57" s="2962"/>
      <c r="E57" s="2962"/>
      <c r="F57" s="2962"/>
      <c r="G57" s="2962"/>
      <c r="H57" s="2962"/>
    </row>
    <row r="58" spans="1:8">
      <c r="A58" s="616">
        <v>0</v>
      </c>
      <c r="B58" s="632" t="s">
        <v>826</v>
      </c>
      <c r="C58" s="632" t="s">
        <v>1969</v>
      </c>
      <c r="D58" s="633" t="s">
        <v>294</v>
      </c>
      <c r="E58" s="632" t="s">
        <v>1258</v>
      </c>
      <c r="F58" s="632" t="s">
        <v>1938</v>
      </c>
      <c r="G58" s="633">
        <v>5</v>
      </c>
      <c r="H58" s="634">
        <v>9.0871387077966119</v>
      </c>
    </row>
    <row r="59" spans="1:8">
      <c r="A59" s="616">
        <v>0</v>
      </c>
      <c r="B59" s="632" t="s">
        <v>542</v>
      </c>
      <c r="C59" s="632" t="s">
        <v>1969</v>
      </c>
      <c r="D59" s="633" t="s">
        <v>65</v>
      </c>
      <c r="E59" s="632" t="s">
        <v>1258</v>
      </c>
      <c r="F59" s="632" t="s">
        <v>1938</v>
      </c>
      <c r="G59" s="633">
        <v>2</v>
      </c>
      <c r="H59" s="634">
        <v>33.829203875338983</v>
      </c>
    </row>
    <row r="60" spans="1:8">
      <c r="A60" s="616">
        <v>0</v>
      </c>
      <c r="B60" s="632" t="s">
        <v>543</v>
      </c>
      <c r="C60" s="632" t="s">
        <v>1970</v>
      </c>
      <c r="D60" s="633" t="s">
        <v>294</v>
      </c>
      <c r="E60" s="632" t="s">
        <v>1258</v>
      </c>
      <c r="F60" s="632" t="s">
        <v>1938</v>
      </c>
      <c r="G60" s="633">
        <v>5</v>
      </c>
      <c r="H60" s="634">
        <v>14.03</v>
      </c>
    </row>
    <row r="61" spans="1:8">
      <c r="A61" s="616">
        <v>0</v>
      </c>
      <c r="B61" s="632" t="s">
        <v>544</v>
      </c>
      <c r="C61" s="632" t="s">
        <v>1971</v>
      </c>
      <c r="D61" s="633" t="s">
        <v>294</v>
      </c>
      <c r="E61" s="632" t="s">
        <v>1258</v>
      </c>
      <c r="F61" s="632" t="s">
        <v>1938</v>
      </c>
      <c r="G61" s="633">
        <v>5</v>
      </c>
      <c r="H61" s="634">
        <v>11.1</v>
      </c>
    </row>
    <row r="62" spans="1:8">
      <c r="A62" s="616">
        <v>0</v>
      </c>
      <c r="B62" s="632" t="s">
        <v>545</v>
      </c>
      <c r="C62" s="632" t="s">
        <v>1971</v>
      </c>
      <c r="D62" s="633" t="s">
        <v>65</v>
      </c>
      <c r="E62" s="632" t="s">
        <v>1258</v>
      </c>
      <c r="F62" s="632" t="s">
        <v>1938</v>
      </c>
      <c r="G62" s="633">
        <v>2</v>
      </c>
      <c r="H62" s="634">
        <v>44.78</v>
      </c>
    </row>
    <row r="63" spans="1:8">
      <c r="A63" s="616">
        <v>0</v>
      </c>
      <c r="B63" s="632" t="s">
        <v>546</v>
      </c>
      <c r="C63" s="632" t="s">
        <v>1972</v>
      </c>
      <c r="D63" s="633" t="s">
        <v>65</v>
      </c>
      <c r="E63" s="632" t="s">
        <v>1258</v>
      </c>
      <c r="F63" s="632" t="s">
        <v>1938</v>
      </c>
      <c r="G63" s="633">
        <v>2</v>
      </c>
      <c r="H63" s="634">
        <v>44.78</v>
      </c>
    </row>
    <row r="64" spans="1:8">
      <c r="A64" s="616"/>
      <c r="B64" s="2962" t="s">
        <v>4508</v>
      </c>
      <c r="C64" s="2962"/>
      <c r="D64" s="2962"/>
      <c r="E64" s="2962"/>
      <c r="F64" s="2962"/>
      <c r="G64" s="2962"/>
      <c r="H64" s="2962"/>
    </row>
    <row r="65" spans="1:8">
      <c r="A65" s="616">
        <v>0</v>
      </c>
      <c r="B65" s="632" t="s">
        <v>553</v>
      </c>
      <c r="C65" s="632" t="s">
        <v>1973</v>
      </c>
      <c r="D65" s="633" t="s">
        <v>65</v>
      </c>
      <c r="E65" s="632" t="s">
        <v>1258</v>
      </c>
      <c r="F65" s="632" t="s">
        <v>1938</v>
      </c>
      <c r="G65" s="633">
        <v>2</v>
      </c>
      <c r="H65" s="634">
        <v>33.79</v>
      </c>
    </row>
    <row r="66" spans="1:8">
      <c r="A66" s="616">
        <v>0</v>
      </c>
      <c r="B66" s="632" t="s">
        <v>554</v>
      </c>
      <c r="C66" s="632" t="s">
        <v>1974</v>
      </c>
      <c r="D66" s="633" t="s">
        <v>65</v>
      </c>
      <c r="E66" s="632" t="s">
        <v>1258</v>
      </c>
      <c r="F66" s="632" t="s">
        <v>1938</v>
      </c>
      <c r="G66" s="633">
        <v>2</v>
      </c>
      <c r="H66" s="634">
        <v>31.42</v>
      </c>
    </row>
    <row r="67" spans="1:8">
      <c r="A67" s="616">
        <v>0</v>
      </c>
      <c r="B67" s="632" t="s">
        <v>2463</v>
      </c>
      <c r="C67" s="632" t="s">
        <v>1975</v>
      </c>
      <c r="D67" s="633" t="s">
        <v>294</v>
      </c>
      <c r="E67" s="632" t="s">
        <v>1258</v>
      </c>
      <c r="F67" s="632" t="s">
        <v>1938</v>
      </c>
      <c r="G67" s="633">
        <v>6</v>
      </c>
      <c r="H67" s="634">
        <v>8.15</v>
      </c>
    </row>
    <row r="68" spans="1:8">
      <c r="A68" s="616">
        <v>0</v>
      </c>
      <c r="B68" s="632" t="s">
        <v>555</v>
      </c>
      <c r="C68" s="632" t="s">
        <v>1975</v>
      </c>
      <c r="D68" s="633" t="s">
        <v>65</v>
      </c>
      <c r="E68" s="632" t="s">
        <v>1258</v>
      </c>
      <c r="F68" s="632" t="s">
        <v>1938</v>
      </c>
      <c r="G68" s="633">
        <v>2</v>
      </c>
      <c r="H68" s="634">
        <v>31.42</v>
      </c>
    </row>
    <row r="69" spans="1:8">
      <c r="A69" s="616">
        <v>0</v>
      </c>
      <c r="B69" s="632" t="s">
        <v>557</v>
      </c>
      <c r="C69" s="632" t="s">
        <v>9019</v>
      </c>
      <c r="D69" s="633" t="s">
        <v>8</v>
      </c>
      <c r="E69" s="632" t="s">
        <v>1968</v>
      </c>
      <c r="F69" s="632" t="s">
        <v>1938</v>
      </c>
      <c r="G69" s="633">
        <v>10</v>
      </c>
      <c r="H69" s="634">
        <v>13.9</v>
      </c>
    </row>
    <row r="70" spans="1:8">
      <c r="A70" s="616">
        <v>0</v>
      </c>
      <c r="B70" s="632" t="s">
        <v>9020</v>
      </c>
      <c r="C70" s="632" t="s">
        <v>9021</v>
      </c>
      <c r="D70" s="633" t="s">
        <v>8</v>
      </c>
      <c r="E70" s="632" t="s">
        <v>1968</v>
      </c>
      <c r="F70" s="632" t="s">
        <v>1938</v>
      </c>
      <c r="G70" s="633">
        <v>10</v>
      </c>
      <c r="H70" s="634">
        <v>6.98</v>
      </c>
    </row>
    <row r="71" spans="1:8">
      <c r="A71" s="616"/>
      <c r="B71" s="2962" t="s">
        <v>1976</v>
      </c>
      <c r="C71" s="2962"/>
      <c r="D71" s="2962"/>
      <c r="E71" s="2962"/>
      <c r="F71" s="2962"/>
      <c r="G71" s="2962"/>
      <c r="H71" s="2962"/>
    </row>
    <row r="72" spans="1:8">
      <c r="A72" s="616">
        <v>0</v>
      </c>
      <c r="B72" s="632" t="s">
        <v>245</v>
      </c>
      <c r="C72" s="632" t="s">
        <v>1978</v>
      </c>
      <c r="D72" s="633" t="s">
        <v>294</v>
      </c>
      <c r="E72" s="632" t="s">
        <v>1968</v>
      </c>
      <c r="F72" s="632" t="s">
        <v>888</v>
      </c>
      <c r="G72" s="633">
        <v>12</v>
      </c>
      <c r="H72" s="634">
        <v>12.1</v>
      </c>
    </row>
    <row r="73" spans="1:8">
      <c r="A73" s="616">
        <v>0</v>
      </c>
      <c r="B73" s="632" t="s">
        <v>246</v>
      </c>
      <c r="C73" s="632" t="s">
        <v>1978</v>
      </c>
      <c r="D73" s="633" t="s">
        <v>294</v>
      </c>
      <c r="E73" s="632" t="s">
        <v>1968</v>
      </c>
      <c r="F73" s="632" t="s">
        <v>1262</v>
      </c>
      <c r="G73" s="633">
        <v>12</v>
      </c>
      <c r="H73" s="634">
        <v>12.4</v>
      </c>
    </row>
    <row r="74" spans="1:8">
      <c r="A74" s="616">
        <v>0</v>
      </c>
      <c r="B74" s="632" t="s">
        <v>247</v>
      </c>
      <c r="C74" s="632" t="s">
        <v>1978</v>
      </c>
      <c r="D74" s="633" t="s">
        <v>294</v>
      </c>
      <c r="E74" s="632" t="s">
        <v>1968</v>
      </c>
      <c r="F74" s="632" t="s">
        <v>584</v>
      </c>
      <c r="G74" s="633">
        <v>12</v>
      </c>
      <c r="H74" s="634">
        <v>12.4</v>
      </c>
    </row>
    <row r="75" spans="1:8">
      <c r="A75" s="616">
        <v>0</v>
      </c>
      <c r="B75" s="632" t="s">
        <v>5240</v>
      </c>
      <c r="C75" s="632" t="s">
        <v>5241</v>
      </c>
      <c r="D75" s="633" t="s">
        <v>30</v>
      </c>
      <c r="E75" s="632" t="s">
        <v>57</v>
      </c>
      <c r="F75" s="632" t="s">
        <v>1262</v>
      </c>
      <c r="G75" s="633">
        <v>12</v>
      </c>
      <c r="H75" s="634">
        <v>11.83</v>
      </c>
    </row>
    <row r="76" spans="1:8">
      <c r="A76" s="616">
        <v>0</v>
      </c>
      <c r="B76" s="632" t="s">
        <v>5242</v>
      </c>
      <c r="C76" s="632" t="s">
        <v>5241</v>
      </c>
      <c r="D76" s="633" t="s">
        <v>30</v>
      </c>
      <c r="E76" s="632" t="s">
        <v>57</v>
      </c>
      <c r="F76" s="632" t="s">
        <v>888</v>
      </c>
      <c r="G76" s="633">
        <v>12</v>
      </c>
      <c r="H76" s="634">
        <v>11.83</v>
      </c>
    </row>
    <row r="77" spans="1:8">
      <c r="A77" s="616">
        <v>0</v>
      </c>
      <c r="B77" s="632" t="s">
        <v>84</v>
      </c>
      <c r="C77" s="632" t="s">
        <v>4522</v>
      </c>
      <c r="D77" s="633" t="s">
        <v>30</v>
      </c>
      <c r="E77" s="632" t="s">
        <v>57</v>
      </c>
      <c r="F77" s="632" t="s">
        <v>584</v>
      </c>
      <c r="G77" s="633">
        <v>12</v>
      </c>
      <c r="H77" s="634">
        <v>11.83</v>
      </c>
    </row>
    <row r="78" spans="1:8">
      <c r="A78" s="616">
        <v>0</v>
      </c>
      <c r="B78" s="632" t="s">
        <v>85</v>
      </c>
      <c r="C78" s="632" t="s">
        <v>1982</v>
      </c>
      <c r="D78" s="633" t="s">
        <v>294</v>
      </c>
      <c r="E78" s="632" t="s">
        <v>1258</v>
      </c>
      <c r="F78" s="632" t="s">
        <v>1262</v>
      </c>
      <c r="G78" s="633">
        <v>6</v>
      </c>
      <c r="H78" s="634">
        <v>30.88</v>
      </c>
    </row>
    <row r="79" spans="1:8">
      <c r="A79" s="616"/>
      <c r="B79" s="2962" t="s">
        <v>7220</v>
      </c>
      <c r="C79" s="2962"/>
      <c r="D79" s="2962"/>
      <c r="E79" s="2962"/>
      <c r="F79" s="2962"/>
      <c r="G79" s="2962"/>
      <c r="H79" s="2962"/>
    </row>
    <row r="80" spans="1:8">
      <c r="A80" s="616">
        <v>0</v>
      </c>
      <c r="B80" s="632" t="s">
        <v>4509</v>
      </c>
      <c r="C80" s="632" t="s">
        <v>4510</v>
      </c>
      <c r="D80" s="633" t="s">
        <v>4907</v>
      </c>
      <c r="E80" s="632" t="s">
        <v>4511</v>
      </c>
      <c r="F80" s="632" t="s">
        <v>888</v>
      </c>
      <c r="G80" s="633">
        <v>6</v>
      </c>
      <c r="H80" s="634">
        <v>34.64</v>
      </c>
    </row>
    <row r="81" spans="1:8">
      <c r="A81" s="616">
        <v>0</v>
      </c>
      <c r="B81" s="632" t="s">
        <v>4512</v>
      </c>
      <c r="C81" s="632" t="s">
        <v>4510</v>
      </c>
      <c r="D81" s="633" t="s">
        <v>4907</v>
      </c>
      <c r="E81" s="632" t="s">
        <v>4511</v>
      </c>
      <c r="F81" s="632" t="s">
        <v>1980</v>
      </c>
      <c r="G81" s="633">
        <v>6</v>
      </c>
      <c r="H81" s="634">
        <v>34.64</v>
      </c>
    </row>
    <row r="82" spans="1:8">
      <c r="A82" s="616">
        <v>0</v>
      </c>
      <c r="B82" s="632" t="s">
        <v>938</v>
      </c>
      <c r="C82" s="632" t="s">
        <v>4513</v>
      </c>
      <c r="D82" s="633" t="s">
        <v>4514</v>
      </c>
      <c r="E82" s="632" t="s">
        <v>4511</v>
      </c>
      <c r="F82" s="632" t="s">
        <v>888</v>
      </c>
      <c r="G82" s="633" t="s">
        <v>1979</v>
      </c>
      <c r="H82" s="634">
        <v>119.99</v>
      </c>
    </row>
    <row r="83" spans="1:8">
      <c r="A83" s="616">
        <v>0</v>
      </c>
      <c r="B83" s="632" t="s">
        <v>939</v>
      </c>
      <c r="C83" s="632" t="s">
        <v>4513</v>
      </c>
      <c r="D83" s="633" t="s">
        <v>4514</v>
      </c>
      <c r="E83" s="632" t="s">
        <v>4511</v>
      </c>
      <c r="F83" s="632" t="s">
        <v>1980</v>
      </c>
      <c r="G83" s="633" t="s">
        <v>1979</v>
      </c>
      <c r="H83" s="634">
        <v>119.99</v>
      </c>
    </row>
    <row r="84" spans="1:8">
      <c r="A84" s="616">
        <v>0</v>
      </c>
      <c r="B84" s="632" t="s">
        <v>7221</v>
      </c>
      <c r="C84" s="632" t="s">
        <v>7222</v>
      </c>
      <c r="D84" s="633" t="s">
        <v>7223</v>
      </c>
      <c r="E84" s="632" t="s">
        <v>4511</v>
      </c>
      <c r="F84" s="632" t="s">
        <v>888</v>
      </c>
      <c r="G84" s="633" t="s">
        <v>1979</v>
      </c>
      <c r="H84" s="634">
        <v>121.46</v>
      </c>
    </row>
    <row r="85" spans="1:8">
      <c r="A85" s="616">
        <v>0</v>
      </c>
      <c r="B85" s="632" t="s">
        <v>7224</v>
      </c>
      <c r="C85" s="632" t="s">
        <v>7222</v>
      </c>
      <c r="D85" s="633" t="s">
        <v>7223</v>
      </c>
      <c r="E85" s="632" t="s">
        <v>4511</v>
      </c>
      <c r="F85" s="632" t="s">
        <v>1980</v>
      </c>
      <c r="G85" s="633" t="s">
        <v>1979</v>
      </c>
      <c r="H85" s="634">
        <v>121.46</v>
      </c>
    </row>
    <row r="86" spans="1:8">
      <c r="A86" s="616">
        <v>0</v>
      </c>
      <c r="B86" s="632" t="s">
        <v>5232</v>
      </c>
      <c r="C86" s="632" t="s">
        <v>4513</v>
      </c>
      <c r="D86" s="633" t="s">
        <v>4514</v>
      </c>
      <c r="E86" s="632" t="s">
        <v>4511</v>
      </c>
      <c r="F86" s="632" t="s">
        <v>5233</v>
      </c>
      <c r="G86" s="633" t="s">
        <v>1979</v>
      </c>
      <c r="H86" s="634">
        <v>131.99</v>
      </c>
    </row>
    <row r="87" spans="1:8">
      <c r="A87" s="616">
        <v>0</v>
      </c>
      <c r="B87" s="632" t="s">
        <v>4515</v>
      </c>
      <c r="C87" s="632" t="s">
        <v>2527</v>
      </c>
      <c r="D87" s="633" t="s">
        <v>65</v>
      </c>
      <c r="E87" s="632" t="s">
        <v>1258</v>
      </c>
      <c r="F87" s="632" t="s">
        <v>888</v>
      </c>
      <c r="G87" s="633">
        <v>2</v>
      </c>
      <c r="H87" s="634">
        <v>130.34</v>
      </c>
    </row>
    <row r="88" spans="1:8">
      <c r="A88" s="616">
        <v>0</v>
      </c>
      <c r="B88" s="632" t="s">
        <v>4516</v>
      </c>
      <c r="C88" s="632" t="s">
        <v>2527</v>
      </c>
      <c r="D88" s="633" t="s">
        <v>65</v>
      </c>
      <c r="E88" s="632" t="s">
        <v>1258</v>
      </c>
      <c r="F88" s="632" t="s">
        <v>1980</v>
      </c>
      <c r="G88" s="633">
        <v>2</v>
      </c>
      <c r="H88" s="634">
        <v>130.34</v>
      </c>
    </row>
    <row r="89" spans="1:8">
      <c r="A89" s="616">
        <v>0</v>
      </c>
      <c r="B89" s="632" t="s">
        <v>7225</v>
      </c>
      <c r="C89" s="632" t="s">
        <v>7226</v>
      </c>
      <c r="D89" s="633" t="s">
        <v>0</v>
      </c>
      <c r="E89" s="632" t="s">
        <v>7</v>
      </c>
      <c r="F89" s="632" t="s">
        <v>888</v>
      </c>
      <c r="G89" s="633">
        <v>6</v>
      </c>
      <c r="H89" s="634">
        <v>31.18</v>
      </c>
    </row>
    <row r="90" spans="1:8">
      <c r="A90" s="616">
        <v>0</v>
      </c>
      <c r="B90" s="632" t="s">
        <v>9022</v>
      </c>
      <c r="C90" s="632" t="s">
        <v>9023</v>
      </c>
      <c r="D90" s="633" t="s">
        <v>0</v>
      </c>
      <c r="E90" s="632" t="s">
        <v>7</v>
      </c>
      <c r="F90" s="632" t="s">
        <v>584</v>
      </c>
      <c r="G90" s="633">
        <v>6</v>
      </c>
      <c r="H90" s="634">
        <v>34.299999999999997</v>
      </c>
    </row>
    <row r="91" spans="1:8">
      <c r="A91" s="616">
        <v>0</v>
      </c>
      <c r="B91" s="632" t="s">
        <v>248</v>
      </c>
      <c r="C91" s="632" t="s">
        <v>1981</v>
      </c>
      <c r="D91" s="633" t="s">
        <v>589</v>
      </c>
      <c r="E91" s="632" t="s">
        <v>809</v>
      </c>
      <c r="F91" s="632" t="s">
        <v>589</v>
      </c>
      <c r="G91" s="633">
        <v>5</v>
      </c>
      <c r="H91" s="634">
        <v>34.26</v>
      </c>
    </row>
    <row r="92" spans="1:8">
      <c r="A92" s="616">
        <v>0</v>
      </c>
      <c r="B92" s="632" t="s">
        <v>5234</v>
      </c>
      <c r="C92" s="632" t="s">
        <v>5235</v>
      </c>
      <c r="D92" s="633" t="s">
        <v>589</v>
      </c>
      <c r="E92" s="632" t="s">
        <v>809</v>
      </c>
      <c r="F92" s="632" t="s">
        <v>589</v>
      </c>
      <c r="G92" s="633">
        <v>6</v>
      </c>
      <c r="H92" s="634">
        <v>98.9</v>
      </c>
    </row>
    <row r="93" spans="1:8">
      <c r="A93" s="616">
        <v>0</v>
      </c>
      <c r="B93" s="632" t="s">
        <v>4518</v>
      </c>
      <c r="C93" s="632" t="s">
        <v>4517</v>
      </c>
      <c r="D93" s="633" t="s">
        <v>65</v>
      </c>
      <c r="E93" s="632" t="s">
        <v>1258</v>
      </c>
      <c r="F93" s="632" t="s">
        <v>1938</v>
      </c>
      <c r="G93" s="633">
        <v>2</v>
      </c>
      <c r="H93" s="634">
        <v>148.97</v>
      </c>
    </row>
    <row r="94" spans="1:8">
      <c r="A94" s="616">
        <v>0</v>
      </c>
      <c r="B94" s="632" t="s">
        <v>5236</v>
      </c>
      <c r="C94" s="632" t="s">
        <v>5237</v>
      </c>
      <c r="D94" s="633" t="s">
        <v>917</v>
      </c>
      <c r="E94" s="632" t="s">
        <v>4511</v>
      </c>
      <c r="F94" s="632" t="s">
        <v>1262</v>
      </c>
      <c r="G94" s="633">
        <v>8</v>
      </c>
      <c r="H94" s="634">
        <v>51.36</v>
      </c>
    </row>
    <row r="95" spans="1:8">
      <c r="A95" s="616">
        <v>0</v>
      </c>
      <c r="B95" s="632" t="s">
        <v>5238</v>
      </c>
      <c r="C95" s="632" t="s">
        <v>5239</v>
      </c>
      <c r="D95" s="633" t="s">
        <v>918</v>
      </c>
      <c r="E95" s="632" t="s">
        <v>4511</v>
      </c>
      <c r="F95" s="632" t="s">
        <v>1262</v>
      </c>
      <c r="G95" s="633">
        <v>1</v>
      </c>
      <c r="H95" s="634">
        <v>155.12</v>
      </c>
    </row>
    <row r="96" spans="1:8">
      <c r="A96" s="616">
        <v>0</v>
      </c>
      <c r="B96" s="632" t="s">
        <v>7227</v>
      </c>
      <c r="C96" s="632" t="s">
        <v>7228</v>
      </c>
      <c r="D96" s="633" t="s">
        <v>0</v>
      </c>
      <c r="E96" s="632" t="s">
        <v>7</v>
      </c>
      <c r="F96" s="632" t="s">
        <v>585</v>
      </c>
      <c r="G96" s="633">
        <v>6</v>
      </c>
      <c r="H96" s="634">
        <v>28.06</v>
      </c>
    </row>
    <row r="97" spans="1:8">
      <c r="A97" s="616">
        <v>0</v>
      </c>
      <c r="B97" s="632" t="s">
        <v>7229</v>
      </c>
      <c r="C97" s="632" t="s">
        <v>7230</v>
      </c>
      <c r="D97" s="633" t="s">
        <v>1943</v>
      </c>
      <c r="E97" s="632" t="s">
        <v>7</v>
      </c>
      <c r="F97" s="632" t="s">
        <v>888</v>
      </c>
      <c r="G97" s="633">
        <v>6</v>
      </c>
      <c r="H97" s="634">
        <v>18.489999999999998</v>
      </c>
    </row>
    <row r="98" spans="1:8">
      <c r="A98" s="616">
        <v>0</v>
      </c>
      <c r="B98" s="632" t="s">
        <v>7231</v>
      </c>
      <c r="C98" s="632" t="s">
        <v>7232</v>
      </c>
      <c r="D98" s="633" t="s">
        <v>1943</v>
      </c>
      <c r="E98" s="632" t="s">
        <v>7</v>
      </c>
      <c r="F98" s="632" t="s">
        <v>888</v>
      </c>
      <c r="G98" s="633">
        <v>6</v>
      </c>
      <c r="H98" s="634">
        <v>15.58</v>
      </c>
    </row>
    <row r="99" spans="1:8">
      <c r="A99" s="616">
        <v>0</v>
      </c>
      <c r="B99" s="632" t="s">
        <v>4519</v>
      </c>
      <c r="C99" s="632" t="s">
        <v>4520</v>
      </c>
      <c r="D99" s="633" t="s">
        <v>4521</v>
      </c>
      <c r="E99" s="632" t="s">
        <v>288</v>
      </c>
      <c r="F99" s="632" t="s">
        <v>1262</v>
      </c>
      <c r="G99" s="633">
        <v>20</v>
      </c>
      <c r="H99" s="634">
        <v>10.88</v>
      </c>
    </row>
    <row r="100" spans="1:8">
      <c r="A100" s="616"/>
      <c r="B100" s="2962" t="s">
        <v>62</v>
      </c>
      <c r="C100" s="2962"/>
      <c r="D100" s="2962"/>
      <c r="E100" s="2962"/>
      <c r="F100" s="2962"/>
      <c r="G100" s="2962"/>
      <c r="H100" s="2962"/>
    </row>
    <row r="101" spans="1:8">
      <c r="A101" s="616">
        <v>0</v>
      </c>
      <c r="B101" s="632" t="s">
        <v>7233</v>
      </c>
      <c r="C101" s="632" t="s">
        <v>7234</v>
      </c>
      <c r="D101" s="633" t="s">
        <v>1989</v>
      </c>
      <c r="E101" s="632" t="s">
        <v>1258</v>
      </c>
      <c r="F101" s="632" t="s">
        <v>7235</v>
      </c>
      <c r="G101" s="633">
        <v>8</v>
      </c>
      <c r="H101" s="634">
        <v>24.41</v>
      </c>
    </row>
    <row r="102" spans="1:8">
      <c r="A102" s="616">
        <v>0</v>
      </c>
      <c r="B102" s="632" t="s">
        <v>5215</v>
      </c>
      <c r="C102" s="632" t="s">
        <v>5216</v>
      </c>
      <c r="D102" s="633" t="s">
        <v>1793</v>
      </c>
      <c r="E102" s="632" t="s">
        <v>1258</v>
      </c>
      <c r="F102" s="632" t="s">
        <v>1262</v>
      </c>
      <c r="G102" s="633">
        <v>4</v>
      </c>
      <c r="H102" s="634">
        <v>38.479999999999997</v>
      </c>
    </row>
    <row r="103" spans="1:8">
      <c r="A103" s="616">
        <v>0</v>
      </c>
      <c r="B103" s="632" t="s">
        <v>5217</v>
      </c>
      <c r="C103" s="632" t="s">
        <v>5216</v>
      </c>
      <c r="D103" s="633" t="s">
        <v>1989</v>
      </c>
      <c r="E103" s="632" t="s">
        <v>1258</v>
      </c>
      <c r="F103" s="632" t="s">
        <v>1262</v>
      </c>
      <c r="G103" s="633">
        <v>6</v>
      </c>
      <c r="H103" s="634">
        <v>15.52</v>
      </c>
    </row>
    <row r="104" spans="1:8">
      <c r="A104" s="616">
        <v>0</v>
      </c>
      <c r="B104" s="632" t="s">
        <v>5243</v>
      </c>
      <c r="C104" s="632" t="s">
        <v>5244</v>
      </c>
      <c r="D104" s="633" t="s">
        <v>5245</v>
      </c>
      <c r="E104" s="632" t="s">
        <v>1987</v>
      </c>
      <c r="F104" s="632" t="s">
        <v>5246</v>
      </c>
      <c r="G104" s="633">
        <v>6</v>
      </c>
      <c r="H104" s="634">
        <v>19.309999999999999</v>
      </c>
    </row>
    <row r="105" spans="1:8">
      <c r="A105" s="616">
        <v>0</v>
      </c>
      <c r="B105" s="632" t="s">
        <v>4523</v>
      </c>
      <c r="C105" s="632" t="s">
        <v>1983</v>
      </c>
      <c r="D105" s="633" t="s">
        <v>1793</v>
      </c>
      <c r="E105" s="632" t="s">
        <v>1258</v>
      </c>
      <c r="F105" s="632" t="s">
        <v>1985</v>
      </c>
      <c r="G105" s="633">
        <v>4</v>
      </c>
      <c r="H105" s="634">
        <v>46.49</v>
      </c>
    </row>
    <row r="106" spans="1:8">
      <c r="A106" s="616">
        <v>0</v>
      </c>
      <c r="B106" s="632" t="s">
        <v>936</v>
      </c>
      <c r="C106" s="632" t="s">
        <v>1983</v>
      </c>
      <c r="D106" s="633" t="s">
        <v>1984</v>
      </c>
      <c r="E106" s="632" t="s">
        <v>1258</v>
      </c>
      <c r="F106" s="632" t="s">
        <v>1985</v>
      </c>
      <c r="G106" s="633">
        <v>8</v>
      </c>
      <c r="H106" s="634">
        <v>23.24</v>
      </c>
    </row>
    <row r="107" spans="1:8">
      <c r="A107" s="616">
        <v>0</v>
      </c>
      <c r="B107" s="632" t="s">
        <v>1986</v>
      </c>
      <c r="C107" s="632" t="s">
        <v>1983</v>
      </c>
      <c r="D107" s="633" t="s">
        <v>294</v>
      </c>
      <c r="E107" s="632" t="s">
        <v>1987</v>
      </c>
      <c r="F107" s="632" t="s">
        <v>1985</v>
      </c>
      <c r="G107" s="633">
        <v>6</v>
      </c>
      <c r="H107" s="634">
        <v>16.57</v>
      </c>
    </row>
    <row r="108" spans="1:8">
      <c r="A108" s="616">
        <v>0</v>
      </c>
      <c r="B108" s="632" t="s">
        <v>1986</v>
      </c>
      <c r="C108" s="632" t="s">
        <v>1983</v>
      </c>
      <c r="D108" s="633" t="s">
        <v>5245</v>
      </c>
      <c r="E108" s="632" t="s">
        <v>1987</v>
      </c>
      <c r="F108" s="632" t="s">
        <v>1985</v>
      </c>
      <c r="G108" s="633">
        <v>6</v>
      </c>
      <c r="H108" s="634">
        <v>14.92</v>
      </c>
    </row>
    <row r="109" spans="1:8">
      <c r="A109" s="616">
        <v>0</v>
      </c>
      <c r="B109" s="632" t="s">
        <v>99</v>
      </c>
      <c r="C109" s="632" t="s">
        <v>1988</v>
      </c>
      <c r="D109" s="633" t="s">
        <v>308</v>
      </c>
      <c r="E109" s="632" t="s">
        <v>1987</v>
      </c>
      <c r="F109" s="632" t="s">
        <v>1985</v>
      </c>
      <c r="G109" s="633">
        <v>10</v>
      </c>
      <c r="H109" s="634">
        <v>9.44</v>
      </c>
    </row>
    <row r="110" spans="1:8">
      <c r="A110" s="616">
        <v>0</v>
      </c>
      <c r="B110" s="632" t="s">
        <v>100</v>
      </c>
      <c r="C110" s="632" t="s">
        <v>1988</v>
      </c>
      <c r="D110" s="633" t="s">
        <v>294</v>
      </c>
      <c r="E110" s="632" t="s">
        <v>1987</v>
      </c>
      <c r="F110" s="632" t="s">
        <v>1985</v>
      </c>
      <c r="G110" s="633">
        <v>6</v>
      </c>
      <c r="H110" s="634">
        <v>14.87</v>
      </c>
    </row>
    <row r="111" spans="1:8">
      <c r="A111" s="616">
        <v>0</v>
      </c>
      <c r="B111" s="632" t="s">
        <v>12024</v>
      </c>
      <c r="C111" s="632" t="s">
        <v>1988</v>
      </c>
      <c r="D111" s="633" t="s">
        <v>5245</v>
      </c>
      <c r="E111" s="632" t="s">
        <v>1987</v>
      </c>
      <c r="F111" s="632" t="s">
        <v>1985</v>
      </c>
      <c r="G111" s="633">
        <v>6</v>
      </c>
      <c r="H111" s="634">
        <v>13.38</v>
      </c>
    </row>
    <row r="112" spans="1:8">
      <c r="A112" s="616">
        <v>0</v>
      </c>
      <c r="B112" s="632" t="s">
        <v>106</v>
      </c>
      <c r="C112" s="632" t="s">
        <v>2464</v>
      </c>
      <c r="D112" s="633" t="s">
        <v>1989</v>
      </c>
      <c r="E112" s="632" t="s">
        <v>1258</v>
      </c>
      <c r="F112" s="632" t="s">
        <v>888</v>
      </c>
      <c r="G112" s="633">
        <v>8</v>
      </c>
      <c r="H112" s="634">
        <v>22.84</v>
      </c>
    </row>
    <row r="113" spans="1:8">
      <c r="A113" s="616">
        <v>0</v>
      </c>
      <c r="B113" s="632" t="s">
        <v>107</v>
      </c>
      <c r="C113" s="632" t="s">
        <v>2464</v>
      </c>
      <c r="D113" s="633" t="s">
        <v>1989</v>
      </c>
      <c r="E113" s="632" t="s">
        <v>1258</v>
      </c>
      <c r="F113" s="632" t="s">
        <v>584</v>
      </c>
      <c r="G113" s="633">
        <v>8</v>
      </c>
      <c r="H113" s="634">
        <v>22.84</v>
      </c>
    </row>
    <row r="114" spans="1:8">
      <c r="A114" s="616">
        <v>0</v>
      </c>
      <c r="B114" s="632" t="s">
        <v>104</v>
      </c>
      <c r="C114" s="632" t="s">
        <v>1990</v>
      </c>
      <c r="D114" s="633" t="s">
        <v>308</v>
      </c>
      <c r="E114" s="632" t="s">
        <v>1987</v>
      </c>
      <c r="F114" s="632" t="s">
        <v>889</v>
      </c>
      <c r="G114" s="633">
        <v>3</v>
      </c>
      <c r="H114" s="634">
        <v>10.73</v>
      </c>
    </row>
    <row r="115" spans="1:8">
      <c r="A115" s="616">
        <v>0</v>
      </c>
      <c r="B115" s="632" t="s">
        <v>104</v>
      </c>
      <c r="C115" s="632" t="s">
        <v>1990</v>
      </c>
      <c r="D115" s="633" t="s">
        <v>1995</v>
      </c>
      <c r="E115" s="632" t="s">
        <v>1987</v>
      </c>
      <c r="F115" s="632" t="s">
        <v>889</v>
      </c>
      <c r="G115" s="633">
        <v>6</v>
      </c>
      <c r="H115" s="634">
        <v>8.59</v>
      </c>
    </row>
    <row r="116" spans="1:8">
      <c r="A116" s="616">
        <v>0</v>
      </c>
      <c r="B116" s="632" t="s">
        <v>105</v>
      </c>
      <c r="C116" s="632" t="s">
        <v>1990</v>
      </c>
      <c r="D116" s="633" t="s">
        <v>294</v>
      </c>
      <c r="E116" s="632" t="s">
        <v>1987</v>
      </c>
      <c r="F116" s="632" t="s">
        <v>889</v>
      </c>
      <c r="G116" s="633">
        <v>6</v>
      </c>
      <c r="H116" s="634">
        <v>16.86</v>
      </c>
    </row>
    <row r="117" spans="1:8">
      <c r="A117" s="616">
        <v>0</v>
      </c>
      <c r="B117" s="632" t="s">
        <v>105</v>
      </c>
      <c r="C117" s="632" t="s">
        <v>1990</v>
      </c>
      <c r="D117" s="633" t="s">
        <v>5245</v>
      </c>
      <c r="E117" s="632" t="s">
        <v>1987</v>
      </c>
      <c r="F117" s="632" t="s">
        <v>889</v>
      </c>
      <c r="G117" s="633">
        <v>6</v>
      </c>
      <c r="H117" s="634">
        <v>15.16</v>
      </c>
    </row>
    <row r="118" spans="1:8">
      <c r="A118" s="616">
        <v>0</v>
      </c>
      <c r="B118" s="632" t="s">
        <v>102</v>
      </c>
      <c r="C118" s="632" t="s">
        <v>1991</v>
      </c>
      <c r="D118" s="633" t="s">
        <v>1989</v>
      </c>
      <c r="E118" s="632" t="s">
        <v>1258</v>
      </c>
      <c r="F118" s="632" t="s">
        <v>1992</v>
      </c>
      <c r="G118" s="633">
        <v>8</v>
      </c>
      <c r="H118" s="634">
        <v>22.88</v>
      </c>
    </row>
    <row r="119" spans="1:8">
      <c r="A119" s="616">
        <v>0</v>
      </c>
      <c r="B119" s="632" t="s">
        <v>108</v>
      </c>
      <c r="C119" s="632" t="s">
        <v>1993</v>
      </c>
      <c r="D119" s="633" t="s">
        <v>308</v>
      </c>
      <c r="E119" s="632" t="s">
        <v>1258</v>
      </c>
      <c r="F119" s="632" t="s">
        <v>1992</v>
      </c>
      <c r="G119" s="633">
        <v>6</v>
      </c>
      <c r="H119" s="634">
        <v>18.75</v>
      </c>
    </row>
    <row r="120" spans="1:8">
      <c r="A120" s="616">
        <v>0</v>
      </c>
      <c r="B120" s="632" t="s">
        <v>1994</v>
      </c>
      <c r="C120" s="632" t="s">
        <v>12025</v>
      </c>
      <c r="D120" s="633" t="s">
        <v>1995</v>
      </c>
      <c r="E120" s="632" t="s">
        <v>1987</v>
      </c>
      <c r="F120" s="632" t="s">
        <v>1996</v>
      </c>
      <c r="G120" s="633">
        <v>10</v>
      </c>
      <c r="H120" s="634">
        <v>8.7799999999999994</v>
      </c>
    </row>
    <row r="121" spans="1:8">
      <c r="A121" s="616">
        <v>0</v>
      </c>
      <c r="B121" s="632" t="s">
        <v>103</v>
      </c>
      <c r="C121" s="632" t="s">
        <v>12026</v>
      </c>
      <c r="D121" s="633" t="s">
        <v>1995</v>
      </c>
      <c r="E121" s="632" t="s">
        <v>1987</v>
      </c>
      <c r="F121" s="632" t="s">
        <v>1996</v>
      </c>
      <c r="G121" s="633">
        <v>10</v>
      </c>
      <c r="H121" s="634">
        <v>9.2899999999999991</v>
      </c>
    </row>
    <row r="122" spans="1:8">
      <c r="A122" s="616">
        <v>0</v>
      </c>
      <c r="B122" s="632" t="s">
        <v>12027</v>
      </c>
      <c r="C122" s="632" t="s">
        <v>12028</v>
      </c>
      <c r="D122" s="633" t="s">
        <v>1995</v>
      </c>
      <c r="E122" s="632" t="s">
        <v>1987</v>
      </c>
      <c r="F122" s="632" t="s">
        <v>1996</v>
      </c>
      <c r="G122" s="633">
        <v>10</v>
      </c>
      <c r="H122" s="634">
        <v>11.59</v>
      </c>
    </row>
    <row r="123" spans="1:8">
      <c r="A123" s="616">
        <v>0</v>
      </c>
      <c r="B123" s="632" t="s">
        <v>101</v>
      </c>
      <c r="C123" s="632" t="s">
        <v>1998</v>
      </c>
      <c r="D123" s="633" t="s">
        <v>308</v>
      </c>
      <c r="E123" s="632" t="s">
        <v>1987</v>
      </c>
      <c r="F123" s="632" t="s">
        <v>1262</v>
      </c>
      <c r="G123" s="633">
        <v>10</v>
      </c>
      <c r="H123" s="634">
        <v>8.08</v>
      </c>
    </row>
    <row r="124" spans="1:8">
      <c r="A124" s="616">
        <v>0</v>
      </c>
      <c r="B124" s="632" t="s">
        <v>101</v>
      </c>
      <c r="C124" s="632" t="s">
        <v>1998</v>
      </c>
      <c r="D124" s="633" t="s">
        <v>1995</v>
      </c>
      <c r="E124" s="632" t="s">
        <v>1987</v>
      </c>
      <c r="F124" s="632" t="s">
        <v>1262</v>
      </c>
      <c r="G124" s="633">
        <v>10</v>
      </c>
      <c r="H124" s="634">
        <v>6.88</v>
      </c>
    </row>
    <row r="125" spans="1:8">
      <c r="A125" s="616">
        <v>0</v>
      </c>
      <c r="B125" s="632" t="s">
        <v>7236</v>
      </c>
      <c r="C125" s="632" t="s">
        <v>7237</v>
      </c>
      <c r="D125" s="633" t="s">
        <v>7238</v>
      </c>
      <c r="E125" s="632" t="s">
        <v>1258</v>
      </c>
      <c r="F125" s="632" t="s">
        <v>1997</v>
      </c>
      <c r="G125" s="633">
        <v>6</v>
      </c>
      <c r="H125" s="634">
        <v>18.809999999999999</v>
      </c>
    </row>
    <row r="126" spans="1:8">
      <c r="A126" s="616">
        <v>0</v>
      </c>
      <c r="B126" s="632" t="s">
        <v>937</v>
      </c>
      <c r="C126" s="632" t="s">
        <v>1999</v>
      </c>
      <c r="D126" s="633" t="s">
        <v>1793</v>
      </c>
      <c r="E126" s="632" t="s">
        <v>1258</v>
      </c>
      <c r="F126" s="632" t="s">
        <v>586</v>
      </c>
      <c r="G126" s="633">
        <v>4</v>
      </c>
      <c r="H126" s="634">
        <v>28.95</v>
      </c>
    </row>
    <row r="127" spans="1:8">
      <c r="A127" s="616">
        <v>0</v>
      </c>
      <c r="B127" s="632" t="s">
        <v>110</v>
      </c>
      <c r="C127" s="632" t="s">
        <v>1977</v>
      </c>
      <c r="D127" s="633" t="s">
        <v>294</v>
      </c>
      <c r="E127" s="632" t="s">
        <v>1258</v>
      </c>
      <c r="F127" s="632" t="s">
        <v>584</v>
      </c>
      <c r="G127" s="633">
        <v>6</v>
      </c>
      <c r="H127" s="634">
        <v>22.46</v>
      </c>
    </row>
    <row r="128" spans="1:8">
      <c r="A128" s="616"/>
      <c r="B128" s="2962" t="s">
        <v>16</v>
      </c>
      <c r="C128" s="2962"/>
      <c r="D128" s="2962"/>
      <c r="E128" s="2962"/>
      <c r="F128" s="2962"/>
      <c r="G128" s="2962"/>
      <c r="H128" s="2962"/>
    </row>
    <row r="129" spans="1:8">
      <c r="A129" s="616">
        <v>0</v>
      </c>
      <c r="B129" s="635" t="s">
        <v>9024</v>
      </c>
      <c r="C129" s="632"/>
      <c r="D129" s="633"/>
      <c r="E129" s="632"/>
      <c r="F129" s="632"/>
      <c r="G129" s="633"/>
      <c r="H129" s="634"/>
    </row>
    <row r="130" spans="1:8">
      <c r="A130" s="616">
        <v>0</v>
      </c>
      <c r="B130" s="632" t="s">
        <v>97</v>
      </c>
      <c r="C130" s="632" t="s">
        <v>4502</v>
      </c>
      <c r="D130" s="633" t="s">
        <v>1943</v>
      </c>
      <c r="E130" s="632" t="s">
        <v>7</v>
      </c>
      <c r="F130" s="632" t="s">
        <v>1938</v>
      </c>
      <c r="G130" s="633">
        <v>6</v>
      </c>
      <c r="H130" s="634">
        <v>18.489999999999998</v>
      </c>
    </row>
    <row r="131" spans="1:8">
      <c r="A131" s="616">
        <v>0</v>
      </c>
      <c r="B131" s="632" t="s">
        <v>5247</v>
      </c>
      <c r="C131" s="632" t="s">
        <v>5248</v>
      </c>
      <c r="D131" s="633" t="s">
        <v>1943</v>
      </c>
      <c r="E131" s="632" t="s">
        <v>7</v>
      </c>
      <c r="F131" s="632" t="s">
        <v>888</v>
      </c>
      <c r="G131" s="633">
        <v>6</v>
      </c>
      <c r="H131" s="634">
        <v>18.489999999999998</v>
      </c>
    </row>
    <row r="132" spans="1:8">
      <c r="A132" s="616">
        <v>0</v>
      </c>
      <c r="B132" s="632" t="s">
        <v>94</v>
      </c>
      <c r="C132" s="632" t="s">
        <v>4525</v>
      </c>
      <c r="D132" s="633" t="s">
        <v>1943</v>
      </c>
      <c r="E132" s="632" t="s">
        <v>7</v>
      </c>
      <c r="F132" s="632" t="s">
        <v>1262</v>
      </c>
      <c r="G132" s="633">
        <v>6</v>
      </c>
      <c r="H132" s="634">
        <v>18.489999999999998</v>
      </c>
    </row>
    <row r="133" spans="1:8">
      <c r="A133" s="616">
        <v>0</v>
      </c>
      <c r="B133" s="632" t="s">
        <v>95</v>
      </c>
      <c r="C133" s="632" t="s">
        <v>4525</v>
      </c>
      <c r="D133" s="633" t="s">
        <v>1943</v>
      </c>
      <c r="E133" s="632" t="s">
        <v>7</v>
      </c>
      <c r="F133" s="632" t="s">
        <v>1944</v>
      </c>
      <c r="G133" s="633">
        <v>6</v>
      </c>
      <c r="H133" s="634">
        <v>18.489999999999998</v>
      </c>
    </row>
    <row r="134" spans="1:8">
      <c r="A134" s="616">
        <v>0</v>
      </c>
      <c r="B134" s="632" t="s">
        <v>98</v>
      </c>
      <c r="C134" s="632" t="s">
        <v>4526</v>
      </c>
      <c r="D134" s="633" t="s">
        <v>1943</v>
      </c>
      <c r="E134" s="632" t="s">
        <v>7</v>
      </c>
      <c r="F134" s="632" t="s">
        <v>1938</v>
      </c>
      <c r="G134" s="633">
        <v>6</v>
      </c>
      <c r="H134" s="634">
        <v>18.489999999999998</v>
      </c>
    </row>
    <row r="135" spans="1:8">
      <c r="A135" s="616">
        <v>0</v>
      </c>
      <c r="B135" s="632" t="s">
        <v>93</v>
      </c>
      <c r="C135" s="632" t="s">
        <v>4505</v>
      </c>
      <c r="D135" s="633" t="s">
        <v>1943</v>
      </c>
      <c r="E135" s="632" t="s">
        <v>7</v>
      </c>
      <c r="F135" s="632" t="s">
        <v>1262</v>
      </c>
      <c r="G135" s="633">
        <v>6</v>
      </c>
      <c r="H135" s="634">
        <v>15.58</v>
      </c>
    </row>
    <row r="136" spans="1:8">
      <c r="A136" s="616">
        <v>0</v>
      </c>
      <c r="B136" s="632" t="s">
        <v>5249</v>
      </c>
      <c r="C136" s="632" t="s">
        <v>5250</v>
      </c>
      <c r="D136" s="633" t="s">
        <v>1943</v>
      </c>
      <c r="E136" s="632" t="s">
        <v>7</v>
      </c>
      <c r="F136" s="632" t="s">
        <v>1938</v>
      </c>
      <c r="G136" s="633">
        <v>6</v>
      </c>
      <c r="H136" s="634">
        <v>18.489999999999998</v>
      </c>
    </row>
    <row r="137" spans="1:8">
      <c r="A137" s="616">
        <v>0</v>
      </c>
      <c r="B137" s="632" t="s">
        <v>5218</v>
      </c>
      <c r="C137" s="632" t="s">
        <v>5251</v>
      </c>
      <c r="D137" s="633" t="s">
        <v>1943</v>
      </c>
      <c r="E137" s="632" t="s">
        <v>7</v>
      </c>
      <c r="F137" s="632" t="s">
        <v>888</v>
      </c>
      <c r="G137" s="633">
        <v>6</v>
      </c>
      <c r="H137" s="634">
        <v>10.69</v>
      </c>
    </row>
    <row r="138" spans="1:8">
      <c r="A138" s="616">
        <v>0</v>
      </c>
      <c r="B138" s="632" t="s">
        <v>96</v>
      </c>
      <c r="C138" s="632" t="s">
        <v>4527</v>
      </c>
      <c r="D138" s="633" t="s">
        <v>1943</v>
      </c>
      <c r="E138" s="632" t="s">
        <v>7</v>
      </c>
      <c r="F138" s="632" t="s">
        <v>1964</v>
      </c>
      <c r="G138" s="633">
        <v>6</v>
      </c>
      <c r="H138" s="634">
        <v>18.489999999999998</v>
      </c>
    </row>
    <row r="139" spans="1:8">
      <c r="A139" s="616">
        <v>0</v>
      </c>
      <c r="B139" s="632" t="s">
        <v>12029</v>
      </c>
      <c r="C139" s="632" t="s">
        <v>12030</v>
      </c>
      <c r="D139" s="633" t="s">
        <v>1943</v>
      </c>
      <c r="E139" s="632" t="s">
        <v>7</v>
      </c>
      <c r="F139" s="632" t="s">
        <v>12031</v>
      </c>
      <c r="G139" s="633">
        <v>6</v>
      </c>
      <c r="H139" s="634">
        <v>18.489999999999998</v>
      </c>
    </row>
    <row r="140" spans="1:8">
      <c r="A140" s="616">
        <v>0</v>
      </c>
      <c r="B140" s="632" t="s">
        <v>5252</v>
      </c>
      <c r="C140" s="632" t="s">
        <v>5253</v>
      </c>
      <c r="D140" s="633" t="s">
        <v>1943</v>
      </c>
      <c r="E140" s="632" t="s">
        <v>7</v>
      </c>
      <c r="F140" s="632" t="s">
        <v>1945</v>
      </c>
      <c r="G140" s="633">
        <v>6</v>
      </c>
      <c r="H140" s="634">
        <v>12.07</v>
      </c>
    </row>
    <row r="141" spans="1:8">
      <c r="A141" s="616">
        <v>0</v>
      </c>
      <c r="B141" s="632" t="s">
        <v>5254</v>
      </c>
      <c r="C141" s="632" t="s">
        <v>5253</v>
      </c>
      <c r="D141" s="633" t="s">
        <v>1943</v>
      </c>
      <c r="E141" s="632" t="s">
        <v>7</v>
      </c>
      <c r="F141" s="632" t="s">
        <v>5255</v>
      </c>
      <c r="G141" s="633">
        <v>6</v>
      </c>
      <c r="H141" s="634">
        <v>12.07</v>
      </c>
    </row>
    <row r="142" spans="1:8">
      <c r="A142" s="616">
        <v>0</v>
      </c>
      <c r="B142" s="632" t="s">
        <v>5256</v>
      </c>
      <c r="C142" s="632" t="s">
        <v>5253</v>
      </c>
      <c r="D142" s="633" t="s">
        <v>1943</v>
      </c>
      <c r="E142" s="632" t="s">
        <v>7</v>
      </c>
      <c r="F142" s="632" t="s">
        <v>1946</v>
      </c>
      <c r="G142" s="633">
        <v>6</v>
      </c>
      <c r="H142" s="634">
        <v>12.07</v>
      </c>
    </row>
    <row r="143" spans="1:8">
      <c r="A143" s="616">
        <v>0</v>
      </c>
      <c r="B143" s="632" t="s">
        <v>5257</v>
      </c>
      <c r="C143" s="632" t="s">
        <v>5253</v>
      </c>
      <c r="D143" s="633" t="s">
        <v>1943</v>
      </c>
      <c r="E143" s="632" t="s">
        <v>7</v>
      </c>
      <c r="F143" s="632" t="s">
        <v>1947</v>
      </c>
      <c r="G143" s="633">
        <v>6</v>
      </c>
      <c r="H143" s="634">
        <v>12.07</v>
      </c>
    </row>
    <row r="144" spans="1:8">
      <c r="A144" s="616">
        <v>0</v>
      </c>
      <c r="B144" s="632" t="s">
        <v>5258</v>
      </c>
      <c r="C144" s="632" t="s">
        <v>5253</v>
      </c>
      <c r="D144" s="633" t="s">
        <v>1943</v>
      </c>
      <c r="E144" s="632" t="s">
        <v>7</v>
      </c>
      <c r="F144" s="632" t="s">
        <v>1992</v>
      </c>
      <c r="G144" s="633">
        <v>6</v>
      </c>
      <c r="H144" s="634">
        <v>12.07</v>
      </c>
    </row>
    <row r="145" spans="1:8">
      <c r="A145" s="616">
        <v>0</v>
      </c>
      <c r="B145" s="632" t="s">
        <v>5259</v>
      </c>
      <c r="C145" s="632" t="s">
        <v>5253</v>
      </c>
      <c r="D145" s="633" t="s">
        <v>1943</v>
      </c>
      <c r="E145" s="632" t="s">
        <v>7</v>
      </c>
      <c r="F145" s="632" t="s">
        <v>5260</v>
      </c>
      <c r="G145" s="633">
        <v>6</v>
      </c>
      <c r="H145" s="634">
        <v>12.07</v>
      </c>
    </row>
    <row r="146" spans="1:8">
      <c r="A146" s="616"/>
      <c r="B146" s="635" t="s">
        <v>2252</v>
      </c>
      <c r="C146" s="632"/>
      <c r="D146" s="633"/>
      <c r="E146" s="632"/>
      <c r="F146" s="632"/>
      <c r="G146" s="633"/>
      <c r="H146" s="634"/>
    </row>
    <row r="147" spans="1:8">
      <c r="A147" s="616">
        <v>0</v>
      </c>
      <c r="B147" s="632" t="s">
        <v>2251</v>
      </c>
      <c r="C147" s="632" t="s">
        <v>1963</v>
      </c>
      <c r="D147" s="633" t="s">
        <v>308</v>
      </c>
      <c r="E147" s="632" t="s">
        <v>7</v>
      </c>
      <c r="F147" s="632" t="s">
        <v>1938</v>
      </c>
      <c r="G147" s="633">
        <v>12</v>
      </c>
      <c r="H147" s="634">
        <v>14.04</v>
      </c>
    </row>
    <row r="148" spans="1:8">
      <c r="A148" s="616">
        <v>0</v>
      </c>
      <c r="B148" s="632" t="s">
        <v>2251</v>
      </c>
      <c r="C148" s="632" t="s">
        <v>1963</v>
      </c>
      <c r="D148" s="633" t="s">
        <v>1943</v>
      </c>
      <c r="E148" s="632" t="s">
        <v>7</v>
      </c>
      <c r="F148" s="632" t="s">
        <v>1938</v>
      </c>
      <c r="G148" s="633">
        <v>12</v>
      </c>
      <c r="H148" s="634">
        <v>12.63</v>
      </c>
    </row>
    <row r="149" spans="1:8">
      <c r="A149" s="616"/>
      <c r="B149" s="635" t="s">
        <v>2000</v>
      </c>
      <c r="C149" s="632"/>
      <c r="D149" s="633"/>
      <c r="E149" s="632"/>
      <c r="F149" s="632"/>
      <c r="G149" s="633"/>
      <c r="H149" s="634"/>
    </row>
    <row r="150" spans="1:8">
      <c r="A150" s="616">
        <v>0</v>
      </c>
      <c r="B150" s="632" t="s">
        <v>9025</v>
      </c>
      <c r="C150" s="632" t="s">
        <v>9026</v>
      </c>
      <c r="D150" s="633" t="s">
        <v>0</v>
      </c>
      <c r="E150" s="632" t="s">
        <v>7</v>
      </c>
      <c r="F150" s="632" t="s">
        <v>1938</v>
      </c>
      <c r="G150" s="633">
        <v>9</v>
      </c>
      <c r="H150" s="634">
        <v>11.69</v>
      </c>
    </row>
    <row r="151" spans="1:8">
      <c r="A151" s="616">
        <v>0</v>
      </c>
      <c r="B151" s="632" t="s">
        <v>942</v>
      </c>
      <c r="C151" s="632" t="s">
        <v>2001</v>
      </c>
      <c r="D151" s="633" t="s">
        <v>0</v>
      </c>
      <c r="E151" s="632" t="s">
        <v>7</v>
      </c>
      <c r="F151" s="632" t="s">
        <v>1938</v>
      </c>
      <c r="G151" s="633">
        <v>9</v>
      </c>
      <c r="H151" s="634">
        <v>11.69</v>
      </c>
    </row>
    <row r="152" spans="1:8">
      <c r="A152" s="616">
        <v>0</v>
      </c>
      <c r="B152" s="632" t="s">
        <v>943</v>
      </c>
      <c r="C152" s="632" t="s">
        <v>2002</v>
      </c>
      <c r="D152" s="633" t="s">
        <v>0</v>
      </c>
      <c r="E152" s="632" t="s">
        <v>7</v>
      </c>
      <c r="F152" s="632" t="s">
        <v>1262</v>
      </c>
      <c r="G152" s="633">
        <v>9</v>
      </c>
      <c r="H152" s="634">
        <v>11.69</v>
      </c>
    </row>
    <row r="153" spans="1:8">
      <c r="A153" s="616">
        <v>0</v>
      </c>
      <c r="B153" s="632" t="s">
        <v>944</v>
      </c>
      <c r="C153" s="632" t="s">
        <v>4528</v>
      </c>
      <c r="D153" s="633" t="s">
        <v>0</v>
      </c>
      <c r="E153" s="632" t="s">
        <v>7</v>
      </c>
      <c r="F153" s="632" t="s">
        <v>2003</v>
      </c>
      <c r="G153" s="633">
        <v>9</v>
      </c>
      <c r="H153" s="634">
        <v>11.69</v>
      </c>
    </row>
    <row r="154" spans="1:8">
      <c r="A154" s="616">
        <v>0</v>
      </c>
      <c r="B154" s="632" t="s">
        <v>945</v>
      </c>
      <c r="C154" s="632" t="s">
        <v>4529</v>
      </c>
      <c r="D154" s="633" t="s">
        <v>0</v>
      </c>
      <c r="E154" s="632" t="s">
        <v>7</v>
      </c>
      <c r="F154" s="632" t="s">
        <v>2004</v>
      </c>
      <c r="G154" s="633">
        <v>9</v>
      </c>
      <c r="H154" s="634">
        <v>11.69</v>
      </c>
    </row>
    <row r="155" spans="1:8">
      <c r="A155" s="616"/>
      <c r="B155" s="635" t="s">
        <v>2005</v>
      </c>
      <c r="C155" s="632"/>
      <c r="D155" s="633"/>
      <c r="E155" s="632"/>
      <c r="F155" s="632"/>
      <c r="G155" s="633"/>
      <c r="H155" s="634"/>
    </row>
    <row r="156" spans="1:8">
      <c r="A156" s="616">
        <v>0</v>
      </c>
      <c r="B156" s="632" t="s">
        <v>86</v>
      </c>
      <c r="C156" s="632" t="s">
        <v>4530</v>
      </c>
      <c r="D156" s="633" t="s">
        <v>112</v>
      </c>
      <c r="E156" s="632" t="s">
        <v>7</v>
      </c>
      <c r="F156" s="632" t="s">
        <v>586</v>
      </c>
      <c r="G156" s="633">
        <v>12</v>
      </c>
      <c r="H156" s="634">
        <v>7.81</v>
      </c>
    </row>
    <row r="157" spans="1:8">
      <c r="A157" s="616">
        <v>0</v>
      </c>
      <c r="B157" s="632" t="s">
        <v>92</v>
      </c>
      <c r="C157" s="632" t="s">
        <v>4531</v>
      </c>
      <c r="D157" s="633" t="s">
        <v>112</v>
      </c>
      <c r="E157" s="632" t="s">
        <v>7</v>
      </c>
      <c r="F157" s="632" t="s">
        <v>1944</v>
      </c>
      <c r="G157" s="633">
        <v>12</v>
      </c>
      <c r="H157" s="634">
        <v>7.81</v>
      </c>
    </row>
    <row r="158" spans="1:8">
      <c r="A158" s="616">
        <v>0</v>
      </c>
      <c r="B158" s="632" t="s">
        <v>87</v>
      </c>
      <c r="C158" s="632" t="s">
        <v>4532</v>
      </c>
      <c r="D158" s="633" t="s">
        <v>112</v>
      </c>
      <c r="E158" s="632" t="s">
        <v>7</v>
      </c>
      <c r="F158" s="632" t="s">
        <v>1945</v>
      </c>
      <c r="G158" s="633">
        <v>12</v>
      </c>
      <c r="H158" s="634">
        <v>7.81</v>
      </c>
    </row>
    <row r="159" spans="1:8">
      <c r="A159" s="616">
        <v>0</v>
      </c>
      <c r="B159" s="632" t="s">
        <v>91</v>
      </c>
      <c r="C159" s="632" t="s">
        <v>4533</v>
      </c>
      <c r="D159" s="633" t="s">
        <v>112</v>
      </c>
      <c r="E159" s="632" t="s">
        <v>7</v>
      </c>
      <c r="F159" s="632" t="s">
        <v>1946</v>
      </c>
      <c r="G159" s="633">
        <v>12</v>
      </c>
      <c r="H159" s="634">
        <v>7.81</v>
      </c>
    </row>
    <row r="160" spans="1:8">
      <c r="A160" s="616">
        <v>0</v>
      </c>
      <c r="B160" s="632" t="s">
        <v>7239</v>
      </c>
      <c r="C160" s="632" t="s">
        <v>7240</v>
      </c>
      <c r="D160" s="633" t="s">
        <v>112</v>
      </c>
      <c r="E160" s="632" t="s">
        <v>7</v>
      </c>
      <c r="F160" s="632" t="s">
        <v>7241</v>
      </c>
      <c r="G160" s="633">
        <v>12</v>
      </c>
      <c r="H160" s="634">
        <v>7.81</v>
      </c>
    </row>
    <row r="161" spans="1:8">
      <c r="A161" s="616">
        <v>0</v>
      </c>
      <c r="B161" s="632" t="s">
        <v>88</v>
      </c>
      <c r="C161" s="632" t="s">
        <v>4534</v>
      </c>
      <c r="D161" s="633" t="s">
        <v>112</v>
      </c>
      <c r="E161" s="632" t="s">
        <v>7</v>
      </c>
      <c r="F161" s="632" t="s">
        <v>1947</v>
      </c>
      <c r="G161" s="633">
        <v>12</v>
      </c>
      <c r="H161" s="634">
        <v>7.81</v>
      </c>
    </row>
    <row r="162" spans="1:8">
      <c r="A162" s="616">
        <v>0</v>
      </c>
      <c r="B162" s="632" t="s">
        <v>89</v>
      </c>
      <c r="C162" s="632" t="s">
        <v>4503</v>
      </c>
      <c r="D162" s="633" t="s">
        <v>112</v>
      </c>
      <c r="E162" s="632" t="s">
        <v>7</v>
      </c>
      <c r="F162" s="632" t="s">
        <v>1938</v>
      </c>
      <c r="G162" s="633">
        <v>12</v>
      </c>
      <c r="H162" s="634">
        <v>7.93</v>
      </c>
    </row>
    <row r="163" spans="1:8">
      <c r="A163" s="616">
        <v>0</v>
      </c>
      <c r="B163" s="632" t="s">
        <v>90</v>
      </c>
      <c r="C163" s="632" t="s">
        <v>4535</v>
      </c>
      <c r="D163" s="633" t="s">
        <v>112</v>
      </c>
      <c r="E163" s="632" t="s">
        <v>7</v>
      </c>
      <c r="F163" s="632" t="s">
        <v>1262</v>
      </c>
      <c r="G163" s="633">
        <v>12</v>
      </c>
      <c r="H163" s="634">
        <v>7.81</v>
      </c>
    </row>
    <row r="164" spans="1:8">
      <c r="A164" s="616">
        <v>0</v>
      </c>
      <c r="B164" s="632" t="s">
        <v>2253</v>
      </c>
      <c r="C164" s="632" t="s">
        <v>2254</v>
      </c>
      <c r="D164" s="633" t="s">
        <v>112</v>
      </c>
      <c r="E164" s="632" t="s">
        <v>7</v>
      </c>
      <c r="F164" s="632" t="s">
        <v>1944</v>
      </c>
      <c r="G164" s="633">
        <v>12</v>
      </c>
      <c r="H164" s="634">
        <v>7.81</v>
      </c>
    </row>
    <row r="165" spans="1:8">
      <c r="A165" s="616"/>
      <c r="B165" s="635" t="s">
        <v>2006</v>
      </c>
      <c r="C165" s="632"/>
      <c r="D165" s="633"/>
      <c r="E165" s="632"/>
      <c r="F165" s="632"/>
      <c r="G165" s="633"/>
      <c r="H165" s="634"/>
    </row>
    <row r="166" spans="1:8">
      <c r="A166" s="616">
        <v>0</v>
      </c>
      <c r="B166" s="632" t="s">
        <v>2007</v>
      </c>
      <c r="C166" s="632" t="s">
        <v>2008</v>
      </c>
      <c r="D166" s="633" t="s">
        <v>0</v>
      </c>
      <c r="E166" s="632" t="s">
        <v>7</v>
      </c>
      <c r="F166" s="632" t="s">
        <v>589</v>
      </c>
      <c r="G166" s="633">
        <v>12</v>
      </c>
      <c r="H166" s="634">
        <v>5.99</v>
      </c>
    </row>
    <row r="167" spans="1:8">
      <c r="A167" s="616">
        <v>0</v>
      </c>
      <c r="B167" s="632" t="s">
        <v>2009</v>
      </c>
      <c r="C167" s="632" t="s">
        <v>2010</v>
      </c>
      <c r="D167" s="633" t="s">
        <v>589</v>
      </c>
      <c r="E167" s="632" t="s">
        <v>809</v>
      </c>
      <c r="F167" s="632" t="s">
        <v>589</v>
      </c>
      <c r="G167" s="633">
        <v>1</v>
      </c>
      <c r="H167" s="634">
        <v>3671.92</v>
      </c>
    </row>
    <row r="168" spans="1:8">
      <c r="A168" s="616"/>
      <c r="B168" s="2962" t="s">
        <v>2011</v>
      </c>
      <c r="C168" s="2962"/>
      <c r="D168" s="2962"/>
      <c r="E168" s="2962"/>
      <c r="F168" s="2962"/>
      <c r="G168" s="2962"/>
      <c r="H168" s="2962"/>
    </row>
    <row r="169" spans="1:8">
      <c r="A169" s="616">
        <v>0</v>
      </c>
      <c r="B169" s="632" t="s">
        <v>941</v>
      </c>
      <c r="C169" s="632" t="s">
        <v>2012</v>
      </c>
      <c r="D169" s="633" t="s">
        <v>2013</v>
      </c>
      <c r="E169" s="632" t="s">
        <v>809</v>
      </c>
      <c r="F169" s="632" t="s">
        <v>584</v>
      </c>
      <c r="G169" s="633">
        <v>10</v>
      </c>
      <c r="H169" s="634">
        <v>11.47</v>
      </c>
    </row>
    <row r="170" spans="1:8">
      <c r="A170" s="616"/>
      <c r="B170" s="2962" t="s">
        <v>2017</v>
      </c>
      <c r="C170" s="2962"/>
      <c r="D170" s="2962"/>
      <c r="E170" s="2962"/>
      <c r="F170" s="2962"/>
      <c r="G170" s="2962"/>
      <c r="H170" s="2962"/>
    </row>
    <row r="171" spans="1:8">
      <c r="A171" s="616">
        <v>0</v>
      </c>
      <c r="B171" s="632" t="s">
        <v>2018</v>
      </c>
      <c r="C171" s="632" t="s">
        <v>4536</v>
      </c>
      <c r="D171" s="633" t="s">
        <v>589</v>
      </c>
      <c r="E171" s="632" t="s">
        <v>309</v>
      </c>
      <c r="F171" s="632" t="s">
        <v>589</v>
      </c>
      <c r="G171" s="633">
        <v>10</v>
      </c>
      <c r="H171" s="634">
        <v>11.65</v>
      </c>
    </row>
    <row r="172" spans="1:8">
      <c r="A172" s="616">
        <v>0</v>
      </c>
      <c r="B172" s="632" t="s">
        <v>940</v>
      </c>
      <c r="C172" s="632" t="s">
        <v>2019</v>
      </c>
      <c r="D172" s="633" t="s">
        <v>2020</v>
      </c>
      <c r="E172" s="632" t="s">
        <v>1987</v>
      </c>
      <c r="F172" s="632" t="s">
        <v>2021</v>
      </c>
      <c r="G172" s="633">
        <v>20</v>
      </c>
      <c r="H172" s="634">
        <v>1.63</v>
      </c>
    </row>
    <row r="173" spans="1:8">
      <c r="A173" s="616">
        <v>0</v>
      </c>
      <c r="B173" s="632" t="s">
        <v>2022</v>
      </c>
      <c r="C173" s="632" t="s">
        <v>2023</v>
      </c>
      <c r="D173" s="633" t="s">
        <v>2024</v>
      </c>
      <c r="E173" s="632" t="s">
        <v>809</v>
      </c>
      <c r="F173" s="632" t="s">
        <v>2025</v>
      </c>
      <c r="G173" s="633">
        <v>50</v>
      </c>
      <c r="H173" s="634">
        <v>2.77</v>
      </c>
    </row>
  </sheetData>
  <protectedRanges>
    <protectedRange password="A8C6" sqref="B5:C173" name="Range1_2"/>
  </protectedRanges>
  <mergeCells count="12">
    <mergeCell ref="B168:H168"/>
    <mergeCell ref="B170:H170"/>
    <mergeCell ref="D5:E5"/>
    <mergeCell ref="B6:H6"/>
    <mergeCell ref="B24:H24"/>
    <mergeCell ref="B43:H43"/>
    <mergeCell ref="B57:H57"/>
    <mergeCell ref="B64:H64"/>
    <mergeCell ref="B71:H71"/>
    <mergeCell ref="B79:H79"/>
    <mergeCell ref="B100:H100"/>
    <mergeCell ref="B128:H128"/>
  </mergeCells>
  <phoneticPr fontId="18" type="noConversion"/>
  <hyperlinks>
    <hyperlink ref="H1" location="Содержание!R1C1" display="главная" xr:uid="{20E1D1EF-2E73-4970-86FE-51B1405D196B}"/>
  </hyperlinks>
  <pageMargins left="0.25" right="0.25" top="0.75" bottom="0.75" header="0.3" footer="0.3"/>
  <pageSetup paperSize="9" scale="87" fitToHeight="0"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4"/>
    <pageSetUpPr fitToPage="1"/>
  </sheetPr>
  <dimension ref="A1:E77"/>
  <sheetViews>
    <sheetView workbookViewId="0">
      <selection activeCell="E1" sqref="E1"/>
    </sheetView>
  </sheetViews>
  <sheetFormatPr defaultRowHeight="12"/>
  <cols>
    <col min="1" max="1" width="27.85546875" style="140" customWidth="1"/>
    <col min="2" max="2" width="69" style="1" customWidth="1"/>
    <col min="3" max="3" width="7.7109375" style="1" customWidth="1"/>
    <col min="4" max="4" width="8.7109375" style="36" customWidth="1"/>
    <col min="5" max="5" width="10.42578125" style="1" customWidth="1"/>
    <col min="6" max="16384" width="9.140625" style="1"/>
  </cols>
  <sheetData>
    <row r="1" spans="1:5">
      <c r="E1" s="987" t="s">
        <v>3261</v>
      </c>
    </row>
    <row r="4" spans="1:5">
      <c r="A4" s="7"/>
      <c r="B4" s="8" t="s">
        <v>1648</v>
      </c>
      <c r="C4" s="8"/>
      <c r="D4" s="8"/>
      <c r="E4" s="12">
        <v>45384</v>
      </c>
    </row>
    <row r="5" spans="1:5" ht="24">
      <c r="A5" s="1428" t="s">
        <v>952</v>
      </c>
      <c r="B5" s="1429" t="s">
        <v>169</v>
      </c>
      <c r="C5" s="1429" t="s">
        <v>583</v>
      </c>
      <c r="D5" s="1429" t="s">
        <v>533</v>
      </c>
      <c r="E5" s="1430" t="s">
        <v>4548</v>
      </c>
    </row>
    <row r="6" spans="1:5">
      <c r="A6" s="2966" t="s">
        <v>16634</v>
      </c>
      <c r="B6" s="2967"/>
      <c r="C6" s="2967"/>
      <c r="D6" s="2967"/>
      <c r="E6" s="2967"/>
    </row>
    <row r="7" spans="1:5">
      <c r="A7" s="1431"/>
      <c r="B7" s="1432" t="s">
        <v>16635</v>
      </c>
      <c r="C7" s="1432"/>
      <c r="D7" s="1432"/>
      <c r="E7" s="1432"/>
    </row>
    <row r="8" spans="1:5" ht="60">
      <c r="A8" s="1433" t="s">
        <v>16636</v>
      </c>
      <c r="B8" s="1434" t="s">
        <v>16637</v>
      </c>
      <c r="C8" s="1435"/>
      <c r="D8" s="1435" t="s">
        <v>626</v>
      </c>
      <c r="E8" s="1380">
        <v>183.751</v>
      </c>
    </row>
    <row r="9" spans="1:5" ht="72">
      <c r="A9" s="1436" t="s">
        <v>16638</v>
      </c>
      <c r="B9" s="1382" t="s">
        <v>16639</v>
      </c>
      <c r="C9" s="1384"/>
      <c r="D9" s="1384" t="s">
        <v>626</v>
      </c>
      <c r="E9" s="1380">
        <v>172.09099999999998</v>
      </c>
    </row>
    <row r="10" spans="1:5" ht="72">
      <c r="A10" s="1436" t="s">
        <v>16640</v>
      </c>
      <c r="B10" s="1382" t="s">
        <v>16641</v>
      </c>
      <c r="C10" s="1384"/>
      <c r="D10" s="1384" t="s">
        <v>626</v>
      </c>
      <c r="E10" s="1380">
        <v>226.946</v>
      </c>
    </row>
    <row r="11" spans="1:5" ht="96">
      <c r="A11" s="1436" t="s">
        <v>16642</v>
      </c>
      <c r="B11" s="1382" t="s">
        <v>16643</v>
      </c>
      <c r="C11" s="1384"/>
      <c r="D11" s="1384" t="s">
        <v>601</v>
      </c>
      <c r="E11" s="1380">
        <v>322.26650000000001</v>
      </c>
    </row>
    <row r="12" spans="1:5" ht="72">
      <c r="A12" s="1436" t="s">
        <v>16644</v>
      </c>
      <c r="B12" s="1382" t="s">
        <v>16645</v>
      </c>
      <c r="C12" s="1384"/>
      <c r="D12" s="1384" t="s">
        <v>601</v>
      </c>
      <c r="E12" s="1380">
        <v>252.9425</v>
      </c>
    </row>
    <row r="13" spans="1:5" ht="48">
      <c r="A13" s="1437" t="s">
        <v>16646</v>
      </c>
      <c r="B13" s="1438" t="s">
        <v>16647</v>
      </c>
      <c r="C13" s="1386"/>
      <c r="D13" s="1386" t="s">
        <v>601</v>
      </c>
      <c r="E13" s="1380">
        <v>253.86999999999998</v>
      </c>
    </row>
    <row r="14" spans="1:5" ht="60">
      <c r="A14" s="1439" t="s">
        <v>16648</v>
      </c>
      <c r="B14" s="1378" t="s">
        <v>16649</v>
      </c>
      <c r="C14" s="1286"/>
      <c r="D14" s="1286" t="s">
        <v>601</v>
      </c>
      <c r="E14" s="1380">
        <v>185.36750000000001</v>
      </c>
    </row>
    <row r="15" spans="1:5">
      <c r="A15" s="1440"/>
      <c r="B15" s="1432" t="s">
        <v>16650</v>
      </c>
      <c r="C15" s="1441"/>
      <c r="D15" s="1441"/>
      <c r="E15" s="1442"/>
    </row>
    <row r="16" spans="1:5" ht="72">
      <c r="A16" s="1443" t="s">
        <v>16651</v>
      </c>
      <c r="B16" s="1387" t="s">
        <v>16652</v>
      </c>
      <c r="C16" s="1287"/>
      <c r="D16" s="1386" t="s">
        <v>601</v>
      </c>
      <c r="E16" s="1380">
        <v>66.25</v>
      </c>
    </row>
    <row r="17" spans="1:5" ht="48">
      <c r="A17" s="1444" t="s">
        <v>16653</v>
      </c>
      <c r="B17" s="1164" t="s">
        <v>16654</v>
      </c>
      <c r="C17" s="1445"/>
      <c r="D17" s="1445" t="s">
        <v>626</v>
      </c>
      <c r="E17" s="1453">
        <v>15.860909090909091</v>
      </c>
    </row>
    <row r="18" spans="1:5" ht="60">
      <c r="A18" s="1436" t="s">
        <v>16655</v>
      </c>
      <c r="B18" s="1341" t="s">
        <v>16656</v>
      </c>
      <c r="C18" s="1384"/>
      <c r="D18" s="1384" t="s">
        <v>601</v>
      </c>
      <c r="E18" s="1453">
        <v>20.970909090909089</v>
      </c>
    </row>
    <row r="19" spans="1:5" ht="60">
      <c r="A19" s="1436" t="s">
        <v>16657</v>
      </c>
      <c r="B19" s="1336" t="s">
        <v>16658</v>
      </c>
      <c r="C19" s="1384"/>
      <c r="D19" s="1384" t="s">
        <v>626</v>
      </c>
      <c r="E19" s="1380">
        <v>23.525909090909085</v>
      </c>
    </row>
    <row r="20" spans="1:5">
      <c r="A20" s="2968" t="s">
        <v>113</v>
      </c>
      <c r="B20" s="2969"/>
      <c r="C20" s="2969"/>
      <c r="D20" s="2969"/>
      <c r="E20" s="2970"/>
    </row>
    <row r="21" spans="1:5">
      <c r="A21" s="2327" t="s">
        <v>16659</v>
      </c>
      <c r="B21" s="2328"/>
      <c r="C21" s="2328"/>
      <c r="D21" s="2328"/>
      <c r="E21" s="2965"/>
    </row>
    <row r="22" spans="1:5">
      <c r="A22" s="1446" t="s">
        <v>16660</v>
      </c>
      <c r="B22" s="1447" t="s">
        <v>16661</v>
      </c>
      <c r="C22" s="1446"/>
      <c r="D22" s="1286" t="s">
        <v>601</v>
      </c>
      <c r="E22" s="1380">
        <v>32.400000000000006</v>
      </c>
    </row>
    <row r="23" spans="1:5">
      <c r="A23" s="2327" t="s">
        <v>16662</v>
      </c>
      <c r="B23" s="2328"/>
      <c r="C23" s="2328"/>
      <c r="D23" s="2328"/>
      <c r="E23" s="2965"/>
    </row>
    <row r="24" spans="1:5" ht="60">
      <c r="A24" s="1448" t="s">
        <v>16663</v>
      </c>
      <c r="B24" s="1382" t="s">
        <v>16664</v>
      </c>
      <c r="C24" s="1384" t="s">
        <v>626</v>
      </c>
      <c r="D24" s="1384" t="s">
        <v>16665</v>
      </c>
      <c r="E24" s="1453">
        <v>1.026</v>
      </c>
    </row>
    <row r="25" spans="1:5" ht="60">
      <c r="A25" s="1448" t="s">
        <v>16666</v>
      </c>
      <c r="B25" s="1382" t="s">
        <v>16667</v>
      </c>
      <c r="C25" s="1384" t="s">
        <v>601</v>
      </c>
      <c r="D25" s="1384" t="s">
        <v>16665</v>
      </c>
      <c r="E25" s="1453">
        <v>0.54</v>
      </c>
    </row>
    <row r="26" spans="1:5" ht="48">
      <c r="A26" s="1436" t="s">
        <v>16668</v>
      </c>
      <c r="B26" s="1382" t="s">
        <v>16669</v>
      </c>
      <c r="C26" s="1384" t="s">
        <v>626</v>
      </c>
      <c r="D26" s="1384" t="s">
        <v>16665</v>
      </c>
      <c r="E26" s="1453">
        <v>1.2689999999999999</v>
      </c>
    </row>
    <row r="27" spans="1:5" ht="60">
      <c r="A27" s="1448" t="s">
        <v>16670</v>
      </c>
      <c r="B27" s="1382" t="s">
        <v>16671</v>
      </c>
      <c r="C27" s="1384" t="s">
        <v>601</v>
      </c>
      <c r="D27" s="1384" t="s">
        <v>16665</v>
      </c>
      <c r="E27" s="1453">
        <v>0.83700000000000008</v>
      </c>
    </row>
    <row r="28" spans="1:5" ht="24">
      <c r="A28" s="1448" t="s">
        <v>16672</v>
      </c>
      <c r="B28" s="1382" t="s">
        <v>16673</v>
      </c>
      <c r="C28" s="1384" t="s">
        <v>601</v>
      </c>
      <c r="D28" s="1384" t="s">
        <v>16665</v>
      </c>
      <c r="E28" s="1453">
        <v>0.40500000000000003</v>
      </c>
    </row>
    <row r="29" spans="1:5" ht="36">
      <c r="A29" s="1448" t="s">
        <v>16674</v>
      </c>
      <c r="B29" s="1382" t="s">
        <v>16675</v>
      </c>
      <c r="C29" s="1384" t="s">
        <v>601</v>
      </c>
      <c r="D29" s="1384" t="s">
        <v>16665</v>
      </c>
      <c r="E29" s="1453">
        <v>1.4040000000000001</v>
      </c>
    </row>
    <row r="30" spans="1:5" ht="72">
      <c r="A30" s="1448" t="s">
        <v>16676</v>
      </c>
      <c r="B30" s="1382" t="s">
        <v>16677</v>
      </c>
      <c r="C30" s="1384" t="s">
        <v>626</v>
      </c>
      <c r="D30" s="1384" t="s">
        <v>16665</v>
      </c>
      <c r="E30" s="1453">
        <v>1.5389999999999999</v>
      </c>
    </row>
    <row r="31" spans="1:5" ht="24">
      <c r="A31" s="1448" t="s">
        <v>16678</v>
      </c>
      <c r="B31" s="1382" t="s">
        <v>16679</v>
      </c>
      <c r="C31" s="1384" t="s">
        <v>626</v>
      </c>
      <c r="D31" s="1384" t="s">
        <v>16665</v>
      </c>
      <c r="E31" s="1454">
        <v>0.45</v>
      </c>
    </row>
    <row r="32" spans="1:5" ht="36">
      <c r="A32" s="1448" t="s">
        <v>16680</v>
      </c>
      <c r="B32" s="1382" t="s">
        <v>16681</v>
      </c>
      <c r="C32" s="1384" t="s">
        <v>626</v>
      </c>
      <c r="D32" s="1384" t="s">
        <v>16665</v>
      </c>
      <c r="E32" s="1454">
        <v>0.45</v>
      </c>
    </row>
    <row r="33" spans="1:5" ht="48">
      <c r="A33" s="1448" t="s">
        <v>16682</v>
      </c>
      <c r="B33" s="1382" t="s">
        <v>16711</v>
      </c>
      <c r="C33" s="1384" t="s">
        <v>626</v>
      </c>
      <c r="D33" s="1384" t="s">
        <v>16683</v>
      </c>
      <c r="E33" s="1453">
        <v>1.5389999999999999</v>
      </c>
    </row>
    <row r="34" spans="1:5" ht="48">
      <c r="A34" s="1448" t="s">
        <v>16684</v>
      </c>
      <c r="B34" s="1382" t="s">
        <v>16712</v>
      </c>
      <c r="C34" s="1384" t="s">
        <v>626</v>
      </c>
      <c r="D34" s="1384" t="s">
        <v>16204</v>
      </c>
      <c r="E34" s="1453">
        <v>1.5389999999999999</v>
      </c>
    </row>
    <row r="35" spans="1:5" ht="48">
      <c r="A35" s="1436" t="s">
        <v>16685</v>
      </c>
      <c r="B35" s="1382" t="s">
        <v>16713</v>
      </c>
      <c r="C35" s="1384" t="s">
        <v>626</v>
      </c>
      <c r="D35" s="1384" t="s">
        <v>16665</v>
      </c>
      <c r="E35" s="1453">
        <v>1.026</v>
      </c>
    </row>
    <row r="36" spans="1:5" ht="48">
      <c r="A36" s="1448" t="s">
        <v>16686</v>
      </c>
      <c r="B36" s="1382" t="s">
        <v>16714</v>
      </c>
      <c r="C36" s="1384" t="s">
        <v>601</v>
      </c>
      <c r="D36" s="1384" t="s">
        <v>16204</v>
      </c>
      <c r="E36" s="1453">
        <v>1.026</v>
      </c>
    </row>
    <row r="37" spans="1:5">
      <c r="A37" s="2327" t="s">
        <v>16687</v>
      </c>
      <c r="B37" s="2328"/>
      <c r="C37" s="2328"/>
      <c r="D37" s="2328"/>
      <c r="E37" s="2965"/>
    </row>
    <row r="38" spans="1:5">
      <c r="A38" s="1436" t="s">
        <v>16688</v>
      </c>
      <c r="B38" s="1381" t="s">
        <v>16689</v>
      </c>
      <c r="C38" s="1384" t="s">
        <v>626</v>
      </c>
      <c r="D38" s="1384" t="s">
        <v>626</v>
      </c>
      <c r="E38" s="1453">
        <v>2.65</v>
      </c>
    </row>
    <row r="39" spans="1:5">
      <c r="A39" s="1436" t="s">
        <v>16690</v>
      </c>
      <c r="B39" s="1381" t="s">
        <v>16691</v>
      </c>
      <c r="C39" s="1384" t="s">
        <v>626</v>
      </c>
      <c r="D39" s="1384" t="s">
        <v>626</v>
      </c>
      <c r="E39" s="1453">
        <v>20.25</v>
      </c>
    </row>
    <row r="40" spans="1:5">
      <c r="A40" s="1436" t="s">
        <v>16692</v>
      </c>
      <c r="B40" s="1381" t="s">
        <v>16693</v>
      </c>
      <c r="C40" s="1384" t="s">
        <v>626</v>
      </c>
      <c r="D40" s="1384" t="s">
        <v>626</v>
      </c>
      <c r="E40" s="1453">
        <v>16.335000000000001</v>
      </c>
    </row>
    <row r="41" spans="1:5" ht="24">
      <c r="A41" s="1436" t="s">
        <v>16694</v>
      </c>
      <c r="B41" s="1381" t="s">
        <v>16695</v>
      </c>
      <c r="C41" s="1384" t="s">
        <v>626</v>
      </c>
      <c r="D41" s="1384" t="s">
        <v>626</v>
      </c>
      <c r="E41" s="1453">
        <v>21.87</v>
      </c>
    </row>
    <row r="42" spans="1:5" ht="24">
      <c r="A42" s="1449" t="s">
        <v>16696</v>
      </c>
      <c r="B42" s="1450" t="s">
        <v>16697</v>
      </c>
      <c r="C42" s="1393" t="s">
        <v>16698</v>
      </c>
      <c r="D42" s="1393"/>
      <c r="E42" s="1453">
        <v>3.8879999999999999</v>
      </c>
    </row>
    <row r="43" spans="1:5">
      <c r="A43" s="1436" t="s">
        <v>16699</v>
      </c>
      <c r="B43" s="1381" t="s">
        <v>16700</v>
      </c>
      <c r="C43" s="1384" t="s">
        <v>16698</v>
      </c>
      <c r="D43" s="1384"/>
      <c r="E43" s="1453">
        <v>24.246000000000002</v>
      </c>
    </row>
    <row r="44" spans="1:5">
      <c r="A44" s="1451" t="s">
        <v>16701</v>
      </c>
      <c r="B44" s="1452" t="s">
        <v>16702</v>
      </c>
      <c r="C44" s="1383" t="s">
        <v>626</v>
      </c>
      <c r="D44" s="1383" t="s">
        <v>626</v>
      </c>
      <c r="E44" s="1453">
        <v>64.692000000000007</v>
      </c>
    </row>
    <row r="45" spans="1:5" ht="24">
      <c r="A45" s="1436" t="s">
        <v>16703</v>
      </c>
      <c r="B45" s="1452" t="s">
        <v>16704</v>
      </c>
      <c r="C45" s="1384" t="s">
        <v>601</v>
      </c>
      <c r="D45" s="1384" t="s">
        <v>601</v>
      </c>
      <c r="E45" s="1453">
        <v>10.179</v>
      </c>
    </row>
    <row r="46" spans="1:5">
      <c r="A46" s="1448" t="s">
        <v>16705</v>
      </c>
      <c r="B46" s="1382" t="s">
        <v>16706</v>
      </c>
      <c r="C46" s="1384" t="s">
        <v>601</v>
      </c>
      <c r="D46" s="1384" t="s">
        <v>601</v>
      </c>
      <c r="E46" s="1453">
        <v>9.6389999999999993</v>
      </c>
    </row>
    <row r="47" spans="1:5">
      <c r="A47" s="1448" t="s">
        <v>16707</v>
      </c>
      <c r="B47" s="1382" t="s">
        <v>16708</v>
      </c>
      <c r="C47" s="1384" t="s">
        <v>601</v>
      </c>
      <c r="D47" s="1384" t="s">
        <v>601</v>
      </c>
      <c r="E47" s="1453">
        <v>9.6389999999999993</v>
      </c>
    </row>
    <row r="48" spans="1:5">
      <c r="A48" s="1448" t="s">
        <v>16709</v>
      </c>
      <c r="B48" s="1382" t="s">
        <v>16710</v>
      </c>
      <c r="C48" s="1383" t="s">
        <v>626</v>
      </c>
      <c r="D48" s="1383" t="s">
        <v>626</v>
      </c>
      <c r="E48" s="1453">
        <v>2.8620000000000005</v>
      </c>
    </row>
    <row r="49" spans="1:5">
      <c r="A49" s="1066"/>
      <c r="B49" s="5"/>
      <c r="C49" s="5"/>
      <c r="D49" s="1038"/>
      <c r="E49" s="1067"/>
    </row>
    <row r="50" spans="1:5">
      <c r="A50" s="1066"/>
      <c r="B50" s="5"/>
      <c r="C50" s="5"/>
      <c r="D50" s="1038"/>
      <c r="E50" s="1067"/>
    </row>
    <row r="51" spans="1:5">
      <c r="A51" s="1066"/>
      <c r="B51" s="5"/>
      <c r="C51" s="5"/>
      <c r="D51" s="1038"/>
      <c r="E51" s="1067"/>
    </row>
    <row r="52" spans="1:5">
      <c r="A52" s="1066"/>
      <c r="B52" s="5"/>
      <c r="C52" s="5"/>
      <c r="D52" s="1038"/>
      <c r="E52" s="1067"/>
    </row>
    <row r="53" spans="1:5">
      <c r="A53" s="1066"/>
      <c r="B53" s="5"/>
      <c r="C53" s="5"/>
      <c r="D53" s="1038"/>
      <c r="E53" s="1067"/>
    </row>
    <row r="54" spans="1:5">
      <c r="A54" s="1066"/>
      <c r="B54" s="5"/>
      <c r="C54" s="5"/>
      <c r="D54" s="1038"/>
      <c r="E54" s="1067"/>
    </row>
    <row r="55" spans="1:5">
      <c r="A55" s="1066"/>
      <c r="B55" s="5"/>
      <c r="C55" s="5"/>
      <c r="D55" s="1038"/>
      <c r="E55" s="1067"/>
    </row>
    <row r="56" spans="1:5">
      <c r="A56" s="1066"/>
      <c r="B56" s="5"/>
      <c r="C56" s="5"/>
      <c r="D56" s="1038"/>
      <c r="E56" s="1067"/>
    </row>
    <row r="57" spans="1:5">
      <c r="A57" s="1066"/>
      <c r="B57" s="5"/>
      <c r="C57" s="5"/>
      <c r="D57" s="1038"/>
      <c r="E57" s="1067"/>
    </row>
    <row r="58" spans="1:5">
      <c r="A58" s="1066"/>
      <c r="B58" s="5"/>
      <c r="C58" s="5"/>
      <c r="D58" s="1038"/>
      <c r="E58" s="1067"/>
    </row>
    <row r="59" spans="1:5">
      <c r="A59" s="1066"/>
      <c r="B59" s="5"/>
      <c r="C59" s="5"/>
      <c r="D59" s="1038"/>
      <c r="E59" s="1067"/>
    </row>
    <row r="60" spans="1:5">
      <c r="A60" s="1066"/>
      <c r="B60" s="5"/>
      <c r="C60" s="5"/>
      <c r="D60" s="1038"/>
      <c r="E60" s="1067"/>
    </row>
    <row r="61" spans="1:5">
      <c r="A61" s="1066"/>
      <c r="B61" s="5"/>
      <c r="C61" s="5"/>
      <c r="D61" s="1038"/>
      <c r="E61" s="1067"/>
    </row>
    <row r="62" spans="1:5">
      <c r="A62" s="1066"/>
      <c r="B62" s="5"/>
      <c r="C62" s="5"/>
      <c r="D62" s="1038"/>
      <c r="E62" s="1067"/>
    </row>
    <row r="63" spans="1:5">
      <c r="A63" s="1066"/>
      <c r="B63" s="5"/>
      <c r="C63" s="5"/>
      <c r="D63" s="1038"/>
      <c r="E63" s="1067"/>
    </row>
    <row r="64" spans="1:5">
      <c r="A64" s="1066"/>
      <c r="B64" s="5"/>
      <c r="C64" s="5"/>
      <c r="D64" s="1038"/>
      <c r="E64" s="1067"/>
    </row>
    <row r="65" spans="1:5">
      <c r="A65" s="1066"/>
      <c r="B65" s="5"/>
      <c r="C65" s="5"/>
      <c r="D65" s="1038"/>
      <c r="E65" s="1067"/>
    </row>
    <row r="66" spans="1:5">
      <c r="A66" s="1066"/>
      <c r="B66" s="5"/>
      <c r="C66" s="5"/>
      <c r="D66" s="1038"/>
      <c r="E66" s="1067"/>
    </row>
    <row r="67" spans="1:5">
      <c r="A67" s="1066"/>
      <c r="B67" s="5"/>
      <c r="C67" s="5"/>
      <c r="D67" s="1038"/>
      <c r="E67" s="1067"/>
    </row>
    <row r="68" spans="1:5">
      <c r="A68" s="1066"/>
      <c r="B68" s="5"/>
      <c r="C68" s="5"/>
      <c r="D68" s="1038"/>
      <c r="E68" s="1067"/>
    </row>
    <row r="69" spans="1:5">
      <c r="A69" s="1066"/>
      <c r="B69" s="5"/>
      <c r="C69" s="5"/>
      <c r="D69" s="1038"/>
      <c r="E69" s="1067"/>
    </row>
    <row r="70" spans="1:5">
      <c r="A70" s="1066"/>
      <c r="B70" s="5"/>
      <c r="C70" s="5"/>
      <c r="D70" s="1038"/>
      <c r="E70" s="1067"/>
    </row>
    <row r="71" spans="1:5">
      <c r="A71" s="1066"/>
      <c r="B71" s="5"/>
      <c r="C71" s="5"/>
      <c r="D71" s="1038"/>
      <c r="E71" s="1067"/>
    </row>
    <row r="72" spans="1:5">
      <c r="A72" s="1066"/>
      <c r="B72" s="5"/>
      <c r="C72" s="5"/>
      <c r="D72" s="1038"/>
      <c r="E72" s="1067"/>
    </row>
    <row r="73" spans="1:5">
      <c r="A73" s="1066"/>
      <c r="B73" s="5"/>
      <c r="C73" s="5"/>
      <c r="D73" s="1038"/>
      <c r="E73" s="1067"/>
    </row>
    <row r="74" spans="1:5">
      <c r="A74" s="1066"/>
      <c r="B74" s="5"/>
      <c r="C74" s="5"/>
      <c r="D74" s="1038"/>
      <c r="E74" s="1067"/>
    </row>
    <row r="75" spans="1:5">
      <c r="A75" s="1066"/>
      <c r="B75" s="5"/>
      <c r="C75" s="5"/>
      <c r="D75" s="1038"/>
      <c r="E75" s="1067"/>
    </row>
    <row r="76" spans="1:5">
      <c r="A76" s="1066"/>
      <c r="B76" s="5"/>
      <c r="C76" s="5"/>
      <c r="D76" s="1038"/>
      <c r="E76" s="1067"/>
    </row>
    <row r="77" spans="1:5">
      <c r="A77" s="1066"/>
      <c r="B77" s="5"/>
      <c r="C77" s="5"/>
      <c r="D77" s="1038"/>
      <c r="E77" s="1067"/>
    </row>
  </sheetData>
  <mergeCells count="5">
    <mergeCell ref="A23:E23"/>
    <mergeCell ref="A37:E37"/>
    <mergeCell ref="A6:E6"/>
    <mergeCell ref="A20:E20"/>
    <mergeCell ref="A21:E21"/>
  </mergeCells>
  <hyperlinks>
    <hyperlink ref="E1" location="Содержание!R1C1" display="главная" xr:uid="{00000000-0004-0000-3000-000000000000}"/>
  </hyperlinks>
  <pageMargins left="0.25" right="0.25" top="0.75" bottom="0.75" header="0.3" footer="0.3"/>
  <pageSetup paperSize="9" scale="89" fitToHeight="0" orientation="portrait" r:id="rId1"/>
  <drawing r:id="rId2"/>
  <legacy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3" tint="-0.499984740745262"/>
    <pageSetUpPr fitToPage="1"/>
  </sheetPr>
  <dimension ref="A1:D1017"/>
  <sheetViews>
    <sheetView zoomScaleNormal="100" workbookViewId="0">
      <selection activeCell="C1" sqref="C1"/>
    </sheetView>
  </sheetViews>
  <sheetFormatPr defaultColWidth="9" defaultRowHeight="12"/>
  <cols>
    <col min="1" max="1" width="81.140625" style="1" customWidth="1"/>
    <col min="2" max="2" width="13" style="1" customWidth="1"/>
    <col min="3" max="3" width="13.5703125" style="1" customWidth="1"/>
    <col min="4" max="4" width="9.7109375" style="783" customWidth="1"/>
    <col min="5" max="5" width="11.5703125" style="1" customWidth="1"/>
    <col min="6" max="232" width="8.85546875" style="1" customWidth="1"/>
    <col min="233" max="243" width="9" style="1"/>
    <col min="244" max="244" width="11.42578125" style="1" customWidth="1"/>
    <col min="245" max="245" width="0" style="1" hidden="1" customWidth="1"/>
    <col min="246" max="246" width="78.140625" style="1" customWidth="1"/>
    <col min="247" max="247" width="13" style="1" customWidth="1"/>
    <col min="248" max="248" width="10.7109375" style="1" customWidth="1"/>
    <col min="249" max="249" width="9.140625" style="1" customWidth="1"/>
    <col min="250" max="250" width="9.7109375" style="1" customWidth="1"/>
    <col min="251" max="251" width="10" style="1" customWidth="1"/>
    <col min="252" max="256" width="0" style="1" hidden="1" customWidth="1"/>
    <col min="257" max="257" width="3.140625" style="1" customWidth="1"/>
    <col min="258" max="260" width="9" style="1"/>
    <col min="261" max="261" width="11.5703125" style="1" customWidth="1"/>
    <col min="262" max="488" width="8.85546875" style="1" customWidth="1"/>
    <col min="489" max="499" width="9" style="1"/>
    <col min="500" max="500" width="11.42578125" style="1" customWidth="1"/>
    <col min="501" max="501" width="0" style="1" hidden="1" customWidth="1"/>
    <col min="502" max="502" width="78.140625" style="1" customWidth="1"/>
    <col min="503" max="503" width="13" style="1" customWidth="1"/>
    <col min="504" max="504" width="10.7109375" style="1" customWidth="1"/>
    <col min="505" max="505" width="9.140625" style="1" customWidth="1"/>
    <col min="506" max="506" width="9.7109375" style="1" customWidth="1"/>
    <col min="507" max="507" width="10" style="1" customWidth="1"/>
    <col min="508" max="512" width="0" style="1" hidden="1" customWidth="1"/>
    <col min="513" max="513" width="3.140625" style="1" customWidth="1"/>
    <col min="514" max="516" width="9" style="1"/>
    <col min="517" max="517" width="11.5703125" style="1" customWidth="1"/>
    <col min="518" max="744" width="8.85546875" style="1" customWidth="1"/>
    <col min="745" max="755" width="9" style="1"/>
    <col min="756" max="756" width="11.42578125" style="1" customWidth="1"/>
    <col min="757" max="757" width="0" style="1" hidden="1" customWidth="1"/>
    <col min="758" max="758" width="78.140625" style="1" customWidth="1"/>
    <col min="759" max="759" width="13" style="1" customWidth="1"/>
    <col min="760" max="760" width="10.7109375" style="1" customWidth="1"/>
    <col min="761" max="761" width="9.140625" style="1" customWidth="1"/>
    <col min="762" max="762" width="9.7109375" style="1" customWidth="1"/>
    <col min="763" max="763" width="10" style="1" customWidth="1"/>
    <col min="764" max="768" width="0" style="1" hidden="1" customWidth="1"/>
    <col min="769" max="769" width="3.140625" style="1" customWidth="1"/>
    <col min="770" max="772" width="9" style="1"/>
    <col min="773" max="773" width="11.5703125" style="1" customWidth="1"/>
    <col min="774" max="1000" width="8.85546875" style="1" customWidth="1"/>
    <col min="1001" max="1011" width="9" style="1"/>
    <col min="1012" max="1012" width="11.42578125" style="1" customWidth="1"/>
    <col min="1013" max="1013" width="0" style="1" hidden="1" customWidth="1"/>
    <col min="1014" max="1014" width="78.140625" style="1" customWidth="1"/>
    <col min="1015" max="1015" width="13" style="1" customWidth="1"/>
    <col min="1016" max="1016" width="10.7109375" style="1" customWidth="1"/>
    <col min="1017" max="1017" width="9.140625" style="1" customWidth="1"/>
    <col min="1018" max="1018" width="9.7109375" style="1" customWidth="1"/>
    <col min="1019" max="1019" width="10" style="1" customWidth="1"/>
    <col min="1020" max="1024" width="0" style="1" hidden="1" customWidth="1"/>
    <col min="1025" max="1025" width="3.140625" style="1" customWidth="1"/>
    <col min="1026" max="1028" width="9" style="1"/>
    <col min="1029" max="1029" width="11.5703125" style="1" customWidth="1"/>
    <col min="1030" max="1256" width="8.85546875" style="1" customWidth="1"/>
    <col min="1257" max="1267" width="9" style="1"/>
    <col min="1268" max="1268" width="11.42578125" style="1" customWidth="1"/>
    <col min="1269" max="1269" width="0" style="1" hidden="1" customWidth="1"/>
    <col min="1270" max="1270" width="78.140625" style="1" customWidth="1"/>
    <col min="1271" max="1271" width="13" style="1" customWidth="1"/>
    <col min="1272" max="1272" width="10.7109375" style="1" customWidth="1"/>
    <col min="1273" max="1273" width="9.140625" style="1" customWidth="1"/>
    <col min="1274" max="1274" width="9.7109375" style="1" customWidth="1"/>
    <col min="1275" max="1275" width="10" style="1" customWidth="1"/>
    <col min="1276" max="1280" width="0" style="1" hidden="1" customWidth="1"/>
    <col min="1281" max="1281" width="3.140625" style="1" customWidth="1"/>
    <col min="1282" max="1284" width="9" style="1"/>
    <col min="1285" max="1285" width="11.5703125" style="1" customWidth="1"/>
    <col min="1286" max="1512" width="8.85546875" style="1" customWidth="1"/>
    <col min="1513" max="1523" width="9" style="1"/>
    <col min="1524" max="1524" width="11.42578125" style="1" customWidth="1"/>
    <col min="1525" max="1525" width="0" style="1" hidden="1" customWidth="1"/>
    <col min="1526" max="1526" width="78.140625" style="1" customWidth="1"/>
    <col min="1527" max="1527" width="13" style="1" customWidth="1"/>
    <col min="1528" max="1528" width="10.7109375" style="1" customWidth="1"/>
    <col min="1529" max="1529" width="9.140625" style="1" customWidth="1"/>
    <col min="1530" max="1530" width="9.7109375" style="1" customWidth="1"/>
    <col min="1531" max="1531" width="10" style="1" customWidth="1"/>
    <col min="1532" max="1536" width="0" style="1" hidden="1" customWidth="1"/>
    <col min="1537" max="1537" width="3.140625" style="1" customWidth="1"/>
    <col min="1538" max="1540" width="9" style="1"/>
    <col min="1541" max="1541" width="11.5703125" style="1" customWidth="1"/>
    <col min="1542" max="1768" width="8.85546875" style="1" customWidth="1"/>
    <col min="1769" max="1779" width="9" style="1"/>
    <col min="1780" max="1780" width="11.42578125" style="1" customWidth="1"/>
    <col min="1781" max="1781" width="0" style="1" hidden="1" customWidth="1"/>
    <col min="1782" max="1782" width="78.140625" style="1" customWidth="1"/>
    <col min="1783" max="1783" width="13" style="1" customWidth="1"/>
    <col min="1784" max="1784" width="10.7109375" style="1" customWidth="1"/>
    <col min="1785" max="1785" width="9.140625" style="1" customWidth="1"/>
    <col min="1786" max="1786" width="9.7109375" style="1" customWidth="1"/>
    <col min="1787" max="1787" width="10" style="1" customWidth="1"/>
    <col min="1788" max="1792" width="0" style="1" hidden="1" customWidth="1"/>
    <col min="1793" max="1793" width="3.140625" style="1" customWidth="1"/>
    <col min="1794" max="1796" width="9" style="1"/>
    <col min="1797" max="1797" width="11.5703125" style="1" customWidth="1"/>
    <col min="1798" max="2024" width="8.85546875" style="1" customWidth="1"/>
    <col min="2025" max="2035" width="9" style="1"/>
    <col min="2036" max="2036" width="11.42578125" style="1" customWidth="1"/>
    <col min="2037" max="2037" width="0" style="1" hidden="1" customWidth="1"/>
    <col min="2038" max="2038" width="78.140625" style="1" customWidth="1"/>
    <col min="2039" max="2039" width="13" style="1" customWidth="1"/>
    <col min="2040" max="2040" width="10.7109375" style="1" customWidth="1"/>
    <col min="2041" max="2041" width="9.140625" style="1" customWidth="1"/>
    <col min="2042" max="2042" width="9.7109375" style="1" customWidth="1"/>
    <col min="2043" max="2043" width="10" style="1" customWidth="1"/>
    <col min="2044" max="2048" width="0" style="1" hidden="1" customWidth="1"/>
    <col min="2049" max="2049" width="3.140625" style="1" customWidth="1"/>
    <col min="2050" max="2052" width="9" style="1"/>
    <col min="2053" max="2053" width="11.5703125" style="1" customWidth="1"/>
    <col min="2054" max="2280" width="8.85546875" style="1" customWidth="1"/>
    <col min="2281" max="2291" width="9" style="1"/>
    <col min="2292" max="2292" width="11.42578125" style="1" customWidth="1"/>
    <col min="2293" max="2293" width="0" style="1" hidden="1" customWidth="1"/>
    <col min="2294" max="2294" width="78.140625" style="1" customWidth="1"/>
    <col min="2295" max="2295" width="13" style="1" customWidth="1"/>
    <col min="2296" max="2296" width="10.7109375" style="1" customWidth="1"/>
    <col min="2297" max="2297" width="9.140625" style="1" customWidth="1"/>
    <col min="2298" max="2298" width="9.7109375" style="1" customWidth="1"/>
    <col min="2299" max="2299" width="10" style="1" customWidth="1"/>
    <col min="2300" max="2304" width="0" style="1" hidden="1" customWidth="1"/>
    <col min="2305" max="2305" width="3.140625" style="1" customWidth="1"/>
    <col min="2306" max="2308" width="9" style="1"/>
    <col min="2309" max="2309" width="11.5703125" style="1" customWidth="1"/>
    <col min="2310" max="2536" width="8.85546875" style="1" customWidth="1"/>
    <col min="2537" max="2547" width="9" style="1"/>
    <col min="2548" max="2548" width="11.42578125" style="1" customWidth="1"/>
    <col min="2549" max="2549" width="0" style="1" hidden="1" customWidth="1"/>
    <col min="2550" max="2550" width="78.140625" style="1" customWidth="1"/>
    <col min="2551" max="2551" width="13" style="1" customWidth="1"/>
    <col min="2552" max="2552" width="10.7109375" style="1" customWidth="1"/>
    <col min="2553" max="2553" width="9.140625" style="1" customWidth="1"/>
    <col min="2554" max="2554" width="9.7109375" style="1" customWidth="1"/>
    <col min="2555" max="2555" width="10" style="1" customWidth="1"/>
    <col min="2556" max="2560" width="0" style="1" hidden="1" customWidth="1"/>
    <col min="2561" max="2561" width="3.140625" style="1" customWidth="1"/>
    <col min="2562" max="2564" width="9" style="1"/>
    <col min="2565" max="2565" width="11.5703125" style="1" customWidth="1"/>
    <col min="2566" max="2792" width="8.85546875" style="1" customWidth="1"/>
    <col min="2793" max="2803" width="9" style="1"/>
    <col min="2804" max="2804" width="11.42578125" style="1" customWidth="1"/>
    <col min="2805" max="2805" width="0" style="1" hidden="1" customWidth="1"/>
    <col min="2806" max="2806" width="78.140625" style="1" customWidth="1"/>
    <col min="2807" max="2807" width="13" style="1" customWidth="1"/>
    <col min="2808" max="2808" width="10.7109375" style="1" customWidth="1"/>
    <col min="2809" max="2809" width="9.140625" style="1" customWidth="1"/>
    <col min="2810" max="2810" width="9.7109375" style="1" customWidth="1"/>
    <col min="2811" max="2811" width="10" style="1" customWidth="1"/>
    <col min="2812" max="2816" width="0" style="1" hidden="1" customWidth="1"/>
    <col min="2817" max="2817" width="3.140625" style="1" customWidth="1"/>
    <col min="2818" max="2820" width="9" style="1"/>
    <col min="2821" max="2821" width="11.5703125" style="1" customWidth="1"/>
    <col min="2822" max="3048" width="8.85546875" style="1" customWidth="1"/>
    <col min="3049" max="3059" width="9" style="1"/>
    <col min="3060" max="3060" width="11.42578125" style="1" customWidth="1"/>
    <col min="3061" max="3061" width="0" style="1" hidden="1" customWidth="1"/>
    <col min="3062" max="3062" width="78.140625" style="1" customWidth="1"/>
    <col min="3063" max="3063" width="13" style="1" customWidth="1"/>
    <col min="3064" max="3064" width="10.7109375" style="1" customWidth="1"/>
    <col min="3065" max="3065" width="9.140625" style="1" customWidth="1"/>
    <col min="3066" max="3066" width="9.7109375" style="1" customWidth="1"/>
    <col min="3067" max="3067" width="10" style="1" customWidth="1"/>
    <col min="3068" max="3072" width="0" style="1" hidden="1" customWidth="1"/>
    <col min="3073" max="3073" width="3.140625" style="1" customWidth="1"/>
    <col min="3074" max="3076" width="9" style="1"/>
    <col min="3077" max="3077" width="11.5703125" style="1" customWidth="1"/>
    <col min="3078" max="3304" width="8.85546875" style="1" customWidth="1"/>
    <col min="3305" max="3315" width="9" style="1"/>
    <col min="3316" max="3316" width="11.42578125" style="1" customWidth="1"/>
    <col min="3317" max="3317" width="0" style="1" hidden="1" customWidth="1"/>
    <col min="3318" max="3318" width="78.140625" style="1" customWidth="1"/>
    <col min="3319" max="3319" width="13" style="1" customWidth="1"/>
    <col min="3320" max="3320" width="10.7109375" style="1" customWidth="1"/>
    <col min="3321" max="3321" width="9.140625" style="1" customWidth="1"/>
    <col min="3322" max="3322" width="9.7109375" style="1" customWidth="1"/>
    <col min="3323" max="3323" width="10" style="1" customWidth="1"/>
    <col min="3324" max="3328" width="0" style="1" hidden="1" customWidth="1"/>
    <col min="3329" max="3329" width="3.140625" style="1" customWidth="1"/>
    <col min="3330" max="3332" width="9" style="1"/>
    <col min="3333" max="3333" width="11.5703125" style="1" customWidth="1"/>
    <col min="3334" max="3560" width="8.85546875" style="1" customWidth="1"/>
    <col min="3561" max="3571" width="9" style="1"/>
    <col min="3572" max="3572" width="11.42578125" style="1" customWidth="1"/>
    <col min="3573" max="3573" width="0" style="1" hidden="1" customWidth="1"/>
    <col min="3574" max="3574" width="78.140625" style="1" customWidth="1"/>
    <col min="3575" max="3575" width="13" style="1" customWidth="1"/>
    <col min="3576" max="3576" width="10.7109375" style="1" customWidth="1"/>
    <col min="3577" max="3577" width="9.140625" style="1" customWidth="1"/>
    <col min="3578" max="3578" width="9.7109375" style="1" customWidth="1"/>
    <col min="3579" max="3579" width="10" style="1" customWidth="1"/>
    <col min="3580" max="3584" width="0" style="1" hidden="1" customWidth="1"/>
    <col min="3585" max="3585" width="3.140625" style="1" customWidth="1"/>
    <col min="3586" max="3588" width="9" style="1"/>
    <col min="3589" max="3589" width="11.5703125" style="1" customWidth="1"/>
    <col min="3590" max="3816" width="8.85546875" style="1" customWidth="1"/>
    <col min="3817" max="3827" width="9" style="1"/>
    <col min="3828" max="3828" width="11.42578125" style="1" customWidth="1"/>
    <col min="3829" max="3829" width="0" style="1" hidden="1" customWidth="1"/>
    <col min="3830" max="3830" width="78.140625" style="1" customWidth="1"/>
    <col min="3831" max="3831" width="13" style="1" customWidth="1"/>
    <col min="3832" max="3832" width="10.7109375" style="1" customWidth="1"/>
    <col min="3833" max="3833" width="9.140625" style="1" customWidth="1"/>
    <col min="3834" max="3834" width="9.7109375" style="1" customWidth="1"/>
    <col min="3835" max="3835" width="10" style="1" customWidth="1"/>
    <col min="3836" max="3840" width="0" style="1" hidden="1" customWidth="1"/>
    <col min="3841" max="3841" width="3.140625" style="1" customWidth="1"/>
    <col min="3842" max="3844" width="9" style="1"/>
    <col min="3845" max="3845" width="11.5703125" style="1" customWidth="1"/>
    <col min="3846" max="4072" width="8.85546875" style="1" customWidth="1"/>
    <col min="4073" max="4083" width="9" style="1"/>
    <col min="4084" max="4084" width="11.42578125" style="1" customWidth="1"/>
    <col min="4085" max="4085" width="0" style="1" hidden="1" customWidth="1"/>
    <col min="4086" max="4086" width="78.140625" style="1" customWidth="1"/>
    <col min="4087" max="4087" width="13" style="1" customWidth="1"/>
    <col min="4088" max="4088" width="10.7109375" style="1" customWidth="1"/>
    <col min="4089" max="4089" width="9.140625" style="1" customWidth="1"/>
    <col min="4090" max="4090" width="9.7109375" style="1" customWidth="1"/>
    <col min="4091" max="4091" width="10" style="1" customWidth="1"/>
    <col min="4092" max="4096" width="0" style="1" hidden="1" customWidth="1"/>
    <col min="4097" max="4097" width="3.140625" style="1" customWidth="1"/>
    <col min="4098" max="4100" width="9" style="1"/>
    <col min="4101" max="4101" width="11.5703125" style="1" customWidth="1"/>
    <col min="4102" max="4328" width="8.85546875" style="1" customWidth="1"/>
    <col min="4329" max="4339" width="9" style="1"/>
    <col min="4340" max="4340" width="11.42578125" style="1" customWidth="1"/>
    <col min="4341" max="4341" width="0" style="1" hidden="1" customWidth="1"/>
    <col min="4342" max="4342" width="78.140625" style="1" customWidth="1"/>
    <col min="4343" max="4343" width="13" style="1" customWidth="1"/>
    <col min="4344" max="4344" width="10.7109375" style="1" customWidth="1"/>
    <col min="4345" max="4345" width="9.140625" style="1" customWidth="1"/>
    <col min="4346" max="4346" width="9.7109375" style="1" customWidth="1"/>
    <col min="4347" max="4347" width="10" style="1" customWidth="1"/>
    <col min="4348" max="4352" width="0" style="1" hidden="1" customWidth="1"/>
    <col min="4353" max="4353" width="3.140625" style="1" customWidth="1"/>
    <col min="4354" max="4356" width="9" style="1"/>
    <col min="4357" max="4357" width="11.5703125" style="1" customWidth="1"/>
    <col min="4358" max="4584" width="8.85546875" style="1" customWidth="1"/>
    <col min="4585" max="4595" width="9" style="1"/>
    <col min="4596" max="4596" width="11.42578125" style="1" customWidth="1"/>
    <col min="4597" max="4597" width="0" style="1" hidden="1" customWidth="1"/>
    <col min="4598" max="4598" width="78.140625" style="1" customWidth="1"/>
    <col min="4599" max="4599" width="13" style="1" customWidth="1"/>
    <col min="4600" max="4600" width="10.7109375" style="1" customWidth="1"/>
    <col min="4601" max="4601" width="9.140625" style="1" customWidth="1"/>
    <col min="4602" max="4602" width="9.7109375" style="1" customWidth="1"/>
    <col min="4603" max="4603" width="10" style="1" customWidth="1"/>
    <col min="4604" max="4608" width="0" style="1" hidden="1" customWidth="1"/>
    <col min="4609" max="4609" width="3.140625" style="1" customWidth="1"/>
    <col min="4610" max="4612" width="9" style="1"/>
    <col min="4613" max="4613" width="11.5703125" style="1" customWidth="1"/>
    <col min="4614" max="4840" width="8.85546875" style="1" customWidth="1"/>
    <col min="4841" max="4851" width="9" style="1"/>
    <col min="4852" max="4852" width="11.42578125" style="1" customWidth="1"/>
    <col min="4853" max="4853" width="0" style="1" hidden="1" customWidth="1"/>
    <col min="4854" max="4854" width="78.140625" style="1" customWidth="1"/>
    <col min="4855" max="4855" width="13" style="1" customWidth="1"/>
    <col min="4856" max="4856" width="10.7109375" style="1" customWidth="1"/>
    <col min="4857" max="4857" width="9.140625" style="1" customWidth="1"/>
    <col min="4858" max="4858" width="9.7109375" style="1" customWidth="1"/>
    <col min="4859" max="4859" width="10" style="1" customWidth="1"/>
    <col min="4860" max="4864" width="0" style="1" hidden="1" customWidth="1"/>
    <col min="4865" max="4865" width="3.140625" style="1" customWidth="1"/>
    <col min="4866" max="4868" width="9" style="1"/>
    <col min="4869" max="4869" width="11.5703125" style="1" customWidth="1"/>
    <col min="4870" max="5096" width="8.85546875" style="1" customWidth="1"/>
    <col min="5097" max="5107" width="9" style="1"/>
    <col min="5108" max="5108" width="11.42578125" style="1" customWidth="1"/>
    <col min="5109" max="5109" width="0" style="1" hidden="1" customWidth="1"/>
    <col min="5110" max="5110" width="78.140625" style="1" customWidth="1"/>
    <col min="5111" max="5111" width="13" style="1" customWidth="1"/>
    <col min="5112" max="5112" width="10.7109375" style="1" customWidth="1"/>
    <col min="5113" max="5113" width="9.140625" style="1" customWidth="1"/>
    <col min="5114" max="5114" width="9.7109375" style="1" customWidth="1"/>
    <col min="5115" max="5115" width="10" style="1" customWidth="1"/>
    <col min="5116" max="5120" width="0" style="1" hidden="1" customWidth="1"/>
    <col min="5121" max="5121" width="3.140625" style="1" customWidth="1"/>
    <col min="5122" max="5124" width="9" style="1"/>
    <col min="5125" max="5125" width="11.5703125" style="1" customWidth="1"/>
    <col min="5126" max="5352" width="8.85546875" style="1" customWidth="1"/>
    <col min="5353" max="5363" width="9" style="1"/>
    <col min="5364" max="5364" width="11.42578125" style="1" customWidth="1"/>
    <col min="5365" max="5365" width="0" style="1" hidden="1" customWidth="1"/>
    <col min="5366" max="5366" width="78.140625" style="1" customWidth="1"/>
    <col min="5367" max="5367" width="13" style="1" customWidth="1"/>
    <col min="5368" max="5368" width="10.7109375" style="1" customWidth="1"/>
    <col min="5369" max="5369" width="9.140625" style="1" customWidth="1"/>
    <col min="5370" max="5370" width="9.7109375" style="1" customWidth="1"/>
    <col min="5371" max="5371" width="10" style="1" customWidth="1"/>
    <col min="5372" max="5376" width="0" style="1" hidden="1" customWidth="1"/>
    <col min="5377" max="5377" width="3.140625" style="1" customWidth="1"/>
    <col min="5378" max="5380" width="9" style="1"/>
    <col min="5381" max="5381" width="11.5703125" style="1" customWidth="1"/>
    <col min="5382" max="5608" width="8.85546875" style="1" customWidth="1"/>
    <col min="5609" max="5619" width="9" style="1"/>
    <col min="5620" max="5620" width="11.42578125" style="1" customWidth="1"/>
    <col min="5621" max="5621" width="0" style="1" hidden="1" customWidth="1"/>
    <col min="5622" max="5622" width="78.140625" style="1" customWidth="1"/>
    <col min="5623" max="5623" width="13" style="1" customWidth="1"/>
    <col min="5624" max="5624" width="10.7109375" style="1" customWidth="1"/>
    <col min="5625" max="5625" width="9.140625" style="1" customWidth="1"/>
    <col min="5626" max="5626" width="9.7109375" style="1" customWidth="1"/>
    <col min="5627" max="5627" width="10" style="1" customWidth="1"/>
    <col min="5628" max="5632" width="0" style="1" hidden="1" customWidth="1"/>
    <col min="5633" max="5633" width="3.140625" style="1" customWidth="1"/>
    <col min="5634" max="5636" width="9" style="1"/>
    <col min="5637" max="5637" width="11.5703125" style="1" customWidth="1"/>
    <col min="5638" max="5864" width="8.85546875" style="1" customWidth="1"/>
    <col min="5865" max="5875" width="9" style="1"/>
    <col min="5876" max="5876" width="11.42578125" style="1" customWidth="1"/>
    <col min="5877" max="5877" width="0" style="1" hidden="1" customWidth="1"/>
    <col min="5878" max="5878" width="78.140625" style="1" customWidth="1"/>
    <col min="5879" max="5879" width="13" style="1" customWidth="1"/>
    <col min="5880" max="5880" width="10.7109375" style="1" customWidth="1"/>
    <col min="5881" max="5881" width="9.140625" style="1" customWidth="1"/>
    <col min="5882" max="5882" width="9.7109375" style="1" customWidth="1"/>
    <col min="5883" max="5883" width="10" style="1" customWidth="1"/>
    <col min="5884" max="5888" width="0" style="1" hidden="1" customWidth="1"/>
    <col min="5889" max="5889" width="3.140625" style="1" customWidth="1"/>
    <col min="5890" max="5892" width="9" style="1"/>
    <col min="5893" max="5893" width="11.5703125" style="1" customWidth="1"/>
    <col min="5894" max="6120" width="8.85546875" style="1" customWidth="1"/>
    <col min="6121" max="6131" width="9" style="1"/>
    <col min="6132" max="6132" width="11.42578125" style="1" customWidth="1"/>
    <col min="6133" max="6133" width="0" style="1" hidden="1" customWidth="1"/>
    <col min="6134" max="6134" width="78.140625" style="1" customWidth="1"/>
    <col min="6135" max="6135" width="13" style="1" customWidth="1"/>
    <col min="6136" max="6136" width="10.7109375" style="1" customWidth="1"/>
    <col min="6137" max="6137" width="9.140625" style="1" customWidth="1"/>
    <col min="6138" max="6138" width="9.7109375" style="1" customWidth="1"/>
    <col min="6139" max="6139" width="10" style="1" customWidth="1"/>
    <col min="6140" max="6144" width="0" style="1" hidden="1" customWidth="1"/>
    <col min="6145" max="6145" width="3.140625" style="1" customWidth="1"/>
    <col min="6146" max="6148" width="9" style="1"/>
    <col min="6149" max="6149" width="11.5703125" style="1" customWidth="1"/>
    <col min="6150" max="6376" width="8.85546875" style="1" customWidth="1"/>
    <col min="6377" max="6387" width="9" style="1"/>
    <col min="6388" max="6388" width="11.42578125" style="1" customWidth="1"/>
    <col min="6389" max="6389" width="0" style="1" hidden="1" customWidth="1"/>
    <col min="6390" max="6390" width="78.140625" style="1" customWidth="1"/>
    <col min="6391" max="6391" width="13" style="1" customWidth="1"/>
    <col min="6392" max="6392" width="10.7109375" style="1" customWidth="1"/>
    <col min="6393" max="6393" width="9.140625" style="1" customWidth="1"/>
    <col min="6394" max="6394" width="9.7109375" style="1" customWidth="1"/>
    <col min="6395" max="6395" width="10" style="1" customWidth="1"/>
    <col min="6396" max="6400" width="0" style="1" hidden="1" customWidth="1"/>
    <col min="6401" max="6401" width="3.140625" style="1" customWidth="1"/>
    <col min="6402" max="6404" width="9" style="1"/>
    <col min="6405" max="6405" width="11.5703125" style="1" customWidth="1"/>
    <col min="6406" max="6632" width="8.85546875" style="1" customWidth="1"/>
    <col min="6633" max="6643" width="9" style="1"/>
    <col min="6644" max="6644" width="11.42578125" style="1" customWidth="1"/>
    <col min="6645" max="6645" width="0" style="1" hidden="1" customWidth="1"/>
    <col min="6646" max="6646" width="78.140625" style="1" customWidth="1"/>
    <col min="6647" max="6647" width="13" style="1" customWidth="1"/>
    <col min="6648" max="6648" width="10.7109375" style="1" customWidth="1"/>
    <col min="6649" max="6649" width="9.140625" style="1" customWidth="1"/>
    <col min="6650" max="6650" width="9.7109375" style="1" customWidth="1"/>
    <col min="6651" max="6651" width="10" style="1" customWidth="1"/>
    <col min="6652" max="6656" width="0" style="1" hidden="1" customWidth="1"/>
    <col min="6657" max="6657" width="3.140625" style="1" customWidth="1"/>
    <col min="6658" max="6660" width="9" style="1"/>
    <col min="6661" max="6661" width="11.5703125" style="1" customWidth="1"/>
    <col min="6662" max="6888" width="8.85546875" style="1" customWidth="1"/>
    <col min="6889" max="6899" width="9" style="1"/>
    <col min="6900" max="6900" width="11.42578125" style="1" customWidth="1"/>
    <col min="6901" max="6901" width="0" style="1" hidden="1" customWidth="1"/>
    <col min="6902" max="6902" width="78.140625" style="1" customWidth="1"/>
    <col min="6903" max="6903" width="13" style="1" customWidth="1"/>
    <col min="6904" max="6904" width="10.7109375" style="1" customWidth="1"/>
    <col min="6905" max="6905" width="9.140625" style="1" customWidth="1"/>
    <col min="6906" max="6906" width="9.7109375" style="1" customWidth="1"/>
    <col min="6907" max="6907" width="10" style="1" customWidth="1"/>
    <col min="6908" max="6912" width="0" style="1" hidden="1" customWidth="1"/>
    <col min="6913" max="6913" width="3.140625" style="1" customWidth="1"/>
    <col min="6914" max="6916" width="9" style="1"/>
    <col min="6917" max="6917" width="11.5703125" style="1" customWidth="1"/>
    <col min="6918" max="7144" width="8.85546875" style="1" customWidth="1"/>
    <col min="7145" max="7155" width="9" style="1"/>
    <col min="7156" max="7156" width="11.42578125" style="1" customWidth="1"/>
    <col min="7157" max="7157" width="0" style="1" hidden="1" customWidth="1"/>
    <col min="7158" max="7158" width="78.140625" style="1" customWidth="1"/>
    <col min="7159" max="7159" width="13" style="1" customWidth="1"/>
    <col min="7160" max="7160" width="10.7109375" style="1" customWidth="1"/>
    <col min="7161" max="7161" width="9.140625" style="1" customWidth="1"/>
    <col min="7162" max="7162" width="9.7109375" style="1" customWidth="1"/>
    <col min="7163" max="7163" width="10" style="1" customWidth="1"/>
    <col min="7164" max="7168" width="0" style="1" hidden="1" customWidth="1"/>
    <col min="7169" max="7169" width="3.140625" style="1" customWidth="1"/>
    <col min="7170" max="7172" width="9" style="1"/>
    <col min="7173" max="7173" width="11.5703125" style="1" customWidth="1"/>
    <col min="7174" max="7400" width="8.85546875" style="1" customWidth="1"/>
    <col min="7401" max="7411" width="9" style="1"/>
    <col min="7412" max="7412" width="11.42578125" style="1" customWidth="1"/>
    <col min="7413" max="7413" width="0" style="1" hidden="1" customWidth="1"/>
    <col min="7414" max="7414" width="78.140625" style="1" customWidth="1"/>
    <col min="7415" max="7415" width="13" style="1" customWidth="1"/>
    <col min="7416" max="7416" width="10.7109375" style="1" customWidth="1"/>
    <col min="7417" max="7417" width="9.140625" style="1" customWidth="1"/>
    <col min="7418" max="7418" width="9.7109375" style="1" customWidth="1"/>
    <col min="7419" max="7419" width="10" style="1" customWidth="1"/>
    <col min="7420" max="7424" width="0" style="1" hidden="1" customWidth="1"/>
    <col min="7425" max="7425" width="3.140625" style="1" customWidth="1"/>
    <col min="7426" max="7428" width="9" style="1"/>
    <col min="7429" max="7429" width="11.5703125" style="1" customWidth="1"/>
    <col min="7430" max="7656" width="8.85546875" style="1" customWidth="1"/>
    <col min="7657" max="7667" width="9" style="1"/>
    <col min="7668" max="7668" width="11.42578125" style="1" customWidth="1"/>
    <col min="7669" max="7669" width="0" style="1" hidden="1" customWidth="1"/>
    <col min="7670" max="7670" width="78.140625" style="1" customWidth="1"/>
    <col min="7671" max="7671" width="13" style="1" customWidth="1"/>
    <col min="7672" max="7672" width="10.7109375" style="1" customWidth="1"/>
    <col min="7673" max="7673" width="9.140625" style="1" customWidth="1"/>
    <col min="7674" max="7674" width="9.7109375" style="1" customWidth="1"/>
    <col min="7675" max="7675" width="10" style="1" customWidth="1"/>
    <col min="7676" max="7680" width="0" style="1" hidden="1" customWidth="1"/>
    <col min="7681" max="7681" width="3.140625" style="1" customWidth="1"/>
    <col min="7682" max="7684" width="9" style="1"/>
    <col min="7685" max="7685" width="11.5703125" style="1" customWidth="1"/>
    <col min="7686" max="7912" width="8.85546875" style="1" customWidth="1"/>
    <col min="7913" max="7923" width="9" style="1"/>
    <col min="7924" max="7924" width="11.42578125" style="1" customWidth="1"/>
    <col min="7925" max="7925" width="0" style="1" hidden="1" customWidth="1"/>
    <col min="7926" max="7926" width="78.140625" style="1" customWidth="1"/>
    <col min="7927" max="7927" width="13" style="1" customWidth="1"/>
    <col min="7928" max="7928" width="10.7109375" style="1" customWidth="1"/>
    <col min="7929" max="7929" width="9.140625" style="1" customWidth="1"/>
    <col min="7930" max="7930" width="9.7109375" style="1" customWidth="1"/>
    <col min="7931" max="7931" width="10" style="1" customWidth="1"/>
    <col min="7932" max="7936" width="0" style="1" hidden="1" customWidth="1"/>
    <col min="7937" max="7937" width="3.140625" style="1" customWidth="1"/>
    <col min="7938" max="7940" width="9" style="1"/>
    <col min="7941" max="7941" width="11.5703125" style="1" customWidth="1"/>
    <col min="7942" max="8168" width="8.85546875" style="1" customWidth="1"/>
    <col min="8169" max="8179" width="9" style="1"/>
    <col min="8180" max="8180" width="11.42578125" style="1" customWidth="1"/>
    <col min="8181" max="8181" width="0" style="1" hidden="1" customWidth="1"/>
    <col min="8182" max="8182" width="78.140625" style="1" customWidth="1"/>
    <col min="8183" max="8183" width="13" style="1" customWidth="1"/>
    <col min="8184" max="8184" width="10.7109375" style="1" customWidth="1"/>
    <col min="8185" max="8185" width="9.140625" style="1" customWidth="1"/>
    <col min="8186" max="8186" width="9.7109375" style="1" customWidth="1"/>
    <col min="8187" max="8187" width="10" style="1" customWidth="1"/>
    <col min="8188" max="8192" width="0" style="1" hidden="1" customWidth="1"/>
    <col min="8193" max="8193" width="3.140625" style="1" customWidth="1"/>
    <col min="8194" max="8196" width="9" style="1"/>
    <col min="8197" max="8197" width="11.5703125" style="1" customWidth="1"/>
    <col min="8198" max="8424" width="8.85546875" style="1" customWidth="1"/>
    <col min="8425" max="8435" width="9" style="1"/>
    <col min="8436" max="8436" width="11.42578125" style="1" customWidth="1"/>
    <col min="8437" max="8437" width="0" style="1" hidden="1" customWidth="1"/>
    <col min="8438" max="8438" width="78.140625" style="1" customWidth="1"/>
    <col min="8439" max="8439" width="13" style="1" customWidth="1"/>
    <col min="8440" max="8440" width="10.7109375" style="1" customWidth="1"/>
    <col min="8441" max="8441" width="9.140625" style="1" customWidth="1"/>
    <col min="8442" max="8442" width="9.7109375" style="1" customWidth="1"/>
    <col min="8443" max="8443" width="10" style="1" customWidth="1"/>
    <col min="8444" max="8448" width="0" style="1" hidden="1" customWidth="1"/>
    <col min="8449" max="8449" width="3.140625" style="1" customWidth="1"/>
    <col min="8450" max="8452" width="9" style="1"/>
    <col min="8453" max="8453" width="11.5703125" style="1" customWidth="1"/>
    <col min="8454" max="8680" width="8.85546875" style="1" customWidth="1"/>
    <col min="8681" max="8691" width="9" style="1"/>
    <col min="8692" max="8692" width="11.42578125" style="1" customWidth="1"/>
    <col min="8693" max="8693" width="0" style="1" hidden="1" customWidth="1"/>
    <col min="8694" max="8694" width="78.140625" style="1" customWidth="1"/>
    <col min="8695" max="8695" width="13" style="1" customWidth="1"/>
    <col min="8696" max="8696" width="10.7109375" style="1" customWidth="1"/>
    <col min="8697" max="8697" width="9.140625" style="1" customWidth="1"/>
    <col min="8698" max="8698" width="9.7109375" style="1" customWidth="1"/>
    <col min="8699" max="8699" width="10" style="1" customWidth="1"/>
    <col min="8700" max="8704" width="0" style="1" hidden="1" customWidth="1"/>
    <col min="8705" max="8705" width="3.140625" style="1" customWidth="1"/>
    <col min="8706" max="8708" width="9" style="1"/>
    <col min="8709" max="8709" width="11.5703125" style="1" customWidth="1"/>
    <col min="8710" max="8936" width="8.85546875" style="1" customWidth="1"/>
    <col min="8937" max="8947" width="9" style="1"/>
    <col min="8948" max="8948" width="11.42578125" style="1" customWidth="1"/>
    <col min="8949" max="8949" width="0" style="1" hidden="1" customWidth="1"/>
    <col min="8950" max="8950" width="78.140625" style="1" customWidth="1"/>
    <col min="8951" max="8951" width="13" style="1" customWidth="1"/>
    <col min="8952" max="8952" width="10.7109375" style="1" customWidth="1"/>
    <col min="8953" max="8953" width="9.140625" style="1" customWidth="1"/>
    <col min="8954" max="8954" width="9.7109375" style="1" customWidth="1"/>
    <col min="8955" max="8955" width="10" style="1" customWidth="1"/>
    <col min="8956" max="8960" width="0" style="1" hidden="1" customWidth="1"/>
    <col min="8961" max="8961" width="3.140625" style="1" customWidth="1"/>
    <col min="8962" max="8964" width="9" style="1"/>
    <col min="8965" max="8965" width="11.5703125" style="1" customWidth="1"/>
    <col min="8966" max="9192" width="8.85546875" style="1" customWidth="1"/>
    <col min="9193" max="9203" width="9" style="1"/>
    <col min="9204" max="9204" width="11.42578125" style="1" customWidth="1"/>
    <col min="9205" max="9205" width="0" style="1" hidden="1" customWidth="1"/>
    <col min="9206" max="9206" width="78.140625" style="1" customWidth="1"/>
    <col min="9207" max="9207" width="13" style="1" customWidth="1"/>
    <col min="9208" max="9208" width="10.7109375" style="1" customWidth="1"/>
    <col min="9209" max="9209" width="9.140625" style="1" customWidth="1"/>
    <col min="9210" max="9210" width="9.7109375" style="1" customWidth="1"/>
    <col min="9211" max="9211" width="10" style="1" customWidth="1"/>
    <col min="9212" max="9216" width="0" style="1" hidden="1" customWidth="1"/>
    <col min="9217" max="9217" width="3.140625" style="1" customWidth="1"/>
    <col min="9218" max="9220" width="9" style="1"/>
    <col min="9221" max="9221" width="11.5703125" style="1" customWidth="1"/>
    <col min="9222" max="9448" width="8.85546875" style="1" customWidth="1"/>
    <col min="9449" max="9459" width="9" style="1"/>
    <col min="9460" max="9460" width="11.42578125" style="1" customWidth="1"/>
    <col min="9461" max="9461" width="0" style="1" hidden="1" customWidth="1"/>
    <col min="9462" max="9462" width="78.140625" style="1" customWidth="1"/>
    <col min="9463" max="9463" width="13" style="1" customWidth="1"/>
    <col min="9464" max="9464" width="10.7109375" style="1" customWidth="1"/>
    <col min="9465" max="9465" width="9.140625" style="1" customWidth="1"/>
    <col min="9466" max="9466" width="9.7109375" style="1" customWidth="1"/>
    <col min="9467" max="9467" width="10" style="1" customWidth="1"/>
    <col min="9468" max="9472" width="0" style="1" hidden="1" customWidth="1"/>
    <col min="9473" max="9473" width="3.140625" style="1" customWidth="1"/>
    <col min="9474" max="9476" width="9" style="1"/>
    <col min="9477" max="9477" width="11.5703125" style="1" customWidth="1"/>
    <col min="9478" max="9704" width="8.85546875" style="1" customWidth="1"/>
    <col min="9705" max="9715" width="9" style="1"/>
    <col min="9716" max="9716" width="11.42578125" style="1" customWidth="1"/>
    <col min="9717" max="9717" width="0" style="1" hidden="1" customWidth="1"/>
    <col min="9718" max="9718" width="78.140625" style="1" customWidth="1"/>
    <col min="9719" max="9719" width="13" style="1" customWidth="1"/>
    <col min="9720" max="9720" width="10.7109375" style="1" customWidth="1"/>
    <col min="9721" max="9721" width="9.140625" style="1" customWidth="1"/>
    <col min="9722" max="9722" width="9.7109375" style="1" customWidth="1"/>
    <col min="9723" max="9723" width="10" style="1" customWidth="1"/>
    <col min="9724" max="9728" width="0" style="1" hidden="1" customWidth="1"/>
    <col min="9729" max="9729" width="3.140625" style="1" customWidth="1"/>
    <col min="9730" max="9732" width="9" style="1"/>
    <col min="9733" max="9733" width="11.5703125" style="1" customWidth="1"/>
    <col min="9734" max="9960" width="8.85546875" style="1" customWidth="1"/>
    <col min="9961" max="9971" width="9" style="1"/>
    <col min="9972" max="9972" width="11.42578125" style="1" customWidth="1"/>
    <col min="9973" max="9973" width="0" style="1" hidden="1" customWidth="1"/>
    <col min="9974" max="9974" width="78.140625" style="1" customWidth="1"/>
    <col min="9975" max="9975" width="13" style="1" customWidth="1"/>
    <col min="9976" max="9976" width="10.7109375" style="1" customWidth="1"/>
    <col min="9977" max="9977" width="9.140625" style="1" customWidth="1"/>
    <col min="9978" max="9978" width="9.7109375" style="1" customWidth="1"/>
    <col min="9979" max="9979" width="10" style="1" customWidth="1"/>
    <col min="9980" max="9984" width="0" style="1" hidden="1" customWidth="1"/>
    <col min="9985" max="9985" width="3.140625" style="1" customWidth="1"/>
    <col min="9986" max="9988" width="9" style="1"/>
    <col min="9989" max="9989" width="11.5703125" style="1" customWidth="1"/>
    <col min="9990" max="10216" width="8.85546875" style="1" customWidth="1"/>
    <col min="10217" max="10227" width="9" style="1"/>
    <col min="10228" max="10228" width="11.42578125" style="1" customWidth="1"/>
    <col min="10229" max="10229" width="0" style="1" hidden="1" customWidth="1"/>
    <col min="10230" max="10230" width="78.140625" style="1" customWidth="1"/>
    <col min="10231" max="10231" width="13" style="1" customWidth="1"/>
    <col min="10232" max="10232" width="10.7109375" style="1" customWidth="1"/>
    <col min="10233" max="10233" width="9.140625" style="1" customWidth="1"/>
    <col min="10234" max="10234" width="9.7109375" style="1" customWidth="1"/>
    <col min="10235" max="10235" width="10" style="1" customWidth="1"/>
    <col min="10236" max="10240" width="0" style="1" hidden="1" customWidth="1"/>
    <col min="10241" max="10241" width="3.140625" style="1" customWidth="1"/>
    <col min="10242" max="10244" width="9" style="1"/>
    <col min="10245" max="10245" width="11.5703125" style="1" customWidth="1"/>
    <col min="10246" max="10472" width="8.85546875" style="1" customWidth="1"/>
    <col min="10473" max="10483" width="9" style="1"/>
    <col min="10484" max="10484" width="11.42578125" style="1" customWidth="1"/>
    <col min="10485" max="10485" width="0" style="1" hidden="1" customWidth="1"/>
    <col min="10486" max="10486" width="78.140625" style="1" customWidth="1"/>
    <col min="10487" max="10487" width="13" style="1" customWidth="1"/>
    <col min="10488" max="10488" width="10.7109375" style="1" customWidth="1"/>
    <col min="10489" max="10489" width="9.140625" style="1" customWidth="1"/>
    <col min="10490" max="10490" width="9.7109375" style="1" customWidth="1"/>
    <col min="10491" max="10491" width="10" style="1" customWidth="1"/>
    <col min="10492" max="10496" width="0" style="1" hidden="1" customWidth="1"/>
    <col min="10497" max="10497" width="3.140625" style="1" customWidth="1"/>
    <col min="10498" max="10500" width="9" style="1"/>
    <col min="10501" max="10501" width="11.5703125" style="1" customWidth="1"/>
    <col min="10502" max="10728" width="8.85546875" style="1" customWidth="1"/>
    <col min="10729" max="10739" width="9" style="1"/>
    <col min="10740" max="10740" width="11.42578125" style="1" customWidth="1"/>
    <col min="10741" max="10741" width="0" style="1" hidden="1" customWidth="1"/>
    <col min="10742" max="10742" width="78.140625" style="1" customWidth="1"/>
    <col min="10743" max="10743" width="13" style="1" customWidth="1"/>
    <col min="10744" max="10744" width="10.7109375" style="1" customWidth="1"/>
    <col min="10745" max="10745" width="9.140625" style="1" customWidth="1"/>
    <col min="10746" max="10746" width="9.7109375" style="1" customWidth="1"/>
    <col min="10747" max="10747" width="10" style="1" customWidth="1"/>
    <col min="10748" max="10752" width="0" style="1" hidden="1" customWidth="1"/>
    <col min="10753" max="10753" width="3.140625" style="1" customWidth="1"/>
    <col min="10754" max="10756" width="9" style="1"/>
    <col min="10757" max="10757" width="11.5703125" style="1" customWidth="1"/>
    <col min="10758" max="10984" width="8.85546875" style="1" customWidth="1"/>
    <col min="10985" max="10995" width="9" style="1"/>
    <col min="10996" max="10996" width="11.42578125" style="1" customWidth="1"/>
    <col min="10997" max="10997" width="0" style="1" hidden="1" customWidth="1"/>
    <col min="10998" max="10998" width="78.140625" style="1" customWidth="1"/>
    <col min="10999" max="10999" width="13" style="1" customWidth="1"/>
    <col min="11000" max="11000" width="10.7109375" style="1" customWidth="1"/>
    <col min="11001" max="11001" width="9.140625" style="1" customWidth="1"/>
    <col min="11002" max="11002" width="9.7109375" style="1" customWidth="1"/>
    <col min="11003" max="11003" width="10" style="1" customWidth="1"/>
    <col min="11004" max="11008" width="0" style="1" hidden="1" customWidth="1"/>
    <col min="11009" max="11009" width="3.140625" style="1" customWidth="1"/>
    <col min="11010" max="11012" width="9" style="1"/>
    <col min="11013" max="11013" width="11.5703125" style="1" customWidth="1"/>
    <col min="11014" max="11240" width="8.85546875" style="1" customWidth="1"/>
    <col min="11241" max="11251" width="9" style="1"/>
    <col min="11252" max="11252" width="11.42578125" style="1" customWidth="1"/>
    <col min="11253" max="11253" width="0" style="1" hidden="1" customWidth="1"/>
    <col min="11254" max="11254" width="78.140625" style="1" customWidth="1"/>
    <col min="11255" max="11255" width="13" style="1" customWidth="1"/>
    <col min="11256" max="11256" width="10.7109375" style="1" customWidth="1"/>
    <col min="11257" max="11257" width="9.140625" style="1" customWidth="1"/>
    <col min="11258" max="11258" width="9.7109375" style="1" customWidth="1"/>
    <col min="11259" max="11259" width="10" style="1" customWidth="1"/>
    <col min="11260" max="11264" width="0" style="1" hidden="1" customWidth="1"/>
    <col min="11265" max="11265" width="3.140625" style="1" customWidth="1"/>
    <col min="11266" max="11268" width="9" style="1"/>
    <col min="11269" max="11269" width="11.5703125" style="1" customWidth="1"/>
    <col min="11270" max="11496" width="8.85546875" style="1" customWidth="1"/>
    <col min="11497" max="11507" width="9" style="1"/>
    <col min="11508" max="11508" width="11.42578125" style="1" customWidth="1"/>
    <col min="11509" max="11509" width="0" style="1" hidden="1" customWidth="1"/>
    <col min="11510" max="11510" width="78.140625" style="1" customWidth="1"/>
    <col min="11511" max="11511" width="13" style="1" customWidth="1"/>
    <col min="11512" max="11512" width="10.7109375" style="1" customWidth="1"/>
    <col min="11513" max="11513" width="9.140625" style="1" customWidth="1"/>
    <col min="11514" max="11514" width="9.7109375" style="1" customWidth="1"/>
    <col min="11515" max="11515" width="10" style="1" customWidth="1"/>
    <col min="11516" max="11520" width="0" style="1" hidden="1" customWidth="1"/>
    <col min="11521" max="11521" width="3.140625" style="1" customWidth="1"/>
    <col min="11522" max="11524" width="9" style="1"/>
    <col min="11525" max="11525" width="11.5703125" style="1" customWidth="1"/>
    <col min="11526" max="11752" width="8.85546875" style="1" customWidth="1"/>
    <col min="11753" max="11763" width="9" style="1"/>
    <col min="11764" max="11764" width="11.42578125" style="1" customWidth="1"/>
    <col min="11765" max="11765" width="0" style="1" hidden="1" customWidth="1"/>
    <col min="11766" max="11766" width="78.140625" style="1" customWidth="1"/>
    <col min="11767" max="11767" width="13" style="1" customWidth="1"/>
    <col min="11768" max="11768" width="10.7109375" style="1" customWidth="1"/>
    <col min="11769" max="11769" width="9.140625" style="1" customWidth="1"/>
    <col min="11770" max="11770" width="9.7109375" style="1" customWidth="1"/>
    <col min="11771" max="11771" width="10" style="1" customWidth="1"/>
    <col min="11772" max="11776" width="0" style="1" hidden="1" customWidth="1"/>
    <col min="11777" max="11777" width="3.140625" style="1" customWidth="1"/>
    <col min="11778" max="11780" width="9" style="1"/>
    <col min="11781" max="11781" width="11.5703125" style="1" customWidth="1"/>
    <col min="11782" max="12008" width="8.85546875" style="1" customWidth="1"/>
    <col min="12009" max="12019" width="9" style="1"/>
    <col min="12020" max="12020" width="11.42578125" style="1" customWidth="1"/>
    <col min="12021" max="12021" width="0" style="1" hidden="1" customWidth="1"/>
    <col min="12022" max="12022" width="78.140625" style="1" customWidth="1"/>
    <col min="12023" max="12023" width="13" style="1" customWidth="1"/>
    <col min="12024" max="12024" width="10.7109375" style="1" customWidth="1"/>
    <col min="12025" max="12025" width="9.140625" style="1" customWidth="1"/>
    <col min="12026" max="12026" width="9.7109375" style="1" customWidth="1"/>
    <col min="12027" max="12027" width="10" style="1" customWidth="1"/>
    <col min="12028" max="12032" width="0" style="1" hidden="1" customWidth="1"/>
    <col min="12033" max="12033" width="3.140625" style="1" customWidth="1"/>
    <col min="12034" max="12036" width="9" style="1"/>
    <col min="12037" max="12037" width="11.5703125" style="1" customWidth="1"/>
    <col min="12038" max="12264" width="8.85546875" style="1" customWidth="1"/>
    <col min="12265" max="12275" width="9" style="1"/>
    <col min="12276" max="12276" width="11.42578125" style="1" customWidth="1"/>
    <col min="12277" max="12277" width="0" style="1" hidden="1" customWidth="1"/>
    <col min="12278" max="12278" width="78.140625" style="1" customWidth="1"/>
    <col min="12279" max="12279" width="13" style="1" customWidth="1"/>
    <col min="12280" max="12280" width="10.7109375" style="1" customWidth="1"/>
    <col min="12281" max="12281" width="9.140625" style="1" customWidth="1"/>
    <col min="12282" max="12282" width="9.7109375" style="1" customWidth="1"/>
    <col min="12283" max="12283" width="10" style="1" customWidth="1"/>
    <col min="12284" max="12288" width="0" style="1" hidden="1" customWidth="1"/>
    <col min="12289" max="12289" width="3.140625" style="1" customWidth="1"/>
    <col min="12290" max="12292" width="9" style="1"/>
    <col min="12293" max="12293" width="11.5703125" style="1" customWidth="1"/>
    <col min="12294" max="12520" width="8.85546875" style="1" customWidth="1"/>
    <col min="12521" max="12531" width="9" style="1"/>
    <col min="12532" max="12532" width="11.42578125" style="1" customWidth="1"/>
    <col min="12533" max="12533" width="0" style="1" hidden="1" customWidth="1"/>
    <col min="12534" max="12534" width="78.140625" style="1" customWidth="1"/>
    <col min="12535" max="12535" width="13" style="1" customWidth="1"/>
    <col min="12536" max="12536" width="10.7109375" style="1" customWidth="1"/>
    <col min="12537" max="12537" width="9.140625" style="1" customWidth="1"/>
    <col min="12538" max="12538" width="9.7109375" style="1" customWidth="1"/>
    <col min="12539" max="12539" width="10" style="1" customWidth="1"/>
    <col min="12540" max="12544" width="0" style="1" hidden="1" customWidth="1"/>
    <col min="12545" max="12545" width="3.140625" style="1" customWidth="1"/>
    <col min="12546" max="12548" width="9" style="1"/>
    <col min="12549" max="12549" width="11.5703125" style="1" customWidth="1"/>
    <col min="12550" max="12776" width="8.85546875" style="1" customWidth="1"/>
    <col min="12777" max="12787" width="9" style="1"/>
    <col min="12788" max="12788" width="11.42578125" style="1" customWidth="1"/>
    <col min="12789" max="12789" width="0" style="1" hidden="1" customWidth="1"/>
    <col min="12790" max="12790" width="78.140625" style="1" customWidth="1"/>
    <col min="12791" max="12791" width="13" style="1" customWidth="1"/>
    <col min="12792" max="12792" width="10.7109375" style="1" customWidth="1"/>
    <col min="12793" max="12793" width="9.140625" style="1" customWidth="1"/>
    <col min="12794" max="12794" width="9.7109375" style="1" customWidth="1"/>
    <col min="12795" max="12795" width="10" style="1" customWidth="1"/>
    <col min="12796" max="12800" width="0" style="1" hidden="1" customWidth="1"/>
    <col min="12801" max="12801" width="3.140625" style="1" customWidth="1"/>
    <col min="12802" max="12804" width="9" style="1"/>
    <col min="12805" max="12805" width="11.5703125" style="1" customWidth="1"/>
    <col min="12806" max="13032" width="8.85546875" style="1" customWidth="1"/>
    <col min="13033" max="13043" width="9" style="1"/>
    <col min="13044" max="13044" width="11.42578125" style="1" customWidth="1"/>
    <col min="13045" max="13045" width="0" style="1" hidden="1" customWidth="1"/>
    <col min="13046" max="13046" width="78.140625" style="1" customWidth="1"/>
    <col min="13047" max="13047" width="13" style="1" customWidth="1"/>
    <col min="13048" max="13048" width="10.7109375" style="1" customWidth="1"/>
    <col min="13049" max="13049" width="9.140625" style="1" customWidth="1"/>
    <col min="13050" max="13050" width="9.7109375" style="1" customWidth="1"/>
    <col min="13051" max="13051" width="10" style="1" customWidth="1"/>
    <col min="13052" max="13056" width="0" style="1" hidden="1" customWidth="1"/>
    <col min="13057" max="13057" width="3.140625" style="1" customWidth="1"/>
    <col min="13058" max="13060" width="9" style="1"/>
    <col min="13061" max="13061" width="11.5703125" style="1" customWidth="1"/>
    <col min="13062" max="13288" width="8.85546875" style="1" customWidth="1"/>
    <col min="13289" max="13299" width="9" style="1"/>
    <col min="13300" max="13300" width="11.42578125" style="1" customWidth="1"/>
    <col min="13301" max="13301" width="0" style="1" hidden="1" customWidth="1"/>
    <col min="13302" max="13302" width="78.140625" style="1" customWidth="1"/>
    <col min="13303" max="13303" width="13" style="1" customWidth="1"/>
    <col min="13304" max="13304" width="10.7109375" style="1" customWidth="1"/>
    <col min="13305" max="13305" width="9.140625" style="1" customWidth="1"/>
    <col min="13306" max="13306" width="9.7109375" style="1" customWidth="1"/>
    <col min="13307" max="13307" width="10" style="1" customWidth="1"/>
    <col min="13308" max="13312" width="0" style="1" hidden="1" customWidth="1"/>
    <col min="13313" max="13313" width="3.140625" style="1" customWidth="1"/>
    <col min="13314" max="13316" width="9" style="1"/>
    <col min="13317" max="13317" width="11.5703125" style="1" customWidth="1"/>
    <col min="13318" max="13544" width="8.85546875" style="1" customWidth="1"/>
    <col min="13545" max="13555" width="9" style="1"/>
    <col min="13556" max="13556" width="11.42578125" style="1" customWidth="1"/>
    <col min="13557" max="13557" width="0" style="1" hidden="1" customWidth="1"/>
    <col min="13558" max="13558" width="78.140625" style="1" customWidth="1"/>
    <col min="13559" max="13559" width="13" style="1" customWidth="1"/>
    <col min="13560" max="13560" width="10.7109375" style="1" customWidth="1"/>
    <col min="13561" max="13561" width="9.140625" style="1" customWidth="1"/>
    <col min="13562" max="13562" width="9.7109375" style="1" customWidth="1"/>
    <col min="13563" max="13563" width="10" style="1" customWidth="1"/>
    <col min="13564" max="13568" width="0" style="1" hidden="1" customWidth="1"/>
    <col min="13569" max="13569" width="3.140625" style="1" customWidth="1"/>
    <col min="13570" max="13572" width="9" style="1"/>
    <col min="13573" max="13573" width="11.5703125" style="1" customWidth="1"/>
    <col min="13574" max="13800" width="8.85546875" style="1" customWidth="1"/>
    <col min="13801" max="13811" width="9" style="1"/>
    <col min="13812" max="13812" width="11.42578125" style="1" customWidth="1"/>
    <col min="13813" max="13813" width="0" style="1" hidden="1" customWidth="1"/>
    <col min="13814" max="13814" width="78.140625" style="1" customWidth="1"/>
    <col min="13815" max="13815" width="13" style="1" customWidth="1"/>
    <col min="13816" max="13816" width="10.7109375" style="1" customWidth="1"/>
    <col min="13817" max="13817" width="9.140625" style="1" customWidth="1"/>
    <col min="13818" max="13818" width="9.7109375" style="1" customWidth="1"/>
    <col min="13819" max="13819" width="10" style="1" customWidth="1"/>
    <col min="13820" max="13824" width="0" style="1" hidden="1" customWidth="1"/>
    <col min="13825" max="13825" width="3.140625" style="1" customWidth="1"/>
    <col min="13826" max="13828" width="9" style="1"/>
    <col min="13829" max="13829" width="11.5703125" style="1" customWidth="1"/>
    <col min="13830" max="14056" width="8.85546875" style="1" customWidth="1"/>
    <col min="14057" max="14067" width="9" style="1"/>
    <col min="14068" max="14068" width="11.42578125" style="1" customWidth="1"/>
    <col min="14069" max="14069" width="0" style="1" hidden="1" customWidth="1"/>
    <col min="14070" max="14070" width="78.140625" style="1" customWidth="1"/>
    <col min="14071" max="14071" width="13" style="1" customWidth="1"/>
    <col min="14072" max="14072" width="10.7109375" style="1" customWidth="1"/>
    <col min="14073" max="14073" width="9.140625" style="1" customWidth="1"/>
    <col min="14074" max="14074" width="9.7109375" style="1" customWidth="1"/>
    <col min="14075" max="14075" width="10" style="1" customWidth="1"/>
    <col min="14076" max="14080" width="0" style="1" hidden="1" customWidth="1"/>
    <col min="14081" max="14081" width="3.140625" style="1" customWidth="1"/>
    <col min="14082" max="14084" width="9" style="1"/>
    <col min="14085" max="14085" width="11.5703125" style="1" customWidth="1"/>
    <col min="14086" max="14312" width="8.85546875" style="1" customWidth="1"/>
    <col min="14313" max="14323" width="9" style="1"/>
    <col min="14324" max="14324" width="11.42578125" style="1" customWidth="1"/>
    <col min="14325" max="14325" width="0" style="1" hidden="1" customWidth="1"/>
    <col min="14326" max="14326" width="78.140625" style="1" customWidth="1"/>
    <col min="14327" max="14327" width="13" style="1" customWidth="1"/>
    <col min="14328" max="14328" width="10.7109375" style="1" customWidth="1"/>
    <col min="14329" max="14329" width="9.140625" style="1" customWidth="1"/>
    <col min="14330" max="14330" width="9.7109375" style="1" customWidth="1"/>
    <col min="14331" max="14331" width="10" style="1" customWidth="1"/>
    <col min="14332" max="14336" width="0" style="1" hidden="1" customWidth="1"/>
    <col min="14337" max="14337" width="3.140625" style="1" customWidth="1"/>
    <col min="14338" max="14340" width="9" style="1"/>
    <col min="14341" max="14341" width="11.5703125" style="1" customWidth="1"/>
    <col min="14342" max="14568" width="8.85546875" style="1" customWidth="1"/>
    <col min="14569" max="14579" width="9" style="1"/>
    <col min="14580" max="14580" width="11.42578125" style="1" customWidth="1"/>
    <col min="14581" max="14581" width="0" style="1" hidden="1" customWidth="1"/>
    <col min="14582" max="14582" width="78.140625" style="1" customWidth="1"/>
    <col min="14583" max="14583" width="13" style="1" customWidth="1"/>
    <col min="14584" max="14584" width="10.7109375" style="1" customWidth="1"/>
    <col min="14585" max="14585" width="9.140625" style="1" customWidth="1"/>
    <col min="14586" max="14586" width="9.7109375" style="1" customWidth="1"/>
    <col min="14587" max="14587" width="10" style="1" customWidth="1"/>
    <col min="14588" max="14592" width="0" style="1" hidden="1" customWidth="1"/>
    <col min="14593" max="14593" width="3.140625" style="1" customWidth="1"/>
    <col min="14594" max="14596" width="9" style="1"/>
    <col min="14597" max="14597" width="11.5703125" style="1" customWidth="1"/>
    <col min="14598" max="14824" width="8.85546875" style="1" customWidth="1"/>
    <col min="14825" max="14835" width="9" style="1"/>
    <col min="14836" max="14836" width="11.42578125" style="1" customWidth="1"/>
    <col min="14837" max="14837" width="0" style="1" hidden="1" customWidth="1"/>
    <col min="14838" max="14838" width="78.140625" style="1" customWidth="1"/>
    <col min="14839" max="14839" width="13" style="1" customWidth="1"/>
    <col min="14840" max="14840" width="10.7109375" style="1" customWidth="1"/>
    <col min="14841" max="14841" width="9.140625" style="1" customWidth="1"/>
    <col min="14842" max="14842" width="9.7109375" style="1" customWidth="1"/>
    <col min="14843" max="14843" width="10" style="1" customWidth="1"/>
    <col min="14844" max="14848" width="0" style="1" hidden="1" customWidth="1"/>
    <col min="14849" max="14849" width="3.140625" style="1" customWidth="1"/>
    <col min="14850" max="14852" width="9" style="1"/>
    <col min="14853" max="14853" width="11.5703125" style="1" customWidth="1"/>
    <col min="14854" max="15080" width="8.85546875" style="1" customWidth="1"/>
    <col min="15081" max="15091" width="9" style="1"/>
    <col min="15092" max="15092" width="11.42578125" style="1" customWidth="1"/>
    <col min="15093" max="15093" width="0" style="1" hidden="1" customWidth="1"/>
    <col min="15094" max="15094" width="78.140625" style="1" customWidth="1"/>
    <col min="15095" max="15095" width="13" style="1" customWidth="1"/>
    <col min="15096" max="15096" width="10.7109375" style="1" customWidth="1"/>
    <col min="15097" max="15097" width="9.140625" style="1" customWidth="1"/>
    <col min="15098" max="15098" width="9.7109375" style="1" customWidth="1"/>
    <col min="15099" max="15099" width="10" style="1" customWidth="1"/>
    <col min="15100" max="15104" width="0" style="1" hidden="1" customWidth="1"/>
    <col min="15105" max="15105" width="3.140625" style="1" customWidth="1"/>
    <col min="15106" max="15108" width="9" style="1"/>
    <col min="15109" max="15109" width="11.5703125" style="1" customWidth="1"/>
    <col min="15110" max="15336" width="8.85546875" style="1" customWidth="1"/>
    <col min="15337" max="15347" width="9" style="1"/>
    <col min="15348" max="15348" width="11.42578125" style="1" customWidth="1"/>
    <col min="15349" max="15349" width="0" style="1" hidden="1" customWidth="1"/>
    <col min="15350" max="15350" width="78.140625" style="1" customWidth="1"/>
    <col min="15351" max="15351" width="13" style="1" customWidth="1"/>
    <col min="15352" max="15352" width="10.7109375" style="1" customWidth="1"/>
    <col min="15353" max="15353" width="9.140625" style="1" customWidth="1"/>
    <col min="15354" max="15354" width="9.7109375" style="1" customWidth="1"/>
    <col min="15355" max="15355" width="10" style="1" customWidth="1"/>
    <col min="15356" max="15360" width="0" style="1" hidden="1" customWidth="1"/>
    <col min="15361" max="15361" width="3.140625" style="1" customWidth="1"/>
    <col min="15362" max="15364" width="9" style="1"/>
    <col min="15365" max="15365" width="11.5703125" style="1" customWidth="1"/>
    <col min="15366" max="15592" width="8.85546875" style="1" customWidth="1"/>
    <col min="15593" max="15603" width="9" style="1"/>
    <col min="15604" max="15604" width="11.42578125" style="1" customWidth="1"/>
    <col min="15605" max="15605" width="0" style="1" hidden="1" customWidth="1"/>
    <col min="15606" max="15606" width="78.140625" style="1" customWidth="1"/>
    <col min="15607" max="15607" width="13" style="1" customWidth="1"/>
    <col min="15608" max="15608" width="10.7109375" style="1" customWidth="1"/>
    <col min="15609" max="15609" width="9.140625" style="1" customWidth="1"/>
    <col min="15610" max="15610" width="9.7109375" style="1" customWidth="1"/>
    <col min="15611" max="15611" width="10" style="1" customWidth="1"/>
    <col min="15612" max="15616" width="0" style="1" hidden="1" customWidth="1"/>
    <col min="15617" max="15617" width="3.140625" style="1" customWidth="1"/>
    <col min="15618" max="15620" width="9" style="1"/>
    <col min="15621" max="15621" width="11.5703125" style="1" customWidth="1"/>
    <col min="15622" max="15848" width="8.85546875" style="1" customWidth="1"/>
    <col min="15849" max="15859" width="9" style="1"/>
    <col min="15860" max="15860" width="11.42578125" style="1" customWidth="1"/>
    <col min="15861" max="15861" width="0" style="1" hidden="1" customWidth="1"/>
    <col min="15862" max="15862" width="78.140625" style="1" customWidth="1"/>
    <col min="15863" max="15863" width="13" style="1" customWidth="1"/>
    <col min="15864" max="15864" width="10.7109375" style="1" customWidth="1"/>
    <col min="15865" max="15865" width="9.140625" style="1" customWidth="1"/>
    <col min="15866" max="15866" width="9.7109375" style="1" customWidth="1"/>
    <col min="15867" max="15867" width="10" style="1" customWidth="1"/>
    <col min="15868" max="15872" width="0" style="1" hidden="1" customWidth="1"/>
    <col min="15873" max="15873" width="3.140625" style="1" customWidth="1"/>
    <col min="15874" max="15876" width="9" style="1"/>
    <col min="15877" max="15877" width="11.5703125" style="1" customWidth="1"/>
    <col min="15878" max="16104" width="8.85546875" style="1" customWidth="1"/>
    <col min="16105" max="16115" width="9" style="1"/>
    <col min="16116" max="16116" width="11.42578125" style="1" customWidth="1"/>
    <col min="16117" max="16117" width="0" style="1" hidden="1" customWidth="1"/>
    <col min="16118" max="16118" width="78.140625" style="1" customWidth="1"/>
    <col min="16119" max="16119" width="13" style="1" customWidth="1"/>
    <col min="16120" max="16120" width="10.7109375" style="1" customWidth="1"/>
    <col min="16121" max="16121" width="9.140625" style="1" customWidth="1"/>
    <col min="16122" max="16122" width="9.7109375" style="1" customWidth="1"/>
    <col min="16123" max="16123" width="10" style="1" customWidth="1"/>
    <col min="16124" max="16128" width="0" style="1" hidden="1" customWidth="1"/>
    <col min="16129" max="16129" width="3.140625" style="1" customWidth="1"/>
    <col min="16130" max="16132" width="9" style="1"/>
    <col min="16133" max="16133" width="11.5703125" style="1" customWidth="1"/>
    <col min="16134" max="16360" width="8.85546875" style="1" customWidth="1"/>
    <col min="16361" max="16384" width="9" style="1"/>
  </cols>
  <sheetData>
    <row r="1" spans="1:4" ht="25.5" customHeight="1">
      <c r="A1" s="1152"/>
      <c r="B1" s="1152"/>
      <c r="C1" s="653" t="s">
        <v>3261</v>
      </c>
      <c r="D1" s="1"/>
    </row>
    <row r="2" spans="1:4" ht="20.25" customHeight="1">
      <c r="A2" s="1152"/>
      <c r="D2" s="1"/>
    </row>
    <row r="3" spans="1:4">
      <c r="C3" s="4">
        <v>45384</v>
      </c>
    </row>
    <row r="4" spans="1:4">
      <c r="A4" s="1397" t="s">
        <v>15734</v>
      </c>
      <c r="B4" s="1398"/>
      <c r="C4" s="1398"/>
    </row>
    <row r="5" spans="1:4">
      <c r="A5" s="1399" t="s">
        <v>3372</v>
      </c>
      <c r="B5" s="1399" t="s">
        <v>16585</v>
      </c>
      <c r="C5" s="1399" t="s">
        <v>16586</v>
      </c>
    </row>
    <row r="6" spans="1:4">
      <c r="A6" s="2973" t="s">
        <v>16587</v>
      </c>
      <c r="B6" s="2974"/>
      <c r="C6" s="2974"/>
    </row>
    <row r="7" spans="1:4">
      <c r="A7" s="1400" t="s">
        <v>16588</v>
      </c>
      <c r="B7" s="1348" t="s">
        <v>12095</v>
      </c>
      <c r="C7" s="1401">
        <v>3169.8</v>
      </c>
    </row>
    <row r="8" spans="1:4">
      <c r="A8" s="2975" t="s">
        <v>64</v>
      </c>
      <c r="B8" s="2976"/>
      <c r="C8" s="2976"/>
    </row>
    <row r="9" spans="1:4">
      <c r="A9" s="1402" t="s">
        <v>16589</v>
      </c>
      <c r="B9" s="1403" t="s">
        <v>12093</v>
      </c>
      <c r="C9" s="1401">
        <v>1162.2</v>
      </c>
    </row>
    <row r="10" spans="1:4">
      <c r="A10" s="1402" t="s">
        <v>16589</v>
      </c>
      <c r="B10" s="1403" t="s">
        <v>12094</v>
      </c>
      <c r="C10" s="1401">
        <v>1987.15</v>
      </c>
    </row>
    <row r="11" spans="1:4">
      <c r="A11" s="1402" t="s">
        <v>16590</v>
      </c>
      <c r="B11" s="1403" t="s">
        <v>12096</v>
      </c>
      <c r="C11" s="1401">
        <v>1818.57</v>
      </c>
    </row>
    <row r="12" spans="1:4">
      <c r="A12" s="1394" t="s">
        <v>15735</v>
      </c>
      <c r="B12" s="1395"/>
      <c r="C12" s="1395"/>
    </row>
    <row r="13" spans="1:4">
      <c r="A13" s="1404" t="s">
        <v>6028</v>
      </c>
      <c r="B13" s="1403" t="s">
        <v>5675</v>
      </c>
      <c r="C13" s="1401">
        <v>873.12</v>
      </c>
    </row>
    <row r="14" spans="1:4">
      <c r="A14" s="2977" t="s">
        <v>2156</v>
      </c>
      <c r="B14" s="2978"/>
      <c r="C14" s="2978"/>
    </row>
    <row r="15" spans="1:4">
      <c r="A15" s="1404" t="s">
        <v>6029</v>
      </c>
      <c r="B15" s="1403" t="s">
        <v>6030</v>
      </c>
      <c r="C15" s="1401">
        <v>843.48000000000013</v>
      </c>
    </row>
    <row r="16" spans="1:4">
      <c r="A16" s="1404" t="s">
        <v>6031</v>
      </c>
      <c r="B16" s="1403" t="s">
        <v>6030</v>
      </c>
      <c r="C16" s="1401">
        <v>843.48000000000013</v>
      </c>
    </row>
    <row r="17" spans="1:3">
      <c r="A17" s="1404" t="s">
        <v>6032</v>
      </c>
      <c r="B17" s="1403" t="s">
        <v>6030</v>
      </c>
      <c r="C17" s="1401">
        <v>843.48000000000013</v>
      </c>
    </row>
    <row r="18" spans="1:3">
      <c r="A18" s="2977" t="s">
        <v>3847</v>
      </c>
      <c r="B18" s="2978"/>
      <c r="C18" s="2978"/>
    </row>
    <row r="19" spans="1:3">
      <c r="A19" s="1406" t="s">
        <v>3848</v>
      </c>
      <c r="B19" s="1407" t="s">
        <v>3379</v>
      </c>
      <c r="C19" s="1401">
        <v>694.51199999999994</v>
      </c>
    </row>
    <row r="20" spans="1:3">
      <c r="A20" s="1406" t="s">
        <v>5676</v>
      </c>
      <c r="B20" s="1407" t="s">
        <v>5677</v>
      </c>
      <c r="C20" s="1401">
        <v>1082.8799999999999</v>
      </c>
    </row>
    <row r="21" spans="1:3">
      <c r="A21" s="1406" t="s">
        <v>16591</v>
      </c>
      <c r="B21" s="1407" t="s">
        <v>12097</v>
      </c>
      <c r="C21" s="1401">
        <v>1475.76</v>
      </c>
    </row>
    <row r="22" spans="1:3">
      <c r="A22" s="1394" t="s">
        <v>15736</v>
      </c>
      <c r="B22" s="1395"/>
      <c r="C22" s="1395"/>
    </row>
    <row r="23" spans="1:3">
      <c r="A23" s="1406" t="s">
        <v>16592</v>
      </c>
      <c r="B23" s="1407" t="s">
        <v>12098</v>
      </c>
      <c r="C23" s="1401">
        <v>1377.89</v>
      </c>
    </row>
    <row r="24" spans="1:3">
      <c r="A24" s="1394" t="s">
        <v>15737</v>
      </c>
      <c r="B24" s="1395"/>
      <c r="C24" s="1395"/>
    </row>
    <row r="25" spans="1:3">
      <c r="A25" s="1402" t="s">
        <v>16593</v>
      </c>
      <c r="B25" s="1399" t="s">
        <v>12099</v>
      </c>
      <c r="C25" s="1401">
        <v>1109.6600000000001</v>
      </c>
    </row>
    <row r="26" spans="1:3">
      <c r="A26" s="1402" t="s">
        <v>16594</v>
      </c>
      <c r="B26" s="1399" t="s">
        <v>12099</v>
      </c>
      <c r="C26" s="1401">
        <v>1109.6600000000001</v>
      </c>
    </row>
    <row r="27" spans="1:3">
      <c r="A27" s="1402" t="s">
        <v>16595</v>
      </c>
      <c r="B27" s="1399" t="s">
        <v>12099</v>
      </c>
      <c r="C27" s="1401">
        <v>1109.6600000000001</v>
      </c>
    </row>
    <row r="28" spans="1:3">
      <c r="A28" s="1394" t="s">
        <v>15738</v>
      </c>
      <c r="B28" s="1395"/>
      <c r="C28" s="1395"/>
    </row>
    <row r="29" spans="1:3">
      <c r="A29" s="1402" t="s">
        <v>16596</v>
      </c>
      <c r="B29" s="1399" t="s">
        <v>12100</v>
      </c>
      <c r="C29" s="1401">
        <v>1207.9000000000001</v>
      </c>
    </row>
    <row r="30" spans="1:3">
      <c r="A30" s="1402" t="s">
        <v>16597</v>
      </c>
      <c r="B30" s="1399" t="s">
        <v>12100</v>
      </c>
      <c r="C30" s="1401">
        <v>1207.9000000000001</v>
      </c>
    </row>
    <row r="31" spans="1:3">
      <c r="A31" s="1402" t="s">
        <v>16598</v>
      </c>
      <c r="B31" s="1399" t="s">
        <v>12100</v>
      </c>
      <c r="C31" s="1401">
        <v>1207.9000000000001</v>
      </c>
    </row>
    <row r="32" spans="1:3">
      <c r="A32" s="1394" t="s">
        <v>15739</v>
      </c>
      <c r="B32" s="1395"/>
      <c r="C32" s="1395"/>
    </row>
    <row r="33" spans="1:3">
      <c r="A33" s="1402" t="s">
        <v>16599</v>
      </c>
      <c r="B33" s="1399" t="s">
        <v>12101</v>
      </c>
      <c r="C33" s="1401">
        <v>975.6</v>
      </c>
    </row>
    <row r="34" spans="1:3">
      <c r="A34" s="1402" t="s">
        <v>16600</v>
      </c>
      <c r="B34" s="1399" t="s">
        <v>12101</v>
      </c>
      <c r="C34" s="1401">
        <v>975.6</v>
      </c>
    </row>
    <row r="35" spans="1:3">
      <c r="A35" s="1402" t="s">
        <v>16601</v>
      </c>
      <c r="B35" s="1399" t="s">
        <v>12101</v>
      </c>
      <c r="C35" s="1401">
        <v>975.6</v>
      </c>
    </row>
    <row r="36" spans="1:3">
      <c r="A36" s="1408" t="s">
        <v>6972</v>
      </c>
      <c r="B36" s="1405"/>
      <c r="C36" s="1405"/>
    </row>
    <row r="37" spans="1:3">
      <c r="A37" s="1394" t="s">
        <v>15740</v>
      </c>
      <c r="B37" s="1395"/>
      <c r="C37" s="1395"/>
    </row>
    <row r="38" spans="1:3">
      <c r="A38" s="1404" t="s">
        <v>16602</v>
      </c>
      <c r="B38" s="1407" t="s">
        <v>5115</v>
      </c>
      <c r="C38" s="1401">
        <v>578.4</v>
      </c>
    </row>
    <row r="39" spans="1:3">
      <c r="A39" s="1404" t="s">
        <v>16603</v>
      </c>
      <c r="B39" s="1407" t="s">
        <v>5115</v>
      </c>
      <c r="C39" s="1401">
        <v>554.4</v>
      </c>
    </row>
    <row r="40" spans="1:3">
      <c r="A40" s="1404" t="s">
        <v>16604</v>
      </c>
      <c r="B40" s="1407" t="s">
        <v>5115</v>
      </c>
      <c r="C40" s="1401">
        <v>583.19999999999993</v>
      </c>
    </row>
    <row r="41" spans="1:3">
      <c r="A41" s="1404" t="s">
        <v>16604</v>
      </c>
      <c r="B41" s="1407" t="s">
        <v>3380</v>
      </c>
      <c r="C41" s="1401">
        <v>330</v>
      </c>
    </row>
    <row r="42" spans="1:3">
      <c r="A42" s="1404" t="s">
        <v>16605</v>
      </c>
      <c r="B42" s="1407" t="s">
        <v>5115</v>
      </c>
      <c r="C42" s="1401">
        <v>577.19999999999993</v>
      </c>
    </row>
    <row r="43" spans="1:3">
      <c r="A43" s="1408" t="s">
        <v>5678</v>
      </c>
      <c r="B43" s="1405"/>
      <c r="C43" s="1405"/>
    </row>
    <row r="44" spans="1:3">
      <c r="A44" s="1394" t="s">
        <v>15741</v>
      </c>
      <c r="B44" s="1395"/>
      <c r="C44" s="1395"/>
    </row>
    <row r="45" spans="1:3">
      <c r="A45" s="1404" t="s">
        <v>5679</v>
      </c>
      <c r="B45" s="1407" t="s">
        <v>4242</v>
      </c>
      <c r="C45" s="1401">
        <v>711.72</v>
      </c>
    </row>
    <row r="46" spans="1:3">
      <c r="A46" s="1404" t="s">
        <v>5680</v>
      </c>
      <c r="B46" s="1407" t="s">
        <v>4242</v>
      </c>
      <c r="C46" s="1401">
        <v>711.72</v>
      </c>
    </row>
    <row r="47" spans="1:3">
      <c r="A47" s="1404" t="s">
        <v>5681</v>
      </c>
      <c r="B47" s="1407" t="s">
        <v>4242</v>
      </c>
      <c r="C47" s="1401">
        <v>1150.2</v>
      </c>
    </row>
    <row r="48" spans="1:3">
      <c r="A48" s="1404" t="s">
        <v>6033</v>
      </c>
      <c r="B48" s="1407" t="s">
        <v>4242</v>
      </c>
      <c r="C48" s="1401">
        <v>711.72</v>
      </c>
    </row>
    <row r="49" spans="1:3">
      <c r="A49" s="1404" t="s">
        <v>5682</v>
      </c>
      <c r="B49" s="1407" t="s">
        <v>4242</v>
      </c>
      <c r="C49" s="1401">
        <v>805.68</v>
      </c>
    </row>
    <row r="50" spans="1:3">
      <c r="A50" s="1404" t="s">
        <v>5683</v>
      </c>
      <c r="B50" s="1407" t="s">
        <v>4242</v>
      </c>
      <c r="C50" s="1401">
        <v>714.96</v>
      </c>
    </row>
    <row r="51" spans="1:3">
      <c r="A51" s="1404" t="s">
        <v>5684</v>
      </c>
      <c r="B51" s="1407" t="s">
        <v>4242</v>
      </c>
      <c r="C51" s="1401">
        <v>730.07999999999993</v>
      </c>
    </row>
    <row r="52" spans="1:3">
      <c r="A52" s="1404" t="s">
        <v>5685</v>
      </c>
      <c r="B52" s="1407" t="s">
        <v>4242</v>
      </c>
      <c r="C52" s="1401">
        <v>622.07999999999993</v>
      </c>
    </row>
    <row r="53" spans="1:3">
      <c r="A53" s="1404" t="s">
        <v>5686</v>
      </c>
      <c r="B53" s="1407" t="s">
        <v>4242</v>
      </c>
      <c r="C53" s="1401">
        <v>698.7600000000001</v>
      </c>
    </row>
    <row r="54" spans="1:3">
      <c r="A54" s="1404" t="s">
        <v>5687</v>
      </c>
      <c r="B54" s="1407" t="s">
        <v>4242</v>
      </c>
      <c r="C54" s="1401">
        <v>667.44</v>
      </c>
    </row>
    <row r="55" spans="1:3">
      <c r="A55" s="2979" t="s">
        <v>3849</v>
      </c>
      <c r="B55" s="2980"/>
      <c r="C55" s="2980"/>
    </row>
    <row r="56" spans="1:3">
      <c r="A56" s="1394" t="s">
        <v>15742</v>
      </c>
      <c r="B56" s="1395"/>
      <c r="C56" s="1395"/>
    </row>
    <row r="57" spans="1:3">
      <c r="A57" s="1406" t="s">
        <v>12049</v>
      </c>
      <c r="B57" s="1403" t="s">
        <v>5675</v>
      </c>
      <c r="C57" s="1401">
        <v>1346.3999999999999</v>
      </c>
    </row>
    <row r="58" spans="1:3">
      <c r="A58" s="1406" t="s">
        <v>3926</v>
      </c>
      <c r="B58" s="1403" t="s">
        <v>5675</v>
      </c>
      <c r="C58" s="1401">
        <v>1346.3999999999999</v>
      </c>
    </row>
    <row r="59" spans="1:3">
      <c r="A59" s="1406" t="s">
        <v>3927</v>
      </c>
      <c r="B59" s="1403" t="s">
        <v>5675</v>
      </c>
      <c r="C59" s="1401">
        <v>1346.3999999999999</v>
      </c>
    </row>
    <row r="60" spans="1:3">
      <c r="A60" s="1406" t="s">
        <v>11002</v>
      </c>
      <c r="B60" s="1403" t="s">
        <v>5675</v>
      </c>
      <c r="C60" s="1401">
        <v>1346.3999999999999</v>
      </c>
    </row>
    <row r="61" spans="1:3">
      <c r="A61" s="1406" t="s">
        <v>3928</v>
      </c>
      <c r="B61" s="1403" t="s">
        <v>5675</v>
      </c>
      <c r="C61" s="1401">
        <v>1346.3999999999999</v>
      </c>
    </row>
    <row r="62" spans="1:3">
      <c r="A62" s="1406" t="s">
        <v>3929</v>
      </c>
      <c r="B62" s="1403" t="s">
        <v>5675</v>
      </c>
      <c r="C62" s="1401">
        <v>1346.3999999999999</v>
      </c>
    </row>
    <row r="63" spans="1:3">
      <c r="A63" s="1406" t="s">
        <v>3930</v>
      </c>
      <c r="B63" s="1403" t="s">
        <v>5675</v>
      </c>
      <c r="C63" s="1401">
        <v>1346.3999999999999</v>
      </c>
    </row>
    <row r="64" spans="1:3">
      <c r="A64" s="1406" t="s">
        <v>11003</v>
      </c>
      <c r="B64" s="1403" t="s">
        <v>5675</v>
      </c>
      <c r="C64" s="1401">
        <v>1346.3999999999999</v>
      </c>
    </row>
    <row r="65" spans="1:3">
      <c r="A65" s="1406" t="s">
        <v>3931</v>
      </c>
      <c r="B65" s="1403" t="s">
        <v>5675</v>
      </c>
      <c r="C65" s="1401">
        <v>1149.54</v>
      </c>
    </row>
    <row r="66" spans="1:3">
      <c r="A66" s="1406" t="s">
        <v>3932</v>
      </c>
      <c r="B66" s="1403" t="s">
        <v>5675</v>
      </c>
      <c r="C66" s="1401">
        <v>1174.02</v>
      </c>
    </row>
    <row r="67" spans="1:3">
      <c r="A67" s="1406" t="s">
        <v>3933</v>
      </c>
      <c r="B67" s="1403" t="s">
        <v>5791</v>
      </c>
      <c r="C67" s="1401">
        <v>957.12</v>
      </c>
    </row>
    <row r="68" spans="1:3">
      <c r="A68" s="1406" t="s">
        <v>3934</v>
      </c>
      <c r="B68" s="1403" t="s">
        <v>5675</v>
      </c>
      <c r="C68" s="1401">
        <v>1016.9399999999998</v>
      </c>
    </row>
    <row r="69" spans="1:3">
      <c r="A69" s="1406" t="s">
        <v>3850</v>
      </c>
      <c r="B69" s="1403" t="s">
        <v>5675</v>
      </c>
      <c r="C69" s="1401">
        <v>1296.4199999999998</v>
      </c>
    </row>
    <row r="70" spans="1:3">
      <c r="A70" s="1406" t="s">
        <v>3851</v>
      </c>
      <c r="B70" s="1403" t="s">
        <v>5675</v>
      </c>
      <c r="C70" s="1401">
        <v>1482.06</v>
      </c>
    </row>
    <row r="71" spans="1:3">
      <c r="A71" s="1406" t="s">
        <v>3852</v>
      </c>
      <c r="B71" s="1403" t="s">
        <v>5675</v>
      </c>
      <c r="C71" s="1401">
        <v>1272.9599999999998</v>
      </c>
    </row>
    <row r="72" spans="1:3">
      <c r="A72" s="1406" t="s">
        <v>3853</v>
      </c>
      <c r="B72" s="1403" t="s">
        <v>5675</v>
      </c>
      <c r="C72" s="1401">
        <v>1787.04</v>
      </c>
    </row>
    <row r="73" spans="1:3">
      <c r="A73" s="1406" t="s">
        <v>3854</v>
      </c>
      <c r="B73" s="1403" t="s">
        <v>5675</v>
      </c>
      <c r="C73" s="1401">
        <v>1399.44</v>
      </c>
    </row>
    <row r="74" spans="1:3">
      <c r="A74" s="1406" t="s">
        <v>3855</v>
      </c>
      <c r="B74" s="1403" t="s">
        <v>5675</v>
      </c>
      <c r="C74" s="1401">
        <v>1269.8999999999999</v>
      </c>
    </row>
    <row r="75" spans="1:3">
      <c r="A75" s="1406" t="s">
        <v>3856</v>
      </c>
      <c r="B75" s="1403" t="s">
        <v>5675</v>
      </c>
      <c r="C75" s="1401">
        <v>1281.1199999999999</v>
      </c>
    </row>
    <row r="76" spans="1:3">
      <c r="A76" s="1406" t="s">
        <v>3857</v>
      </c>
      <c r="B76" s="1403" t="s">
        <v>5675</v>
      </c>
      <c r="C76" s="1401">
        <v>1163.82</v>
      </c>
    </row>
    <row r="77" spans="1:3">
      <c r="A77" s="1406" t="s">
        <v>16606</v>
      </c>
      <c r="B77" s="1403" t="s">
        <v>5675</v>
      </c>
      <c r="C77" s="1401">
        <v>1281.1199999999999</v>
      </c>
    </row>
    <row r="78" spans="1:3">
      <c r="A78" s="1406" t="s">
        <v>3858</v>
      </c>
      <c r="B78" s="1403" t="s">
        <v>5675</v>
      </c>
      <c r="C78" s="1401">
        <v>1281.1199999999999</v>
      </c>
    </row>
    <row r="79" spans="1:3">
      <c r="A79" s="1406" t="s">
        <v>4233</v>
      </c>
      <c r="B79" s="1403" t="s">
        <v>5675</v>
      </c>
      <c r="C79" s="1401">
        <v>1002.6599999999999</v>
      </c>
    </row>
    <row r="80" spans="1:3">
      <c r="A80" s="1406" t="s">
        <v>3859</v>
      </c>
      <c r="B80" s="1403" t="s">
        <v>5675</v>
      </c>
      <c r="C80" s="1401">
        <v>1087.32</v>
      </c>
    </row>
    <row r="81" spans="1:3">
      <c r="A81" s="1406" t="s">
        <v>3860</v>
      </c>
      <c r="B81" s="1403" t="s">
        <v>5675</v>
      </c>
      <c r="C81" s="1401">
        <v>1345.3799999999999</v>
      </c>
    </row>
    <row r="82" spans="1:3">
      <c r="A82" s="1406" t="s">
        <v>3861</v>
      </c>
      <c r="B82" s="1403" t="s">
        <v>5675</v>
      </c>
      <c r="C82" s="1401">
        <v>1281.1199999999999</v>
      </c>
    </row>
    <row r="83" spans="1:3">
      <c r="A83" s="1406" t="s">
        <v>3862</v>
      </c>
      <c r="B83" s="1403" t="s">
        <v>5675</v>
      </c>
      <c r="C83" s="1401">
        <v>1269.8999999999999</v>
      </c>
    </row>
    <row r="84" spans="1:3">
      <c r="A84" s="1406" t="s">
        <v>3863</v>
      </c>
      <c r="B84" s="1403" t="s">
        <v>5675</v>
      </c>
      <c r="C84" s="1401">
        <v>1399.44</v>
      </c>
    </row>
    <row r="85" spans="1:3">
      <c r="A85" s="1406" t="s">
        <v>3864</v>
      </c>
      <c r="B85" s="1403" t="s">
        <v>5675</v>
      </c>
      <c r="C85" s="1401">
        <v>1269.8999999999999</v>
      </c>
    </row>
    <row r="86" spans="1:3">
      <c r="A86" s="1406" t="s">
        <v>3865</v>
      </c>
      <c r="B86" s="1403" t="s">
        <v>5675</v>
      </c>
      <c r="C86" s="1401">
        <v>1399.44</v>
      </c>
    </row>
    <row r="87" spans="1:3">
      <c r="A87" s="1406" t="s">
        <v>3866</v>
      </c>
      <c r="B87" s="1403" t="s">
        <v>5675</v>
      </c>
      <c r="C87" s="1401">
        <v>1787.04</v>
      </c>
    </row>
    <row r="88" spans="1:3">
      <c r="A88" s="1406" t="s">
        <v>3867</v>
      </c>
      <c r="B88" s="1403" t="s">
        <v>5675</v>
      </c>
      <c r="C88" s="1401">
        <v>1334.1599999999999</v>
      </c>
    </row>
    <row r="89" spans="1:3">
      <c r="A89" s="1406" t="s">
        <v>3868</v>
      </c>
      <c r="B89" s="1403" t="s">
        <v>5675</v>
      </c>
      <c r="C89" s="1401">
        <v>1787.04</v>
      </c>
    </row>
    <row r="90" spans="1:3">
      <c r="A90" s="1406" t="s">
        <v>3869</v>
      </c>
      <c r="B90" s="1403" t="s">
        <v>5675</v>
      </c>
      <c r="C90" s="1401">
        <v>2176.6799999999998</v>
      </c>
    </row>
    <row r="91" spans="1:3">
      <c r="A91" s="1406" t="s">
        <v>3870</v>
      </c>
      <c r="B91" s="1403" t="s">
        <v>5675</v>
      </c>
      <c r="C91" s="1401">
        <v>1653.4199999999998</v>
      </c>
    </row>
    <row r="92" spans="1:3">
      <c r="A92" s="1406" t="s">
        <v>3871</v>
      </c>
      <c r="B92" s="1403" t="s">
        <v>5675</v>
      </c>
      <c r="C92" s="1401">
        <v>1269.8999999999999</v>
      </c>
    </row>
    <row r="93" spans="1:3">
      <c r="A93" s="1406" t="s">
        <v>3872</v>
      </c>
      <c r="B93" s="1403" t="s">
        <v>5675</v>
      </c>
      <c r="C93" s="1401">
        <v>1334.1599999999999</v>
      </c>
    </row>
    <row r="94" spans="1:3">
      <c r="A94" s="1406" t="s">
        <v>3873</v>
      </c>
      <c r="B94" s="1403" t="s">
        <v>5675</v>
      </c>
      <c r="C94" s="1401">
        <v>1334.1599999999999</v>
      </c>
    </row>
    <row r="95" spans="1:3">
      <c r="A95" s="1406" t="s">
        <v>3874</v>
      </c>
      <c r="B95" s="1403" t="s">
        <v>5675</v>
      </c>
      <c r="C95" s="1401">
        <v>1399.44</v>
      </c>
    </row>
    <row r="96" spans="1:3">
      <c r="A96" s="1406" t="s">
        <v>3875</v>
      </c>
      <c r="B96" s="1403" t="s">
        <v>5675</v>
      </c>
      <c r="C96" s="1401">
        <v>1605.4799999999998</v>
      </c>
    </row>
    <row r="97" spans="1:3">
      <c r="A97" s="1406" t="s">
        <v>3876</v>
      </c>
      <c r="B97" s="1403" t="s">
        <v>5675</v>
      </c>
      <c r="C97" s="1401">
        <v>1287.24</v>
      </c>
    </row>
    <row r="98" spans="1:3">
      <c r="A98" s="1406" t="s">
        <v>3877</v>
      </c>
      <c r="B98" s="1403" t="s">
        <v>5675</v>
      </c>
      <c r="C98" s="1401">
        <v>2176.6799999999998</v>
      </c>
    </row>
    <row r="99" spans="1:3">
      <c r="A99" s="1406" t="s">
        <v>3878</v>
      </c>
      <c r="B99" s="1403" t="s">
        <v>5675</v>
      </c>
      <c r="C99" s="1401">
        <v>1281.1199999999999</v>
      </c>
    </row>
    <row r="100" spans="1:3">
      <c r="A100" s="1406" t="s">
        <v>3879</v>
      </c>
      <c r="B100" s="1403" t="s">
        <v>5675</v>
      </c>
      <c r="C100" s="1401">
        <v>1787.04</v>
      </c>
    </row>
    <row r="101" spans="1:3">
      <c r="A101" s="1406" t="s">
        <v>4234</v>
      </c>
      <c r="B101" s="1403" t="s">
        <v>5675</v>
      </c>
      <c r="C101" s="1401">
        <v>1269.8999999999999</v>
      </c>
    </row>
    <row r="102" spans="1:3">
      <c r="A102" s="1406" t="s">
        <v>3880</v>
      </c>
      <c r="B102" s="1403" t="s">
        <v>5675</v>
      </c>
      <c r="C102" s="1401">
        <v>1653.4199999999998</v>
      </c>
    </row>
    <row r="103" spans="1:3">
      <c r="A103" s="1406" t="s">
        <v>3881</v>
      </c>
      <c r="B103" s="1403" t="s">
        <v>5675</v>
      </c>
      <c r="C103" s="1401">
        <v>1653.4199999999998</v>
      </c>
    </row>
    <row r="104" spans="1:3">
      <c r="A104" s="1406" t="s">
        <v>3882</v>
      </c>
      <c r="B104" s="1403" t="s">
        <v>5675</v>
      </c>
      <c r="C104" s="1401">
        <v>1399.44</v>
      </c>
    </row>
    <row r="105" spans="1:3">
      <c r="A105" s="1406" t="s">
        <v>3883</v>
      </c>
      <c r="B105" s="1403" t="s">
        <v>5675</v>
      </c>
      <c r="C105" s="1401">
        <v>1399.44</v>
      </c>
    </row>
    <row r="106" spans="1:3">
      <c r="A106" s="1406" t="s">
        <v>3884</v>
      </c>
      <c r="B106" s="1403" t="s">
        <v>5675</v>
      </c>
      <c r="C106" s="1401">
        <v>1976.7599999999998</v>
      </c>
    </row>
    <row r="107" spans="1:3">
      <c r="A107" s="1406" t="s">
        <v>6090</v>
      </c>
      <c r="B107" s="1403" t="s">
        <v>5675</v>
      </c>
      <c r="C107" s="1401">
        <v>1334.1599999999999</v>
      </c>
    </row>
    <row r="108" spans="1:3">
      <c r="A108" s="1406" t="s">
        <v>3885</v>
      </c>
      <c r="B108" s="1403" t="s">
        <v>5675</v>
      </c>
      <c r="C108" s="1401">
        <v>1578.9599999999998</v>
      </c>
    </row>
    <row r="109" spans="1:3">
      <c r="A109" s="1406" t="s">
        <v>3886</v>
      </c>
      <c r="B109" s="1403" t="s">
        <v>5675</v>
      </c>
      <c r="C109" s="1401">
        <v>1653.4199999999998</v>
      </c>
    </row>
    <row r="110" spans="1:3">
      <c r="A110" s="1406" t="s">
        <v>3887</v>
      </c>
      <c r="B110" s="1403" t="s">
        <v>5675</v>
      </c>
      <c r="C110" s="1401">
        <v>1334.1599999999999</v>
      </c>
    </row>
    <row r="111" spans="1:3">
      <c r="A111" s="1406" t="s">
        <v>3888</v>
      </c>
      <c r="B111" s="1403" t="s">
        <v>5675</v>
      </c>
      <c r="C111" s="1401">
        <v>1525.9199999999998</v>
      </c>
    </row>
    <row r="112" spans="1:3">
      <c r="A112" s="1406" t="s">
        <v>3889</v>
      </c>
      <c r="B112" s="1403" t="s">
        <v>5675</v>
      </c>
      <c r="C112" s="1401">
        <v>1976.7599999999998</v>
      </c>
    </row>
    <row r="113" spans="1:3">
      <c r="A113" s="1406" t="s">
        <v>3890</v>
      </c>
      <c r="B113" s="1403" t="s">
        <v>5675</v>
      </c>
      <c r="C113" s="1401">
        <v>1399.44</v>
      </c>
    </row>
    <row r="114" spans="1:3">
      <c r="A114" s="1406" t="s">
        <v>3891</v>
      </c>
      <c r="B114" s="1403" t="s">
        <v>5675</v>
      </c>
      <c r="C114" s="1401">
        <v>1090.3799999999999</v>
      </c>
    </row>
    <row r="115" spans="1:3">
      <c r="A115" s="1406" t="s">
        <v>3892</v>
      </c>
      <c r="B115" s="1403" t="s">
        <v>5675</v>
      </c>
      <c r="C115" s="1401">
        <v>1399.44</v>
      </c>
    </row>
    <row r="116" spans="1:3">
      <c r="A116" s="1406" t="s">
        <v>3893</v>
      </c>
      <c r="B116" s="1403" t="s">
        <v>5675</v>
      </c>
      <c r="C116" s="1401">
        <v>1787.04</v>
      </c>
    </row>
    <row r="117" spans="1:3">
      <c r="A117" s="1406" t="s">
        <v>6034</v>
      </c>
      <c r="B117" s="1403" t="s">
        <v>5675</v>
      </c>
      <c r="C117" s="1401">
        <v>1787.04</v>
      </c>
    </row>
    <row r="118" spans="1:3">
      <c r="A118" s="1406" t="s">
        <v>6973</v>
      </c>
      <c r="B118" s="1403" t="s">
        <v>5675</v>
      </c>
      <c r="C118" s="1401">
        <v>1787.04</v>
      </c>
    </row>
    <row r="119" spans="1:3">
      <c r="A119" s="1406" t="s">
        <v>3894</v>
      </c>
      <c r="B119" s="1403" t="s">
        <v>5675</v>
      </c>
      <c r="C119" s="1401">
        <v>1653.4199999999998</v>
      </c>
    </row>
    <row r="120" spans="1:3">
      <c r="A120" s="1406" t="s">
        <v>3895</v>
      </c>
      <c r="B120" s="1403" t="s">
        <v>5675</v>
      </c>
      <c r="C120" s="1401">
        <v>1108.7399999999998</v>
      </c>
    </row>
    <row r="121" spans="1:3">
      <c r="A121" s="1406" t="s">
        <v>3896</v>
      </c>
      <c r="B121" s="1403" t="s">
        <v>5675</v>
      </c>
      <c r="C121" s="1401">
        <v>1186.26</v>
      </c>
    </row>
    <row r="122" spans="1:3">
      <c r="A122" s="1406" t="s">
        <v>3897</v>
      </c>
      <c r="B122" s="1403" t="s">
        <v>5675</v>
      </c>
      <c r="C122" s="1401">
        <v>1269.8999999999999</v>
      </c>
    </row>
    <row r="123" spans="1:3">
      <c r="A123" s="1406" t="s">
        <v>3898</v>
      </c>
      <c r="B123" s="1403" t="s">
        <v>5675</v>
      </c>
      <c r="C123" s="1401">
        <v>2176.6799999999998</v>
      </c>
    </row>
    <row r="124" spans="1:3">
      <c r="A124" s="1406" t="s">
        <v>3899</v>
      </c>
      <c r="B124" s="1403" t="s">
        <v>5675</v>
      </c>
      <c r="C124" s="1401">
        <v>2176.6799999999998</v>
      </c>
    </row>
    <row r="125" spans="1:3">
      <c r="A125" s="1406" t="s">
        <v>3900</v>
      </c>
      <c r="B125" s="1403" t="s">
        <v>5675</v>
      </c>
      <c r="C125" s="1401">
        <v>1787.04</v>
      </c>
    </row>
    <row r="126" spans="1:3">
      <c r="A126" s="1406" t="s">
        <v>3901</v>
      </c>
      <c r="B126" s="1403" t="s">
        <v>5675</v>
      </c>
      <c r="C126" s="1401">
        <v>1399.44</v>
      </c>
    </row>
    <row r="127" spans="1:3">
      <c r="A127" s="1406" t="s">
        <v>3902</v>
      </c>
      <c r="B127" s="1403" t="s">
        <v>5675</v>
      </c>
      <c r="C127" s="1401">
        <v>1108.7399999999998</v>
      </c>
    </row>
    <row r="128" spans="1:3">
      <c r="A128" s="1406" t="s">
        <v>3903</v>
      </c>
      <c r="B128" s="1403" t="s">
        <v>5675</v>
      </c>
      <c r="C128" s="1401">
        <v>1306.6199999999999</v>
      </c>
    </row>
    <row r="129" spans="1:3">
      <c r="A129" s="1406" t="s">
        <v>3904</v>
      </c>
      <c r="B129" s="1403" t="s">
        <v>5675</v>
      </c>
      <c r="C129" s="1401">
        <v>1269.8999999999999</v>
      </c>
    </row>
    <row r="130" spans="1:3">
      <c r="A130" s="1406" t="s">
        <v>3905</v>
      </c>
      <c r="B130" s="1403" t="s">
        <v>5675</v>
      </c>
      <c r="C130" s="1401">
        <v>1269.8999999999999</v>
      </c>
    </row>
    <row r="131" spans="1:3">
      <c r="A131" s="1406" t="s">
        <v>3906</v>
      </c>
      <c r="B131" s="1403" t="s">
        <v>5675</v>
      </c>
      <c r="C131" s="1401">
        <v>1269.8999999999999</v>
      </c>
    </row>
    <row r="132" spans="1:3">
      <c r="A132" s="1406" t="s">
        <v>3907</v>
      </c>
      <c r="B132" s="1403" t="s">
        <v>5675</v>
      </c>
      <c r="C132" s="1401">
        <v>1108.7399999999998</v>
      </c>
    </row>
    <row r="133" spans="1:3">
      <c r="A133" s="1406" t="s">
        <v>3908</v>
      </c>
      <c r="B133" s="1403" t="s">
        <v>5675</v>
      </c>
      <c r="C133" s="1401">
        <v>1076.0999999999999</v>
      </c>
    </row>
    <row r="134" spans="1:3">
      <c r="A134" s="1406" t="s">
        <v>3909</v>
      </c>
      <c r="B134" s="1403" t="s">
        <v>5675</v>
      </c>
      <c r="C134" s="1401">
        <v>1334.1599999999999</v>
      </c>
    </row>
    <row r="135" spans="1:3">
      <c r="A135" s="1406" t="s">
        <v>3910</v>
      </c>
      <c r="B135" s="1403" t="s">
        <v>5675</v>
      </c>
      <c r="C135" s="1401">
        <v>1399.44</v>
      </c>
    </row>
    <row r="136" spans="1:3">
      <c r="A136" s="1406" t="s">
        <v>3911</v>
      </c>
      <c r="B136" s="1403" t="s">
        <v>5675</v>
      </c>
      <c r="C136" s="1401">
        <v>1399.44</v>
      </c>
    </row>
    <row r="137" spans="1:3">
      <c r="A137" s="1406" t="s">
        <v>3912</v>
      </c>
      <c r="B137" s="1403" t="s">
        <v>5675</v>
      </c>
      <c r="C137" s="1401">
        <v>1399.44</v>
      </c>
    </row>
    <row r="138" spans="1:3">
      <c r="A138" s="1406" t="s">
        <v>3913</v>
      </c>
      <c r="B138" s="1403" t="s">
        <v>5675</v>
      </c>
      <c r="C138" s="1401">
        <v>1399.44</v>
      </c>
    </row>
    <row r="139" spans="1:3">
      <c r="A139" s="1406" t="s">
        <v>3914</v>
      </c>
      <c r="B139" s="1403" t="s">
        <v>5675</v>
      </c>
      <c r="C139" s="1401">
        <v>1269.8999999999999</v>
      </c>
    </row>
    <row r="140" spans="1:3">
      <c r="A140" s="1406" t="s">
        <v>3915</v>
      </c>
      <c r="B140" s="1403" t="s">
        <v>5675</v>
      </c>
      <c r="C140" s="1401">
        <v>1653.4199999999998</v>
      </c>
    </row>
    <row r="141" spans="1:3">
      <c r="A141" s="1406" t="s">
        <v>3916</v>
      </c>
      <c r="B141" s="1403" t="s">
        <v>5675</v>
      </c>
      <c r="C141" s="1401">
        <v>1296.4199999999998</v>
      </c>
    </row>
    <row r="142" spans="1:3">
      <c r="A142" s="1406" t="s">
        <v>3917</v>
      </c>
      <c r="B142" s="1403" t="s">
        <v>5675</v>
      </c>
      <c r="C142" s="1401">
        <v>1399.44</v>
      </c>
    </row>
    <row r="143" spans="1:3">
      <c r="A143" s="1406" t="s">
        <v>3918</v>
      </c>
      <c r="B143" s="1403" t="s">
        <v>5675</v>
      </c>
      <c r="C143" s="1401">
        <v>1334.1599999999999</v>
      </c>
    </row>
    <row r="144" spans="1:3">
      <c r="A144" s="1406" t="s">
        <v>3919</v>
      </c>
      <c r="B144" s="1403" t="s">
        <v>5675</v>
      </c>
      <c r="C144" s="1401">
        <v>1399.44</v>
      </c>
    </row>
    <row r="145" spans="1:3">
      <c r="A145" s="1406" t="s">
        <v>3920</v>
      </c>
      <c r="B145" s="1403" t="s">
        <v>5675</v>
      </c>
      <c r="C145" s="1401">
        <v>1399.44</v>
      </c>
    </row>
    <row r="146" spans="1:3">
      <c r="A146" s="1406" t="s">
        <v>3921</v>
      </c>
      <c r="B146" s="1403" t="s">
        <v>5675</v>
      </c>
      <c r="C146" s="1401">
        <v>1914.54</v>
      </c>
    </row>
    <row r="147" spans="1:3">
      <c r="A147" s="1406" t="s">
        <v>3922</v>
      </c>
      <c r="B147" s="1403" t="s">
        <v>5791</v>
      </c>
      <c r="C147" s="1401">
        <v>1255.68</v>
      </c>
    </row>
    <row r="148" spans="1:3">
      <c r="A148" s="1406" t="s">
        <v>4235</v>
      </c>
      <c r="B148" s="1403" t="s">
        <v>5675</v>
      </c>
      <c r="C148" s="1401">
        <v>1269.8999999999999</v>
      </c>
    </row>
    <row r="149" spans="1:3">
      <c r="A149" s="1406" t="s">
        <v>4236</v>
      </c>
      <c r="B149" s="1403" t="s">
        <v>5675</v>
      </c>
      <c r="C149" s="1401">
        <v>931.25999999999988</v>
      </c>
    </row>
    <row r="150" spans="1:3">
      <c r="A150" s="1406" t="s">
        <v>3923</v>
      </c>
      <c r="B150" s="1403" t="s">
        <v>5675</v>
      </c>
      <c r="C150" s="1401">
        <v>1504.5</v>
      </c>
    </row>
    <row r="151" spans="1:3">
      <c r="A151" s="1406" t="s">
        <v>3924</v>
      </c>
      <c r="B151" s="1403" t="s">
        <v>5675</v>
      </c>
      <c r="C151" s="1401">
        <v>1399.44</v>
      </c>
    </row>
    <row r="152" spans="1:3">
      <c r="A152" s="1406" t="s">
        <v>3925</v>
      </c>
      <c r="B152" s="1403" t="s">
        <v>5675</v>
      </c>
      <c r="C152" s="1401">
        <v>2176.6799999999998</v>
      </c>
    </row>
    <row r="153" spans="1:3">
      <c r="A153" s="2979" t="s">
        <v>4237</v>
      </c>
      <c r="B153" s="2980"/>
      <c r="C153" s="2980"/>
    </row>
    <row r="154" spans="1:3">
      <c r="A154" s="1394" t="s">
        <v>15743</v>
      </c>
      <c r="B154" s="1395"/>
      <c r="C154" s="1395"/>
    </row>
    <row r="155" spans="1:3">
      <c r="A155" s="1404" t="s">
        <v>5688</v>
      </c>
      <c r="B155" s="1403" t="s">
        <v>3374</v>
      </c>
      <c r="C155" s="1401">
        <v>537.6</v>
      </c>
    </row>
    <row r="156" spans="1:3">
      <c r="A156" s="1404" t="s">
        <v>5688</v>
      </c>
      <c r="B156" s="1403" t="s">
        <v>3373</v>
      </c>
      <c r="C156" s="1401">
        <v>1064.8799999999999</v>
      </c>
    </row>
    <row r="157" spans="1:3">
      <c r="A157" s="1409" t="s">
        <v>3935</v>
      </c>
      <c r="B157" s="1410"/>
      <c r="C157" s="1410"/>
    </row>
    <row r="158" spans="1:3">
      <c r="A158" s="1394" t="s">
        <v>15744</v>
      </c>
      <c r="B158" s="1395"/>
      <c r="C158" s="1395"/>
    </row>
    <row r="159" spans="1:3">
      <c r="A159" s="1402" t="s">
        <v>3936</v>
      </c>
      <c r="B159" s="1407" t="s">
        <v>3375</v>
      </c>
      <c r="C159" s="1401">
        <v>640.57920000000001</v>
      </c>
    </row>
    <row r="160" spans="1:3">
      <c r="A160" s="1394" t="s">
        <v>15745</v>
      </c>
      <c r="B160" s="1395"/>
      <c r="C160" s="1395"/>
    </row>
    <row r="161" spans="1:3">
      <c r="A161" s="1402" t="s">
        <v>3937</v>
      </c>
      <c r="B161" s="1403" t="s">
        <v>3376</v>
      </c>
      <c r="C161" s="1401">
        <v>300.28800000000001</v>
      </c>
    </row>
    <row r="162" spans="1:3">
      <c r="A162" s="1394" t="s">
        <v>15746</v>
      </c>
      <c r="B162" s="1395"/>
      <c r="C162" s="1395"/>
    </row>
    <row r="163" spans="1:3">
      <c r="A163" s="1402" t="s">
        <v>15747</v>
      </c>
      <c r="B163" s="1403" t="s">
        <v>3378</v>
      </c>
      <c r="C163" s="1401">
        <v>381.23999999999995</v>
      </c>
    </row>
    <row r="164" spans="1:3">
      <c r="A164" s="1409" t="s">
        <v>5689</v>
      </c>
      <c r="B164" s="1410"/>
      <c r="C164" s="1410"/>
    </row>
    <row r="165" spans="1:3">
      <c r="A165" s="1411" t="s">
        <v>5690</v>
      </c>
      <c r="B165" s="1407" t="s">
        <v>3377</v>
      </c>
      <c r="C165" s="1401">
        <v>1644.84</v>
      </c>
    </row>
    <row r="166" spans="1:3">
      <c r="A166" s="1411" t="s">
        <v>3965</v>
      </c>
      <c r="B166" s="1407" t="s">
        <v>3377</v>
      </c>
      <c r="C166" s="1401">
        <v>1644.84</v>
      </c>
    </row>
    <row r="167" spans="1:3">
      <c r="A167" s="1411" t="s">
        <v>12103</v>
      </c>
      <c r="B167" s="1407" t="s">
        <v>3377</v>
      </c>
      <c r="C167" s="1401">
        <v>1644.84</v>
      </c>
    </row>
    <row r="168" spans="1:3">
      <c r="A168" s="1411" t="s">
        <v>3966</v>
      </c>
      <c r="B168" s="1407" t="s">
        <v>3377</v>
      </c>
      <c r="C168" s="1401">
        <v>1644.84</v>
      </c>
    </row>
    <row r="169" spans="1:3">
      <c r="A169" s="1411" t="s">
        <v>5691</v>
      </c>
      <c r="B169" s="1407" t="s">
        <v>3377</v>
      </c>
      <c r="C169" s="1401">
        <v>2047.68</v>
      </c>
    </row>
    <row r="170" spans="1:3">
      <c r="A170" s="1411" t="s">
        <v>5692</v>
      </c>
      <c r="B170" s="1407" t="s">
        <v>3377</v>
      </c>
      <c r="C170" s="1401">
        <v>2047.68</v>
      </c>
    </row>
    <row r="171" spans="1:3">
      <c r="A171" s="1411" t="s">
        <v>5693</v>
      </c>
      <c r="B171" s="1407" t="s">
        <v>3377</v>
      </c>
      <c r="C171" s="1401">
        <v>2047.68</v>
      </c>
    </row>
    <row r="172" spans="1:3">
      <c r="A172" s="1411" t="s">
        <v>6035</v>
      </c>
      <c r="B172" s="1407" t="s">
        <v>3377</v>
      </c>
      <c r="C172" s="1401">
        <v>2047.68</v>
      </c>
    </row>
    <row r="173" spans="1:3">
      <c r="A173" s="1411" t="s">
        <v>5694</v>
      </c>
      <c r="B173" s="1407" t="s">
        <v>3377</v>
      </c>
      <c r="C173" s="1401">
        <v>2141.64</v>
      </c>
    </row>
    <row r="174" spans="1:3">
      <c r="A174" s="1411" t="s">
        <v>5695</v>
      </c>
      <c r="B174" s="1407" t="s">
        <v>3377</v>
      </c>
      <c r="C174" s="1401">
        <v>2137.3200000000002</v>
      </c>
    </row>
    <row r="175" spans="1:3">
      <c r="A175" s="1411" t="s">
        <v>5696</v>
      </c>
      <c r="B175" s="1407" t="s">
        <v>3377</v>
      </c>
      <c r="C175" s="1401">
        <v>2047.68</v>
      </c>
    </row>
    <row r="176" spans="1:3">
      <c r="A176" s="1412" t="s">
        <v>5697</v>
      </c>
      <c r="B176" s="1407" t="s">
        <v>3377</v>
      </c>
      <c r="C176" s="1401">
        <v>2047.68</v>
      </c>
    </row>
    <row r="177" spans="1:3">
      <c r="A177" s="1411" t="s">
        <v>5698</v>
      </c>
      <c r="B177" s="1407" t="s">
        <v>3377</v>
      </c>
      <c r="C177" s="1401">
        <v>2047.68</v>
      </c>
    </row>
    <row r="178" spans="1:3">
      <c r="A178" s="1411" t="s">
        <v>5699</v>
      </c>
      <c r="B178" s="1407" t="s">
        <v>3377</v>
      </c>
      <c r="C178" s="1401">
        <v>2047.68</v>
      </c>
    </row>
    <row r="179" spans="1:3">
      <c r="A179" s="1411" t="s">
        <v>5700</v>
      </c>
      <c r="B179" s="1407" t="s">
        <v>3377</v>
      </c>
      <c r="C179" s="1401">
        <v>2047.68</v>
      </c>
    </row>
    <row r="180" spans="1:3">
      <c r="A180" s="1411" t="s">
        <v>5701</v>
      </c>
      <c r="B180" s="1407" t="s">
        <v>3377</v>
      </c>
      <c r="C180" s="1401">
        <v>2137.3200000000002</v>
      </c>
    </row>
    <row r="181" spans="1:3">
      <c r="A181" s="1411" t="s">
        <v>12050</v>
      </c>
      <c r="B181" s="1407" t="s">
        <v>3377</v>
      </c>
      <c r="C181" s="1401">
        <v>2047.68</v>
      </c>
    </row>
    <row r="182" spans="1:3">
      <c r="A182" s="1411" t="s">
        <v>12051</v>
      </c>
      <c r="B182" s="1407" t="s">
        <v>3377</v>
      </c>
      <c r="C182" s="1401">
        <v>2047.68</v>
      </c>
    </row>
    <row r="183" spans="1:3">
      <c r="A183" s="1411" t="s">
        <v>5702</v>
      </c>
      <c r="B183" s="1407" t="s">
        <v>3377</v>
      </c>
      <c r="C183" s="1401">
        <v>2047.68</v>
      </c>
    </row>
    <row r="184" spans="1:3">
      <c r="A184" s="1412" t="s">
        <v>5703</v>
      </c>
      <c r="B184" s="1407" t="s">
        <v>3377</v>
      </c>
      <c r="C184" s="1401">
        <v>2047.68</v>
      </c>
    </row>
    <row r="185" spans="1:3">
      <c r="A185" s="1412" t="s">
        <v>5704</v>
      </c>
      <c r="B185" s="1407" t="s">
        <v>3377</v>
      </c>
      <c r="C185" s="1401">
        <v>2047.68</v>
      </c>
    </row>
    <row r="186" spans="1:3">
      <c r="A186" s="1412" t="s">
        <v>5705</v>
      </c>
      <c r="B186" s="1407" t="s">
        <v>3377</v>
      </c>
      <c r="C186" s="1401">
        <v>2047.68</v>
      </c>
    </row>
    <row r="187" spans="1:3">
      <c r="A187" s="1411" t="s">
        <v>5706</v>
      </c>
      <c r="B187" s="1407" t="s">
        <v>3377</v>
      </c>
      <c r="C187" s="1401">
        <v>2047.68</v>
      </c>
    </row>
    <row r="188" spans="1:3">
      <c r="A188" s="1411" t="s">
        <v>5707</v>
      </c>
      <c r="B188" s="1407" t="s">
        <v>3377</v>
      </c>
      <c r="C188" s="1401">
        <v>2047.68</v>
      </c>
    </row>
    <row r="189" spans="1:3">
      <c r="A189" s="1411" t="s">
        <v>5708</v>
      </c>
      <c r="B189" s="1407" t="s">
        <v>3377</v>
      </c>
      <c r="C189" s="1401">
        <v>2047.68</v>
      </c>
    </row>
    <row r="190" spans="1:3">
      <c r="A190" s="1411" t="s">
        <v>5709</v>
      </c>
      <c r="B190" s="1407" t="s">
        <v>3377</v>
      </c>
      <c r="C190" s="1401">
        <v>2047.68</v>
      </c>
    </row>
    <row r="191" spans="1:3">
      <c r="A191" s="1411" t="s">
        <v>9694</v>
      </c>
      <c r="B191" s="1407" t="s">
        <v>3377</v>
      </c>
      <c r="C191" s="1401">
        <v>2047.68</v>
      </c>
    </row>
    <row r="192" spans="1:3">
      <c r="A192" s="1411" t="s">
        <v>5710</v>
      </c>
      <c r="B192" s="1407" t="s">
        <v>3377</v>
      </c>
      <c r="C192" s="1401">
        <v>2047.68</v>
      </c>
    </row>
    <row r="193" spans="1:3">
      <c r="A193" s="1411" t="s">
        <v>3967</v>
      </c>
      <c r="B193" s="1407" t="s">
        <v>3377</v>
      </c>
      <c r="C193" s="1401">
        <v>2047.68</v>
      </c>
    </row>
    <row r="194" spans="1:3">
      <c r="A194" s="1411" t="s">
        <v>4238</v>
      </c>
      <c r="B194" s="1407" t="s">
        <v>3377</v>
      </c>
      <c r="C194" s="1401">
        <v>2047.68</v>
      </c>
    </row>
    <row r="195" spans="1:3">
      <c r="A195" s="1411" t="s">
        <v>4239</v>
      </c>
      <c r="B195" s="1407" t="s">
        <v>3377</v>
      </c>
      <c r="C195" s="1401">
        <v>2047.68</v>
      </c>
    </row>
    <row r="196" spans="1:3">
      <c r="A196" s="1411" t="s">
        <v>4240</v>
      </c>
      <c r="B196" s="1407" t="s">
        <v>3377</v>
      </c>
      <c r="C196" s="1401">
        <v>2047.68</v>
      </c>
    </row>
    <row r="197" spans="1:3">
      <c r="A197" s="1411" t="s">
        <v>5711</v>
      </c>
      <c r="B197" s="1407" t="s">
        <v>3377</v>
      </c>
      <c r="C197" s="1401">
        <v>2047.68</v>
      </c>
    </row>
    <row r="198" spans="1:3">
      <c r="A198" s="1411" t="s">
        <v>5712</v>
      </c>
      <c r="B198" s="1407" t="s">
        <v>3377</v>
      </c>
      <c r="C198" s="1401">
        <v>2047.68</v>
      </c>
    </row>
    <row r="199" spans="1:3">
      <c r="A199" s="1412" t="s">
        <v>5713</v>
      </c>
      <c r="B199" s="1407" t="s">
        <v>3377</v>
      </c>
      <c r="C199" s="1401">
        <v>2137.3200000000002</v>
      </c>
    </row>
    <row r="200" spans="1:3">
      <c r="A200" s="1412" t="s">
        <v>5714</v>
      </c>
      <c r="B200" s="1407" t="s">
        <v>3377</v>
      </c>
      <c r="C200" s="1401">
        <v>2137.3200000000002</v>
      </c>
    </row>
    <row r="201" spans="1:3">
      <c r="A201" s="1411" t="s">
        <v>3968</v>
      </c>
      <c r="B201" s="1407" t="s">
        <v>3377</v>
      </c>
      <c r="C201" s="1401">
        <v>1869.48</v>
      </c>
    </row>
    <row r="202" spans="1:3">
      <c r="A202" s="1412" t="s">
        <v>5715</v>
      </c>
      <c r="B202" s="1407" t="s">
        <v>3377</v>
      </c>
      <c r="C202" s="1401">
        <v>1869.48</v>
      </c>
    </row>
    <row r="203" spans="1:3">
      <c r="A203" s="1411" t="s">
        <v>3969</v>
      </c>
      <c r="B203" s="1407" t="s">
        <v>3377</v>
      </c>
      <c r="C203" s="1401">
        <v>1869.48</v>
      </c>
    </row>
    <row r="204" spans="1:3">
      <c r="A204" s="1411" t="s">
        <v>3970</v>
      </c>
      <c r="B204" s="1407" t="s">
        <v>3377</v>
      </c>
      <c r="C204" s="1401">
        <v>1869.48</v>
      </c>
    </row>
    <row r="205" spans="1:3">
      <c r="A205" s="1411" t="s">
        <v>3971</v>
      </c>
      <c r="B205" s="1407" t="s">
        <v>3377</v>
      </c>
      <c r="C205" s="1401">
        <v>1869.48</v>
      </c>
    </row>
    <row r="206" spans="1:3">
      <c r="A206" s="1411" t="s">
        <v>5716</v>
      </c>
      <c r="B206" s="1407" t="s">
        <v>3377</v>
      </c>
      <c r="C206" s="1401">
        <v>3028.3199999999997</v>
      </c>
    </row>
    <row r="207" spans="1:3">
      <c r="A207" s="1411" t="s">
        <v>6036</v>
      </c>
      <c r="B207" s="1407" t="s">
        <v>3377</v>
      </c>
      <c r="C207" s="1401">
        <v>2137.3200000000002</v>
      </c>
    </row>
    <row r="208" spans="1:3">
      <c r="A208" s="1411" t="s">
        <v>6036</v>
      </c>
      <c r="B208" s="1407" t="s">
        <v>12102</v>
      </c>
      <c r="C208" s="1401">
        <v>7599.36</v>
      </c>
    </row>
    <row r="209" spans="1:3">
      <c r="A209" s="1411" t="s">
        <v>5717</v>
      </c>
      <c r="B209" s="1407" t="s">
        <v>3377</v>
      </c>
      <c r="C209" s="1401">
        <v>3028.3199999999997</v>
      </c>
    </row>
    <row r="210" spans="1:3">
      <c r="A210" s="1411" t="s">
        <v>5718</v>
      </c>
      <c r="B210" s="1407" t="s">
        <v>3377</v>
      </c>
      <c r="C210" s="1401">
        <v>3179.52</v>
      </c>
    </row>
    <row r="211" spans="1:3">
      <c r="A211" s="1411" t="s">
        <v>4243</v>
      </c>
      <c r="B211" s="1407" t="s">
        <v>3377</v>
      </c>
      <c r="C211" s="1401">
        <v>2410.56</v>
      </c>
    </row>
    <row r="212" spans="1:3">
      <c r="A212" s="1411" t="s">
        <v>4244</v>
      </c>
      <c r="B212" s="1407" t="s">
        <v>3377</v>
      </c>
      <c r="C212" s="1401">
        <v>2410.56</v>
      </c>
    </row>
    <row r="213" spans="1:3">
      <c r="A213" s="1411" t="s">
        <v>4247</v>
      </c>
      <c r="B213" s="1407" t="s">
        <v>3377</v>
      </c>
      <c r="C213" s="1401">
        <v>2410.56</v>
      </c>
    </row>
    <row r="214" spans="1:3">
      <c r="A214" s="1411" t="s">
        <v>4245</v>
      </c>
      <c r="B214" s="1407" t="s">
        <v>3377</v>
      </c>
      <c r="C214" s="1401">
        <v>2410.56</v>
      </c>
    </row>
    <row r="215" spans="1:3">
      <c r="A215" s="1411" t="s">
        <v>4248</v>
      </c>
      <c r="B215" s="1407" t="s">
        <v>3377</v>
      </c>
      <c r="C215" s="1401">
        <v>2410.56</v>
      </c>
    </row>
    <row r="216" spans="1:3">
      <c r="A216" s="1411" t="s">
        <v>4249</v>
      </c>
      <c r="B216" s="1407" t="s">
        <v>3377</v>
      </c>
      <c r="C216" s="1401">
        <v>2410.56</v>
      </c>
    </row>
    <row r="217" spans="1:3">
      <c r="A217" s="1411" t="s">
        <v>4250</v>
      </c>
      <c r="B217" s="1407" t="s">
        <v>3377</v>
      </c>
      <c r="C217" s="1401">
        <v>2410.56</v>
      </c>
    </row>
    <row r="218" spans="1:3">
      <c r="A218" s="1411" t="s">
        <v>4251</v>
      </c>
      <c r="B218" s="1407" t="s">
        <v>3377</v>
      </c>
      <c r="C218" s="1401">
        <v>2410.56</v>
      </c>
    </row>
    <row r="219" spans="1:3">
      <c r="A219" s="1411" t="s">
        <v>4252</v>
      </c>
      <c r="B219" s="1407" t="s">
        <v>3377</v>
      </c>
      <c r="C219" s="1401">
        <v>2410.56</v>
      </c>
    </row>
    <row r="220" spans="1:3">
      <c r="A220" s="1411" t="s">
        <v>4253</v>
      </c>
      <c r="B220" s="1407" t="s">
        <v>3377</v>
      </c>
      <c r="C220" s="1401">
        <v>2410.56</v>
      </c>
    </row>
    <row r="221" spans="1:3">
      <c r="A221" s="1411" t="s">
        <v>4246</v>
      </c>
      <c r="B221" s="1407" t="s">
        <v>3377</v>
      </c>
      <c r="C221" s="1401">
        <v>2410.56</v>
      </c>
    </row>
    <row r="222" spans="1:3">
      <c r="A222" s="1411" t="s">
        <v>4254</v>
      </c>
      <c r="B222" s="1407" t="s">
        <v>3377</v>
      </c>
      <c r="C222" s="1401">
        <v>2410.56</v>
      </c>
    </row>
    <row r="223" spans="1:3">
      <c r="A223" s="2979" t="s">
        <v>6037</v>
      </c>
      <c r="B223" s="2980"/>
      <c r="C223" s="2980"/>
    </row>
    <row r="224" spans="1:3">
      <c r="A224" s="1411" t="s">
        <v>5719</v>
      </c>
      <c r="B224" s="1407" t="s">
        <v>3377</v>
      </c>
      <c r="C224" s="1401">
        <v>4636.4400000000005</v>
      </c>
    </row>
    <row r="225" spans="1:3">
      <c r="A225" s="1411" t="s">
        <v>5720</v>
      </c>
      <c r="B225" s="1407" t="s">
        <v>3377</v>
      </c>
      <c r="C225" s="1401">
        <v>4636.4400000000005</v>
      </c>
    </row>
    <row r="226" spans="1:3">
      <c r="A226" s="1411" t="s">
        <v>5721</v>
      </c>
      <c r="B226" s="1407" t="s">
        <v>3377</v>
      </c>
      <c r="C226" s="1401">
        <v>4636.4400000000005</v>
      </c>
    </row>
    <row r="227" spans="1:3">
      <c r="A227" s="1411" t="s">
        <v>5722</v>
      </c>
      <c r="B227" s="1407" t="s">
        <v>3377</v>
      </c>
      <c r="C227" s="1401">
        <v>4636.4400000000005</v>
      </c>
    </row>
    <row r="228" spans="1:3">
      <c r="A228" s="1411" t="s">
        <v>5723</v>
      </c>
      <c r="B228" s="1407" t="s">
        <v>3377</v>
      </c>
      <c r="C228" s="1401">
        <v>4636.4400000000005</v>
      </c>
    </row>
    <row r="229" spans="1:3">
      <c r="A229" s="1411" t="s">
        <v>5724</v>
      </c>
      <c r="B229" s="1407" t="s">
        <v>3377</v>
      </c>
      <c r="C229" s="1401">
        <v>4636.4400000000005</v>
      </c>
    </row>
    <row r="230" spans="1:3">
      <c r="A230" s="1411" t="s">
        <v>6038</v>
      </c>
      <c r="B230" s="1407" t="s">
        <v>3377</v>
      </c>
      <c r="C230" s="1401">
        <v>2047.68</v>
      </c>
    </row>
    <row r="231" spans="1:3">
      <c r="A231" s="1411" t="s">
        <v>5725</v>
      </c>
      <c r="B231" s="1407" t="s">
        <v>3377</v>
      </c>
      <c r="C231" s="1401">
        <v>2047.68</v>
      </c>
    </row>
    <row r="232" spans="1:3">
      <c r="A232" s="1411" t="s">
        <v>6039</v>
      </c>
      <c r="B232" s="1407" t="s">
        <v>3377</v>
      </c>
      <c r="C232" s="1401">
        <v>2047.68</v>
      </c>
    </row>
    <row r="233" spans="1:3">
      <c r="A233" s="1411" t="s">
        <v>16607</v>
      </c>
      <c r="B233" s="1407" t="s">
        <v>3377</v>
      </c>
      <c r="C233" s="1401">
        <v>2047.68</v>
      </c>
    </row>
    <row r="234" spans="1:3">
      <c r="A234" s="1411" t="s">
        <v>16608</v>
      </c>
      <c r="B234" s="1407" t="s">
        <v>3377</v>
      </c>
      <c r="C234" s="1401">
        <v>1586.5200000000002</v>
      </c>
    </row>
    <row r="235" spans="1:3">
      <c r="A235" s="2979" t="s">
        <v>3938</v>
      </c>
      <c r="B235" s="2980"/>
      <c r="C235" s="2980"/>
    </row>
    <row r="236" spans="1:3">
      <c r="A236" s="1394" t="s">
        <v>15748</v>
      </c>
      <c r="B236" s="1395"/>
      <c r="C236" s="1395"/>
    </row>
    <row r="237" spans="1:3">
      <c r="A237" s="1413" t="s">
        <v>3939</v>
      </c>
      <c r="B237" s="1407" t="s">
        <v>3377</v>
      </c>
      <c r="C237" s="1401">
        <v>2050.92</v>
      </c>
    </row>
    <row r="238" spans="1:3">
      <c r="A238" s="1413" t="s">
        <v>3940</v>
      </c>
      <c r="B238" s="1407" t="s">
        <v>3377</v>
      </c>
      <c r="C238" s="1401">
        <v>2050.92</v>
      </c>
    </row>
    <row r="239" spans="1:3">
      <c r="A239" s="1411" t="s">
        <v>5726</v>
      </c>
      <c r="B239" s="1407" t="s">
        <v>3377</v>
      </c>
      <c r="C239" s="1401">
        <v>2050.92</v>
      </c>
    </row>
    <row r="240" spans="1:3">
      <c r="A240" s="1413" t="s">
        <v>3941</v>
      </c>
      <c r="B240" s="1407" t="s">
        <v>3377</v>
      </c>
      <c r="C240" s="1401">
        <v>2050.92</v>
      </c>
    </row>
    <row r="241" spans="1:3">
      <c r="A241" s="1413" t="s">
        <v>3942</v>
      </c>
      <c r="B241" s="1407" t="s">
        <v>3377</v>
      </c>
      <c r="C241" s="1401">
        <v>2050.92</v>
      </c>
    </row>
    <row r="242" spans="1:3">
      <c r="A242" s="1411" t="s">
        <v>5727</v>
      </c>
      <c r="B242" s="1407" t="s">
        <v>3377</v>
      </c>
      <c r="C242" s="1401">
        <v>2050.92</v>
      </c>
    </row>
    <row r="243" spans="1:3">
      <c r="A243" s="1411" t="s">
        <v>5728</v>
      </c>
      <c r="B243" s="1407" t="s">
        <v>3377</v>
      </c>
      <c r="C243" s="1401">
        <v>2050.92</v>
      </c>
    </row>
    <row r="244" spans="1:3">
      <c r="A244" s="1411" t="s">
        <v>5729</v>
      </c>
      <c r="B244" s="1407" t="s">
        <v>3377</v>
      </c>
      <c r="C244" s="1401">
        <v>2050.92</v>
      </c>
    </row>
    <row r="245" spans="1:3">
      <c r="A245" s="1411" t="s">
        <v>5730</v>
      </c>
      <c r="B245" s="1407" t="s">
        <v>3377</v>
      </c>
      <c r="C245" s="1401">
        <v>2050.92</v>
      </c>
    </row>
    <row r="246" spans="1:3">
      <c r="A246" s="1411" t="s">
        <v>5731</v>
      </c>
      <c r="B246" s="1407" t="s">
        <v>3377</v>
      </c>
      <c r="C246" s="1401">
        <v>2050.92</v>
      </c>
    </row>
    <row r="247" spans="1:3">
      <c r="A247" s="1411" t="s">
        <v>5732</v>
      </c>
      <c r="B247" s="1407" t="s">
        <v>3377</v>
      </c>
      <c r="C247" s="1401">
        <v>2050.92</v>
      </c>
    </row>
    <row r="248" spans="1:3">
      <c r="A248" s="1411" t="s">
        <v>5733</v>
      </c>
      <c r="B248" s="1407" t="s">
        <v>3377</v>
      </c>
      <c r="C248" s="1401">
        <v>2050.92</v>
      </c>
    </row>
    <row r="249" spans="1:3">
      <c r="A249" s="1411" t="s">
        <v>5734</v>
      </c>
      <c r="B249" s="1407" t="s">
        <v>3377</v>
      </c>
      <c r="C249" s="1401">
        <v>2050.92</v>
      </c>
    </row>
    <row r="250" spans="1:3">
      <c r="A250" s="1411" t="s">
        <v>5735</v>
      </c>
      <c r="B250" s="1407" t="s">
        <v>3377</v>
      </c>
      <c r="C250" s="1401">
        <v>2050.92</v>
      </c>
    </row>
    <row r="251" spans="1:3">
      <c r="A251" s="1411" t="s">
        <v>5736</v>
      </c>
      <c r="B251" s="1407" t="s">
        <v>3377</v>
      </c>
      <c r="C251" s="1401">
        <v>2050.92</v>
      </c>
    </row>
    <row r="252" spans="1:3">
      <c r="A252" s="1411" t="s">
        <v>5737</v>
      </c>
      <c r="B252" s="1407" t="s">
        <v>3377</v>
      </c>
      <c r="C252" s="1401">
        <v>2050.92</v>
      </c>
    </row>
    <row r="253" spans="1:3">
      <c r="A253" s="1411" t="s">
        <v>5738</v>
      </c>
      <c r="B253" s="1407" t="s">
        <v>3377</v>
      </c>
      <c r="C253" s="1401">
        <v>2050.92</v>
      </c>
    </row>
    <row r="254" spans="1:3">
      <c r="A254" s="1411" t="s">
        <v>5739</v>
      </c>
      <c r="B254" s="1407" t="s">
        <v>3377</v>
      </c>
      <c r="C254" s="1401">
        <v>2050.92</v>
      </c>
    </row>
    <row r="255" spans="1:3">
      <c r="A255" s="1411" t="s">
        <v>5740</v>
      </c>
      <c r="B255" s="1407" t="s">
        <v>3377</v>
      </c>
      <c r="C255" s="1401">
        <v>2050.92</v>
      </c>
    </row>
    <row r="256" spans="1:3">
      <c r="A256" s="1411" t="s">
        <v>5741</v>
      </c>
      <c r="B256" s="1407" t="s">
        <v>3377</v>
      </c>
      <c r="C256" s="1401">
        <v>2050.92</v>
      </c>
    </row>
    <row r="257" spans="1:3">
      <c r="A257" s="1411" t="s">
        <v>5742</v>
      </c>
      <c r="B257" s="1407" t="s">
        <v>3377</v>
      </c>
      <c r="C257" s="1401">
        <v>2050.92</v>
      </c>
    </row>
    <row r="258" spans="1:3">
      <c r="A258" s="1411" t="s">
        <v>5743</v>
      </c>
      <c r="B258" s="1407" t="s">
        <v>3377</v>
      </c>
      <c r="C258" s="1401">
        <v>2050.92</v>
      </c>
    </row>
    <row r="259" spans="1:3">
      <c r="A259" s="1411" t="s">
        <v>5744</v>
      </c>
      <c r="B259" s="1407" t="s">
        <v>3377</v>
      </c>
      <c r="C259" s="1401">
        <v>2050.92</v>
      </c>
    </row>
    <row r="260" spans="1:3">
      <c r="A260" s="1411" t="s">
        <v>5745</v>
      </c>
      <c r="B260" s="1407" t="s">
        <v>3377</v>
      </c>
      <c r="C260" s="1401">
        <v>2050.92</v>
      </c>
    </row>
    <row r="261" spans="1:3">
      <c r="A261" s="1412" t="s">
        <v>5746</v>
      </c>
      <c r="B261" s="1407" t="s">
        <v>3377</v>
      </c>
      <c r="C261" s="1401">
        <v>2050.92</v>
      </c>
    </row>
    <row r="262" spans="1:3">
      <c r="A262" s="1411" t="s">
        <v>5747</v>
      </c>
      <c r="B262" s="1407" t="s">
        <v>3377</v>
      </c>
      <c r="C262" s="1401">
        <v>2050.92</v>
      </c>
    </row>
    <row r="263" spans="1:3">
      <c r="A263" s="1411" t="s">
        <v>5748</v>
      </c>
      <c r="B263" s="1407" t="s">
        <v>3377</v>
      </c>
      <c r="C263" s="1401">
        <v>2050.92</v>
      </c>
    </row>
    <row r="264" spans="1:3">
      <c r="A264" s="1411" t="s">
        <v>5749</v>
      </c>
      <c r="B264" s="1407" t="s">
        <v>3377</v>
      </c>
      <c r="C264" s="1401">
        <v>2050.92</v>
      </c>
    </row>
    <row r="265" spans="1:3">
      <c r="A265" s="1411" t="s">
        <v>5750</v>
      </c>
      <c r="B265" s="1407" t="s">
        <v>3377</v>
      </c>
      <c r="C265" s="1401">
        <v>2050.92</v>
      </c>
    </row>
    <row r="266" spans="1:3">
      <c r="A266" s="1411" t="s">
        <v>5751</v>
      </c>
      <c r="B266" s="1407" t="s">
        <v>3377</v>
      </c>
      <c r="C266" s="1401">
        <v>2050.92</v>
      </c>
    </row>
    <row r="267" spans="1:3">
      <c r="A267" s="1411" t="s">
        <v>5752</v>
      </c>
      <c r="B267" s="1407" t="s">
        <v>3377</v>
      </c>
      <c r="C267" s="1401">
        <v>2050.92</v>
      </c>
    </row>
    <row r="268" spans="1:3">
      <c r="A268" s="1411" t="s">
        <v>5753</v>
      </c>
      <c r="B268" s="1407" t="s">
        <v>3377</v>
      </c>
      <c r="C268" s="1401">
        <v>2050.92</v>
      </c>
    </row>
    <row r="269" spans="1:3">
      <c r="A269" s="1411" t="s">
        <v>3943</v>
      </c>
      <c r="B269" s="1407" t="s">
        <v>3377</v>
      </c>
      <c r="C269" s="1401">
        <v>2050.92</v>
      </c>
    </row>
    <row r="270" spans="1:3">
      <c r="A270" s="1411" t="s">
        <v>3944</v>
      </c>
      <c r="B270" s="1407" t="s">
        <v>3377</v>
      </c>
      <c r="C270" s="1401">
        <v>2050.92</v>
      </c>
    </row>
    <row r="271" spans="1:3">
      <c r="A271" s="1411" t="s">
        <v>3945</v>
      </c>
      <c r="B271" s="1407" t="s">
        <v>3377</v>
      </c>
      <c r="C271" s="1401">
        <v>2050.92</v>
      </c>
    </row>
    <row r="272" spans="1:3">
      <c r="A272" s="1411" t="s">
        <v>3946</v>
      </c>
      <c r="B272" s="1407" t="s">
        <v>3377</v>
      </c>
      <c r="C272" s="1401">
        <v>2050.92</v>
      </c>
    </row>
    <row r="273" spans="1:3">
      <c r="A273" s="1411" t="s">
        <v>3947</v>
      </c>
      <c r="B273" s="1407" t="s">
        <v>3377</v>
      </c>
      <c r="C273" s="1401">
        <v>2050.92</v>
      </c>
    </row>
    <row r="274" spans="1:3">
      <c r="A274" s="1411" t="s">
        <v>3948</v>
      </c>
      <c r="B274" s="1407" t="s">
        <v>3377</v>
      </c>
      <c r="C274" s="1401">
        <v>2050.92</v>
      </c>
    </row>
    <row r="275" spans="1:3">
      <c r="A275" s="1411" t="s">
        <v>3949</v>
      </c>
      <c r="B275" s="1407" t="s">
        <v>3377</v>
      </c>
      <c r="C275" s="1401">
        <v>2050.92</v>
      </c>
    </row>
    <row r="276" spans="1:3">
      <c r="A276" s="1411" t="s">
        <v>3950</v>
      </c>
      <c r="B276" s="1407" t="s">
        <v>3377</v>
      </c>
      <c r="C276" s="1401">
        <v>2050.92</v>
      </c>
    </row>
    <row r="277" spans="1:3">
      <c r="A277" s="1411" t="s">
        <v>3951</v>
      </c>
      <c r="B277" s="1407" t="s">
        <v>3377</v>
      </c>
      <c r="C277" s="1401">
        <v>2050.92</v>
      </c>
    </row>
    <row r="278" spans="1:3">
      <c r="A278" s="1411" t="s">
        <v>3952</v>
      </c>
      <c r="B278" s="1407" t="s">
        <v>3377</v>
      </c>
      <c r="C278" s="1401">
        <v>2050.92</v>
      </c>
    </row>
    <row r="279" spans="1:3">
      <c r="A279" s="1411" t="s">
        <v>3953</v>
      </c>
      <c r="B279" s="1407" t="s">
        <v>3377</v>
      </c>
      <c r="C279" s="1401">
        <v>2050.92</v>
      </c>
    </row>
    <row r="280" spans="1:3">
      <c r="A280" s="1411" t="s">
        <v>5754</v>
      </c>
      <c r="B280" s="1407" t="s">
        <v>3377</v>
      </c>
      <c r="C280" s="1401">
        <v>2050.92</v>
      </c>
    </row>
    <row r="281" spans="1:3">
      <c r="A281" s="1411" t="s">
        <v>5755</v>
      </c>
      <c r="B281" s="1407" t="s">
        <v>3377</v>
      </c>
      <c r="C281" s="1401">
        <v>2050.92</v>
      </c>
    </row>
    <row r="282" spans="1:3">
      <c r="A282" s="1411" t="s">
        <v>5756</v>
      </c>
      <c r="B282" s="1407" t="s">
        <v>3377</v>
      </c>
      <c r="C282" s="1401">
        <v>2050.92</v>
      </c>
    </row>
    <row r="283" spans="1:3">
      <c r="A283" s="1411" t="s">
        <v>5757</v>
      </c>
      <c r="B283" s="1407" t="s">
        <v>3377</v>
      </c>
      <c r="C283" s="1401">
        <v>2050.92</v>
      </c>
    </row>
    <row r="284" spans="1:3">
      <c r="A284" s="1411" t="s">
        <v>5758</v>
      </c>
      <c r="B284" s="1407" t="s">
        <v>3377</v>
      </c>
      <c r="C284" s="1401">
        <v>2050.92</v>
      </c>
    </row>
    <row r="285" spans="1:3">
      <c r="A285" s="1411" t="s">
        <v>4255</v>
      </c>
      <c r="B285" s="1407" t="s">
        <v>3377</v>
      </c>
      <c r="C285" s="1401">
        <v>2050.92</v>
      </c>
    </row>
    <row r="286" spans="1:3">
      <c r="A286" s="1411" t="s">
        <v>4256</v>
      </c>
      <c r="B286" s="1407" t="s">
        <v>3377</v>
      </c>
      <c r="C286" s="1401">
        <v>2050.92</v>
      </c>
    </row>
    <row r="287" spans="1:3">
      <c r="A287" s="1411" t="s">
        <v>4257</v>
      </c>
      <c r="B287" s="1407" t="s">
        <v>3377</v>
      </c>
      <c r="C287" s="1401">
        <v>2050.92</v>
      </c>
    </row>
    <row r="288" spans="1:3">
      <c r="A288" s="1411" t="s">
        <v>4258</v>
      </c>
      <c r="B288" s="1407" t="s">
        <v>3377</v>
      </c>
      <c r="C288" s="1401">
        <v>2050.92</v>
      </c>
    </row>
    <row r="289" spans="1:3">
      <c r="A289" s="1411" t="s">
        <v>4259</v>
      </c>
      <c r="B289" s="1407" t="s">
        <v>3377</v>
      </c>
      <c r="C289" s="1401">
        <v>2050.92</v>
      </c>
    </row>
    <row r="290" spans="1:3">
      <c r="A290" s="1411" t="s">
        <v>4260</v>
      </c>
      <c r="B290" s="1407" t="s">
        <v>3377</v>
      </c>
      <c r="C290" s="1401">
        <v>2050.92</v>
      </c>
    </row>
    <row r="291" spans="1:3">
      <c r="A291" s="1411" t="s">
        <v>4261</v>
      </c>
      <c r="B291" s="1407" t="s">
        <v>3377</v>
      </c>
      <c r="C291" s="1401">
        <v>2050.92</v>
      </c>
    </row>
    <row r="292" spans="1:3">
      <c r="A292" s="1411" t="s">
        <v>4262</v>
      </c>
      <c r="B292" s="1407" t="s">
        <v>3377</v>
      </c>
      <c r="C292" s="1401">
        <v>2050.92</v>
      </c>
    </row>
    <row r="293" spans="1:3">
      <c r="A293" s="1411" t="s">
        <v>16609</v>
      </c>
      <c r="B293" s="1407" t="s">
        <v>3377</v>
      </c>
      <c r="C293" s="1401">
        <v>1942.92</v>
      </c>
    </row>
    <row r="294" spans="1:3">
      <c r="A294" s="1293" t="s">
        <v>9695</v>
      </c>
      <c r="B294" s="1295" t="s">
        <v>3377</v>
      </c>
      <c r="C294" s="1401">
        <v>2050.92</v>
      </c>
    </row>
    <row r="295" spans="1:3">
      <c r="A295" s="1293" t="s">
        <v>9696</v>
      </c>
      <c r="B295" s="1295" t="s">
        <v>3377</v>
      </c>
      <c r="C295" s="1401">
        <v>2050.92</v>
      </c>
    </row>
    <row r="296" spans="1:3">
      <c r="A296" s="1293" t="s">
        <v>9697</v>
      </c>
      <c r="B296" s="1295" t="s">
        <v>3377</v>
      </c>
      <c r="C296" s="1401">
        <v>2050.92</v>
      </c>
    </row>
    <row r="297" spans="1:3">
      <c r="A297" s="1293" t="s">
        <v>9698</v>
      </c>
      <c r="B297" s="1295" t="s">
        <v>3377</v>
      </c>
      <c r="C297" s="1401">
        <v>2050.92</v>
      </c>
    </row>
    <row r="298" spans="1:3">
      <c r="A298" s="1413" t="s">
        <v>3954</v>
      </c>
      <c r="B298" s="1407" t="s">
        <v>3377</v>
      </c>
      <c r="C298" s="1401">
        <v>2050.92</v>
      </c>
    </row>
    <row r="299" spans="1:3">
      <c r="A299" s="1413" t="s">
        <v>3955</v>
      </c>
      <c r="B299" s="1407" t="s">
        <v>3377</v>
      </c>
      <c r="C299" s="1401">
        <v>2050.92</v>
      </c>
    </row>
    <row r="300" spans="1:3">
      <c r="A300" s="1413" t="s">
        <v>9699</v>
      </c>
      <c r="B300" s="1407" t="s">
        <v>3377</v>
      </c>
      <c r="C300" s="1401">
        <v>2050.92</v>
      </c>
    </row>
    <row r="301" spans="1:3">
      <c r="A301" s="1413" t="s">
        <v>5759</v>
      </c>
      <c r="B301" s="1407" t="s">
        <v>3377</v>
      </c>
      <c r="C301" s="1401">
        <v>2050.92</v>
      </c>
    </row>
    <row r="302" spans="1:3">
      <c r="A302" s="1413" t="s">
        <v>5760</v>
      </c>
      <c r="B302" s="1407" t="s">
        <v>3377</v>
      </c>
      <c r="C302" s="1401">
        <v>2050.92</v>
      </c>
    </row>
    <row r="303" spans="1:3">
      <c r="A303" s="1413" t="s">
        <v>5761</v>
      </c>
      <c r="B303" s="1407" t="s">
        <v>3377</v>
      </c>
      <c r="C303" s="1401">
        <v>2050.92</v>
      </c>
    </row>
    <row r="304" spans="1:3">
      <c r="A304" s="1413" t="s">
        <v>5762</v>
      </c>
      <c r="B304" s="1407" t="s">
        <v>3377</v>
      </c>
      <c r="C304" s="1401">
        <v>2050.92</v>
      </c>
    </row>
    <row r="305" spans="1:3">
      <c r="A305" s="1413" t="s">
        <v>5763</v>
      </c>
      <c r="B305" s="1407" t="s">
        <v>3377</v>
      </c>
      <c r="C305" s="1401">
        <v>2050.92</v>
      </c>
    </row>
    <row r="306" spans="1:3">
      <c r="A306" s="1413" t="s">
        <v>3956</v>
      </c>
      <c r="B306" s="1407" t="s">
        <v>3377</v>
      </c>
      <c r="C306" s="1401">
        <v>2050.92</v>
      </c>
    </row>
    <row r="307" spans="1:3">
      <c r="A307" s="1413" t="s">
        <v>3957</v>
      </c>
      <c r="B307" s="1407" t="s">
        <v>3377</v>
      </c>
      <c r="C307" s="1401">
        <v>2050.92</v>
      </c>
    </row>
    <row r="308" spans="1:3">
      <c r="A308" s="1413" t="s">
        <v>16610</v>
      </c>
      <c r="B308" s="1407" t="s">
        <v>3377</v>
      </c>
      <c r="C308" s="1401">
        <v>2698.9199999999996</v>
      </c>
    </row>
    <row r="309" spans="1:3">
      <c r="A309" s="1413" t="s">
        <v>5764</v>
      </c>
      <c r="B309" s="1407" t="s">
        <v>3377</v>
      </c>
      <c r="C309" s="1401">
        <v>2050.92</v>
      </c>
    </row>
    <row r="310" spans="1:3">
      <c r="A310" s="1413" t="s">
        <v>3958</v>
      </c>
      <c r="B310" s="1407" t="s">
        <v>3377</v>
      </c>
      <c r="C310" s="1401">
        <v>2050.92</v>
      </c>
    </row>
    <row r="311" spans="1:3">
      <c r="A311" s="1413" t="s">
        <v>5765</v>
      </c>
      <c r="B311" s="1407" t="s">
        <v>3377</v>
      </c>
      <c r="C311" s="1401">
        <v>2050.92</v>
      </c>
    </row>
    <row r="312" spans="1:3">
      <c r="A312" s="1413" t="s">
        <v>3959</v>
      </c>
      <c r="B312" s="1407" t="s">
        <v>3377</v>
      </c>
      <c r="C312" s="1401">
        <v>2050.92</v>
      </c>
    </row>
    <row r="313" spans="1:3">
      <c r="A313" s="1413" t="s">
        <v>3960</v>
      </c>
      <c r="B313" s="1407" t="s">
        <v>3377</v>
      </c>
      <c r="C313" s="1401">
        <v>2050.92</v>
      </c>
    </row>
    <row r="314" spans="1:3">
      <c r="A314" s="1413" t="s">
        <v>3961</v>
      </c>
      <c r="B314" s="1407" t="s">
        <v>3377</v>
      </c>
      <c r="C314" s="1401">
        <v>2050.92</v>
      </c>
    </row>
    <row r="315" spans="1:3">
      <c r="A315" s="1413" t="s">
        <v>3962</v>
      </c>
      <c r="B315" s="1407" t="s">
        <v>3377</v>
      </c>
      <c r="C315" s="1401">
        <v>2050.92</v>
      </c>
    </row>
    <row r="316" spans="1:3">
      <c r="A316" s="1411" t="s">
        <v>5766</v>
      </c>
      <c r="B316" s="1407" t="s">
        <v>3377</v>
      </c>
      <c r="C316" s="1401">
        <v>2050.92</v>
      </c>
    </row>
    <row r="317" spans="1:3">
      <c r="A317" s="1411" t="s">
        <v>5767</v>
      </c>
      <c r="B317" s="1407" t="s">
        <v>3377</v>
      </c>
      <c r="C317" s="1401">
        <v>2050.92</v>
      </c>
    </row>
    <row r="318" spans="1:3">
      <c r="A318" s="1411" t="s">
        <v>5770</v>
      </c>
      <c r="B318" s="1407" t="s">
        <v>3377</v>
      </c>
      <c r="C318" s="1401">
        <v>2050.92</v>
      </c>
    </row>
    <row r="319" spans="1:3">
      <c r="A319" s="1411" t="s">
        <v>5768</v>
      </c>
      <c r="B319" s="1407" t="s">
        <v>3377</v>
      </c>
      <c r="C319" s="1401">
        <v>2050.92</v>
      </c>
    </row>
    <row r="320" spans="1:3">
      <c r="A320" s="1411" t="s">
        <v>5769</v>
      </c>
      <c r="B320" s="1407" t="s">
        <v>3377</v>
      </c>
      <c r="C320" s="1401">
        <v>2050.92</v>
      </c>
    </row>
    <row r="321" spans="1:3">
      <c r="A321" s="1411" t="s">
        <v>5771</v>
      </c>
      <c r="B321" s="1407" t="s">
        <v>3377</v>
      </c>
      <c r="C321" s="1401">
        <v>2050.92</v>
      </c>
    </row>
    <row r="322" spans="1:3">
      <c r="A322" s="1411" t="s">
        <v>12052</v>
      </c>
      <c r="B322" s="1407" t="s">
        <v>3377</v>
      </c>
      <c r="C322" s="1401">
        <v>2374.92</v>
      </c>
    </row>
    <row r="323" spans="1:3">
      <c r="A323" s="1411" t="s">
        <v>5772</v>
      </c>
      <c r="B323" s="1407" t="s">
        <v>3377</v>
      </c>
      <c r="C323" s="1401">
        <v>2050.92</v>
      </c>
    </row>
    <row r="324" spans="1:3">
      <c r="A324" s="1411" t="s">
        <v>5773</v>
      </c>
      <c r="B324" s="1407" t="s">
        <v>3377</v>
      </c>
      <c r="C324" s="1401">
        <v>2050.92</v>
      </c>
    </row>
    <row r="325" spans="1:3">
      <c r="A325" s="1411" t="s">
        <v>5774</v>
      </c>
      <c r="B325" s="1407" t="s">
        <v>3377</v>
      </c>
      <c r="C325" s="1401">
        <v>2050.92</v>
      </c>
    </row>
    <row r="326" spans="1:3">
      <c r="A326" s="1413" t="s">
        <v>12104</v>
      </c>
      <c r="B326" s="1407" t="s">
        <v>3377</v>
      </c>
      <c r="C326" s="1401">
        <v>2050.92</v>
      </c>
    </row>
    <row r="327" spans="1:3">
      <c r="A327" s="1413" t="s">
        <v>5775</v>
      </c>
      <c r="B327" s="1407" t="s">
        <v>3377</v>
      </c>
      <c r="C327" s="1401">
        <v>2050.92</v>
      </c>
    </row>
    <row r="328" spans="1:3">
      <c r="A328" s="1411" t="s">
        <v>5776</v>
      </c>
      <c r="B328" s="1407" t="s">
        <v>3377</v>
      </c>
      <c r="C328" s="1401">
        <v>2050.92</v>
      </c>
    </row>
    <row r="329" spans="1:3">
      <c r="A329" s="1411" t="s">
        <v>5777</v>
      </c>
      <c r="B329" s="1407" t="s">
        <v>3377</v>
      </c>
      <c r="C329" s="1401">
        <v>2266.92</v>
      </c>
    </row>
    <row r="330" spans="1:3">
      <c r="A330" s="1411" t="s">
        <v>12053</v>
      </c>
      <c r="B330" s="1407" t="s">
        <v>3377</v>
      </c>
      <c r="C330" s="1401">
        <v>2698.9199999999996</v>
      </c>
    </row>
    <row r="331" spans="1:3">
      <c r="A331" s="1411" t="s">
        <v>5778</v>
      </c>
      <c r="B331" s="1407" t="s">
        <v>3377</v>
      </c>
      <c r="C331" s="1401">
        <v>2050.92</v>
      </c>
    </row>
    <row r="332" spans="1:3">
      <c r="A332" s="1411" t="s">
        <v>5779</v>
      </c>
      <c r="B332" s="1407" t="s">
        <v>3377</v>
      </c>
      <c r="C332" s="1401">
        <v>2374.92</v>
      </c>
    </row>
    <row r="333" spans="1:3">
      <c r="A333" s="1411" t="s">
        <v>5780</v>
      </c>
      <c r="B333" s="1407" t="s">
        <v>3377</v>
      </c>
      <c r="C333" s="1401">
        <v>2050.92</v>
      </c>
    </row>
    <row r="334" spans="1:3">
      <c r="A334" s="1411" t="s">
        <v>5781</v>
      </c>
      <c r="B334" s="1407" t="s">
        <v>3377</v>
      </c>
      <c r="C334" s="1401">
        <v>2050.92</v>
      </c>
    </row>
    <row r="335" spans="1:3">
      <c r="A335" s="1411" t="s">
        <v>16611</v>
      </c>
      <c r="B335" s="1407" t="s">
        <v>3377</v>
      </c>
      <c r="C335" s="1401">
        <v>2266.92</v>
      </c>
    </row>
    <row r="336" spans="1:3">
      <c r="A336" s="1411" t="s">
        <v>3963</v>
      </c>
      <c r="B336" s="1407" t="s">
        <v>3377</v>
      </c>
      <c r="C336" s="1401">
        <v>2050.92</v>
      </c>
    </row>
    <row r="337" spans="1:3">
      <c r="A337" s="1411" t="s">
        <v>5782</v>
      </c>
      <c r="B337" s="1407" t="s">
        <v>3377</v>
      </c>
      <c r="C337" s="1401">
        <v>2050.92</v>
      </c>
    </row>
    <row r="338" spans="1:3">
      <c r="A338" s="1411" t="s">
        <v>3964</v>
      </c>
      <c r="B338" s="1407" t="s">
        <v>3377</v>
      </c>
      <c r="C338" s="1401">
        <v>2050.92</v>
      </c>
    </row>
    <row r="339" spans="1:3">
      <c r="A339" s="1411" t="s">
        <v>5783</v>
      </c>
      <c r="B339" s="1407" t="s">
        <v>3377</v>
      </c>
      <c r="C339" s="1401">
        <v>2050.92</v>
      </c>
    </row>
    <row r="340" spans="1:3">
      <c r="A340" s="1411" t="s">
        <v>16612</v>
      </c>
      <c r="B340" s="1407" t="s">
        <v>3377</v>
      </c>
      <c r="C340" s="1401">
        <v>2698.9199999999996</v>
      </c>
    </row>
    <row r="341" spans="1:3">
      <c r="A341" s="1411" t="s">
        <v>3972</v>
      </c>
      <c r="B341" s="1407" t="s">
        <v>3377</v>
      </c>
      <c r="C341" s="1401">
        <v>2266.92</v>
      </c>
    </row>
    <row r="342" spans="1:3">
      <c r="A342" s="1411" t="s">
        <v>3973</v>
      </c>
      <c r="B342" s="1407" t="s">
        <v>3377</v>
      </c>
      <c r="C342" s="1401">
        <v>1726.92</v>
      </c>
    </row>
    <row r="343" spans="1:3">
      <c r="A343" s="1411" t="s">
        <v>5784</v>
      </c>
      <c r="B343" s="1407" t="s">
        <v>3377</v>
      </c>
      <c r="C343" s="1401">
        <v>1942.92</v>
      </c>
    </row>
    <row r="344" spans="1:3">
      <c r="A344" s="1411" t="s">
        <v>3974</v>
      </c>
      <c r="B344" s="1407" t="s">
        <v>3377</v>
      </c>
      <c r="C344" s="1401">
        <v>1942.92</v>
      </c>
    </row>
    <row r="345" spans="1:3">
      <c r="A345" s="1411" t="s">
        <v>3975</v>
      </c>
      <c r="B345" s="1407" t="s">
        <v>3377</v>
      </c>
      <c r="C345" s="1401">
        <v>1942.92</v>
      </c>
    </row>
    <row r="346" spans="1:3">
      <c r="A346" s="1411" t="s">
        <v>3976</v>
      </c>
      <c r="B346" s="1407" t="s">
        <v>3377</v>
      </c>
      <c r="C346" s="1401">
        <v>1834.92</v>
      </c>
    </row>
    <row r="347" spans="1:3">
      <c r="A347" s="1411" t="s">
        <v>5785</v>
      </c>
      <c r="B347" s="1407" t="s">
        <v>3377</v>
      </c>
      <c r="C347" s="1401">
        <v>1942.92</v>
      </c>
    </row>
    <row r="348" spans="1:3">
      <c r="A348" s="1411" t="s">
        <v>3977</v>
      </c>
      <c r="B348" s="1407" t="s">
        <v>3377</v>
      </c>
      <c r="C348" s="1401">
        <v>2266.92</v>
      </c>
    </row>
    <row r="349" spans="1:3">
      <c r="A349" s="1411" t="s">
        <v>3978</v>
      </c>
      <c r="B349" s="1407" t="s">
        <v>3377</v>
      </c>
      <c r="C349" s="1401">
        <v>1942.92</v>
      </c>
    </row>
    <row r="350" spans="1:3">
      <c r="A350" s="1411" t="s">
        <v>3979</v>
      </c>
      <c r="B350" s="1407" t="s">
        <v>3377</v>
      </c>
      <c r="C350" s="1401">
        <v>2590.9199999999996</v>
      </c>
    </row>
    <row r="351" spans="1:3">
      <c r="A351" s="1411" t="s">
        <v>3980</v>
      </c>
      <c r="B351" s="1407" t="s">
        <v>3377</v>
      </c>
      <c r="C351" s="1401">
        <v>2050.92</v>
      </c>
    </row>
    <row r="352" spans="1:3">
      <c r="A352" s="1411" t="s">
        <v>3981</v>
      </c>
      <c r="B352" s="1407" t="s">
        <v>3377</v>
      </c>
      <c r="C352" s="1401">
        <v>2266.92</v>
      </c>
    </row>
    <row r="353" spans="1:3">
      <c r="A353" s="1411" t="s">
        <v>3982</v>
      </c>
      <c r="B353" s="1407" t="s">
        <v>3377</v>
      </c>
      <c r="C353" s="1401">
        <v>2050.92</v>
      </c>
    </row>
    <row r="354" spans="1:3">
      <c r="A354" s="1411" t="s">
        <v>3983</v>
      </c>
      <c r="B354" s="1407" t="s">
        <v>3377</v>
      </c>
      <c r="C354" s="1401">
        <v>2050.92</v>
      </c>
    </row>
    <row r="355" spans="1:3">
      <c r="A355" s="1413" t="s">
        <v>3984</v>
      </c>
      <c r="B355" s="1407" t="s">
        <v>3377</v>
      </c>
      <c r="C355" s="1401">
        <v>2050.92</v>
      </c>
    </row>
    <row r="356" spans="1:3">
      <c r="A356" s="1411" t="s">
        <v>3985</v>
      </c>
      <c r="B356" s="1407" t="s">
        <v>3377</v>
      </c>
      <c r="C356" s="1401">
        <v>1834.92</v>
      </c>
    </row>
    <row r="357" spans="1:3">
      <c r="A357" s="1411" t="s">
        <v>5786</v>
      </c>
      <c r="B357" s="1407" t="s">
        <v>3377</v>
      </c>
      <c r="C357" s="1401">
        <v>2050.92</v>
      </c>
    </row>
    <row r="358" spans="1:3">
      <c r="A358" s="1411" t="s">
        <v>3986</v>
      </c>
      <c r="B358" s="1407" t="s">
        <v>3377</v>
      </c>
      <c r="C358" s="1401">
        <v>1834.92</v>
      </c>
    </row>
    <row r="359" spans="1:3">
      <c r="A359" s="1411" t="s">
        <v>3987</v>
      </c>
      <c r="B359" s="1407" t="s">
        <v>3377</v>
      </c>
      <c r="C359" s="1401">
        <v>1942.92</v>
      </c>
    </row>
    <row r="360" spans="1:3">
      <c r="A360" s="1411" t="s">
        <v>3988</v>
      </c>
      <c r="B360" s="1407" t="s">
        <v>3377</v>
      </c>
      <c r="C360" s="1401">
        <v>1942.92</v>
      </c>
    </row>
    <row r="361" spans="1:3">
      <c r="A361" s="1411" t="s">
        <v>3989</v>
      </c>
      <c r="B361" s="1407" t="s">
        <v>3377</v>
      </c>
      <c r="C361" s="1401">
        <v>1942.92</v>
      </c>
    </row>
    <row r="362" spans="1:3">
      <c r="A362" s="1411" t="s">
        <v>3990</v>
      </c>
      <c r="B362" s="1407" t="s">
        <v>3377</v>
      </c>
      <c r="C362" s="1401">
        <v>1834.92</v>
      </c>
    </row>
    <row r="363" spans="1:3">
      <c r="A363" s="1411" t="s">
        <v>3991</v>
      </c>
      <c r="B363" s="1407" t="s">
        <v>3377</v>
      </c>
      <c r="C363" s="1401">
        <v>2806.9199999999996</v>
      </c>
    </row>
    <row r="364" spans="1:3">
      <c r="A364" s="1411" t="s">
        <v>3992</v>
      </c>
      <c r="B364" s="1407" t="s">
        <v>3377</v>
      </c>
      <c r="C364" s="1401">
        <v>1942.92</v>
      </c>
    </row>
    <row r="365" spans="1:3">
      <c r="A365" s="1411" t="s">
        <v>3993</v>
      </c>
      <c r="B365" s="1407" t="s">
        <v>3377</v>
      </c>
      <c r="C365" s="1401">
        <v>2158.92</v>
      </c>
    </row>
    <row r="366" spans="1:3">
      <c r="A366" s="1411" t="s">
        <v>3994</v>
      </c>
      <c r="B366" s="1407" t="s">
        <v>3377</v>
      </c>
      <c r="C366" s="1401">
        <v>2050.92</v>
      </c>
    </row>
    <row r="367" spans="1:3">
      <c r="A367" s="1411" t="s">
        <v>3995</v>
      </c>
      <c r="B367" s="1407" t="s">
        <v>3377</v>
      </c>
      <c r="C367" s="1401">
        <v>1942.92</v>
      </c>
    </row>
    <row r="368" spans="1:3">
      <c r="A368" s="1411" t="s">
        <v>3996</v>
      </c>
      <c r="B368" s="1407" t="s">
        <v>3377</v>
      </c>
      <c r="C368" s="1401">
        <v>1834.92</v>
      </c>
    </row>
    <row r="369" spans="1:3">
      <c r="A369" s="1411" t="s">
        <v>3997</v>
      </c>
      <c r="B369" s="1407" t="s">
        <v>3377</v>
      </c>
      <c r="C369" s="1401">
        <v>2050.92</v>
      </c>
    </row>
    <row r="370" spans="1:3">
      <c r="A370" s="1411" t="s">
        <v>3998</v>
      </c>
      <c r="B370" s="1407" t="s">
        <v>3377</v>
      </c>
      <c r="C370" s="1401">
        <v>2158.92</v>
      </c>
    </row>
    <row r="371" spans="1:3">
      <c r="A371" s="1411" t="s">
        <v>3999</v>
      </c>
      <c r="B371" s="1407" t="s">
        <v>3377</v>
      </c>
      <c r="C371" s="1401">
        <v>2050.92</v>
      </c>
    </row>
    <row r="372" spans="1:3">
      <c r="A372" s="1411" t="s">
        <v>4000</v>
      </c>
      <c r="B372" s="1407" t="s">
        <v>3377</v>
      </c>
      <c r="C372" s="1401">
        <v>2050.92</v>
      </c>
    </row>
    <row r="373" spans="1:3">
      <c r="A373" s="1411" t="s">
        <v>4001</v>
      </c>
      <c r="B373" s="1407" t="s">
        <v>3377</v>
      </c>
      <c r="C373" s="1401">
        <v>1942.92</v>
      </c>
    </row>
    <row r="374" spans="1:3">
      <c r="A374" s="1411" t="s">
        <v>4002</v>
      </c>
      <c r="B374" s="1407" t="s">
        <v>3377</v>
      </c>
      <c r="C374" s="1401">
        <v>1942.92</v>
      </c>
    </row>
    <row r="375" spans="1:3">
      <c r="A375" s="1411" t="s">
        <v>4003</v>
      </c>
      <c r="B375" s="1407" t="s">
        <v>3377</v>
      </c>
      <c r="C375" s="1401">
        <v>1942.92</v>
      </c>
    </row>
    <row r="376" spans="1:3">
      <c r="A376" s="1411" t="s">
        <v>4004</v>
      </c>
      <c r="B376" s="1407" t="s">
        <v>3377</v>
      </c>
      <c r="C376" s="1401">
        <v>1942.92</v>
      </c>
    </row>
    <row r="377" spans="1:3">
      <c r="A377" s="1411" t="s">
        <v>4005</v>
      </c>
      <c r="B377" s="1407" t="s">
        <v>3377</v>
      </c>
      <c r="C377" s="1401">
        <v>2266.92</v>
      </c>
    </row>
    <row r="378" spans="1:3">
      <c r="A378" s="1411" t="s">
        <v>4006</v>
      </c>
      <c r="B378" s="1407" t="s">
        <v>3377</v>
      </c>
      <c r="C378" s="1401">
        <v>3282.12</v>
      </c>
    </row>
    <row r="379" spans="1:3">
      <c r="A379" s="1411" t="s">
        <v>4007</v>
      </c>
      <c r="B379" s="1407" t="s">
        <v>3377</v>
      </c>
      <c r="C379" s="1401">
        <v>1942.92</v>
      </c>
    </row>
    <row r="380" spans="1:3">
      <c r="A380" s="1411" t="s">
        <v>4008</v>
      </c>
      <c r="B380" s="1407" t="s">
        <v>3377</v>
      </c>
      <c r="C380" s="1401">
        <v>2482.9199999999996</v>
      </c>
    </row>
    <row r="381" spans="1:3">
      <c r="A381" s="1411" t="s">
        <v>5787</v>
      </c>
      <c r="B381" s="1407" t="s">
        <v>3377</v>
      </c>
      <c r="C381" s="1401">
        <v>3238.9199999999996</v>
      </c>
    </row>
    <row r="382" spans="1:3">
      <c r="A382" s="1411" t="s">
        <v>4009</v>
      </c>
      <c r="B382" s="1407" t="s">
        <v>3377</v>
      </c>
      <c r="C382" s="1401">
        <v>1834.92</v>
      </c>
    </row>
    <row r="383" spans="1:3">
      <c r="A383" s="1411" t="s">
        <v>4010</v>
      </c>
      <c r="B383" s="1407" t="s">
        <v>3377</v>
      </c>
      <c r="C383" s="1401">
        <v>1942.92</v>
      </c>
    </row>
    <row r="384" spans="1:3">
      <c r="A384" s="1411" t="s">
        <v>4011</v>
      </c>
      <c r="B384" s="1407" t="s">
        <v>3377</v>
      </c>
      <c r="C384" s="1401">
        <v>1726.92</v>
      </c>
    </row>
    <row r="385" spans="1:3">
      <c r="A385" s="1411" t="s">
        <v>4012</v>
      </c>
      <c r="B385" s="1407" t="s">
        <v>3377</v>
      </c>
      <c r="C385" s="1401">
        <v>2266.92</v>
      </c>
    </row>
    <row r="386" spans="1:3">
      <c r="A386" s="1411" t="s">
        <v>4013</v>
      </c>
      <c r="B386" s="1407" t="s">
        <v>3377</v>
      </c>
      <c r="C386" s="1401">
        <v>1942.92</v>
      </c>
    </row>
    <row r="387" spans="1:3">
      <c r="A387" s="1411" t="s">
        <v>4014</v>
      </c>
      <c r="B387" s="1407" t="s">
        <v>3377</v>
      </c>
      <c r="C387" s="1401">
        <v>1942.92</v>
      </c>
    </row>
    <row r="388" spans="1:3">
      <c r="A388" s="1411" t="s">
        <v>4015</v>
      </c>
      <c r="B388" s="1407" t="s">
        <v>3377</v>
      </c>
      <c r="C388" s="1401">
        <v>1942.92</v>
      </c>
    </row>
    <row r="389" spans="1:3">
      <c r="A389" s="1413" t="s">
        <v>16613</v>
      </c>
      <c r="B389" s="1407" t="s">
        <v>3377</v>
      </c>
      <c r="C389" s="1401">
        <v>1942.92</v>
      </c>
    </row>
    <row r="390" spans="1:3">
      <c r="A390" s="1411" t="s">
        <v>4016</v>
      </c>
      <c r="B390" s="1407" t="s">
        <v>3377</v>
      </c>
      <c r="C390" s="1401">
        <v>2158.92</v>
      </c>
    </row>
    <row r="391" spans="1:3">
      <c r="A391" s="1411" t="s">
        <v>4017</v>
      </c>
      <c r="B391" s="1407" t="s">
        <v>3377</v>
      </c>
      <c r="C391" s="1401">
        <v>1942.92</v>
      </c>
    </row>
    <row r="392" spans="1:3">
      <c r="A392" s="1411" t="s">
        <v>4018</v>
      </c>
      <c r="B392" s="1407" t="s">
        <v>3377</v>
      </c>
      <c r="C392" s="1401">
        <v>1942.92</v>
      </c>
    </row>
    <row r="393" spans="1:3">
      <c r="A393" s="1411" t="s">
        <v>4019</v>
      </c>
      <c r="B393" s="1407" t="s">
        <v>3377</v>
      </c>
      <c r="C393" s="1401">
        <v>1834.92</v>
      </c>
    </row>
    <row r="394" spans="1:3">
      <c r="A394" s="1411" t="s">
        <v>4020</v>
      </c>
      <c r="B394" s="1407" t="s">
        <v>3377</v>
      </c>
      <c r="C394" s="1401">
        <v>1942.92</v>
      </c>
    </row>
    <row r="395" spans="1:3">
      <c r="A395" s="1413" t="s">
        <v>16614</v>
      </c>
      <c r="B395" s="1407" t="s">
        <v>3377</v>
      </c>
      <c r="C395" s="1401">
        <v>1726.92</v>
      </c>
    </row>
    <row r="396" spans="1:3">
      <c r="A396" s="1413" t="s">
        <v>4021</v>
      </c>
      <c r="B396" s="1407" t="s">
        <v>3377</v>
      </c>
      <c r="C396" s="1401">
        <v>2050.92</v>
      </c>
    </row>
    <row r="397" spans="1:3">
      <c r="A397" s="1413" t="s">
        <v>4022</v>
      </c>
      <c r="B397" s="1407" t="s">
        <v>3377</v>
      </c>
      <c r="C397" s="1401">
        <v>1942.92</v>
      </c>
    </row>
    <row r="398" spans="1:3">
      <c r="A398" s="1411" t="s">
        <v>4023</v>
      </c>
      <c r="B398" s="1407" t="s">
        <v>3377</v>
      </c>
      <c r="C398" s="1401">
        <v>1942.92</v>
      </c>
    </row>
    <row r="399" spans="1:3">
      <c r="A399" s="1411" t="s">
        <v>4024</v>
      </c>
      <c r="B399" s="1407" t="s">
        <v>3377</v>
      </c>
      <c r="C399" s="1401">
        <v>1942.92</v>
      </c>
    </row>
    <row r="400" spans="1:3">
      <c r="A400" s="1411" t="s">
        <v>16615</v>
      </c>
      <c r="B400" s="1407" t="s">
        <v>3377</v>
      </c>
      <c r="C400" s="1401">
        <v>3714.12</v>
      </c>
    </row>
    <row r="401" spans="1:3">
      <c r="A401" s="1411" t="s">
        <v>4025</v>
      </c>
      <c r="B401" s="1407" t="s">
        <v>3377</v>
      </c>
      <c r="C401" s="1401">
        <v>2374.92</v>
      </c>
    </row>
    <row r="402" spans="1:3">
      <c r="A402" s="1411" t="s">
        <v>4026</v>
      </c>
      <c r="B402" s="1407" t="s">
        <v>3377</v>
      </c>
      <c r="C402" s="1401">
        <v>1942.92</v>
      </c>
    </row>
    <row r="403" spans="1:3">
      <c r="A403" s="1411" t="s">
        <v>4027</v>
      </c>
      <c r="B403" s="1407" t="s">
        <v>3377</v>
      </c>
      <c r="C403" s="1401">
        <v>2266.92</v>
      </c>
    </row>
    <row r="404" spans="1:3">
      <c r="A404" s="1411" t="s">
        <v>4028</v>
      </c>
      <c r="B404" s="1407" t="s">
        <v>3377</v>
      </c>
      <c r="C404" s="1401">
        <v>1726.92</v>
      </c>
    </row>
    <row r="405" spans="1:3">
      <c r="A405" s="1411" t="s">
        <v>4029</v>
      </c>
      <c r="B405" s="1407" t="s">
        <v>3377</v>
      </c>
      <c r="C405" s="1401">
        <v>1834.92</v>
      </c>
    </row>
    <row r="406" spans="1:3">
      <c r="A406" s="1411" t="s">
        <v>4030</v>
      </c>
      <c r="B406" s="1407" t="s">
        <v>3377</v>
      </c>
      <c r="C406" s="1401">
        <v>2374.92</v>
      </c>
    </row>
    <row r="407" spans="1:3">
      <c r="A407" s="1411" t="s">
        <v>4031</v>
      </c>
      <c r="B407" s="1407" t="s">
        <v>3377</v>
      </c>
      <c r="C407" s="1401">
        <v>2158.92</v>
      </c>
    </row>
    <row r="408" spans="1:3">
      <c r="A408" s="1411" t="s">
        <v>4032</v>
      </c>
      <c r="B408" s="1407" t="s">
        <v>3377</v>
      </c>
      <c r="C408" s="1401">
        <v>1942.92</v>
      </c>
    </row>
    <row r="409" spans="1:3">
      <c r="A409" s="1411" t="s">
        <v>4033</v>
      </c>
      <c r="B409" s="1407" t="s">
        <v>3377</v>
      </c>
      <c r="C409" s="1401">
        <v>1942.92</v>
      </c>
    </row>
    <row r="410" spans="1:3">
      <c r="A410" s="1411" t="s">
        <v>4034</v>
      </c>
      <c r="B410" s="1407" t="s">
        <v>3377</v>
      </c>
      <c r="C410" s="1401">
        <v>2158.92</v>
      </c>
    </row>
    <row r="411" spans="1:3">
      <c r="A411" s="1411" t="s">
        <v>4035</v>
      </c>
      <c r="B411" s="1407" t="s">
        <v>3377</v>
      </c>
      <c r="C411" s="1401">
        <v>2266.92</v>
      </c>
    </row>
    <row r="412" spans="1:3">
      <c r="A412" s="1411" t="s">
        <v>4036</v>
      </c>
      <c r="B412" s="1407" t="s">
        <v>3377</v>
      </c>
      <c r="C412" s="1401">
        <v>1942.92</v>
      </c>
    </row>
    <row r="413" spans="1:3">
      <c r="A413" s="1411" t="s">
        <v>4037</v>
      </c>
      <c r="B413" s="1407" t="s">
        <v>3377</v>
      </c>
      <c r="C413" s="1401">
        <v>1834.92</v>
      </c>
    </row>
    <row r="414" spans="1:3">
      <c r="A414" s="1411" t="s">
        <v>4038</v>
      </c>
      <c r="B414" s="1407" t="s">
        <v>3377</v>
      </c>
      <c r="C414" s="1401">
        <v>2590.9199999999996</v>
      </c>
    </row>
    <row r="415" spans="1:3">
      <c r="A415" s="1411" t="s">
        <v>4039</v>
      </c>
      <c r="B415" s="1407" t="s">
        <v>3377</v>
      </c>
      <c r="C415" s="1401">
        <v>2158.92</v>
      </c>
    </row>
    <row r="416" spans="1:3">
      <c r="A416" s="1411" t="s">
        <v>4040</v>
      </c>
      <c r="B416" s="1407" t="s">
        <v>3377</v>
      </c>
      <c r="C416" s="1401">
        <v>1942.92</v>
      </c>
    </row>
    <row r="417" spans="1:3">
      <c r="A417" s="1411" t="s">
        <v>4041</v>
      </c>
      <c r="B417" s="1407" t="s">
        <v>3377</v>
      </c>
      <c r="C417" s="1401">
        <v>1726.92</v>
      </c>
    </row>
    <row r="418" spans="1:3">
      <c r="A418" s="1411" t="s">
        <v>4042</v>
      </c>
      <c r="B418" s="1407" t="s">
        <v>3377</v>
      </c>
      <c r="C418" s="1401">
        <v>1942.92</v>
      </c>
    </row>
    <row r="419" spans="1:3">
      <c r="A419" s="1411" t="s">
        <v>4043</v>
      </c>
      <c r="B419" s="1407" t="s">
        <v>3377</v>
      </c>
      <c r="C419" s="1401">
        <v>2266.92</v>
      </c>
    </row>
    <row r="420" spans="1:3">
      <c r="A420" s="1411" t="s">
        <v>4044</v>
      </c>
      <c r="B420" s="1407" t="s">
        <v>3377</v>
      </c>
      <c r="C420" s="1401">
        <v>2050.92</v>
      </c>
    </row>
    <row r="421" spans="1:3">
      <c r="A421" s="1411" t="s">
        <v>4045</v>
      </c>
      <c r="B421" s="1407" t="s">
        <v>3377</v>
      </c>
      <c r="C421" s="1401">
        <v>2158.92</v>
      </c>
    </row>
    <row r="422" spans="1:3">
      <c r="A422" s="1411" t="s">
        <v>4263</v>
      </c>
      <c r="B422" s="1407" t="s">
        <v>3377</v>
      </c>
      <c r="C422" s="1401">
        <v>1942.92</v>
      </c>
    </row>
    <row r="423" spans="1:3">
      <c r="A423" s="1411" t="s">
        <v>4046</v>
      </c>
      <c r="B423" s="1407" t="s">
        <v>3377</v>
      </c>
      <c r="C423" s="1401">
        <v>2050.92</v>
      </c>
    </row>
    <row r="424" spans="1:3">
      <c r="A424" s="1411" t="s">
        <v>4047</v>
      </c>
      <c r="B424" s="1407" t="s">
        <v>3377</v>
      </c>
      <c r="C424" s="1401">
        <v>1942.92</v>
      </c>
    </row>
    <row r="425" spans="1:3">
      <c r="A425" s="1411" t="s">
        <v>4048</v>
      </c>
      <c r="B425" s="1407" t="s">
        <v>3377</v>
      </c>
      <c r="C425" s="1401">
        <v>2050.92</v>
      </c>
    </row>
    <row r="426" spans="1:3">
      <c r="A426" s="1411" t="s">
        <v>4049</v>
      </c>
      <c r="B426" s="1407" t="s">
        <v>3377</v>
      </c>
      <c r="C426" s="1401">
        <v>2266.92</v>
      </c>
    </row>
    <row r="427" spans="1:3">
      <c r="A427" s="1411" t="s">
        <v>4050</v>
      </c>
      <c r="B427" s="1407" t="s">
        <v>3377</v>
      </c>
      <c r="C427" s="1401">
        <v>1942.92</v>
      </c>
    </row>
    <row r="428" spans="1:3">
      <c r="A428" s="1411" t="s">
        <v>4051</v>
      </c>
      <c r="B428" s="1407" t="s">
        <v>3377</v>
      </c>
      <c r="C428" s="1401">
        <v>2158.92</v>
      </c>
    </row>
    <row r="429" spans="1:3">
      <c r="A429" s="1411" t="s">
        <v>4052</v>
      </c>
      <c r="B429" s="1407" t="s">
        <v>3377</v>
      </c>
      <c r="C429" s="1401">
        <v>2374.92</v>
      </c>
    </row>
    <row r="430" spans="1:3">
      <c r="A430" s="1411" t="s">
        <v>4053</v>
      </c>
      <c r="B430" s="1407" t="s">
        <v>3377</v>
      </c>
      <c r="C430" s="1401">
        <v>1942.92</v>
      </c>
    </row>
    <row r="431" spans="1:3">
      <c r="A431" s="1411" t="s">
        <v>4054</v>
      </c>
      <c r="B431" s="1407" t="s">
        <v>3377</v>
      </c>
      <c r="C431" s="1401">
        <v>1834.92</v>
      </c>
    </row>
    <row r="432" spans="1:3">
      <c r="A432" s="1411" t="s">
        <v>4055</v>
      </c>
      <c r="B432" s="1407" t="s">
        <v>3377</v>
      </c>
      <c r="C432" s="1401">
        <v>1834.92</v>
      </c>
    </row>
    <row r="433" spans="1:3">
      <c r="A433" s="1411" t="s">
        <v>4056</v>
      </c>
      <c r="B433" s="1407" t="s">
        <v>3377</v>
      </c>
      <c r="C433" s="1401">
        <v>2050.92</v>
      </c>
    </row>
    <row r="434" spans="1:3">
      <c r="A434" s="1411" t="s">
        <v>4057</v>
      </c>
      <c r="B434" s="1407" t="s">
        <v>3377</v>
      </c>
      <c r="C434" s="1401">
        <v>1942.92</v>
      </c>
    </row>
    <row r="435" spans="1:3">
      <c r="A435" s="1411" t="s">
        <v>16616</v>
      </c>
      <c r="B435" s="1407" t="s">
        <v>3377</v>
      </c>
      <c r="C435" s="1401">
        <v>2698.9199999999996</v>
      </c>
    </row>
    <row r="436" spans="1:3">
      <c r="A436" s="1411" t="s">
        <v>4058</v>
      </c>
      <c r="B436" s="1407" t="s">
        <v>3377</v>
      </c>
      <c r="C436" s="1401">
        <v>1942.92</v>
      </c>
    </row>
    <row r="437" spans="1:3">
      <c r="A437" s="1411" t="s">
        <v>4059</v>
      </c>
      <c r="B437" s="1407" t="s">
        <v>3377</v>
      </c>
      <c r="C437" s="1401">
        <v>2914.9199999999996</v>
      </c>
    </row>
    <row r="438" spans="1:3">
      <c r="A438" s="1411" t="s">
        <v>4060</v>
      </c>
      <c r="B438" s="1407" t="s">
        <v>3377</v>
      </c>
      <c r="C438" s="1401">
        <v>1942.92</v>
      </c>
    </row>
    <row r="439" spans="1:3">
      <c r="A439" s="1411" t="s">
        <v>4061</v>
      </c>
      <c r="B439" s="1407" t="s">
        <v>3377</v>
      </c>
      <c r="C439" s="1401">
        <v>1942.92</v>
      </c>
    </row>
    <row r="440" spans="1:3">
      <c r="A440" s="1411" t="s">
        <v>4062</v>
      </c>
      <c r="B440" s="1407" t="s">
        <v>3377</v>
      </c>
      <c r="C440" s="1401">
        <v>1942.92</v>
      </c>
    </row>
    <row r="441" spans="1:3">
      <c r="A441" s="1411" t="s">
        <v>4063</v>
      </c>
      <c r="B441" s="1407" t="s">
        <v>3377</v>
      </c>
      <c r="C441" s="1401">
        <v>2266.92</v>
      </c>
    </row>
    <row r="442" spans="1:3">
      <c r="A442" s="1411" t="s">
        <v>4064</v>
      </c>
      <c r="B442" s="1407" t="s">
        <v>3377</v>
      </c>
      <c r="C442" s="1401">
        <v>2266.92</v>
      </c>
    </row>
    <row r="443" spans="1:3">
      <c r="A443" s="1411" t="s">
        <v>4065</v>
      </c>
      <c r="B443" s="1407" t="s">
        <v>3377</v>
      </c>
      <c r="C443" s="1401">
        <v>2482.9199999999996</v>
      </c>
    </row>
    <row r="444" spans="1:3">
      <c r="A444" s="1411" t="s">
        <v>4066</v>
      </c>
      <c r="B444" s="1407" t="s">
        <v>3377</v>
      </c>
      <c r="C444" s="1401">
        <v>2050.92</v>
      </c>
    </row>
    <row r="445" spans="1:3">
      <c r="A445" s="1411" t="s">
        <v>4067</v>
      </c>
      <c r="B445" s="1407" t="s">
        <v>3377</v>
      </c>
      <c r="C445" s="1401">
        <v>1942.92</v>
      </c>
    </row>
    <row r="446" spans="1:3">
      <c r="A446" s="1411" t="s">
        <v>4068</v>
      </c>
      <c r="B446" s="1407" t="s">
        <v>3377</v>
      </c>
      <c r="C446" s="1401">
        <v>2050.92</v>
      </c>
    </row>
    <row r="447" spans="1:3">
      <c r="A447" s="1411" t="s">
        <v>12054</v>
      </c>
      <c r="B447" s="1407" t="s">
        <v>3377</v>
      </c>
      <c r="C447" s="1401">
        <v>1500.1200000000001</v>
      </c>
    </row>
    <row r="448" spans="1:3">
      <c r="A448" s="1411" t="s">
        <v>4069</v>
      </c>
      <c r="B448" s="1407" t="s">
        <v>3377</v>
      </c>
      <c r="C448" s="1401">
        <v>2850.12</v>
      </c>
    </row>
    <row r="449" spans="1:3">
      <c r="A449" s="1411" t="s">
        <v>16617</v>
      </c>
      <c r="B449" s="1407" t="s">
        <v>3377</v>
      </c>
      <c r="C449" s="1401">
        <v>1942.92</v>
      </c>
    </row>
    <row r="450" spans="1:3">
      <c r="A450" s="1411" t="s">
        <v>4070</v>
      </c>
      <c r="B450" s="1407" t="s">
        <v>3377</v>
      </c>
      <c r="C450" s="1401">
        <v>2050.92</v>
      </c>
    </row>
    <row r="451" spans="1:3">
      <c r="A451" s="1411" t="s">
        <v>4071</v>
      </c>
      <c r="B451" s="1407" t="s">
        <v>3377</v>
      </c>
      <c r="C451" s="1401">
        <v>1942.92</v>
      </c>
    </row>
    <row r="452" spans="1:3">
      <c r="A452" s="1411" t="s">
        <v>4072</v>
      </c>
      <c r="B452" s="1407" t="s">
        <v>3377</v>
      </c>
      <c r="C452" s="1401">
        <v>2698.9199999999996</v>
      </c>
    </row>
    <row r="453" spans="1:3">
      <c r="A453" s="1411" t="s">
        <v>5788</v>
      </c>
      <c r="B453" s="1407" t="s">
        <v>3377</v>
      </c>
      <c r="C453" s="1401">
        <v>1942.92</v>
      </c>
    </row>
    <row r="454" spans="1:3">
      <c r="A454" s="1411" t="s">
        <v>4073</v>
      </c>
      <c r="B454" s="1407" t="s">
        <v>3377</v>
      </c>
      <c r="C454" s="1401">
        <v>1834.92</v>
      </c>
    </row>
    <row r="455" spans="1:3">
      <c r="A455" s="1411" t="s">
        <v>4074</v>
      </c>
      <c r="B455" s="1407" t="s">
        <v>3377</v>
      </c>
      <c r="C455" s="1401">
        <v>2266.92</v>
      </c>
    </row>
    <row r="456" spans="1:3">
      <c r="A456" s="1411" t="s">
        <v>5789</v>
      </c>
      <c r="B456" s="1407" t="s">
        <v>3377</v>
      </c>
      <c r="C456" s="1401">
        <v>1834.92</v>
      </c>
    </row>
    <row r="457" spans="1:3">
      <c r="A457" s="1411" t="s">
        <v>4075</v>
      </c>
      <c r="B457" s="1407" t="s">
        <v>3377</v>
      </c>
      <c r="C457" s="1401">
        <v>2050.92</v>
      </c>
    </row>
    <row r="458" spans="1:3">
      <c r="A458" s="1411" t="s">
        <v>4076</v>
      </c>
      <c r="B458" s="1407" t="s">
        <v>3377</v>
      </c>
      <c r="C458" s="1401">
        <v>2050.92</v>
      </c>
    </row>
    <row r="459" spans="1:3">
      <c r="A459" s="1411" t="s">
        <v>4077</v>
      </c>
      <c r="B459" s="1407" t="s">
        <v>3377</v>
      </c>
      <c r="C459" s="1401">
        <v>1834.92</v>
      </c>
    </row>
    <row r="460" spans="1:3">
      <c r="A460" s="1411" t="s">
        <v>4078</v>
      </c>
      <c r="B460" s="1407" t="s">
        <v>3377</v>
      </c>
      <c r="C460" s="1401">
        <v>1942.92</v>
      </c>
    </row>
    <row r="461" spans="1:3">
      <c r="A461" s="1411" t="s">
        <v>12055</v>
      </c>
      <c r="B461" s="1407" t="s">
        <v>3377</v>
      </c>
      <c r="C461" s="1401">
        <v>3390.12</v>
      </c>
    </row>
    <row r="462" spans="1:3">
      <c r="A462" s="2979" t="s">
        <v>3938</v>
      </c>
      <c r="B462" s="2980"/>
      <c r="C462" s="2980"/>
    </row>
    <row r="463" spans="1:3">
      <c r="A463" s="1414" t="s">
        <v>16618</v>
      </c>
      <c r="B463" s="1407" t="s">
        <v>15749</v>
      </c>
      <c r="C463" s="1401">
        <v>6804</v>
      </c>
    </row>
    <row r="464" spans="1:3">
      <c r="A464" s="1414" t="s">
        <v>16619</v>
      </c>
      <c r="B464" s="1407" t="s">
        <v>15749</v>
      </c>
      <c r="C464" s="1401">
        <v>5763.96</v>
      </c>
    </row>
    <row r="465" spans="1:3">
      <c r="A465" s="1414" t="s">
        <v>16620</v>
      </c>
      <c r="B465" s="1407" t="s">
        <v>15749</v>
      </c>
      <c r="C465" s="1401">
        <v>6496.2</v>
      </c>
    </row>
    <row r="466" spans="1:3">
      <c r="A466" s="1414" t="s">
        <v>3961</v>
      </c>
      <c r="B466" s="1407" t="s">
        <v>15749</v>
      </c>
      <c r="C466" s="1401">
        <v>5585.76</v>
      </c>
    </row>
    <row r="467" spans="1:3">
      <c r="A467" s="1414" t="s">
        <v>3960</v>
      </c>
      <c r="B467" s="1407" t="s">
        <v>15749</v>
      </c>
      <c r="C467" s="1401">
        <v>5031.72</v>
      </c>
    </row>
    <row r="468" spans="1:3">
      <c r="A468" s="1414" t="s">
        <v>3959</v>
      </c>
      <c r="B468" s="1407" t="s">
        <v>15749</v>
      </c>
      <c r="C468" s="1401">
        <v>4824.3599999999997</v>
      </c>
    </row>
    <row r="469" spans="1:3">
      <c r="A469" s="1414" t="s">
        <v>3962</v>
      </c>
      <c r="B469" s="1407" t="s">
        <v>15749</v>
      </c>
      <c r="C469" s="1401">
        <v>5378.4</v>
      </c>
    </row>
    <row r="470" spans="1:3">
      <c r="A470" s="1414" t="s">
        <v>3958</v>
      </c>
      <c r="B470" s="1407" t="s">
        <v>15749</v>
      </c>
      <c r="C470" s="1401">
        <v>5397.8400000000011</v>
      </c>
    </row>
    <row r="471" spans="1:3">
      <c r="A471" s="1411" t="s">
        <v>5767</v>
      </c>
      <c r="B471" s="1407" t="s">
        <v>15749</v>
      </c>
      <c r="C471" s="1401">
        <v>4685.04</v>
      </c>
    </row>
    <row r="472" spans="1:3">
      <c r="A472" s="1411" t="s">
        <v>5779</v>
      </c>
      <c r="B472" s="1407" t="s">
        <v>15749</v>
      </c>
      <c r="C472" s="1401">
        <v>10011.6</v>
      </c>
    </row>
    <row r="473" spans="1:3">
      <c r="A473" s="1411" t="s">
        <v>3979</v>
      </c>
      <c r="B473" s="1407" t="s">
        <v>15749</v>
      </c>
      <c r="C473" s="1401">
        <v>7429.32</v>
      </c>
    </row>
    <row r="474" spans="1:3">
      <c r="A474" s="1411" t="s">
        <v>3985</v>
      </c>
      <c r="B474" s="1407" t="s">
        <v>15749</v>
      </c>
      <c r="C474" s="1401">
        <v>4701.24</v>
      </c>
    </row>
    <row r="475" spans="1:3">
      <c r="A475" s="1411" t="s">
        <v>3986</v>
      </c>
      <c r="B475" s="1407" t="s">
        <v>15749</v>
      </c>
      <c r="C475" s="1401">
        <v>6369.8400000000011</v>
      </c>
    </row>
    <row r="476" spans="1:3">
      <c r="A476" s="1411" t="s">
        <v>3993</v>
      </c>
      <c r="B476" s="1407" t="s">
        <v>15749</v>
      </c>
      <c r="C476" s="1401">
        <v>5692.68</v>
      </c>
    </row>
    <row r="477" spans="1:3">
      <c r="A477" s="1411" t="s">
        <v>4000</v>
      </c>
      <c r="B477" s="1407" t="s">
        <v>15749</v>
      </c>
      <c r="C477" s="1401">
        <v>5644.0800000000008</v>
      </c>
    </row>
    <row r="478" spans="1:3">
      <c r="A478" s="1411" t="s">
        <v>4006</v>
      </c>
      <c r="B478" s="1407" t="s">
        <v>15749</v>
      </c>
      <c r="C478" s="1401">
        <v>9661.68</v>
      </c>
    </row>
    <row r="479" spans="1:3">
      <c r="A479" s="1411" t="s">
        <v>4009</v>
      </c>
      <c r="B479" s="1407" t="s">
        <v>15749</v>
      </c>
      <c r="C479" s="1401">
        <v>4552.2000000000007</v>
      </c>
    </row>
    <row r="480" spans="1:3">
      <c r="A480" s="1411" t="s">
        <v>4015</v>
      </c>
      <c r="B480" s="1407" t="s">
        <v>15749</v>
      </c>
      <c r="C480" s="1401">
        <v>4791.96</v>
      </c>
    </row>
    <row r="481" spans="1:3">
      <c r="A481" s="1414" t="s">
        <v>16613</v>
      </c>
      <c r="B481" s="1407" t="s">
        <v>15749</v>
      </c>
      <c r="C481" s="1401">
        <v>4879.4400000000005</v>
      </c>
    </row>
    <row r="482" spans="1:3">
      <c r="A482" s="1414" t="s">
        <v>4021</v>
      </c>
      <c r="B482" s="1407" t="s">
        <v>15749</v>
      </c>
      <c r="C482" s="1401">
        <v>4898.88</v>
      </c>
    </row>
    <row r="483" spans="1:3">
      <c r="A483" s="1414" t="s">
        <v>16615</v>
      </c>
      <c r="B483" s="1407" t="s">
        <v>15749</v>
      </c>
      <c r="C483" s="1401">
        <v>9315</v>
      </c>
    </row>
    <row r="484" spans="1:3">
      <c r="A484" s="1414" t="s">
        <v>4028</v>
      </c>
      <c r="B484" s="1407" t="s">
        <v>15749</v>
      </c>
      <c r="C484" s="1401">
        <v>4915.08</v>
      </c>
    </row>
    <row r="485" spans="1:3">
      <c r="A485" s="1414" t="s">
        <v>4030</v>
      </c>
      <c r="B485" s="1407" t="s">
        <v>15749</v>
      </c>
      <c r="C485" s="1401">
        <v>6804</v>
      </c>
    </row>
    <row r="486" spans="1:3">
      <c r="A486" s="1414" t="s">
        <v>4039</v>
      </c>
      <c r="B486" s="1407" t="s">
        <v>15749</v>
      </c>
      <c r="C486" s="1401">
        <v>6369.8400000000011</v>
      </c>
    </row>
    <row r="487" spans="1:3">
      <c r="A487" s="1414" t="s">
        <v>4041</v>
      </c>
      <c r="B487" s="1407" t="s">
        <v>15749</v>
      </c>
      <c r="C487" s="1401">
        <v>4853.5200000000004</v>
      </c>
    </row>
    <row r="488" spans="1:3">
      <c r="A488" s="1414" t="s">
        <v>4044</v>
      </c>
      <c r="B488" s="1407" t="s">
        <v>15749</v>
      </c>
      <c r="C488" s="1401">
        <v>5877.36</v>
      </c>
    </row>
    <row r="489" spans="1:3">
      <c r="A489" s="1414" t="s">
        <v>4046</v>
      </c>
      <c r="B489" s="1407" t="s">
        <v>15749</v>
      </c>
      <c r="C489" s="1401">
        <v>5277.96</v>
      </c>
    </row>
    <row r="490" spans="1:3">
      <c r="A490" s="1414" t="s">
        <v>4048</v>
      </c>
      <c r="B490" s="1407" t="s">
        <v>15749</v>
      </c>
      <c r="C490" s="1401">
        <v>6029.64</v>
      </c>
    </row>
    <row r="491" spans="1:3">
      <c r="A491" s="1414" t="s">
        <v>4052</v>
      </c>
      <c r="B491" s="1407" t="s">
        <v>15749</v>
      </c>
      <c r="C491" s="1401">
        <v>5430.2400000000007</v>
      </c>
    </row>
    <row r="492" spans="1:3">
      <c r="A492" s="1411" t="s">
        <v>4053</v>
      </c>
      <c r="B492" s="1407" t="s">
        <v>15749</v>
      </c>
      <c r="C492" s="1401">
        <v>4020.84</v>
      </c>
    </row>
    <row r="493" spans="1:3">
      <c r="A493" s="1411" t="s">
        <v>16616</v>
      </c>
      <c r="B493" s="1407" t="s">
        <v>15749</v>
      </c>
      <c r="C493" s="1401">
        <v>7902.36</v>
      </c>
    </row>
    <row r="494" spans="1:3">
      <c r="A494" s="1411" t="s">
        <v>4060</v>
      </c>
      <c r="B494" s="1407" t="s">
        <v>15749</v>
      </c>
      <c r="C494" s="1401">
        <v>4733.6400000000003</v>
      </c>
    </row>
    <row r="495" spans="1:3">
      <c r="A495" s="1411" t="s">
        <v>4061</v>
      </c>
      <c r="B495" s="1407" t="s">
        <v>15749</v>
      </c>
      <c r="C495" s="1401">
        <v>4733.6400000000003</v>
      </c>
    </row>
    <row r="496" spans="1:3">
      <c r="A496" s="1411" t="s">
        <v>4067</v>
      </c>
      <c r="B496" s="1407" t="s">
        <v>15749</v>
      </c>
      <c r="C496" s="1401">
        <v>4672.08</v>
      </c>
    </row>
    <row r="497" spans="1:3">
      <c r="A497" s="1414" t="s">
        <v>12054</v>
      </c>
      <c r="B497" s="1407" t="s">
        <v>15749</v>
      </c>
      <c r="C497" s="1401">
        <v>3917.16</v>
      </c>
    </row>
    <row r="498" spans="1:3">
      <c r="A498" s="1414" t="s">
        <v>4072</v>
      </c>
      <c r="B498" s="1407" t="s">
        <v>15749</v>
      </c>
      <c r="C498" s="1401">
        <v>7001.64</v>
      </c>
    </row>
    <row r="499" spans="1:3">
      <c r="A499" s="1411" t="s">
        <v>12055</v>
      </c>
      <c r="B499" s="1407" t="s">
        <v>15749</v>
      </c>
      <c r="C499" s="1401">
        <v>8495.2800000000007</v>
      </c>
    </row>
    <row r="500" spans="1:3">
      <c r="A500" s="2979" t="s">
        <v>957</v>
      </c>
      <c r="B500" s="2980"/>
      <c r="C500" s="2980"/>
    </row>
    <row r="501" spans="1:3">
      <c r="A501" s="1394" t="s">
        <v>15750</v>
      </c>
      <c r="B501" s="1395"/>
      <c r="C501" s="1395"/>
    </row>
    <row r="502" spans="1:3">
      <c r="A502" s="1404" t="s">
        <v>4079</v>
      </c>
      <c r="B502" s="1403" t="s">
        <v>3378</v>
      </c>
      <c r="C502" s="1401">
        <v>285.12</v>
      </c>
    </row>
    <row r="503" spans="1:3">
      <c r="A503" s="2971" t="s">
        <v>5790</v>
      </c>
      <c r="B503" s="2972"/>
      <c r="C503" s="2972"/>
    </row>
    <row r="504" spans="1:3">
      <c r="A504" s="1394" t="s">
        <v>15751</v>
      </c>
      <c r="B504" s="1395"/>
      <c r="C504" s="1395"/>
    </row>
    <row r="505" spans="1:3">
      <c r="A505" s="1411" t="s">
        <v>15752</v>
      </c>
      <c r="B505" s="1407" t="s">
        <v>5791</v>
      </c>
      <c r="C505" s="1401">
        <v>1097.28</v>
      </c>
    </row>
    <row r="506" spans="1:3">
      <c r="A506" s="1411" t="s">
        <v>15753</v>
      </c>
      <c r="B506" s="1407" t="s">
        <v>5791</v>
      </c>
      <c r="C506" s="1401">
        <v>960</v>
      </c>
    </row>
    <row r="507" spans="1:3">
      <c r="A507" s="1411" t="s">
        <v>15754</v>
      </c>
      <c r="B507" s="1407" t="s">
        <v>5791</v>
      </c>
      <c r="C507" s="1401">
        <v>825.6</v>
      </c>
    </row>
    <row r="508" spans="1:3">
      <c r="A508" s="1411" t="s">
        <v>15755</v>
      </c>
      <c r="B508" s="1407" t="s">
        <v>5791</v>
      </c>
      <c r="C508" s="1401">
        <v>841.92</v>
      </c>
    </row>
    <row r="509" spans="1:3">
      <c r="A509" s="1411" t="s">
        <v>15756</v>
      </c>
      <c r="B509" s="1407" t="s">
        <v>5791</v>
      </c>
      <c r="C509" s="1401">
        <v>602.88</v>
      </c>
    </row>
    <row r="510" spans="1:3">
      <c r="A510" s="1411" t="s">
        <v>15757</v>
      </c>
      <c r="B510" s="1407" t="s">
        <v>5791</v>
      </c>
      <c r="C510" s="1401">
        <v>560.64</v>
      </c>
    </row>
    <row r="511" spans="1:3">
      <c r="A511" s="1411" t="s">
        <v>15758</v>
      </c>
      <c r="B511" s="1407" t="s">
        <v>5791</v>
      </c>
      <c r="C511" s="1401">
        <v>662.4</v>
      </c>
    </row>
    <row r="512" spans="1:3">
      <c r="A512" s="1411" t="s">
        <v>15759</v>
      </c>
      <c r="B512" s="1407" t="s">
        <v>5791</v>
      </c>
      <c r="C512" s="1401">
        <v>662.4</v>
      </c>
    </row>
    <row r="513" spans="1:3">
      <c r="A513" s="1411" t="s">
        <v>4266</v>
      </c>
      <c r="B513" s="1407" t="s">
        <v>5791</v>
      </c>
      <c r="C513" s="1401">
        <v>922.56000000000006</v>
      </c>
    </row>
    <row r="514" spans="1:3">
      <c r="A514" s="1411" t="s">
        <v>4264</v>
      </c>
      <c r="B514" s="1407" t="s">
        <v>5791</v>
      </c>
      <c r="C514" s="1401">
        <v>951.36</v>
      </c>
    </row>
    <row r="515" spans="1:3">
      <c r="A515" s="1411" t="s">
        <v>4267</v>
      </c>
      <c r="B515" s="1407" t="s">
        <v>5791</v>
      </c>
      <c r="C515" s="1401">
        <v>1182.72</v>
      </c>
    </row>
    <row r="516" spans="1:3">
      <c r="A516" s="1411" t="s">
        <v>4268</v>
      </c>
      <c r="B516" s="1407" t="s">
        <v>5791</v>
      </c>
      <c r="C516" s="1401">
        <v>946.56000000000006</v>
      </c>
    </row>
    <row r="517" spans="1:3">
      <c r="A517" s="1411" t="s">
        <v>4269</v>
      </c>
      <c r="B517" s="1407" t="s">
        <v>5791</v>
      </c>
      <c r="C517" s="1401">
        <v>745.92</v>
      </c>
    </row>
    <row r="518" spans="1:3">
      <c r="A518" s="1411" t="s">
        <v>4270</v>
      </c>
      <c r="B518" s="1407" t="s">
        <v>5791</v>
      </c>
      <c r="C518" s="1401">
        <v>760.32</v>
      </c>
    </row>
    <row r="519" spans="1:3">
      <c r="A519" s="1411" t="s">
        <v>4271</v>
      </c>
      <c r="B519" s="1407" t="s">
        <v>5791</v>
      </c>
      <c r="C519" s="1401">
        <v>756.48000000000013</v>
      </c>
    </row>
    <row r="520" spans="1:3">
      <c r="A520" s="1411" t="s">
        <v>4272</v>
      </c>
      <c r="B520" s="1407" t="s">
        <v>5791</v>
      </c>
      <c r="C520" s="1401">
        <v>756.48000000000013</v>
      </c>
    </row>
    <row r="521" spans="1:3">
      <c r="A521" s="1411" t="s">
        <v>4273</v>
      </c>
      <c r="B521" s="1407" t="s">
        <v>5791</v>
      </c>
      <c r="C521" s="1401">
        <v>740.16000000000008</v>
      </c>
    </row>
    <row r="522" spans="1:3">
      <c r="A522" s="1411" t="s">
        <v>4274</v>
      </c>
      <c r="B522" s="1407" t="s">
        <v>16621</v>
      </c>
      <c r="C522" s="1401">
        <v>1055.1600000000001</v>
      </c>
    </row>
    <row r="523" spans="1:3">
      <c r="A523" s="1411" t="s">
        <v>4275</v>
      </c>
      <c r="B523" s="1407" t="s">
        <v>5791</v>
      </c>
      <c r="C523" s="1401">
        <v>756.48000000000013</v>
      </c>
    </row>
    <row r="524" spans="1:3">
      <c r="A524" s="1411" t="s">
        <v>4276</v>
      </c>
      <c r="B524" s="1407" t="s">
        <v>5791</v>
      </c>
      <c r="C524" s="1401">
        <v>839.04000000000008</v>
      </c>
    </row>
    <row r="525" spans="1:3">
      <c r="A525" s="1411" t="s">
        <v>9700</v>
      </c>
      <c r="B525" s="1407" t="s">
        <v>5791</v>
      </c>
      <c r="C525" s="1401">
        <v>976.31999999999994</v>
      </c>
    </row>
    <row r="526" spans="1:3">
      <c r="A526" s="1411" t="s">
        <v>4277</v>
      </c>
      <c r="B526" s="1407" t="s">
        <v>5791</v>
      </c>
      <c r="C526" s="1401">
        <v>1245.1200000000001</v>
      </c>
    </row>
    <row r="527" spans="1:3">
      <c r="A527" s="1411" t="s">
        <v>4278</v>
      </c>
      <c r="B527" s="1407" t="s">
        <v>5791</v>
      </c>
      <c r="C527" s="1401">
        <v>790.08</v>
      </c>
    </row>
    <row r="528" spans="1:3">
      <c r="A528" s="1411" t="s">
        <v>4279</v>
      </c>
      <c r="B528" s="1407" t="s">
        <v>5791</v>
      </c>
      <c r="C528" s="1401">
        <v>1307.5200000000002</v>
      </c>
    </row>
    <row r="529" spans="1:3">
      <c r="A529" s="1411" t="s">
        <v>4280</v>
      </c>
      <c r="B529" s="1407" t="s">
        <v>5791</v>
      </c>
      <c r="C529" s="1401">
        <v>1485.1200000000001</v>
      </c>
    </row>
    <row r="530" spans="1:3">
      <c r="A530" s="1411" t="s">
        <v>4281</v>
      </c>
      <c r="B530" s="1407" t="s">
        <v>5791</v>
      </c>
      <c r="C530" s="1401">
        <v>727.68</v>
      </c>
    </row>
    <row r="531" spans="1:3">
      <c r="A531" s="1411" t="s">
        <v>4283</v>
      </c>
      <c r="B531" s="1407" t="s">
        <v>5791</v>
      </c>
      <c r="C531" s="1401">
        <v>1131.8399999999999</v>
      </c>
    </row>
    <row r="532" spans="1:3">
      <c r="A532" s="1411" t="s">
        <v>4282</v>
      </c>
      <c r="B532" s="1407" t="s">
        <v>5791</v>
      </c>
      <c r="C532" s="1401">
        <v>796.8</v>
      </c>
    </row>
    <row r="533" spans="1:3">
      <c r="A533" s="1411" t="s">
        <v>4284</v>
      </c>
      <c r="B533" s="1407" t="s">
        <v>5791</v>
      </c>
      <c r="C533" s="1401">
        <v>818.88000000000011</v>
      </c>
    </row>
    <row r="534" spans="1:3">
      <c r="A534" s="1411" t="s">
        <v>4285</v>
      </c>
      <c r="B534" s="1407" t="s">
        <v>5791</v>
      </c>
      <c r="C534" s="1401">
        <v>876.48000000000013</v>
      </c>
    </row>
    <row r="535" spans="1:3">
      <c r="A535" s="1411" t="s">
        <v>4286</v>
      </c>
      <c r="B535" s="1407" t="s">
        <v>5791</v>
      </c>
      <c r="C535" s="1401">
        <v>1131.8399999999999</v>
      </c>
    </row>
    <row r="536" spans="1:3">
      <c r="A536" s="1411" t="s">
        <v>4287</v>
      </c>
      <c r="B536" s="1407" t="s">
        <v>3373</v>
      </c>
      <c r="C536" s="1401">
        <v>1577.94</v>
      </c>
    </row>
    <row r="537" spans="1:3">
      <c r="A537" s="1411" t="s">
        <v>4288</v>
      </c>
      <c r="B537" s="1407" t="s">
        <v>5791</v>
      </c>
      <c r="C537" s="1401">
        <v>1037.76</v>
      </c>
    </row>
    <row r="538" spans="1:3">
      <c r="A538" s="1411" t="s">
        <v>4289</v>
      </c>
      <c r="B538" s="1407" t="s">
        <v>5791</v>
      </c>
      <c r="C538" s="1401">
        <v>1245.1200000000001</v>
      </c>
    </row>
    <row r="539" spans="1:3">
      <c r="A539" s="1411" t="s">
        <v>4290</v>
      </c>
      <c r="B539" s="1407" t="s">
        <v>5791</v>
      </c>
      <c r="C539" s="1401">
        <v>1043.52</v>
      </c>
    </row>
    <row r="540" spans="1:3">
      <c r="A540" s="1411" t="s">
        <v>4291</v>
      </c>
      <c r="B540" s="1407" t="s">
        <v>5791</v>
      </c>
      <c r="C540" s="1401">
        <v>819.84</v>
      </c>
    </row>
    <row r="541" spans="1:3">
      <c r="A541" s="1411" t="s">
        <v>4292</v>
      </c>
      <c r="B541" s="1407" t="s">
        <v>3373</v>
      </c>
      <c r="C541" s="1401">
        <v>891.4799999999999</v>
      </c>
    </row>
    <row r="542" spans="1:3">
      <c r="A542" s="1411" t="s">
        <v>4293</v>
      </c>
      <c r="B542" s="1407" t="s">
        <v>5791</v>
      </c>
      <c r="C542" s="1401">
        <v>876.48000000000013</v>
      </c>
    </row>
    <row r="543" spans="1:3">
      <c r="A543" s="1411" t="s">
        <v>4294</v>
      </c>
      <c r="B543" s="1407" t="s">
        <v>5791</v>
      </c>
      <c r="C543" s="1401">
        <v>1058.8800000000001</v>
      </c>
    </row>
    <row r="544" spans="1:3">
      <c r="A544" s="1411" t="s">
        <v>4295</v>
      </c>
      <c r="B544" s="1407" t="s">
        <v>5791</v>
      </c>
      <c r="C544" s="1401">
        <v>777.6</v>
      </c>
    </row>
    <row r="545" spans="1:3">
      <c r="A545" s="1411" t="s">
        <v>4296</v>
      </c>
      <c r="B545" s="1407" t="s">
        <v>5791</v>
      </c>
      <c r="C545" s="1401">
        <v>803.52</v>
      </c>
    </row>
    <row r="546" spans="1:3">
      <c r="A546" s="1411" t="s">
        <v>4297</v>
      </c>
      <c r="B546" s="1407" t="s">
        <v>5791</v>
      </c>
      <c r="C546" s="1401">
        <v>804.48000000000013</v>
      </c>
    </row>
    <row r="547" spans="1:3">
      <c r="A547" s="1411" t="s">
        <v>4298</v>
      </c>
      <c r="B547" s="1407" t="s">
        <v>5791</v>
      </c>
      <c r="C547" s="1401">
        <v>738.24</v>
      </c>
    </row>
    <row r="548" spans="1:3">
      <c r="A548" s="1411" t="s">
        <v>4299</v>
      </c>
      <c r="B548" s="1407" t="s">
        <v>5791</v>
      </c>
      <c r="C548" s="1401">
        <v>1137.5999999999999</v>
      </c>
    </row>
    <row r="549" spans="1:3">
      <c r="A549" s="1411" t="s">
        <v>4300</v>
      </c>
      <c r="B549" s="1407" t="s">
        <v>5791</v>
      </c>
      <c r="C549" s="1401">
        <v>1037.76</v>
      </c>
    </row>
    <row r="550" spans="1:3">
      <c r="A550" s="1411" t="s">
        <v>4301</v>
      </c>
      <c r="B550" s="1407" t="s">
        <v>5791</v>
      </c>
      <c r="C550" s="1401">
        <v>876.48000000000013</v>
      </c>
    </row>
    <row r="551" spans="1:3">
      <c r="A551" s="1411" t="s">
        <v>4302</v>
      </c>
      <c r="B551" s="1407" t="s">
        <v>5791</v>
      </c>
      <c r="C551" s="1401">
        <v>732.4799999999999</v>
      </c>
    </row>
    <row r="552" spans="1:3">
      <c r="A552" s="1411" t="s">
        <v>4303</v>
      </c>
      <c r="B552" s="1407" t="s">
        <v>5791</v>
      </c>
      <c r="C552" s="1401">
        <v>1236.48</v>
      </c>
    </row>
    <row r="553" spans="1:3">
      <c r="A553" s="1411" t="s">
        <v>6040</v>
      </c>
      <c r="B553" s="1407" t="s">
        <v>5791</v>
      </c>
      <c r="C553" s="1401">
        <v>1162.56</v>
      </c>
    </row>
    <row r="554" spans="1:3">
      <c r="A554" s="1411" t="s">
        <v>4304</v>
      </c>
      <c r="B554" s="1407" t="s">
        <v>5791</v>
      </c>
      <c r="C554" s="1401">
        <v>1245.1200000000001</v>
      </c>
    </row>
    <row r="555" spans="1:3">
      <c r="A555" s="1411" t="s">
        <v>4305</v>
      </c>
      <c r="B555" s="1407" t="s">
        <v>4241</v>
      </c>
      <c r="C555" s="1401">
        <v>848.88</v>
      </c>
    </row>
    <row r="556" spans="1:3">
      <c r="A556" s="1411" t="s">
        <v>4306</v>
      </c>
      <c r="B556" s="1407" t="s">
        <v>4241</v>
      </c>
      <c r="C556" s="1401">
        <v>804.6</v>
      </c>
    </row>
    <row r="557" spans="1:3">
      <c r="A557" s="1411" t="s">
        <v>4307</v>
      </c>
      <c r="B557" s="1407" t="s">
        <v>5791</v>
      </c>
      <c r="C557" s="1401">
        <v>768.96</v>
      </c>
    </row>
    <row r="558" spans="1:3">
      <c r="A558" s="1411" t="s">
        <v>4308</v>
      </c>
      <c r="B558" s="1407" t="s">
        <v>5791</v>
      </c>
      <c r="C558" s="1401">
        <v>740.16000000000008</v>
      </c>
    </row>
    <row r="559" spans="1:3">
      <c r="A559" s="1411" t="s">
        <v>4309</v>
      </c>
      <c r="B559" s="1407" t="s">
        <v>5791</v>
      </c>
      <c r="C559" s="1401">
        <v>740.16000000000008</v>
      </c>
    </row>
    <row r="560" spans="1:3">
      <c r="A560" s="1411" t="s">
        <v>4310</v>
      </c>
      <c r="B560" s="1407" t="s">
        <v>5791</v>
      </c>
      <c r="C560" s="1401">
        <v>744</v>
      </c>
    </row>
    <row r="561" spans="1:3">
      <c r="A561" s="1411" t="s">
        <v>4311</v>
      </c>
      <c r="B561" s="1407" t="s">
        <v>4265</v>
      </c>
      <c r="C561" s="1401">
        <v>929.09999999999991</v>
      </c>
    </row>
    <row r="562" spans="1:3">
      <c r="A562" s="1411" t="s">
        <v>4312</v>
      </c>
      <c r="B562" s="1407" t="s">
        <v>5791</v>
      </c>
      <c r="C562" s="1401">
        <v>903.36</v>
      </c>
    </row>
    <row r="563" spans="1:3">
      <c r="A563" s="1411" t="s">
        <v>4313</v>
      </c>
      <c r="B563" s="1407" t="s">
        <v>5791</v>
      </c>
      <c r="C563" s="1401">
        <v>836.16000000000008</v>
      </c>
    </row>
    <row r="564" spans="1:3">
      <c r="A564" s="1411" t="s">
        <v>4314</v>
      </c>
      <c r="B564" s="1407" t="s">
        <v>5791</v>
      </c>
      <c r="C564" s="1401">
        <v>859.19999999999993</v>
      </c>
    </row>
    <row r="565" spans="1:3">
      <c r="A565" s="1411" t="s">
        <v>4315</v>
      </c>
      <c r="B565" s="1407" t="s">
        <v>5791</v>
      </c>
      <c r="C565" s="1401">
        <v>1162.56</v>
      </c>
    </row>
    <row r="566" spans="1:3">
      <c r="A566" s="1411" t="s">
        <v>4316</v>
      </c>
      <c r="B566" s="1407" t="s">
        <v>5791</v>
      </c>
      <c r="C566" s="1401">
        <v>782.4</v>
      </c>
    </row>
    <row r="567" spans="1:3">
      <c r="A567" s="1411" t="s">
        <v>4317</v>
      </c>
      <c r="B567" s="1407" t="s">
        <v>3373</v>
      </c>
      <c r="C567" s="1401">
        <v>971.03999999999985</v>
      </c>
    </row>
    <row r="568" spans="1:3">
      <c r="A568" s="1411" t="s">
        <v>4318</v>
      </c>
      <c r="B568" s="1407" t="s">
        <v>5791</v>
      </c>
      <c r="C568" s="1401">
        <v>914.88000000000011</v>
      </c>
    </row>
    <row r="569" spans="1:3">
      <c r="A569" s="1411" t="s">
        <v>4320</v>
      </c>
      <c r="B569" s="1407" t="s">
        <v>5791</v>
      </c>
      <c r="C569" s="1401">
        <v>865.92</v>
      </c>
    </row>
    <row r="570" spans="1:3">
      <c r="A570" s="1411" t="s">
        <v>16622</v>
      </c>
      <c r="B570" s="1407" t="s">
        <v>5791</v>
      </c>
      <c r="C570" s="1401">
        <v>779.52</v>
      </c>
    </row>
    <row r="571" spans="1:3">
      <c r="A571" s="1411" t="s">
        <v>5792</v>
      </c>
      <c r="B571" s="1407" t="s">
        <v>4241</v>
      </c>
      <c r="C571" s="1401">
        <v>921.24</v>
      </c>
    </row>
    <row r="572" spans="1:3">
      <c r="A572" s="1411" t="s">
        <v>4319</v>
      </c>
      <c r="B572" s="1407" t="s">
        <v>5791</v>
      </c>
      <c r="C572" s="1401">
        <v>811.19999999999993</v>
      </c>
    </row>
    <row r="573" spans="1:3">
      <c r="A573" s="1411" t="s">
        <v>4321</v>
      </c>
      <c r="B573" s="1407" t="s">
        <v>5791</v>
      </c>
      <c r="C573" s="1401">
        <v>1485.1200000000001</v>
      </c>
    </row>
    <row r="574" spans="1:3">
      <c r="A574" s="1411" t="s">
        <v>4322</v>
      </c>
      <c r="B574" s="1407" t="s">
        <v>5791</v>
      </c>
      <c r="C574" s="1401">
        <v>764.16000000000008</v>
      </c>
    </row>
    <row r="575" spans="1:3">
      <c r="A575" s="1411" t="s">
        <v>4323</v>
      </c>
      <c r="B575" s="1407" t="s">
        <v>5791</v>
      </c>
      <c r="C575" s="1401">
        <v>777.6</v>
      </c>
    </row>
    <row r="576" spans="1:3">
      <c r="A576" s="1411" t="s">
        <v>4324</v>
      </c>
      <c r="B576" s="1407" t="s">
        <v>5791</v>
      </c>
      <c r="C576" s="1401">
        <v>1204.8</v>
      </c>
    </row>
    <row r="577" spans="1:3">
      <c r="A577" s="2971" t="s">
        <v>957</v>
      </c>
      <c r="B577" s="2972"/>
      <c r="C577" s="2972"/>
    </row>
    <row r="578" spans="1:3">
      <c r="A578" s="1394" t="s">
        <v>15760</v>
      </c>
      <c r="B578" s="1395"/>
      <c r="C578" s="1395"/>
    </row>
    <row r="579" spans="1:3">
      <c r="A579" s="1413" t="s">
        <v>4325</v>
      </c>
      <c r="B579" s="1407" t="s">
        <v>4326</v>
      </c>
      <c r="C579" s="1401">
        <v>148.26</v>
      </c>
    </row>
    <row r="580" spans="1:3">
      <c r="A580" s="2981" t="s">
        <v>12056</v>
      </c>
      <c r="B580" s="2982"/>
      <c r="C580" s="2982"/>
    </row>
    <row r="581" spans="1:3">
      <c r="A581" s="1394" t="s">
        <v>15761</v>
      </c>
      <c r="B581" s="1395"/>
      <c r="C581" s="1395"/>
    </row>
    <row r="582" spans="1:3">
      <c r="A582" s="1411" t="s">
        <v>4327</v>
      </c>
      <c r="B582" s="1407" t="s">
        <v>5791</v>
      </c>
      <c r="C582" s="1401">
        <v>672.96</v>
      </c>
    </row>
    <row r="583" spans="1:3">
      <c r="A583" s="1411" t="s">
        <v>4328</v>
      </c>
      <c r="B583" s="1407" t="s">
        <v>5791</v>
      </c>
      <c r="C583" s="1401">
        <v>751.68000000000006</v>
      </c>
    </row>
    <row r="584" spans="1:3">
      <c r="A584" s="1411" t="s">
        <v>4329</v>
      </c>
      <c r="B584" s="1407" t="s">
        <v>5791</v>
      </c>
      <c r="C584" s="1401">
        <v>884.16000000000008</v>
      </c>
    </row>
    <row r="585" spans="1:3">
      <c r="A585" s="1411" t="s">
        <v>4330</v>
      </c>
      <c r="B585" s="1407" t="s">
        <v>5791</v>
      </c>
      <c r="C585" s="1401">
        <v>710.4</v>
      </c>
    </row>
    <row r="586" spans="1:3">
      <c r="A586" s="1411" t="s">
        <v>4331</v>
      </c>
      <c r="B586" s="1407" t="s">
        <v>5791</v>
      </c>
      <c r="C586" s="1401">
        <v>576.96</v>
      </c>
    </row>
    <row r="587" spans="1:3">
      <c r="A587" s="1411" t="s">
        <v>4332</v>
      </c>
      <c r="B587" s="1407" t="s">
        <v>5791</v>
      </c>
      <c r="C587" s="1401">
        <v>576.96</v>
      </c>
    </row>
    <row r="588" spans="1:3">
      <c r="A588" s="1411" t="s">
        <v>4333</v>
      </c>
      <c r="B588" s="1407" t="s">
        <v>5791</v>
      </c>
      <c r="C588" s="1401">
        <v>556.79999999999995</v>
      </c>
    </row>
    <row r="589" spans="1:3">
      <c r="A589" s="1411" t="s">
        <v>4334</v>
      </c>
      <c r="B589" s="1407" t="s">
        <v>5791</v>
      </c>
      <c r="C589" s="1401">
        <v>556.79999999999995</v>
      </c>
    </row>
    <row r="590" spans="1:3">
      <c r="A590" s="1411" t="s">
        <v>4335</v>
      </c>
      <c r="B590" s="1407" t="s">
        <v>5791</v>
      </c>
      <c r="C590" s="1401">
        <v>556.79999999999995</v>
      </c>
    </row>
    <row r="591" spans="1:3">
      <c r="A591" s="1411" t="s">
        <v>4336</v>
      </c>
      <c r="B591" s="1407" t="s">
        <v>5791</v>
      </c>
      <c r="C591" s="1401">
        <v>576.96</v>
      </c>
    </row>
    <row r="592" spans="1:3">
      <c r="A592" s="1411" t="s">
        <v>4337</v>
      </c>
      <c r="B592" s="1407" t="s">
        <v>5791</v>
      </c>
      <c r="C592" s="1401">
        <v>630.72</v>
      </c>
    </row>
    <row r="593" spans="1:3">
      <c r="A593" s="1411" t="s">
        <v>4338</v>
      </c>
      <c r="B593" s="1407" t="s">
        <v>5791</v>
      </c>
      <c r="C593" s="1401">
        <v>738.24</v>
      </c>
    </row>
    <row r="594" spans="1:3">
      <c r="A594" s="1411" t="s">
        <v>4339</v>
      </c>
      <c r="B594" s="1407" t="s">
        <v>5791</v>
      </c>
      <c r="C594" s="1401">
        <v>1023.36</v>
      </c>
    </row>
    <row r="595" spans="1:3">
      <c r="A595" s="1411" t="s">
        <v>4340</v>
      </c>
      <c r="B595" s="1407" t="s">
        <v>5791</v>
      </c>
      <c r="C595" s="1401">
        <v>596.16</v>
      </c>
    </row>
    <row r="596" spans="1:3">
      <c r="A596" s="1411" t="s">
        <v>4341</v>
      </c>
      <c r="B596" s="1407" t="s">
        <v>5791</v>
      </c>
      <c r="C596" s="1401">
        <v>1056</v>
      </c>
    </row>
    <row r="597" spans="1:3">
      <c r="A597" s="1411" t="s">
        <v>4342</v>
      </c>
      <c r="B597" s="1407" t="s">
        <v>5791</v>
      </c>
      <c r="C597" s="1401">
        <v>1215.3600000000001</v>
      </c>
    </row>
    <row r="598" spans="1:3">
      <c r="A598" s="1411" t="s">
        <v>4343</v>
      </c>
      <c r="B598" s="1407" t="s">
        <v>5791</v>
      </c>
      <c r="C598" s="1401">
        <v>556.79999999999995</v>
      </c>
    </row>
    <row r="599" spans="1:3">
      <c r="A599" s="1411" t="s">
        <v>4344</v>
      </c>
      <c r="B599" s="1407" t="s">
        <v>5791</v>
      </c>
      <c r="C599" s="1401">
        <v>934.08</v>
      </c>
    </row>
    <row r="600" spans="1:3">
      <c r="A600" s="1411" t="s">
        <v>4345</v>
      </c>
      <c r="B600" s="1407" t="s">
        <v>5791</v>
      </c>
      <c r="C600" s="1401">
        <v>572.16</v>
      </c>
    </row>
    <row r="601" spans="1:3">
      <c r="A601" s="1411" t="s">
        <v>4346</v>
      </c>
      <c r="B601" s="1407" t="s">
        <v>5791</v>
      </c>
      <c r="C601" s="1401">
        <v>652.79999999999995</v>
      </c>
    </row>
    <row r="602" spans="1:3">
      <c r="A602" s="1411" t="s">
        <v>4347</v>
      </c>
      <c r="B602" s="1407" t="s">
        <v>5791</v>
      </c>
      <c r="C602" s="1401">
        <v>934.08</v>
      </c>
    </row>
    <row r="603" spans="1:3">
      <c r="A603" s="1411" t="s">
        <v>4348</v>
      </c>
      <c r="B603" s="1407" t="s">
        <v>5791</v>
      </c>
      <c r="C603" s="1401">
        <v>792</v>
      </c>
    </row>
    <row r="604" spans="1:3">
      <c r="A604" s="1411" t="s">
        <v>4349</v>
      </c>
      <c r="B604" s="1407" t="s">
        <v>5791</v>
      </c>
      <c r="C604" s="1401">
        <v>1036.8</v>
      </c>
    </row>
    <row r="605" spans="1:3">
      <c r="A605" s="1411" t="s">
        <v>4350</v>
      </c>
      <c r="B605" s="1407" t="s">
        <v>5791</v>
      </c>
      <c r="C605" s="1401">
        <v>630.72</v>
      </c>
    </row>
    <row r="606" spans="1:3">
      <c r="A606" s="1411" t="s">
        <v>4351</v>
      </c>
      <c r="B606" s="1407" t="s">
        <v>5791</v>
      </c>
      <c r="C606" s="1401">
        <v>653.7600000000001</v>
      </c>
    </row>
    <row r="607" spans="1:3">
      <c r="A607" s="1411" t="s">
        <v>4352</v>
      </c>
      <c r="B607" s="1407" t="s">
        <v>5791</v>
      </c>
      <c r="C607" s="1401">
        <v>832.32</v>
      </c>
    </row>
    <row r="608" spans="1:3">
      <c r="A608" s="1411" t="s">
        <v>4353</v>
      </c>
      <c r="B608" s="1407" t="s">
        <v>5791</v>
      </c>
      <c r="C608" s="1401">
        <v>653.7600000000001</v>
      </c>
    </row>
    <row r="609" spans="1:3">
      <c r="A609" s="1411" t="s">
        <v>4354</v>
      </c>
      <c r="B609" s="1407" t="s">
        <v>5791</v>
      </c>
      <c r="C609" s="1401">
        <v>556.79999999999995</v>
      </c>
    </row>
    <row r="610" spans="1:3">
      <c r="A610" s="1411" t="s">
        <v>4355</v>
      </c>
      <c r="B610" s="1407" t="s">
        <v>5791</v>
      </c>
      <c r="C610" s="1401">
        <v>888.96</v>
      </c>
    </row>
    <row r="611" spans="1:3">
      <c r="A611" s="1411" t="s">
        <v>4356</v>
      </c>
      <c r="B611" s="1407" t="s">
        <v>5791</v>
      </c>
      <c r="C611" s="1401">
        <v>788.16000000000008</v>
      </c>
    </row>
    <row r="612" spans="1:3">
      <c r="A612" s="1411" t="s">
        <v>4357</v>
      </c>
      <c r="B612" s="1407" t="s">
        <v>5791</v>
      </c>
      <c r="C612" s="1401">
        <v>652.79999999999995</v>
      </c>
    </row>
    <row r="613" spans="1:3">
      <c r="A613" s="1411" t="s">
        <v>4358</v>
      </c>
      <c r="B613" s="1407" t="s">
        <v>5791</v>
      </c>
      <c r="C613" s="1401">
        <v>1036.8</v>
      </c>
    </row>
    <row r="614" spans="1:3">
      <c r="A614" s="1411" t="s">
        <v>4360</v>
      </c>
      <c r="B614" s="1407" t="s">
        <v>5791</v>
      </c>
      <c r="C614" s="1401">
        <v>556.79999999999995</v>
      </c>
    </row>
    <row r="615" spans="1:3">
      <c r="A615" s="1411" t="s">
        <v>4361</v>
      </c>
      <c r="B615" s="1407" t="s">
        <v>5791</v>
      </c>
      <c r="C615" s="1401">
        <v>556.79999999999995</v>
      </c>
    </row>
    <row r="616" spans="1:3">
      <c r="A616" s="1411" t="s">
        <v>4362</v>
      </c>
      <c r="B616" s="1407" t="s">
        <v>5791</v>
      </c>
      <c r="C616" s="1401">
        <v>556.79999999999995</v>
      </c>
    </row>
    <row r="617" spans="1:3">
      <c r="A617" s="1411" t="s">
        <v>4363</v>
      </c>
      <c r="B617" s="1407" t="s">
        <v>5791</v>
      </c>
      <c r="C617" s="1401">
        <v>556.79999999999995</v>
      </c>
    </row>
    <row r="618" spans="1:3">
      <c r="A618" s="1411" t="s">
        <v>4364</v>
      </c>
      <c r="B618" s="1407" t="s">
        <v>5791</v>
      </c>
      <c r="C618" s="1401">
        <v>710.4</v>
      </c>
    </row>
    <row r="619" spans="1:3">
      <c r="A619" s="1411" t="s">
        <v>4365</v>
      </c>
      <c r="B619" s="1407" t="s">
        <v>5791</v>
      </c>
      <c r="C619" s="1401">
        <v>652.79999999999995</v>
      </c>
    </row>
    <row r="620" spans="1:3">
      <c r="A620" s="1411" t="s">
        <v>4366</v>
      </c>
      <c r="B620" s="1407" t="s">
        <v>5791</v>
      </c>
      <c r="C620" s="1401">
        <v>653.7600000000001</v>
      </c>
    </row>
    <row r="621" spans="1:3">
      <c r="A621" s="1411" t="s">
        <v>4367</v>
      </c>
      <c r="B621" s="1407" t="s">
        <v>5791</v>
      </c>
      <c r="C621" s="1401">
        <v>843.84</v>
      </c>
    </row>
    <row r="622" spans="1:3">
      <c r="A622" s="1411" t="s">
        <v>4368</v>
      </c>
      <c r="B622" s="1407" t="s">
        <v>5791</v>
      </c>
      <c r="C622" s="1401">
        <v>597.12</v>
      </c>
    </row>
    <row r="623" spans="1:3">
      <c r="A623" s="1411" t="s">
        <v>4369</v>
      </c>
      <c r="B623" s="1407" t="s">
        <v>5791</v>
      </c>
      <c r="C623" s="1401">
        <v>710.4</v>
      </c>
    </row>
    <row r="624" spans="1:3">
      <c r="A624" s="1411" t="s">
        <v>4370</v>
      </c>
      <c r="B624" s="1407" t="s">
        <v>5791</v>
      </c>
      <c r="C624" s="1401">
        <v>599.04000000000008</v>
      </c>
    </row>
    <row r="625" spans="1:3">
      <c r="A625" s="1411" t="s">
        <v>4371</v>
      </c>
      <c r="B625" s="1407" t="s">
        <v>5791</v>
      </c>
      <c r="C625" s="1401">
        <v>1063.68</v>
      </c>
    </row>
    <row r="626" spans="1:3">
      <c r="A626" s="1411" t="s">
        <v>4372</v>
      </c>
      <c r="B626" s="1407" t="s">
        <v>5791</v>
      </c>
      <c r="C626" s="1401">
        <v>586.55999999999995</v>
      </c>
    </row>
    <row r="627" spans="1:3">
      <c r="A627" s="1411" t="s">
        <v>4373</v>
      </c>
      <c r="B627" s="1407" t="s">
        <v>5791</v>
      </c>
      <c r="C627" s="1401">
        <v>599.04000000000008</v>
      </c>
    </row>
    <row r="628" spans="1:3">
      <c r="A628" s="1411" t="s">
        <v>4374</v>
      </c>
      <c r="B628" s="1407" t="s">
        <v>5791</v>
      </c>
      <c r="C628" s="1401">
        <v>599.04000000000008</v>
      </c>
    </row>
    <row r="629" spans="1:3">
      <c r="A629" s="1411" t="s">
        <v>4375</v>
      </c>
      <c r="B629" s="1407" t="s">
        <v>5791</v>
      </c>
      <c r="C629" s="1401">
        <v>872.64</v>
      </c>
    </row>
    <row r="630" spans="1:3">
      <c r="A630" s="2981" t="s">
        <v>12056</v>
      </c>
      <c r="B630" s="2982"/>
      <c r="C630" s="2982"/>
    </row>
    <row r="631" spans="1:3">
      <c r="A631" s="1411" t="s">
        <v>4327</v>
      </c>
      <c r="B631" s="1407" t="s">
        <v>4376</v>
      </c>
      <c r="C631" s="1401">
        <v>1634.3999999999999</v>
      </c>
    </row>
    <row r="632" spans="1:3">
      <c r="A632" s="1411" t="s">
        <v>4328</v>
      </c>
      <c r="B632" s="1407" t="s">
        <v>4376</v>
      </c>
      <c r="C632" s="1401">
        <v>1785.6</v>
      </c>
    </row>
    <row r="633" spans="1:3">
      <c r="A633" s="1293" t="s">
        <v>9701</v>
      </c>
      <c r="B633" s="1295" t="s">
        <v>4376</v>
      </c>
      <c r="C633" s="1401">
        <v>1346.3999999999999</v>
      </c>
    </row>
    <row r="634" spans="1:3">
      <c r="A634" s="1293" t="s">
        <v>9702</v>
      </c>
      <c r="B634" s="1295" t="s">
        <v>4376</v>
      </c>
      <c r="C634" s="1401">
        <v>1346.3999999999999</v>
      </c>
    </row>
    <row r="635" spans="1:3">
      <c r="A635" s="1411" t="s">
        <v>4329</v>
      </c>
      <c r="B635" s="1407" t="s">
        <v>4376</v>
      </c>
      <c r="C635" s="1401">
        <v>2100</v>
      </c>
    </row>
    <row r="636" spans="1:3">
      <c r="A636" s="1411" t="s">
        <v>4330</v>
      </c>
      <c r="B636" s="1407" t="s">
        <v>4376</v>
      </c>
      <c r="C636" s="1401">
        <v>1689.6</v>
      </c>
    </row>
    <row r="637" spans="1:3">
      <c r="A637" s="1411" t="s">
        <v>16623</v>
      </c>
      <c r="B637" s="1407" t="s">
        <v>4376</v>
      </c>
      <c r="C637" s="1401">
        <v>1396.8</v>
      </c>
    </row>
    <row r="638" spans="1:3">
      <c r="A638" s="1293" t="s">
        <v>9703</v>
      </c>
      <c r="B638" s="1295" t="s">
        <v>4376</v>
      </c>
      <c r="C638" s="1401">
        <v>1346.3999999999999</v>
      </c>
    </row>
    <row r="639" spans="1:3">
      <c r="A639" s="1411" t="s">
        <v>4331</v>
      </c>
      <c r="B639" s="1407" t="s">
        <v>4376</v>
      </c>
      <c r="C639" s="1401">
        <v>1392</v>
      </c>
    </row>
    <row r="640" spans="1:3">
      <c r="A640" s="1411" t="s">
        <v>4332</v>
      </c>
      <c r="B640" s="1407" t="s">
        <v>4376</v>
      </c>
      <c r="C640" s="1401">
        <v>1392</v>
      </c>
    </row>
    <row r="641" spans="1:3">
      <c r="A641" s="1411" t="s">
        <v>4333</v>
      </c>
      <c r="B641" s="1407" t="s">
        <v>4376</v>
      </c>
      <c r="C641" s="1401">
        <v>1346.3999999999999</v>
      </c>
    </row>
    <row r="642" spans="1:3">
      <c r="A642" s="1411" t="s">
        <v>4334</v>
      </c>
      <c r="B642" s="1407" t="s">
        <v>4376</v>
      </c>
      <c r="C642" s="1401">
        <v>1346.3999999999999</v>
      </c>
    </row>
    <row r="643" spans="1:3">
      <c r="A643" s="1411" t="s">
        <v>4335</v>
      </c>
      <c r="B643" s="1407" t="s">
        <v>4376</v>
      </c>
      <c r="C643" s="1401">
        <v>1346.3999999999999</v>
      </c>
    </row>
    <row r="644" spans="1:3">
      <c r="A644" s="1411" t="s">
        <v>4336</v>
      </c>
      <c r="B644" s="1407" t="s">
        <v>4376</v>
      </c>
      <c r="C644" s="1401">
        <v>1392</v>
      </c>
    </row>
    <row r="645" spans="1:3">
      <c r="A645" s="1411" t="s">
        <v>4337</v>
      </c>
      <c r="B645" s="1407" t="s">
        <v>4376</v>
      </c>
      <c r="C645" s="1401">
        <v>1497.6</v>
      </c>
    </row>
    <row r="646" spans="1:3">
      <c r="A646" s="1293" t="s">
        <v>9704</v>
      </c>
      <c r="B646" s="1295" t="s">
        <v>4376</v>
      </c>
      <c r="C646" s="1401">
        <v>1346.3999999999999</v>
      </c>
    </row>
    <row r="647" spans="1:3">
      <c r="A647" s="1411" t="s">
        <v>4338</v>
      </c>
      <c r="B647" s="1407" t="s">
        <v>4376</v>
      </c>
      <c r="C647" s="1401">
        <v>1752</v>
      </c>
    </row>
    <row r="648" spans="1:3">
      <c r="A648" s="1411" t="s">
        <v>4339</v>
      </c>
      <c r="B648" s="1407" t="s">
        <v>4376</v>
      </c>
      <c r="C648" s="1401">
        <v>2431.1999999999998</v>
      </c>
    </row>
    <row r="649" spans="1:3">
      <c r="A649" s="1411" t="s">
        <v>4340</v>
      </c>
      <c r="B649" s="1407" t="s">
        <v>4376</v>
      </c>
      <c r="C649" s="1401">
        <v>1389.6</v>
      </c>
    </row>
    <row r="650" spans="1:3">
      <c r="A650" s="1293" t="s">
        <v>9705</v>
      </c>
      <c r="B650" s="1295" t="s">
        <v>4376</v>
      </c>
      <c r="C650" s="1401">
        <v>1346.3999999999999</v>
      </c>
    </row>
    <row r="651" spans="1:3">
      <c r="A651" s="1411" t="s">
        <v>4341</v>
      </c>
      <c r="B651" s="1407" t="s">
        <v>4376</v>
      </c>
      <c r="C651" s="1401">
        <v>2496</v>
      </c>
    </row>
    <row r="652" spans="1:3">
      <c r="A652" s="1411" t="s">
        <v>4342</v>
      </c>
      <c r="B652" s="1407" t="s">
        <v>4376</v>
      </c>
      <c r="C652" s="1401">
        <v>2887.2</v>
      </c>
    </row>
    <row r="653" spans="1:3">
      <c r="A653" s="1411" t="s">
        <v>4343</v>
      </c>
      <c r="B653" s="1407" t="s">
        <v>4376</v>
      </c>
      <c r="C653" s="1401">
        <v>1346.3999999999999</v>
      </c>
    </row>
    <row r="654" spans="1:3">
      <c r="A654" s="1411" t="s">
        <v>4344</v>
      </c>
      <c r="B654" s="1407" t="s">
        <v>4376</v>
      </c>
      <c r="C654" s="1401">
        <v>2215.1999999999998</v>
      </c>
    </row>
    <row r="655" spans="1:3">
      <c r="A655" s="1411" t="s">
        <v>4345</v>
      </c>
      <c r="B655" s="1407" t="s">
        <v>4376</v>
      </c>
      <c r="C655" s="1401">
        <v>1358.3999999999999</v>
      </c>
    </row>
    <row r="656" spans="1:3">
      <c r="A656" s="1411" t="s">
        <v>4346</v>
      </c>
      <c r="B656" s="1407" t="s">
        <v>4376</v>
      </c>
      <c r="C656" s="1401">
        <v>1550.3999999999999</v>
      </c>
    </row>
    <row r="657" spans="1:3">
      <c r="A657" s="1411" t="s">
        <v>4347</v>
      </c>
      <c r="B657" s="1407" t="s">
        <v>4376</v>
      </c>
      <c r="C657" s="1401">
        <v>2287.1999999999998</v>
      </c>
    </row>
    <row r="658" spans="1:3">
      <c r="A658" s="1293" t="s">
        <v>9706</v>
      </c>
      <c r="B658" s="1295" t="s">
        <v>4376</v>
      </c>
      <c r="C658" s="1401">
        <v>2035.1999999999998</v>
      </c>
    </row>
    <row r="659" spans="1:3">
      <c r="A659" s="1411" t="s">
        <v>4348</v>
      </c>
      <c r="B659" s="1407" t="s">
        <v>4376</v>
      </c>
      <c r="C659" s="1401">
        <v>1879.1999999999998</v>
      </c>
    </row>
    <row r="660" spans="1:3">
      <c r="A660" s="1411" t="s">
        <v>4349</v>
      </c>
      <c r="B660" s="1407" t="s">
        <v>4376</v>
      </c>
      <c r="C660" s="1401">
        <v>2496</v>
      </c>
    </row>
    <row r="661" spans="1:3">
      <c r="A661" s="1411" t="s">
        <v>4350</v>
      </c>
      <c r="B661" s="1407" t="s">
        <v>4376</v>
      </c>
      <c r="C661" s="1401">
        <v>1497.6</v>
      </c>
    </row>
    <row r="662" spans="1:3">
      <c r="A662" s="1293" t="s">
        <v>9707</v>
      </c>
      <c r="B662" s="1295" t="s">
        <v>4376</v>
      </c>
      <c r="C662" s="1401">
        <v>1346.3999999999999</v>
      </c>
    </row>
    <row r="663" spans="1:3">
      <c r="A663" s="1411" t="s">
        <v>5793</v>
      </c>
      <c r="B663" s="1407" t="s">
        <v>4376</v>
      </c>
      <c r="C663" s="1401">
        <v>1281.5999999999999</v>
      </c>
    </row>
    <row r="664" spans="1:3">
      <c r="A664" s="1411" t="s">
        <v>4351</v>
      </c>
      <c r="B664" s="1407" t="s">
        <v>4376</v>
      </c>
      <c r="C664" s="1401">
        <v>1536</v>
      </c>
    </row>
    <row r="665" spans="1:3">
      <c r="A665" s="1411" t="s">
        <v>4352</v>
      </c>
      <c r="B665" s="1407" t="s">
        <v>4376</v>
      </c>
      <c r="C665" s="1401">
        <v>1977.6</v>
      </c>
    </row>
    <row r="666" spans="1:3">
      <c r="A666" s="1411" t="s">
        <v>4353</v>
      </c>
      <c r="B666" s="1407" t="s">
        <v>4376</v>
      </c>
      <c r="C666" s="1401">
        <v>1536</v>
      </c>
    </row>
    <row r="667" spans="1:3">
      <c r="A667" s="1411" t="s">
        <v>4354</v>
      </c>
      <c r="B667" s="1407" t="s">
        <v>4376</v>
      </c>
      <c r="C667" s="1401">
        <v>1346.3999999999999</v>
      </c>
    </row>
    <row r="668" spans="1:3">
      <c r="A668" s="1293" t="s">
        <v>9708</v>
      </c>
      <c r="B668" s="1295" t="s">
        <v>4376</v>
      </c>
      <c r="C668" s="1401">
        <v>1346.3999999999999</v>
      </c>
    </row>
    <row r="669" spans="1:3">
      <c r="A669" s="1411" t="s">
        <v>4355</v>
      </c>
      <c r="B669" s="1407" t="s">
        <v>4376</v>
      </c>
      <c r="C669" s="1401">
        <v>2109.6</v>
      </c>
    </row>
    <row r="670" spans="1:3">
      <c r="A670" s="1293" t="s">
        <v>9709</v>
      </c>
      <c r="B670" s="1295" t="s">
        <v>4376</v>
      </c>
      <c r="C670" s="1401">
        <v>1346.3999999999999</v>
      </c>
    </row>
    <row r="671" spans="1:3">
      <c r="A671" s="1411" t="s">
        <v>4356</v>
      </c>
      <c r="B671" s="1407" t="s">
        <v>4376</v>
      </c>
      <c r="C671" s="1401">
        <v>1922.3999999999999</v>
      </c>
    </row>
    <row r="672" spans="1:3">
      <c r="A672" s="1293" t="s">
        <v>9710</v>
      </c>
      <c r="B672" s="1295" t="s">
        <v>4376</v>
      </c>
      <c r="C672" s="1401">
        <v>1346.3999999999999</v>
      </c>
    </row>
    <row r="673" spans="1:3">
      <c r="A673" s="1411" t="s">
        <v>4357</v>
      </c>
      <c r="B673" s="1407" t="s">
        <v>4376</v>
      </c>
      <c r="C673" s="1401">
        <v>1550.3999999999999</v>
      </c>
    </row>
    <row r="674" spans="1:3">
      <c r="A674" s="1293" t="s">
        <v>9711</v>
      </c>
      <c r="B674" s="1295" t="s">
        <v>4376</v>
      </c>
      <c r="C674" s="1401">
        <v>1346.3999999999999</v>
      </c>
    </row>
    <row r="675" spans="1:3">
      <c r="A675" s="1293" t="s">
        <v>9712</v>
      </c>
      <c r="B675" s="1295" t="s">
        <v>4376</v>
      </c>
      <c r="C675" s="1401">
        <v>2100</v>
      </c>
    </row>
    <row r="676" spans="1:3">
      <c r="A676" s="1411" t="s">
        <v>5794</v>
      </c>
      <c r="B676" s="1407" t="s">
        <v>4376</v>
      </c>
      <c r="C676" s="1401">
        <v>2035.1999999999998</v>
      </c>
    </row>
    <row r="677" spans="1:3">
      <c r="A677" s="1411" t="s">
        <v>4358</v>
      </c>
      <c r="B677" s="1407" t="s">
        <v>4376</v>
      </c>
      <c r="C677" s="1401">
        <v>2496</v>
      </c>
    </row>
    <row r="678" spans="1:3">
      <c r="A678" s="1411" t="s">
        <v>4359</v>
      </c>
      <c r="B678" s="1407" t="s">
        <v>4376</v>
      </c>
      <c r="C678" s="1401">
        <v>1394.3999999999999</v>
      </c>
    </row>
    <row r="679" spans="1:3">
      <c r="A679" s="1411" t="s">
        <v>4360</v>
      </c>
      <c r="B679" s="1407" t="s">
        <v>4376</v>
      </c>
      <c r="C679" s="1401">
        <v>1346.3999999999999</v>
      </c>
    </row>
    <row r="680" spans="1:3">
      <c r="A680" s="1411" t="s">
        <v>4361</v>
      </c>
      <c r="B680" s="1407" t="s">
        <v>4376</v>
      </c>
      <c r="C680" s="1401">
        <v>1346.3999999999999</v>
      </c>
    </row>
    <row r="681" spans="1:3">
      <c r="A681" s="1411" t="s">
        <v>4362</v>
      </c>
      <c r="B681" s="1407" t="s">
        <v>4376</v>
      </c>
      <c r="C681" s="1401">
        <v>1346.3999999999999</v>
      </c>
    </row>
    <row r="682" spans="1:3">
      <c r="A682" s="1411" t="s">
        <v>4363</v>
      </c>
      <c r="B682" s="1407" t="s">
        <v>4376</v>
      </c>
      <c r="C682" s="1401">
        <v>1346.3999999999999</v>
      </c>
    </row>
    <row r="683" spans="1:3">
      <c r="A683" s="1411" t="s">
        <v>5795</v>
      </c>
      <c r="B683" s="1407" t="s">
        <v>4376</v>
      </c>
      <c r="C683" s="1401">
        <v>1226.3999999999999</v>
      </c>
    </row>
    <row r="684" spans="1:3">
      <c r="A684" s="1411" t="s">
        <v>4364</v>
      </c>
      <c r="B684" s="1407" t="s">
        <v>4376</v>
      </c>
      <c r="C684" s="1401">
        <v>1689.6</v>
      </c>
    </row>
    <row r="685" spans="1:3">
      <c r="A685" s="1411" t="s">
        <v>4365</v>
      </c>
      <c r="B685" s="1407" t="s">
        <v>4376</v>
      </c>
      <c r="C685" s="1401">
        <v>1550.3999999999999</v>
      </c>
    </row>
    <row r="686" spans="1:3">
      <c r="A686" s="1411" t="s">
        <v>4366</v>
      </c>
      <c r="B686" s="1407" t="s">
        <v>4376</v>
      </c>
      <c r="C686" s="1401">
        <v>1536</v>
      </c>
    </row>
    <row r="687" spans="1:3">
      <c r="A687" s="1411" t="s">
        <v>4368</v>
      </c>
      <c r="B687" s="1407" t="s">
        <v>4376</v>
      </c>
      <c r="C687" s="1401">
        <v>1418.3999999999999</v>
      </c>
    </row>
    <row r="688" spans="1:3">
      <c r="A688" s="1293" t="s">
        <v>9713</v>
      </c>
      <c r="B688" s="1295" t="s">
        <v>4376</v>
      </c>
      <c r="C688" s="1401">
        <v>1346.3999999999999</v>
      </c>
    </row>
    <row r="689" spans="1:3">
      <c r="A689" s="1293" t="s">
        <v>9714</v>
      </c>
      <c r="B689" s="1295" t="s">
        <v>4376</v>
      </c>
      <c r="C689" s="1401">
        <v>1346.3999999999999</v>
      </c>
    </row>
    <row r="690" spans="1:3">
      <c r="A690" s="1411" t="s">
        <v>9715</v>
      </c>
      <c r="B690" s="1407" t="s">
        <v>4376</v>
      </c>
      <c r="C690" s="1401">
        <v>1536</v>
      </c>
    </row>
    <row r="691" spans="1:3">
      <c r="A691" s="1411" t="s">
        <v>4369</v>
      </c>
      <c r="B691" s="1407" t="s">
        <v>4376</v>
      </c>
      <c r="C691" s="1401">
        <v>1612.8</v>
      </c>
    </row>
    <row r="692" spans="1:3">
      <c r="A692" s="1411" t="s">
        <v>4370</v>
      </c>
      <c r="B692" s="1407" t="s">
        <v>4376</v>
      </c>
      <c r="C692" s="1401">
        <v>1423.2</v>
      </c>
    </row>
    <row r="693" spans="1:3">
      <c r="A693" s="1411" t="s">
        <v>5796</v>
      </c>
      <c r="B693" s="1407" t="s">
        <v>4376</v>
      </c>
      <c r="C693" s="1401">
        <v>1651.2</v>
      </c>
    </row>
    <row r="694" spans="1:3">
      <c r="A694" s="1411" t="s">
        <v>4371</v>
      </c>
      <c r="B694" s="1407" t="s">
        <v>4376</v>
      </c>
      <c r="C694" s="1401">
        <v>2527.1999999999998</v>
      </c>
    </row>
    <row r="695" spans="1:3">
      <c r="A695" s="1411" t="s">
        <v>4372</v>
      </c>
      <c r="B695" s="1407" t="s">
        <v>4376</v>
      </c>
      <c r="C695" s="1401">
        <v>1392</v>
      </c>
    </row>
    <row r="696" spans="1:3">
      <c r="A696" s="1411" t="s">
        <v>4373</v>
      </c>
      <c r="B696" s="1407" t="s">
        <v>4376</v>
      </c>
      <c r="C696" s="1401">
        <v>1423.2</v>
      </c>
    </row>
    <row r="697" spans="1:3">
      <c r="A697" s="1293" t="s">
        <v>9716</v>
      </c>
      <c r="B697" s="1295" t="s">
        <v>4376</v>
      </c>
      <c r="C697" s="1401">
        <v>1346.3999999999999</v>
      </c>
    </row>
    <row r="698" spans="1:3">
      <c r="A698" s="1411" t="s">
        <v>4374</v>
      </c>
      <c r="B698" s="1407" t="s">
        <v>4376</v>
      </c>
      <c r="C698" s="1401">
        <v>1423.2</v>
      </c>
    </row>
    <row r="699" spans="1:3">
      <c r="A699" s="1411" t="s">
        <v>4375</v>
      </c>
      <c r="B699" s="1407" t="s">
        <v>4376</v>
      </c>
      <c r="C699" s="1401">
        <v>2073.6</v>
      </c>
    </row>
    <row r="700" spans="1:3">
      <c r="A700" s="2981" t="s">
        <v>12056</v>
      </c>
      <c r="B700" s="2982"/>
      <c r="C700" s="2982"/>
    </row>
    <row r="701" spans="1:3">
      <c r="A701" s="1394" t="s">
        <v>15762</v>
      </c>
      <c r="B701" s="1395"/>
      <c r="C701" s="1395"/>
    </row>
    <row r="702" spans="1:3">
      <c r="A702" s="1411" t="s">
        <v>4377</v>
      </c>
      <c r="B702" s="1407" t="s">
        <v>5791</v>
      </c>
      <c r="C702" s="1401">
        <v>519.36</v>
      </c>
    </row>
    <row r="703" spans="1:3">
      <c r="A703" s="1411" t="s">
        <v>4378</v>
      </c>
      <c r="B703" s="1407" t="s">
        <v>5791</v>
      </c>
      <c r="C703" s="1401">
        <v>581.76</v>
      </c>
    </row>
    <row r="704" spans="1:3">
      <c r="A704" s="1411" t="s">
        <v>4379</v>
      </c>
      <c r="B704" s="1407" t="s">
        <v>5791</v>
      </c>
      <c r="C704" s="1401">
        <v>825.6</v>
      </c>
    </row>
    <row r="705" spans="1:3">
      <c r="A705" s="1411" t="s">
        <v>4380</v>
      </c>
      <c r="B705" s="1407" t="s">
        <v>5791</v>
      </c>
      <c r="C705" s="1401">
        <v>599.04000000000008</v>
      </c>
    </row>
    <row r="706" spans="1:3">
      <c r="A706" s="1411" t="s">
        <v>4381</v>
      </c>
      <c r="B706" s="1407" t="s">
        <v>5791</v>
      </c>
      <c r="C706" s="1401">
        <v>751.68000000000006</v>
      </c>
    </row>
    <row r="707" spans="1:3">
      <c r="A707" s="1411" t="s">
        <v>4382</v>
      </c>
      <c r="B707" s="1407" t="s">
        <v>5791</v>
      </c>
      <c r="C707" s="1401">
        <v>519.36</v>
      </c>
    </row>
    <row r="708" spans="1:3">
      <c r="A708" s="1411" t="s">
        <v>4383</v>
      </c>
      <c r="B708" s="1407" t="s">
        <v>5791</v>
      </c>
      <c r="C708" s="1401">
        <v>538.55999999999995</v>
      </c>
    </row>
    <row r="709" spans="1:3">
      <c r="A709" s="1411" t="s">
        <v>4384</v>
      </c>
      <c r="B709" s="1407" t="s">
        <v>5791</v>
      </c>
      <c r="C709" s="1401">
        <v>554.88</v>
      </c>
    </row>
    <row r="710" spans="1:3">
      <c r="A710" s="2981" t="s">
        <v>12056</v>
      </c>
      <c r="B710" s="2982"/>
      <c r="C710" s="2982"/>
    </row>
    <row r="711" spans="1:3">
      <c r="A711" s="1411" t="s">
        <v>4377</v>
      </c>
      <c r="B711" s="1407" t="s">
        <v>4376</v>
      </c>
      <c r="C711" s="1401">
        <v>1250.3999999999999</v>
      </c>
    </row>
    <row r="712" spans="1:3">
      <c r="A712" s="1411" t="s">
        <v>4378</v>
      </c>
      <c r="B712" s="1407" t="s">
        <v>4376</v>
      </c>
      <c r="C712" s="1401">
        <v>1382.3999999999999</v>
      </c>
    </row>
    <row r="713" spans="1:3">
      <c r="A713" s="1411" t="s">
        <v>4379</v>
      </c>
      <c r="B713" s="1407" t="s">
        <v>4376</v>
      </c>
      <c r="C713" s="1401">
        <v>2020.8</v>
      </c>
    </row>
    <row r="714" spans="1:3">
      <c r="A714" s="1411" t="s">
        <v>4380</v>
      </c>
      <c r="B714" s="1407" t="s">
        <v>4376</v>
      </c>
      <c r="C714" s="1401">
        <v>1423.2</v>
      </c>
    </row>
    <row r="715" spans="1:3">
      <c r="A715" s="1411" t="s">
        <v>4381</v>
      </c>
      <c r="B715" s="1407" t="s">
        <v>4376</v>
      </c>
      <c r="C715" s="1401">
        <v>1785.6</v>
      </c>
    </row>
    <row r="716" spans="1:3">
      <c r="A716" s="1411" t="s">
        <v>4382</v>
      </c>
      <c r="B716" s="1407" t="s">
        <v>4376</v>
      </c>
      <c r="C716" s="1401">
        <v>1250.3999999999999</v>
      </c>
    </row>
    <row r="717" spans="1:3">
      <c r="A717" s="1411" t="s">
        <v>4383</v>
      </c>
      <c r="B717" s="1407" t="s">
        <v>4376</v>
      </c>
      <c r="C717" s="1401">
        <v>1298.3999999999999</v>
      </c>
    </row>
    <row r="718" spans="1:3">
      <c r="A718" s="1411" t="s">
        <v>4384</v>
      </c>
      <c r="B718" s="1407" t="s">
        <v>4376</v>
      </c>
      <c r="C718" s="1401">
        <v>1317.6</v>
      </c>
    </row>
    <row r="719" spans="1:3">
      <c r="A719" s="2977" t="s">
        <v>16624</v>
      </c>
      <c r="B719" s="2978"/>
      <c r="C719" s="2978"/>
    </row>
    <row r="720" spans="1:3">
      <c r="A720" s="1412" t="s">
        <v>12105</v>
      </c>
      <c r="B720" s="1407" t="s">
        <v>5798</v>
      </c>
      <c r="C720" s="1401">
        <v>404.4</v>
      </c>
    </row>
    <row r="721" spans="1:3">
      <c r="A721" s="2977" t="s">
        <v>6091</v>
      </c>
      <c r="B721" s="2978"/>
      <c r="C721" s="2978"/>
    </row>
    <row r="722" spans="1:3">
      <c r="A722" s="1412" t="s">
        <v>6092</v>
      </c>
      <c r="B722" s="1407" t="s">
        <v>5798</v>
      </c>
      <c r="C722" s="1401">
        <v>273.59999999999997</v>
      </c>
    </row>
    <row r="723" spans="1:3">
      <c r="A723" s="2979" t="s">
        <v>16625</v>
      </c>
      <c r="B723" s="2980"/>
      <c r="C723" s="2980"/>
    </row>
    <row r="724" spans="1:3">
      <c r="A724" s="1394" t="s">
        <v>15763</v>
      </c>
      <c r="B724" s="1395"/>
      <c r="C724" s="1395"/>
    </row>
    <row r="725" spans="1:3">
      <c r="A725" s="1404" t="s">
        <v>5797</v>
      </c>
      <c r="B725" s="1407" t="s">
        <v>5798</v>
      </c>
      <c r="C725" s="1401">
        <v>300</v>
      </c>
    </row>
    <row r="726" spans="1:3">
      <c r="A726" s="1413" t="s">
        <v>5799</v>
      </c>
      <c r="B726" s="1407" t="s">
        <v>5798</v>
      </c>
      <c r="C726" s="1401">
        <v>300</v>
      </c>
    </row>
    <row r="727" spans="1:3">
      <c r="A727" s="1411" t="s">
        <v>5801</v>
      </c>
      <c r="B727" s="1407" t="s">
        <v>5798</v>
      </c>
      <c r="C727" s="1401">
        <v>300</v>
      </c>
    </row>
    <row r="728" spans="1:3">
      <c r="A728" s="1411" t="s">
        <v>5800</v>
      </c>
      <c r="B728" s="1407" t="s">
        <v>5798</v>
      </c>
      <c r="C728" s="1401">
        <v>300</v>
      </c>
    </row>
    <row r="729" spans="1:3">
      <c r="A729" s="1411" t="s">
        <v>5802</v>
      </c>
      <c r="B729" s="1407" t="s">
        <v>5798</v>
      </c>
      <c r="C729" s="1401">
        <v>300</v>
      </c>
    </row>
    <row r="730" spans="1:3">
      <c r="A730" s="1411" t="s">
        <v>5803</v>
      </c>
      <c r="B730" s="1407" t="s">
        <v>5798</v>
      </c>
      <c r="C730" s="1401">
        <v>300</v>
      </c>
    </row>
    <row r="731" spans="1:3">
      <c r="A731" s="1411" t="s">
        <v>5804</v>
      </c>
      <c r="B731" s="1407" t="s">
        <v>5798</v>
      </c>
      <c r="C731" s="1401">
        <v>300</v>
      </c>
    </row>
    <row r="732" spans="1:3">
      <c r="A732" s="1411" t="s">
        <v>5805</v>
      </c>
      <c r="B732" s="1407" t="s">
        <v>5798</v>
      </c>
      <c r="C732" s="1401">
        <v>300</v>
      </c>
    </row>
    <row r="733" spans="1:3">
      <c r="A733" s="1411" t="s">
        <v>5806</v>
      </c>
      <c r="B733" s="1407" t="s">
        <v>5798</v>
      </c>
      <c r="C733" s="1401">
        <v>300</v>
      </c>
    </row>
    <row r="734" spans="1:3">
      <c r="A734" s="1411" t="s">
        <v>5807</v>
      </c>
      <c r="B734" s="1407" t="s">
        <v>5798</v>
      </c>
      <c r="C734" s="1401">
        <v>300</v>
      </c>
    </row>
    <row r="735" spans="1:3">
      <c r="A735" s="1411" t="s">
        <v>5808</v>
      </c>
      <c r="B735" s="1407" t="s">
        <v>5798</v>
      </c>
      <c r="C735" s="1401">
        <v>300</v>
      </c>
    </row>
    <row r="736" spans="1:3">
      <c r="A736" s="1411" t="s">
        <v>6041</v>
      </c>
      <c r="B736" s="1407" t="s">
        <v>5798</v>
      </c>
      <c r="C736" s="1401">
        <v>300</v>
      </c>
    </row>
    <row r="737" spans="1:3">
      <c r="A737" s="1411" t="s">
        <v>6042</v>
      </c>
      <c r="B737" s="1407" t="s">
        <v>5798</v>
      </c>
      <c r="C737" s="1401">
        <v>300</v>
      </c>
    </row>
    <row r="738" spans="1:3">
      <c r="A738" s="1411" t="s">
        <v>6043</v>
      </c>
      <c r="B738" s="1407" t="s">
        <v>5798</v>
      </c>
      <c r="C738" s="1401">
        <v>300</v>
      </c>
    </row>
    <row r="739" spans="1:3">
      <c r="A739" s="1411" t="s">
        <v>5809</v>
      </c>
      <c r="B739" s="1407" t="s">
        <v>5798</v>
      </c>
      <c r="C739" s="1401">
        <v>300</v>
      </c>
    </row>
    <row r="740" spans="1:3">
      <c r="A740" s="1411" t="s">
        <v>5810</v>
      </c>
      <c r="B740" s="1407" t="s">
        <v>5798</v>
      </c>
      <c r="C740" s="1401">
        <v>300</v>
      </c>
    </row>
    <row r="741" spans="1:3">
      <c r="A741" s="1411" t="s">
        <v>5811</v>
      </c>
      <c r="B741" s="1407" t="s">
        <v>5798</v>
      </c>
      <c r="C741" s="1401">
        <v>300</v>
      </c>
    </row>
    <row r="742" spans="1:3">
      <c r="A742" s="1411" t="s">
        <v>5812</v>
      </c>
      <c r="B742" s="1407" t="s">
        <v>5798</v>
      </c>
      <c r="C742" s="1401">
        <v>300</v>
      </c>
    </row>
    <row r="743" spans="1:3">
      <c r="A743" s="1411" t="s">
        <v>5813</v>
      </c>
      <c r="B743" s="1407" t="s">
        <v>5798</v>
      </c>
      <c r="C743" s="1401">
        <v>300</v>
      </c>
    </row>
    <row r="744" spans="1:3">
      <c r="A744" s="1411" t="s">
        <v>6044</v>
      </c>
      <c r="B744" s="1407" t="s">
        <v>5798</v>
      </c>
      <c r="C744" s="1401">
        <v>300</v>
      </c>
    </row>
    <row r="745" spans="1:3">
      <c r="A745" s="1411" t="s">
        <v>5814</v>
      </c>
      <c r="B745" s="1407" t="s">
        <v>5798</v>
      </c>
      <c r="C745" s="1401">
        <v>300</v>
      </c>
    </row>
    <row r="746" spans="1:3">
      <c r="A746" s="1411" t="s">
        <v>5815</v>
      </c>
      <c r="B746" s="1407" t="s">
        <v>5798</v>
      </c>
      <c r="C746" s="1401">
        <v>300</v>
      </c>
    </row>
    <row r="747" spans="1:3">
      <c r="A747" s="1411" t="s">
        <v>5816</v>
      </c>
      <c r="B747" s="1407" t="s">
        <v>5798</v>
      </c>
      <c r="C747" s="1401">
        <v>300</v>
      </c>
    </row>
    <row r="748" spans="1:3">
      <c r="A748" s="1411" t="s">
        <v>5817</v>
      </c>
      <c r="B748" s="1407" t="s">
        <v>5798</v>
      </c>
      <c r="C748" s="1401">
        <v>300</v>
      </c>
    </row>
    <row r="749" spans="1:3">
      <c r="A749" s="1411" t="s">
        <v>5818</v>
      </c>
      <c r="B749" s="1407" t="s">
        <v>5798</v>
      </c>
      <c r="C749" s="1401">
        <v>300</v>
      </c>
    </row>
    <row r="750" spans="1:3">
      <c r="A750" s="1411" t="s">
        <v>6045</v>
      </c>
      <c r="B750" s="1407" t="s">
        <v>5798</v>
      </c>
      <c r="C750" s="1401">
        <v>300</v>
      </c>
    </row>
    <row r="751" spans="1:3">
      <c r="A751" s="1411" t="s">
        <v>5819</v>
      </c>
      <c r="B751" s="1407" t="s">
        <v>5798</v>
      </c>
      <c r="C751" s="1401">
        <v>300</v>
      </c>
    </row>
    <row r="752" spans="1:3">
      <c r="A752" s="1411" t="s">
        <v>5820</v>
      </c>
      <c r="B752" s="1407" t="s">
        <v>5798</v>
      </c>
      <c r="C752" s="1401">
        <v>300</v>
      </c>
    </row>
    <row r="753" spans="1:3">
      <c r="A753" s="1411" t="s">
        <v>5821</v>
      </c>
      <c r="B753" s="1407" t="s">
        <v>5798</v>
      </c>
      <c r="C753" s="1401">
        <v>300</v>
      </c>
    </row>
    <row r="754" spans="1:3">
      <c r="A754" s="1411" t="s">
        <v>5822</v>
      </c>
      <c r="B754" s="1407" t="s">
        <v>5798</v>
      </c>
      <c r="C754" s="1401">
        <v>300</v>
      </c>
    </row>
    <row r="755" spans="1:3">
      <c r="A755" s="1411" t="s">
        <v>5823</v>
      </c>
      <c r="B755" s="1407" t="s">
        <v>5798</v>
      </c>
      <c r="C755" s="1401">
        <v>300</v>
      </c>
    </row>
    <row r="756" spans="1:3">
      <c r="A756" s="1411" t="s">
        <v>6046</v>
      </c>
      <c r="B756" s="1407" t="s">
        <v>5798</v>
      </c>
      <c r="C756" s="1401">
        <v>300</v>
      </c>
    </row>
    <row r="757" spans="1:3">
      <c r="A757" s="1411" t="s">
        <v>6047</v>
      </c>
      <c r="B757" s="1407" t="s">
        <v>5798</v>
      </c>
      <c r="C757" s="1401">
        <v>300</v>
      </c>
    </row>
    <row r="758" spans="1:3">
      <c r="A758" s="1411" t="s">
        <v>5824</v>
      </c>
      <c r="B758" s="1407" t="s">
        <v>5798</v>
      </c>
      <c r="C758" s="1401">
        <v>300</v>
      </c>
    </row>
    <row r="759" spans="1:3">
      <c r="A759" s="1411" t="s">
        <v>5825</v>
      </c>
      <c r="B759" s="1407" t="s">
        <v>5798</v>
      </c>
      <c r="C759" s="1401">
        <v>300</v>
      </c>
    </row>
    <row r="760" spans="1:3">
      <c r="A760" s="1411" t="s">
        <v>5826</v>
      </c>
      <c r="B760" s="1407" t="s">
        <v>5798</v>
      </c>
      <c r="C760" s="1401">
        <v>300</v>
      </c>
    </row>
    <row r="761" spans="1:3">
      <c r="A761" s="1411" t="s">
        <v>5827</v>
      </c>
      <c r="B761" s="1407" t="s">
        <v>5798</v>
      </c>
      <c r="C761" s="1401">
        <v>300</v>
      </c>
    </row>
    <row r="762" spans="1:3">
      <c r="A762" s="1411" t="s">
        <v>6048</v>
      </c>
      <c r="B762" s="1407" t="s">
        <v>5798</v>
      </c>
      <c r="C762" s="1401">
        <v>300</v>
      </c>
    </row>
    <row r="763" spans="1:3">
      <c r="A763" s="1411" t="s">
        <v>5828</v>
      </c>
      <c r="B763" s="1407" t="s">
        <v>5798</v>
      </c>
      <c r="C763" s="1401">
        <v>300</v>
      </c>
    </row>
    <row r="764" spans="1:3">
      <c r="A764" s="1411" t="s">
        <v>5829</v>
      </c>
      <c r="B764" s="1407" t="s">
        <v>5798</v>
      </c>
      <c r="C764" s="1401">
        <v>300</v>
      </c>
    </row>
    <row r="765" spans="1:3">
      <c r="A765" s="1411" t="s">
        <v>5830</v>
      </c>
      <c r="B765" s="1407" t="s">
        <v>5798</v>
      </c>
      <c r="C765" s="1401">
        <v>300</v>
      </c>
    </row>
    <row r="766" spans="1:3">
      <c r="A766" s="1411" t="s">
        <v>5831</v>
      </c>
      <c r="B766" s="1407" t="s">
        <v>5798</v>
      </c>
      <c r="C766" s="1401">
        <v>300</v>
      </c>
    </row>
    <row r="767" spans="1:3">
      <c r="A767" s="1411" t="s">
        <v>6049</v>
      </c>
      <c r="B767" s="1407" t="s">
        <v>5798</v>
      </c>
      <c r="C767" s="1401">
        <v>300</v>
      </c>
    </row>
    <row r="768" spans="1:3">
      <c r="A768" s="1411" t="s">
        <v>5832</v>
      </c>
      <c r="B768" s="1407" t="s">
        <v>5798</v>
      </c>
      <c r="C768" s="1401">
        <v>300</v>
      </c>
    </row>
    <row r="769" spans="1:3">
      <c r="A769" s="1411" t="s">
        <v>6050</v>
      </c>
      <c r="B769" s="1407" t="s">
        <v>5798</v>
      </c>
      <c r="C769" s="1401">
        <v>300</v>
      </c>
    </row>
    <row r="770" spans="1:3">
      <c r="A770" s="1411" t="s">
        <v>6051</v>
      </c>
      <c r="B770" s="1407" t="s">
        <v>5798</v>
      </c>
      <c r="C770" s="1401">
        <v>300</v>
      </c>
    </row>
    <row r="771" spans="1:3">
      <c r="A771" s="1411" t="s">
        <v>5833</v>
      </c>
      <c r="B771" s="1407" t="s">
        <v>5798</v>
      </c>
      <c r="C771" s="1401">
        <v>300</v>
      </c>
    </row>
    <row r="772" spans="1:3">
      <c r="A772" s="1411" t="s">
        <v>5834</v>
      </c>
      <c r="B772" s="1407" t="s">
        <v>5798</v>
      </c>
      <c r="C772" s="1401">
        <v>300</v>
      </c>
    </row>
    <row r="773" spans="1:3">
      <c r="A773" s="1411" t="s">
        <v>5835</v>
      </c>
      <c r="B773" s="1407" t="s">
        <v>5798</v>
      </c>
      <c r="C773" s="1401">
        <v>300</v>
      </c>
    </row>
    <row r="774" spans="1:3">
      <c r="A774" s="1411" t="s">
        <v>5836</v>
      </c>
      <c r="B774" s="1407" t="s">
        <v>5798</v>
      </c>
      <c r="C774" s="1401">
        <v>300</v>
      </c>
    </row>
    <row r="775" spans="1:3">
      <c r="A775" s="1411" t="s">
        <v>5837</v>
      </c>
      <c r="B775" s="1407" t="s">
        <v>5798</v>
      </c>
      <c r="C775" s="1401">
        <v>300</v>
      </c>
    </row>
    <row r="776" spans="1:3">
      <c r="A776" s="1411" t="s">
        <v>6052</v>
      </c>
      <c r="B776" s="1407" t="s">
        <v>5798</v>
      </c>
      <c r="C776" s="1401">
        <v>300</v>
      </c>
    </row>
    <row r="777" spans="1:3">
      <c r="A777" s="1411" t="s">
        <v>6053</v>
      </c>
      <c r="B777" s="1407" t="s">
        <v>5798</v>
      </c>
      <c r="C777" s="1401">
        <v>300</v>
      </c>
    </row>
    <row r="778" spans="1:3">
      <c r="A778" s="1411" t="s">
        <v>5838</v>
      </c>
      <c r="B778" s="1407" t="s">
        <v>5798</v>
      </c>
      <c r="C778" s="1401">
        <v>300</v>
      </c>
    </row>
    <row r="779" spans="1:3">
      <c r="A779" s="1411" t="s">
        <v>5839</v>
      </c>
      <c r="B779" s="1407" t="s">
        <v>5798</v>
      </c>
      <c r="C779" s="1401">
        <v>300</v>
      </c>
    </row>
    <row r="780" spans="1:3">
      <c r="A780" s="1411" t="s">
        <v>6054</v>
      </c>
      <c r="B780" s="1407" t="s">
        <v>5798</v>
      </c>
      <c r="C780" s="1401">
        <v>300</v>
      </c>
    </row>
    <row r="781" spans="1:3">
      <c r="A781" s="1411" t="s">
        <v>6055</v>
      </c>
      <c r="B781" s="1407" t="s">
        <v>5798</v>
      </c>
      <c r="C781" s="1401">
        <v>300</v>
      </c>
    </row>
    <row r="782" spans="1:3">
      <c r="A782" s="1411" t="s">
        <v>5840</v>
      </c>
      <c r="B782" s="1407" t="s">
        <v>5798</v>
      </c>
      <c r="C782" s="1401">
        <v>300</v>
      </c>
    </row>
    <row r="783" spans="1:3">
      <c r="A783" s="1411" t="s">
        <v>5841</v>
      </c>
      <c r="B783" s="1407" t="s">
        <v>5798</v>
      </c>
      <c r="C783" s="1401">
        <v>300</v>
      </c>
    </row>
    <row r="784" spans="1:3">
      <c r="A784" s="1411" t="s">
        <v>5842</v>
      </c>
      <c r="B784" s="1407" t="s">
        <v>5798</v>
      </c>
      <c r="C784" s="1401">
        <v>300</v>
      </c>
    </row>
    <row r="785" spans="1:3">
      <c r="A785" s="1411" t="s">
        <v>5843</v>
      </c>
      <c r="B785" s="1407" t="s">
        <v>5798</v>
      </c>
      <c r="C785" s="1401">
        <v>300</v>
      </c>
    </row>
    <row r="786" spans="1:3">
      <c r="A786" s="1411" t="s">
        <v>5844</v>
      </c>
      <c r="B786" s="1407" t="s">
        <v>5798</v>
      </c>
      <c r="C786" s="1401">
        <v>300</v>
      </c>
    </row>
    <row r="787" spans="1:3">
      <c r="A787" s="1411" t="s">
        <v>5845</v>
      </c>
      <c r="B787" s="1407" t="s">
        <v>5798</v>
      </c>
      <c r="C787" s="1401">
        <v>300</v>
      </c>
    </row>
    <row r="788" spans="1:3">
      <c r="A788" s="1411" t="s">
        <v>5846</v>
      </c>
      <c r="B788" s="1407" t="s">
        <v>5798</v>
      </c>
      <c r="C788" s="1401">
        <v>300</v>
      </c>
    </row>
    <row r="789" spans="1:3">
      <c r="A789" s="1411" t="s">
        <v>5847</v>
      </c>
      <c r="B789" s="1407" t="s">
        <v>5798</v>
      </c>
      <c r="C789" s="1401">
        <v>300</v>
      </c>
    </row>
    <row r="790" spans="1:3">
      <c r="A790" s="1411" t="s">
        <v>5848</v>
      </c>
      <c r="B790" s="1407" t="s">
        <v>5798</v>
      </c>
      <c r="C790" s="1401">
        <v>300</v>
      </c>
    </row>
    <row r="791" spans="1:3">
      <c r="A791" s="1411" t="s">
        <v>5849</v>
      </c>
      <c r="B791" s="1407" t="s">
        <v>5798</v>
      </c>
      <c r="C791" s="1401">
        <v>300</v>
      </c>
    </row>
    <row r="792" spans="1:3">
      <c r="A792" s="1411" t="s">
        <v>5850</v>
      </c>
      <c r="B792" s="1407" t="s">
        <v>5798</v>
      </c>
      <c r="C792" s="1401">
        <v>300</v>
      </c>
    </row>
    <row r="793" spans="1:3">
      <c r="A793" s="1415" t="s">
        <v>5851</v>
      </c>
      <c r="B793" s="1407" t="s">
        <v>5798</v>
      </c>
      <c r="C793" s="1401">
        <v>300</v>
      </c>
    </row>
    <row r="794" spans="1:3">
      <c r="A794" s="1411" t="s">
        <v>5852</v>
      </c>
      <c r="B794" s="1407" t="s">
        <v>5798</v>
      </c>
      <c r="C794" s="1401">
        <v>300</v>
      </c>
    </row>
    <row r="795" spans="1:3">
      <c r="A795" s="1411" t="s">
        <v>5853</v>
      </c>
      <c r="B795" s="1407" t="s">
        <v>5798</v>
      </c>
      <c r="C795" s="1401">
        <v>300</v>
      </c>
    </row>
    <row r="796" spans="1:3">
      <c r="A796" s="1411" t="s">
        <v>5854</v>
      </c>
      <c r="B796" s="1407" t="s">
        <v>5798</v>
      </c>
      <c r="C796" s="1401">
        <v>300</v>
      </c>
    </row>
    <row r="797" spans="1:3">
      <c r="A797" s="1411" t="s">
        <v>5855</v>
      </c>
      <c r="B797" s="1407" t="s">
        <v>5798</v>
      </c>
      <c r="C797" s="1401">
        <v>300</v>
      </c>
    </row>
    <row r="798" spans="1:3">
      <c r="A798" s="1411" t="s">
        <v>5856</v>
      </c>
      <c r="B798" s="1407" t="s">
        <v>5798</v>
      </c>
      <c r="C798" s="1401">
        <v>300</v>
      </c>
    </row>
    <row r="799" spans="1:3">
      <c r="A799" s="1411" t="s">
        <v>6056</v>
      </c>
      <c r="B799" s="1407" t="s">
        <v>5798</v>
      </c>
      <c r="C799" s="1401">
        <v>300</v>
      </c>
    </row>
    <row r="800" spans="1:3">
      <c r="A800" s="1411" t="s">
        <v>5857</v>
      </c>
      <c r="B800" s="1407" t="s">
        <v>5798</v>
      </c>
      <c r="C800" s="1401">
        <v>300</v>
      </c>
    </row>
    <row r="801" spans="1:3">
      <c r="A801" s="1411" t="s">
        <v>5858</v>
      </c>
      <c r="B801" s="1407" t="s">
        <v>5798</v>
      </c>
      <c r="C801" s="1401">
        <v>300</v>
      </c>
    </row>
    <row r="802" spans="1:3">
      <c r="A802" s="1411" t="s">
        <v>5859</v>
      </c>
      <c r="B802" s="1407" t="s">
        <v>5798</v>
      </c>
      <c r="C802" s="1401">
        <v>300</v>
      </c>
    </row>
    <row r="803" spans="1:3">
      <c r="A803" s="1411" t="s">
        <v>5860</v>
      </c>
      <c r="B803" s="1407" t="s">
        <v>5798</v>
      </c>
      <c r="C803" s="1401">
        <v>300</v>
      </c>
    </row>
    <row r="804" spans="1:3">
      <c r="A804" s="1411" t="s">
        <v>5861</v>
      </c>
      <c r="B804" s="1407" t="s">
        <v>5798</v>
      </c>
      <c r="C804" s="1401">
        <v>300</v>
      </c>
    </row>
    <row r="805" spans="1:3">
      <c r="A805" s="1411" t="s">
        <v>5862</v>
      </c>
      <c r="B805" s="1407" t="s">
        <v>5798</v>
      </c>
      <c r="C805" s="1401">
        <v>300</v>
      </c>
    </row>
    <row r="806" spans="1:3">
      <c r="A806" s="1411" t="s">
        <v>5863</v>
      </c>
      <c r="B806" s="1407" t="s">
        <v>5798</v>
      </c>
      <c r="C806" s="1401">
        <v>300</v>
      </c>
    </row>
    <row r="807" spans="1:3">
      <c r="A807" s="1411" t="s">
        <v>5864</v>
      </c>
      <c r="B807" s="1407" t="s">
        <v>5798</v>
      </c>
      <c r="C807" s="1401">
        <v>300</v>
      </c>
    </row>
    <row r="808" spans="1:3">
      <c r="A808" s="1411" t="s">
        <v>5865</v>
      </c>
      <c r="B808" s="1407" t="s">
        <v>5798</v>
      </c>
      <c r="C808" s="1401">
        <v>300</v>
      </c>
    </row>
    <row r="809" spans="1:3">
      <c r="A809" s="1411" t="s">
        <v>5866</v>
      </c>
      <c r="B809" s="1407" t="s">
        <v>5798</v>
      </c>
      <c r="C809" s="1401">
        <v>300</v>
      </c>
    </row>
    <row r="810" spans="1:3">
      <c r="A810" s="1411" t="s">
        <v>5867</v>
      </c>
      <c r="B810" s="1407" t="s">
        <v>5798</v>
      </c>
      <c r="C810" s="1401">
        <v>300</v>
      </c>
    </row>
    <row r="811" spans="1:3">
      <c r="A811" s="1411" t="s">
        <v>5868</v>
      </c>
      <c r="B811" s="1407" t="s">
        <v>5798</v>
      </c>
      <c r="C811" s="1401">
        <v>300</v>
      </c>
    </row>
    <row r="812" spans="1:3">
      <c r="A812" s="1411" t="s">
        <v>5869</v>
      </c>
      <c r="B812" s="1407" t="s">
        <v>5798</v>
      </c>
      <c r="C812" s="1401">
        <v>300</v>
      </c>
    </row>
    <row r="813" spans="1:3">
      <c r="A813" s="1411" t="s">
        <v>5870</v>
      </c>
      <c r="B813" s="1407" t="s">
        <v>5798</v>
      </c>
      <c r="C813" s="1401">
        <v>300</v>
      </c>
    </row>
    <row r="814" spans="1:3">
      <c r="A814" s="1411" t="s">
        <v>5871</v>
      </c>
      <c r="B814" s="1407" t="s">
        <v>5798</v>
      </c>
      <c r="C814" s="1401">
        <v>300</v>
      </c>
    </row>
    <row r="815" spans="1:3">
      <c r="A815" s="1411" t="s">
        <v>5872</v>
      </c>
      <c r="B815" s="1407" t="s">
        <v>5798</v>
      </c>
      <c r="C815" s="1401">
        <v>300</v>
      </c>
    </row>
    <row r="816" spans="1:3">
      <c r="A816" s="1411" t="s">
        <v>5873</v>
      </c>
      <c r="B816" s="1407" t="s">
        <v>5798</v>
      </c>
      <c r="C816" s="1401">
        <v>300</v>
      </c>
    </row>
    <row r="817" spans="1:3">
      <c r="A817" s="1411" t="s">
        <v>5874</v>
      </c>
      <c r="B817" s="1407" t="s">
        <v>5798</v>
      </c>
      <c r="C817" s="1401">
        <v>300</v>
      </c>
    </row>
    <row r="818" spans="1:3">
      <c r="A818" s="1411" t="s">
        <v>5875</v>
      </c>
      <c r="B818" s="1407" t="s">
        <v>5798</v>
      </c>
      <c r="C818" s="1401">
        <v>300</v>
      </c>
    </row>
    <row r="819" spans="1:3">
      <c r="A819" s="1411" t="s">
        <v>5876</v>
      </c>
      <c r="B819" s="1407" t="s">
        <v>5798</v>
      </c>
      <c r="C819" s="1401">
        <v>300</v>
      </c>
    </row>
    <row r="820" spans="1:3">
      <c r="A820" s="1411" t="s">
        <v>5877</v>
      </c>
      <c r="B820" s="1407" t="s">
        <v>5798</v>
      </c>
      <c r="C820" s="1401">
        <v>300</v>
      </c>
    </row>
    <row r="821" spans="1:3">
      <c r="A821" s="1411" t="s">
        <v>5878</v>
      </c>
      <c r="B821" s="1407" t="s">
        <v>5798</v>
      </c>
      <c r="C821" s="1401">
        <v>300</v>
      </c>
    </row>
    <row r="822" spans="1:3">
      <c r="A822" s="1411" t="s">
        <v>5879</v>
      </c>
      <c r="B822" s="1407" t="s">
        <v>5798</v>
      </c>
      <c r="C822" s="1401">
        <v>300</v>
      </c>
    </row>
    <row r="823" spans="1:3">
      <c r="A823" s="1411" t="s">
        <v>5880</v>
      </c>
      <c r="B823" s="1407" t="s">
        <v>5798</v>
      </c>
      <c r="C823" s="1401">
        <v>300</v>
      </c>
    </row>
    <row r="824" spans="1:3">
      <c r="A824" s="1411" t="s">
        <v>5881</v>
      </c>
      <c r="B824" s="1407" t="s">
        <v>5798</v>
      </c>
      <c r="C824" s="1401">
        <v>300</v>
      </c>
    </row>
    <row r="825" spans="1:3">
      <c r="A825" s="1411" t="s">
        <v>5882</v>
      </c>
      <c r="B825" s="1407" t="s">
        <v>5798</v>
      </c>
      <c r="C825" s="1401">
        <v>300</v>
      </c>
    </row>
    <row r="826" spans="1:3">
      <c r="A826" s="1411" t="s">
        <v>5883</v>
      </c>
      <c r="B826" s="1407" t="s">
        <v>5798</v>
      </c>
      <c r="C826" s="1401">
        <v>300</v>
      </c>
    </row>
    <row r="827" spans="1:3">
      <c r="A827" s="1411" t="s">
        <v>5884</v>
      </c>
      <c r="B827" s="1407" t="s">
        <v>5798</v>
      </c>
      <c r="C827" s="1401">
        <v>300</v>
      </c>
    </row>
    <row r="828" spans="1:3">
      <c r="A828" s="1411" t="s">
        <v>5885</v>
      </c>
      <c r="B828" s="1407" t="s">
        <v>5798</v>
      </c>
      <c r="C828" s="1401">
        <v>300</v>
      </c>
    </row>
    <row r="829" spans="1:3">
      <c r="A829" s="1411" t="s">
        <v>5886</v>
      </c>
      <c r="B829" s="1407" t="s">
        <v>5798</v>
      </c>
      <c r="C829" s="1401">
        <v>300</v>
      </c>
    </row>
    <row r="830" spans="1:3">
      <c r="A830" s="1411" t="s">
        <v>5887</v>
      </c>
      <c r="B830" s="1407" t="s">
        <v>5798</v>
      </c>
      <c r="C830" s="1401">
        <v>300</v>
      </c>
    </row>
    <row r="831" spans="1:3">
      <c r="A831" s="1411" t="s">
        <v>5888</v>
      </c>
      <c r="B831" s="1407" t="s">
        <v>5798</v>
      </c>
      <c r="C831" s="1401">
        <v>300</v>
      </c>
    </row>
    <row r="832" spans="1:3">
      <c r="A832" s="1411" t="s">
        <v>5889</v>
      </c>
      <c r="B832" s="1407" t="s">
        <v>5798</v>
      </c>
      <c r="C832" s="1401">
        <v>300</v>
      </c>
    </row>
    <row r="833" spans="1:3">
      <c r="A833" s="1411" t="s">
        <v>6057</v>
      </c>
      <c r="B833" s="1407" t="s">
        <v>5798</v>
      </c>
      <c r="C833" s="1401">
        <v>300</v>
      </c>
    </row>
    <row r="834" spans="1:3">
      <c r="A834" s="1411" t="s">
        <v>5890</v>
      </c>
      <c r="B834" s="1407" t="s">
        <v>5798</v>
      </c>
      <c r="C834" s="1401">
        <v>300</v>
      </c>
    </row>
    <row r="835" spans="1:3">
      <c r="A835" s="1411" t="s">
        <v>5891</v>
      </c>
      <c r="B835" s="1407" t="s">
        <v>5798</v>
      </c>
      <c r="C835" s="1401">
        <v>300</v>
      </c>
    </row>
    <row r="836" spans="1:3">
      <c r="A836" s="1411" t="s">
        <v>5892</v>
      </c>
      <c r="B836" s="1407" t="s">
        <v>5798</v>
      </c>
      <c r="C836" s="1401">
        <v>300</v>
      </c>
    </row>
    <row r="837" spans="1:3">
      <c r="A837" s="1411" t="s">
        <v>5893</v>
      </c>
      <c r="B837" s="1407" t="s">
        <v>5798</v>
      </c>
      <c r="C837" s="1401">
        <v>300</v>
      </c>
    </row>
    <row r="838" spans="1:3">
      <c r="A838" s="1411" t="s">
        <v>5894</v>
      </c>
      <c r="B838" s="1407" t="s">
        <v>5798</v>
      </c>
      <c r="C838" s="1401">
        <v>300</v>
      </c>
    </row>
    <row r="839" spans="1:3">
      <c r="A839" s="1411" t="s">
        <v>5895</v>
      </c>
      <c r="B839" s="1407" t="s">
        <v>5798</v>
      </c>
      <c r="C839" s="1401">
        <v>300</v>
      </c>
    </row>
    <row r="840" spans="1:3">
      <c r="A840" s="1411" t="s">
        <v>5896</v>
      </c>
      <c r="B840" s="1407" t="s">
        <v>5798</v>
      </c>
      <c r="C840" s="1401">
        <v>300</v>
      </c>
    </row>
    <row r="841" spans="1:3">
      <c r="A841" s="1411" t="s">
        <v>5897</v>
      </c>
      <c r="B841" s="1407" t="s">
        <v>5798</v>
      </c>
      <c r="C841" s="1401">
        <v>300</v>
      </c>
    </row>
    <row r="842" spans="1:3">
      <c r="A842" s="1411" t="s">
        <v>5898</v>
      </c>
      <c r="B842" s="1407" t="s">
        <v>5798</v>
      </c>
      <c r="C842" s="1401">
        <v>300</v>
      </c>
    </row>
    <row r="843" spans="1:3">
      <c r="A843" s="1411" t="s">
        <v>5899</v>
      </c>
      <c r="B843" s="1407" t="s">
        <v>5798</v>
      </c>
      <c r="C843" s="1401">
        <v>300</v>
      </c>
    </row>
    <row r="844" spans="1:3">
      <c r="A844" s="1411" t="s">
        <v>5900</v>
      </c>
      <c r="B844" s="1407" t="s">
        <v>5798</v>
      </c>
      <c r="C844" s="1401">
        <v>300</v>
      </c>
    </row>
    <row r="845" spans="1:3">
      <c r="A845" s="1411" t="s">
        <v>5901</v>
      </c>
      <c r="B845" s="1407" t="s">
        <v>5798</v>
      </c>
      <c r="C845" s="1401">
        <v>300</v>
      </c>
    </row>
    <row r="846" spans="1:3">
      <c r="A846" s="1411" t="s">
        <v>5902</v>
      </c>
      <c r="B846" s="1407" t="s">
        <v>5798</v>
      </c>
      <c r="C846" s="1401">
        <v>300</v>
      </c>
    </row>
    <row r="847" spans="1:3">
      <c r="A847" s="1411" t="s">
        <v>5903</v>
      </c>
      <c r="B847" s="1407" t="s">
        <v>5798</v>
      </c>
      <c r="C847" s="1401">
        <v>300</v>
      </c>
    </row>
    <row r="848" spans="1:3">
      <c r="A848" s="1411" t="s">
        <v>5904</v>
      </c>
      <c r="B848" s="1407" t="s">
        <v>5798</v>
      </c>
      <c r="C848" s="1401">
        <v>300</v>
      </c>
    </row>
    <row r="849" spans="1:3">
      <c r="A849" s="1411" t="s">
        <v>5905</v>
      </c>
      <c r="B849" s="1407" t="s">
        <v>5798</v>
      </c>
      <c r="C849" s="1401">
        <v>300</v>
      </c>
    </row>
    <row r="850" spans="1:3">
      <c r="A850" s="1411" t="s">
        <v>5906</v>
      </c>
      <c r="B850" s="1407" t="s">
        <v>5798</v>
      </c>
      <c r="C850" s="1401">
        <v>300</v>
      </c>
    </row>
    <row r="851" spans="1:3">
      <c r="A851" s="1411" t="s">
        <v>5907</v>
      </c>
      <c r="B851" s="1407" t="s">
        <v>5798</v>
      </c>
      <c r="C851" s="1401">
        <v>300</v>
      </c>
    </row>
    <row r="852" spans="1:3">
      <c r="A852" s="1411" t="s">
        <v>5908</v>
      </c>
      <c r="B852" s="1407" t="s">
        <v>5798</v>
      </c>
      <c r="C852" s="1401">
        <v>300</v>
      </c>
    </row>
    <row r="853" spans="1:3">
      <c r="A853" s="1411" t="s">
        <v>5909</v>
      </c>
      <c r="B853" s="1407" t="s">
        <v>5798</v>
      </c>
      <c r="C853" s="1401">
        <v>300</v>
      </c>
    </row>
    <row r="854" spans="1:3">
      <c r="A854" s="1411" t="s">
        <v>5910</v>
      </c>
      <c r="B854" s="1407" t="s">
        <v>5798</v>
      </c>
      <c r="C854" s="1401">
        <v>300</v>
      </c>
    </row>
    <row r="855" spans="1:3">
      <c r="A855" s="1411" t="s">
        <v>5911</v>
      </c>
      <c r="B855" s="1407" t="s">
        <v>5798</v>
      </c>
      <c r="C855" s="1401">
        <v>300</v>
      </c>
    </row>
    <row r="856" spans="1:3">
      <c r="A856" s="1411" t="s">
        <v>5912</v>
      </c>
      <c r="B856" s="1407" t="s">
        <v>5798</v>
      </c>
      <c r="C856" s="1401">
        <v>300</v>
      </c>
    </row>
    <row r="857" spans="1:3">
      <c r="A857" s="1411" t="s">
        <v>5913</v>
      </c>
      <c r="B857" s="1407" t="s">
        <v>5798</v>
      </c>
      <c r="C857" s="1401">
        <v>300</v>
      </c>
    </row>
    <row r="858" spans="1:3">
      <c r="A858" s="1411" t="s">
        <v>5914</v>
      </c>
      <c r="B858" s="1407" t="s">
        <v>5798</v>
      </c>
      <c r="C858" s="1401">
        <v>300</v>
      </c>
    </row>
    <row r="859" spans="1:3">
      <c r="A859" s="1411" t="s">
        <v>5915</v>
      </c>
      <c r="B859" s="1407" t="s">
        <v>5798</v>
      </c>
      <c r="C859" s="1401">
        <v>300</v>
      </c>
    </row>
    <row r="860" spans="1:3">
      <c r="A860" s="1411" t="s">
        <v>5916</v>
      </c>
      <c r="B860" s="1407" t="s">
        <v>5798</v>
      </c>
      <c r="C860" s="1401">
        <v>300</v>
      </c>
    </row>
    <row r="861" spans="1:3">
      <c r="A861" s="1411" t="s">
        <v>5917</v>
      </c>
      <c r="B861" s="1407" t="s">
        <v>5798</v>
      </c>
      <c r="C861" s="1401">
        <v>300</v>
      </c>
    </row>
    <row r="862" spans="1:3">
      <c r="A862" s="1411" t="s">
        <v>5918</v>
      </c>
      <c r="B862" s="1407" t="s">
        <v>5798</v>
      </c>
      <c r="C862" s="1401">
        <v>300</v>
      </c>
    </row>
    <row r="863" spans="1:3">
      <c r="A863" s="1411" t="s">
        <v>5919</v>
      </c>
      <c r="B863" s="1407" t="s">
        <v>5798</v>
      </c>
      <c r="C863" s="1401">
        <v>300</v>
      </c>
    </row>
    <row r="864" spans="1:3">
      <c r="A864" s="1411" t="s">
        <v>5920</v>
      </c>
      <c r="B864" s="1407" t="s">
        <v>5798</v>
      </c>
      <c r="C864" s="1401">
        <v>300</v>
      </c>
    </row>
    <row r="865" spans="1:3">
      <c r="A865" s="1411" t="s">
        <v>5921</v>
      </c>
      <c r="B865" s="1407" t="s">
        <v>5798</v>
      </c>
      <c r="C865" s="1401">
        <v>300</v>
      </c>
    </row>
    <row r="866" spans="1:3">
      <c r="A866" s="1411" t="s">
        <v>5922</v>
      </c>
      <c r="B866" s="1407" t="s">
        <v>5798</v>
      </c>
      <c r="C866" s="1401">
        <v>300</v>
      </c>
    </row>
    <row r="867" spans="1:3">
      <c r="A867" s="1411" t="s">
        <v>5923</v>
      </c>
      <c r="B867" s="1407" t="s">
        <v>5798</v>
      </c>
      <c r="C867" s="1401">
        <v>300</v>
      </c>
    </row>
    <row r="868" spans="1:3">
      <c r="A868" s="1411" t="s">
        <v>5924</v>
      </c>
      <c r="B868" s="1407" t="s">
        <v>5798</v>
      </c>
      <c r="C868" s="1401">
        <v>300</v>
      </c>
    </row>
    <row r="869" spans="1:3">
      <c r="A869" s="1411" t="s">
        <v>5925</v>
      </c>
      <c r="B869" s="1407" t="s">
        <v>5798</v>
      </c>
      <c r="C869" s="1401">
        <v>300</v>
      </c>
    </row>
    <row r="870" spans="1:3">
      <c r="A870" s="1411" t="s">
        <v>5926</v>
      </c>
      <c r="B870" s="1407" t="s">
        <v>5798</v>
      </c>
      <c r="C870" s="1401">
        <v>300</v>
      </c>
    </row>
    <row r="871" spans="1:3">
      <c r="A871" s="1411" t="s">
        <v>5927</v>
      </c>
      <c r="B871" s="1407" t="s">
        <v>5798</v>
      </c>
      <c r="C871" s="1401">
        <v>300</v>
      </c>
    </row>
    <row r="872" spans="1:3">
      <c r="A872" s="1411" t="s">
        <v>5928</v>
      </c>
      <c r="B872" s="1407" t="s">
        <v>5798</v>
      </c>
      <c r="C872" s="1401">
        <v>300</v>
      </c>
    </row>
    <row r="873" spans="1:3">
      <c r="A873" s="1411" t="s">
        <v>5929</v>
      </c>
      <c r="B873" s="1407" t="s">
        <v>5798</v>
      </c>
      <c r="C873" s="1401">
        <v>300</v>
      </c>
    </row>
    <row r="874" spans="1:3">
      <c r="A874" s="1411" t="s">
        <v>5930</v>
      </c>
      <c r="B874" s="1407" t="s">
        <v>5798</v>
      </c>
      <c r="C874" s="1401">
        <v>300</v>
      </c>
    </row>
    <row r="875" spans="1:3">
      <c r="A875" s="1409" t="s">
        <v>5931</v>
      </c>
      <c r="B875" s="1410"/>
      <c r="C875" s="1410"/>
    </row>
    <row r="876" spans="1:3">
      <c r="A876" s="1394" t="s">
        <v>12057</v>
      </c>
      <c r="B876" s="1395"/>
      <c r="C876" s="1395"/>
    </row>
    <row r="877" spans="1:3">
      <c r="A877" s="1404" t="s">
        <v>5932</v>
      </c>
      <c r="B877" s="1407" t="s">
        <v>5798</v>
      </c>
      <c r="C877" s="1401">
        <v>355.2</v>
      </c>
    </row>
    <row r="878" spans="1:3">
      <c r="A878" s="1404" t="s">
        <v>5933</v>
      </c>
      <c r="B878" s="1407" t="s">
        <v>5798</v>
      </c>
      <c r="C878" s="1401">
        <v>355.2</v>
      </c>
    </row>
    <row r="879" spans="1:3">
      <c r="A879" s="1409" t="s">
        <v>5934</v>
      </c>
      <c r="B879" s="1410"/>
      <c r="C879" s="1410"/>
    </row>
    <row r="880" spans="1:3">
      <c r="A880" s="1394" t="s">
        <v>15764</v>
      </c>
      <c r="B880" s="1395"/>
      <c r="C880" s="1395"/>
    </row>
    <row r="881" spans="1:3">
      <c r="A881" s="1411" t="s">
        <v>11004</v>
      </c>
      <c r="B881" s="1407" t="s">
        <v>5798</v>
      </c>
      <c r="C881" s="1401">
        <v>298.8</v>
      </c>
    </row>
    <row r="882" spans="1:3">
      <c r="A882" s="1394" t="s">
        <v>12057</v>
      </c>
      <c r="B882" s="1395"/>
      <c r="C882" s="1395"/>
    </row>
    <row r="883" spans="1:3">
      <c r="A883" s="1404" t="s">
        <v>6058</v>
      </c>
      <c r="B883" s="1407" t="s">
        <v>5798</v>
      </c>
      <c r="C883" s="1401">
        <v>390</v>
      </c>
    </row>
    <row r="884" spans="1:3">
      <c r="A884" s="1416" t="s">
        <v>16626</v>
      </c>
      <c r="B884" s="1417"/>
      <c r="C884" s="1417"/>
    </row>
    <row r="885" spans="1:3">
      <c r="A885" s="1394" t="s">
        <v>15765</v>
      </c>
      <c r="B885" s="1395"/>
      <c r="C885" s="1395"/>
    </row>
    <row r="886" spans="1:3">
      <c r="A886" s="1415" t="s">
        <v>5935</v>
      </c>
      <c r="B886" s="1407" t="s">
        <v>5936</v>
      </c>
      <c r="C886" s="1401">
        <v>260</v>
      </c>
    </row>
    <row r="887" spans="1:3">
      <c r="A887" s="1411" t="s">
        <v>5937</v>
      </c>
      <c r="B887" s="1407" t="s">
        <v>5936</v>
      </c>
      <c r="C887" s="1401">
        <v>260</v>
      </c>
    </row>
    <row r="888" spans="1:3">
      <c r="A888" s="1411" t="s">
        <v>5938</v>
      </c>
      <c r="B888" s="1407" t="s">
        <v>5936</v>
      </c>
      <c r="C888" s="1401">
        <v>260</v>
      </c>
    </row>
    <row r="889" spans="1:3">
      <c r="A889" s="1411" t="s">
        <v>5939</v>
      </c>
      <c r="B889" s="1407" t="s">
        <v>5936</v>
      </c>
      <c r="C889" s="1401">
        <v>260</v>
      </c>
    </row>
    <row r="890" spans="1:3">
      <c r="A890" s="1411" t="s">
        <v>5940</v>
      </c>
      <c r="B890" s="1407" t="s">
        <v>5936</v>
      </c>
      <c r="C890" s="1401">
        <v>260</v>
      </c>
    </row>
    <row r="891" spans="1:3">
      <c r="A891" s="1411" t="s">
        <v>5941</v>
      </c>
      <c r="B891" s="1407" t="s">
        <v>5936</v>
      </c>
      <c r="C891" s="1401">
        <v>260</v>
      </c>
    </row>
    <row r="892" spans="1:3">
      <c r="A892" s="1411" t="s">
        <v>5942</v>
      </c>
      <c r="B892" s="1407" t="s">
        <v>5936</v>
      </c>
      <c r="C892" s="1401">
        <v>260</v>
      </c>
    </row>
    <row r="893" spans="1:3">
      <c r="A893" s="1411" t="s">
        <v>5943</v>
      </c>
      <c r="B893" s="1407" t="s">
        <v>5936</v>
      </c>
      <c r="C893" s="1401">
        <v>260</v>
      </c>
    </row>
    <row r="894" spans="1:3">
      <c r="A894" s="1411" t="s">
        <v>5944</v>
      </c>
      <c r="B894" s="1407" t="s">
        <v>5936</v>
      </c>
      <c r="C894" s="1401">
        <v>260</v>
      </c>
    </row>
    <row r="895" spans="1:3">
      <c r="A895" s="1411" t="s">
        <v>5945</v>
      </c>
      <c r="B895" s="1407" t="s">
        <v>5936</v>
      </c>
      <c r="C895" s="1401">
        <v>260</v>
      </c>
    </row>
    <row r="896" spans="1:3">
      <c r="A896" s="1411" t="s">
        <v>5946</v>
      </c>
      <c r="B896" s="1407" t="s">
        <v>5936</v>
      </c>
      <c r="C896" s="1401">
        <v>260</v>
      </c>
    </row>
    <row r="897" spans="1:3">
      <c r="A897" s="1411" t="s">
        <v>5947</v>
      </c>
      <c r="B897" s="1407" t="s">
        <v>5936</v>
      </c>
      <c r="C897" s="1401">
        <v>260</v>
      </c>
    </row>
    <row r="898" spans="1:3">
      <c r="A898" s="1411" t="s">
        <v>5948</v>
      </c>
      <c r="B898" s="1407" t="s">
        <v>5936</v>
      </c>
      <c r="C898" s="1401">
        <v>260</v>
      </c>
    </row>
    <row r="899" spans="1:3">
      <c r="A899" s="1411" t="s">
        <v>5949</v>
      </c>
      <c r="B899" s="1407" t="s">
        <v>5936</v>
      </c>
      <c r="C899" s="1401">
        <v>260</v>
      </c>
    </row>
    <row r="900" spans="1:3">
      <c r="A900" s="1411" t="s">
        <v>5950</v>
      </c>
      <c r="B900" s="1407" t="s">
        <v>5936</v>
      </c>
      <c r="C900" s="1401">
        <v>260</v>
      </c>
    </row>
    <row r="901" spans="1:3">
      <c r="A901" s="1411" t="s">
        <v>5951</v>
      </c>
      <c r="B901" s="1407" t="s">
        <v>5936</v>
      </c>
      <c r="C901" s="1401">
        <v>260</v>
      </c>
    </row>
    <row r="902" spans="1:3">
      <c r="A902" s="1411" t="s">
        <v>5952</v>
      </c>
      <c r="B902" s="1407" t="s">
        <v>5936</v>
      </c>
      <c r="C902" s="1401">
        <v>260</v>
      </c>
    </row>
    <row r="903" spans="1:3">
      <c r="A903" s="1411" t="s">
        <v>5953</v>
      </c>
      <c r="B903" s="1407" t="s">
        <v>5936</v>
      </c>
      <c r="C903" s="1401">
        <v>260</v>
      </c>
    </row>
    <row r="904" spans="1:3">
      <c r="A904" s="1411" t="s">
        <v>5954</v>
      </c>
      <c r="B904" s="1407" t="s">
        <v>5936</v>
      </c>
      <c r="C904" s="1401">
        <v>260</v>
      </c>
    </row>
    <row r="905" spans="1:3">
      <c r="A905" s="1411" t="s">
        <v>5955</v>
      </c>
      <c r="B905" s="1407" t="s">
        <v>5936</v>
      </c>
      <c r="C905" s="1401">
        <v>260</v>
      </c>
    </row>
    <row r="906" spans="1:3">
      <c r="A906" s="1411" t="s">
        <v>5956</v>
      </c>
      <c r="B906" s="1407" t="s">
        <v>5936</v>
      </c>
      <c r="C906" s="1401">
        <v>260</v>
      </c>
    </row>
    <row r="907" spans="1:3">
      <c r="A907" s="1411" t="s">
        <v>5957</v>
      </c>
      <c r="B907" s="1407" t="s">
        <v>5936</v>
      </c>
      <c r="C907" s="1401">
        <v>260</v>
      </c>
    </row>
    <row r="908" spans="1:3">
      <c r="A908" s="1411" t="s">
        <v>5958</v>
      </c>
      <c r="B908" s="1407" t="s">
        <v>5936</v>
      </c>
      <c r="C908" s="1401">
        <v>260</v>
      </c>
    </row>
    <row r="909" spans="1:3">
      <c r="A909" s="1411" t="s">
        <v>5959</v>
      </c>
      <c r="B909" s="1407" t="s">
        <v>5936</v>
      </c>
      <c r="C909" s="1401">
        <v>260</v>
      </c>
    </row>
    <row r="910" spans="1:3">
      <c r="A910" s="1411" t="s">
        <v>5960</v>
      </c>
      <c r="B910" s="1407" t="s">
        <v>5936</v>
      </c>
      <c r="C910" s="1401">
        <v>260</v>
      </c>
    </row>
    <row r="911" spans="1:3">
      <c r="A911" s="1411" t="s">
        <v>5961</v>
      </c>
      <c r="B911" s="1407" t="s">
        <v>5936</v>
      </c>
      <c r="C911" s="1401">
        <v>260</v>
      </c>
    </row>
    <row r="912" spans="1:3">
      <c r="A912" s="1411" t="s">
        <v>5962</v>
      </c>
      <c r="B912" s="1407" t="s">
        <v>5936</v>
      </c>
      <c r="C912" s="1401">
        <v>260</v>
      </c>
    </row>
    <row r="913" spans="1:3">
      <c r="A913" s="1411" t="s">
        <v>5963</v>
      </c>
      <c r="B913" s="1407" t="s">
        <v>5936</v>
      </c>
      <c r="C913" s="1401">
        <v>260</v>
      </c>
    </row>
    <row r="914" spans="1:3">
      <c r="A914" s="1411" t="s">
        <v>5964</v>
      </c>
      <c r="B914" s="1407" t="s">
        <v>5936</v>
      </c>
      <c r="C914" s="1401">
        <v>260</v>
      </c>
    </row>
    <row r="915" spans="1:3">
      <c r="A915" s="1411" t="s">
        <v>5965</v>
      </c>
      <c r="B915" s="1407" t="s">
        <v>5936</v>
      </c>
      <c r="C915" s="1401">
        <v>260</v>
      </c>
    </row>
    <row r="916" spans="1:3">
      <c r="A916" s="1411" t="s">
        <v>5966</v>
      </c>
      <c r="B916" s="1407" t="s">
        <v>5936</v>
      </c>
      <c r="C916" s="1401">
        <v>260</v>
      </c>
    </row>
    <row r="917" spans="1:3">
      <c r="A917" s="1411" t="s">
        <v>5967</v>
      </c>
      <c r="B917" s="1407" t="s">
        <v>5936</v>
      </c>
      <c r="C917" s="1401">
        <v>260</v>
      </c>
    </row>
    <row r="918" spans="1:3">
      <c r="A918" s="1411" t="s">
        <v>5968</v>
      </c>
      <c r="B918" s="1407" t="s">
        <v>5936</v>
      </c>
      <c r="C918" s="1401">
        <v>260</v>
      </c>
    </row>
    <row r="919" spans="1:3">
      <c r="A919" s="1411" t="s">
        <v>5969</v>
      </c>
      <c r="B919" s="1407" t="s">
        <v>5936</v>
      </c>
      <c r="C919" s="1401">
        <v>260</v>
      </c>
    </row>
    <row r="920" spans="1:3">
      <c r="A920" s="1411" t="s">
        <v>5970</v>
      </c>
      <c r="B920" s="1407" t="s">
        <v>5936</v>
      </c>
      <c r="C920" s="1401">
        <v>260</v>
      </c>
    </row>
    <row r="921" spans="1:3">
      <c r="A921" s="1411" t="s">
        <v>5971</v>
      </c>
      <c r="B921" s="1407" t="s">
        <v>5936</v>
      </c>
      <c r="C921" s="1401">
        <v>260</v>
      </c>
    </row>
    <row r="922" spans="1:3">
      <c r="A922" s="1411" t="s">
        <v>5972</v>
      </c>
      <c r="B922" s="1407" t="s">
        <v>5936</v>
      </c>
      <c r="C922" s="1401">
        <v>260</v>
      </c>
    </row>
    <row r="923" spans="1:3">
      <c r="A923" s="1411" t="s">
        <v>5973</v>
      </c>
      <c r="B923" s="1407" t="s">
        <v>5936</v>
      </c>
      <c r="C923" s="1401">
        <v>260</v>
      </c>
    </row>
    <row r="924" spans="1:3">
      <c r="A924" s="1411" t="s">
        <v>5974</v>
      </c>
      <c r="B924" s="1407" t="s">
        <v>5936</v>
      </c>
      <c r="C924" s="1401">
        <v>260</v>
      </c>
    </row>
    <row r="925" spans="1:3">
      <c r="A925" s="1411" t="s">
        <v>5975</v>
      </c>
      <c r="B925" s="1407" t="s">
        <v>5936</v>
      </c>
      <c r="C925" s="1401">
        <v>260</v>
      </c>
    </row>
    <row r="926" spans="1:3">
      <c r="A926" s="1411" t="s">
        <v>5976</v>
      </c>
      <c r="B926" s="1407" t="s">
        <v>5936</v>
      </c>
      <c r="C926" s="1401">
        <v>260</v>
      </c>
    </row>
    <row r="927" spans="1:3">
      <c r="A927" s="1411" t="s">
        <v>5977</v>
      </c>
      <c r="B927" s="1407" t="s">
        <v>5936</v>
      </c>
      <c r="C927" s="1401">
        <v>260</v>
      </c>
    </row>
    <row r="928" spans="1:3">
      <c r="A928" s="1411" t="s">
        <v>5978</v>
      </c>
      <c r="B928" s="1407" t="s">
        <v>5936</v>
      </c>
      <c r="C928" s="1401">
        <v>260</v>
      </c>
    </row>
    <row r="929" spans="1:3">
      <c r="A929" s="1411" t="s">
        <v>5979</v>
      </c>
      <c r="B929" s="1407" t="s">
        <v>5936</v>
      </c>
      <c r="C929" s="1401">
        <v>260</v>
      </c>
    </row>
    <row r="930" spans="1:3">
      <c r="A930" s="1411" t="s">
        <v>5980</v>
      </c>
      <c r="B930" s="1407" t="s">
        <v>5936</v>
      </c>
      <c r="C930" s="1401">
        <v>260</v>
      </c>
    </row>
    <row r="931" spans="1:3">
      <c r="A931" s="1411" t="s">
        <v>5981</v>
      </c>
      <c r="B931" s="1407" t="s">
        <v>5936</v>
      </c>
      <c r="C931" s="1401">
        <v>260</v>
      </c>
    </row>
    <row r="932" spans="1:3">
      <c r="A932" s="1411" t="s">
        <v>5982</v>
      </c>
      <c r="B932" s="1407" t="s">
        <v>5936</v>
      </c>
      <c r="C932" s="1401">
        <v>260</v>
      </c>
    </row>
    <row r="933" spans="1:3">
      <c r="A933" s="1411" t="s">
        <v>5983</v>
      </c>
      <c r="B933" s="1407" t="s">
        <v>5936</v>
      </c>
      <c r="C933" s="1401">
        <v>260</v>
      </c>
    </row>
    <row r="934" spans="1:3">
      <c r="A934" s="1411" t="s">
        <v>5984</v>
      </c>
      <c r="B934" s="1407" t="s">
        <v>5936</v>
      </c>
      <c r="C934" s="1401">
        <v>260</v>
      </c>
    </row>
    <row r="935" spans="1:3">
      <c r="A935" s="1411" t="s">
        <v>5985</v>
      </c>
      <c r="B935" s="1407" t="s">
        <v>5936</v>
      </c>
      <c r="C935" s="1401">
        <v>260</v>
      </c>
    </row>
    <row r="936" spans="1:3">
      <c r="A936" s="1411" t="s">
        <v>5986</v>
      </c>
      <c r="B936" s="1407" t="s">
        <v>5936</v>
      </c>
      <c r="C936" s="1401">
        <v>260</v>
      </c>
    </row>
    <row r="937" spans="1:3">
      <c r="A937" s="1411" t="s">
        <v>5987</v>
      </c>
      <c r="B937" s="1407" t="s">
        <v>5936</v>
      </c>
      <c r="C937" s="1401">
        <v>260</v>
      </c>
    </row>
    <row r="938" spans="1:3">
      <c r="A938" s="1411" t="s">
        <v>5988</v>
      </c>
      <c r="B938" s="1407" t="s">
        <v>5936</v>
      </c>
      <c r="C938" s="1401">
        <v>260</v>
      </c>
    </row>
    <row r="939" spans="1:3">
      <c r="A939" s="1411" t="s">
        <v>5989</v>
      </c>
      <c r="B939" s="1407" t="s">
        <v>5936</v>
      </c>
      <c r="C939" s="1401">
        <v>260</v>
      </c>
    </row>
    <row r="940" spans="1:3">
      <c r="A940" s="1411" t="s">
        <v>5990</v>
      </c>
      <c r="B940" s="1407" t="s">
        <v>5936</v>
      </c>
      <c r="C940" s="1401">
        <v>260</v>
      </c>
    </row>
    <row r="941" spans="1:3">
      <c r="A941" s="1411" t="s">
        <v>5991</v>
      </c>
      <c r="B941" s="1407" t="s">
        <v>5936</v>
      </c>
      <c r="C941" s="1401">
        <v>260</v>
      </c>
    </row>
    <row r="942" spans="1:3">
      <c r="A942" s="1411" t="s">
        <v>5992</v>
      </c>
      <c r="B942" s="1407" t="s">
        <v>5936</v>
      </c>
      <c r="C942" s="1401">
        <v>260</v>
      </c>
    </row>
    <row r="943" spans="1:3">
      <c r="A943" s="1411" t="s">
        <v>5993</v>
      </c>
      <c r="B943" s="1407" t="s">
        <v>5936</v>
      </c>
      <c r="C943" s="1401">
        <v>260</v>
      </c>
    </row>
    <row r="944" spans="1:3">
      <c r="A944" s="1411" t="s">
        <v>5994</v>
      </c>
      <c r="B944" s="1407" t="s">
        <v>5936</v>
      </c>
      <c r="C944" s="1401">
        <v>260</v>
      </c>
    </row>
    <row r="945" spans="1:3">
      <c r="A945" s="1411" t="s">
        <v>5995</v>
      </c>
      <c r="B945" s="1407" t="s">
        <v>5936</v>
      </c>
      <c r="C945" s="1401">
        <v>260</v>
      </c>
    </row>
    <row r="946" spans="1:3">
      <c r="A946" s="1411" t="s">
        <v>5996</v>
      </c>
      <c r="B946" s="1407" t="s">
        <v>5936</v>
      </c>
      <c r="C946" s="1401">
        <v>260</v>
      </c>
    </row>
    <row r="947" spans="1:3">
      <c r="A947" s="1411" t="s">
        <v>5997</v>
      </c>
      <c r="B947" s="1407" t="s">
        <v>5936</v>
      </c>
      <c r="C947" s="1401">
        <v>260</v>
      </c>
    </row>
    <row r="948" spans="1:3">
      <c r="A948" s="1416" t="s">
        <v>6059</v>
      </c>
      <c r="B948" s="1417"/>
      <c r="C948" s="1417"/>
    </row>
    <row r="949" spans="1:3">
      <c r="A949" s="1394" t="s">
        <v>15766</v>
      </c>
      <c r="B949" s="1395"/>
      <c r="C949" s="1395"/>
    </row>
    <row r="950" spans="1:3">
      <c r="A950" s="1411" t="s">
        <v>6004</v>
      </c>
      <c r="B950" s="1407" t="s">
        <v>5798</v>
      </c>
      <c r="C950" s="1401">
        <v>315.59999999999997</v>
      </c>
    </row>
    <row r="951" spans="1:3">
      <c r="A951" s="1411" t="s">
        <v>6005</v>
      </c>
      <c r="B951" s="1407" t="s">
        <v>5798</v>
      </c>
      <c r="C951" s="1401">
        <v>315.59999999999997</v>
      </c>
    </row>
    <row r="952" spans="1:3">
      <c r="A952" s="1411" t="s">
        <v>12106</v>
      </c>
      <c r="B952" s="1407" t="s">
        <v>5798</v>
      </c>
      <c r="C952" s="1401">
        <v>320.39999999999998</v>
      </c>
    </row>
    <row r="953" spans="1:3">
      <c r="A953" s="1411" t="s">
        <v>5998</v>
      </c>
      <c r="B953" s="1407" t="s">
        <v>5798</v>
      </c>
      <c r="C953" s="1401">
        <v>320.39999999999998</v>
      </c>
    </row>
    <row r="954" spans="1:3">
      <c r="A954" s="1411" t="s">
        <v>5999</v>
      </c>
      <c r="B954" s="1407" t="s">
        <v>5798</v>
      </c>
      <c r="C954" s="1401">
        <v>319.2</v>
      </c>
    </row>
    <row r="955" spans="1:3">
      <c r="A955" s="1411" t="s">
        <v>6000</v>
      </c>
      <c r="B955" s="1407" t="s">
        <v>5798</v>
      </c>
      <c r="C955" s="1401">
        <v>333.59999999999997</v>
      </c>
    </row>
    <row r="956" spans="1:3">
      <c r="A956" s="1411" t="s">
        <v>6001</v>
      </c>
      <c r="B956" s="1407" t="s">
        <v>5798</v>
      </c>
      <c r="C956" s="1401">
        <v>333.59999999999997</v>
      </c>
    </row>
    <row r="957" spans="1:3">
      <c r="A957" s="1411" t="s">
        <v>6002</v>
      </c>
      <c r="B957" s="1407" t="s">
        <v>5798</v>
      </c>
      <c r="C957" s="1401">
        <v>333.59999999999997</v>
      </c>
    </row>
    <row r="958" spans="1:3">
      <c r="A958" s="1411" t="s">
        <v>6003</v>
      </c>
      <c r="B958" s="1407" t="s">
        <v>5798</v>
      </c>
      <c r="C958" s="1401">
        <v>426</v>
      </c>
    </row>
    <row r="959" spans="1:3">
      <c r="A959" s="1411" t="s">
        <v>12058</v>
      </c>
      <c r="B959" s="1407" t="s">
        <v>5798</v>
      </c>
      <c r="C959" s="1401">
        <v>344.4</v>
      </c>
    </row>
    <row r="960" spans="1:3">
      <c r="A960" s="1411" t="s">
        <v>6006</v>
      </c>
      <c r="B960" s="1407" t="s">
        <v>5798</v>
      </c>
      <c r="C960" s="1401">
        <v>363.59999999999997</v>
      </c>
    </row>
    <row r="961" spans="1:3">
      <c r="A961" s="1411" t="s">
        <v>6007</v>
      </c>
      <c r="B961" s="1407" t="s">
        <v>5798</v>
      </c>
      <c r="C961" s="1401">
        <v>363.59999999999997</v>
      </c>
    </row>
    <row r="962" spans="1:3">
      <c r="A962" s="1411" t="s">
        <v>6008</v>
      </c>
      <c r="B962" s="1407" t="s">
        <v>5798</v>
      </c>
      <c r="C962" s="1401">
        <v>363.59999999999997</v>
      </c>
    </row>
    <row r="963" spans="1:3">
      <c r="A963" s="1411" t="s">
        <v>6974</v>
      </c>
      <c r="B963" s="1407" t="s">
        <v>5798</v>
      </c>
      <c r="C963" s="1401">
        <v>363.59999999999997</v>
      </c>
    </row>
    <row r="964" spans="1:3">
      <c r="A964" s="2977" t="s">
        <v>6009</v>
      </c>
      <c r="B964" s="2978"/>
      <c r="C964" s="2978"/>
    </row>
    <row r="965" spans="1:3">
      <c r="A965" s="1394" t="s">
        <v>12057</v>
      </c>
      <c r="B965" s="1395"/>
      <c r="C965" s="1395"/>
    </row>
    <row r="966" spans="1:3">
      <c r="A966" s="1418" t="s">
        <v>6010</v>
      </c>
      <c r="B966" s="1407" t="s">
        <v>5798</v>
      </c>
      <c r="C966" s="1401">
        <v>290.39999999999998</v>
      </c>
    </row>
    <row r="967" spans="1:3">
      <c r="A967" s="1418" t="s">
        <v>6011</v>
      </c>
      <c r="B967" s="1407" t="s">
        <v>5798</v>
      </c>
      <c r="C967" s="1401">
        <v>290.39999999999998</v>
      </c>
    </row>
    <row r="968" spans="1:3">
      <c r="A968" s="1418" t="s">
        <v>6012</v>
      </c>
      <c r="B968" s="1407" t="s">
        <v>5798</v>
      </c>
      <c r="C968" s="1401">
        <v>290.39999999999998</v>
      </c>
    </row>
    <row r="969" spans="1:3">
      <c r="A969" s="1418" t="s">
        <v>6013</v>
      </c>
      <c r="B969" s="1407" t="s">
        <v>5798</v>
      </c>
      <c r="C969" s="1401">
        <v>290.39999999999998</v>
      </c>
    </row>
    <row r="970" spans="1:3">
      <c r="A970" s="1394" t="s">
        <v>15767</v>
      </c>
      <c r="B970" s="1395"/>
      <c r="C970" s="1395"/>
    </row>
    <row r="971" spans="1:3">
      <c r="A971" s="1411" t="s">
        <v>6014</v>
      </c>
      <c r="B971" s="1407" t="s">
        <v>5798</v>
      </c>
      <c r="C971" s="1401">
        <v>292.8</v>
      </c>
    </row>
    <row r="972" spans="1:3">
      <c r="A972" s="1411" t="s">
        <v>6015</v>
      </c>
      <c r="B972" s="1407" t="s">
        <v>5798</v>
      </c>
      <c r="C972" s="1401">
        <v>292.8</v>
      </c>
    </row>
    <row r="973" spans="1:3">
      <c r="A973" s="1411" t="s">
        <v>6016</v>
      </c>
      <c r="B973" s="1407" t="s">
        <v>5798</v>
      </c>
      <c r="C973" s="1401">
        <v>292.8</v>
      </c>
    </row>
    <row r="974" spans="1:3">
      <c r="A974" s="1411" t="s">
        <v>6017</v>
      </c>
      <c r="B974" s="1407" t="s">
        <v>5798</v>
      </c>
      <c r="C974" s="1401">
        <v>292.8</v>
      </c>
    </row>
    <row r="975" spans="1:3">
      <c r="A975" s="2977" t="s">
        <v>6018</v>
      </c>
      <c r="B975" s="2978"/>
      <c r="C975" s="2978"/>
    </row>
    <row r="976" spans="1:3">
      <c r="A976" s="1394" t="s">
        <v>15768</v>
      </c>
      <c r="B976" s="1395"/>
      <c r="C976" s="1395"/>
    </row>
    <row r="977" spans="1:3">
      <c r="A977" s="1404" t="s">
        <v>6019</v>
      </c>
      <c r="B977" s="1407" t="s">
        <v>6020</v>
      </c>
      <c r="C977" s="1401">
        <v>319.2</v>
      </c>
    </row>
    <row r="978" spans="1:3">
      <c r="A978" s="1404" t="s">
        <v>6019</v>
      </c>
      <c r="B978" s="1407" t="s">
        <v>6021</v>
      </c>
      <c r="C978" s="1401">
        <v>652.08000000000004</v>
      </c>
    </row>
    <row r="979" spans="1:3">
      <c r="A979" s="1404" t="s">
        <v>6022</v>
      </c>
      <c r="B979" s="1407" t="s">
        <v>6020</v>
      </c>
      <c r="C979" s="1401">
        <v>354</v>
      </c>
    </row>
    <row r="980" spans="1:3">
      <c r="A980" s="1404" t="s">
        <v>6022</v>
      </c>
      <c r="B980" s="1407" t="s">
        <v>6021</v>
      </c>
      <c r="C980" s="1401">
        <v>723.36</v>
      </c>
    </row>
    <row r="981" spans="1:3">
      <c r="A981" s="1408" t="s">
        <v>6060</v>
      </c>
      <c r="B981" s="1405"/>
      <c r="C981" s="1405"/>
    </row>
    <row r="982" spans="1:3">
      <c r="A982" s="1404" t="s">
        <v>6023</v>
      </c>
      <c r="B982" s="1407" t="s">
        <v>2241</v>
      </c>
      <c r="C982" s="1401">
        <v>619.19999999999993</v>
      </c>
    </row>
    <row r="983" spans="1:3">
      <c r="A983" s="1404" t="s">
        <v>6975</v>
      </c>
      <c r="B983" s="1407" t="s">
        <v>6976</v>
      </c>
      <c r="C983" s="1401">
        <v>300</v>
      </c>
    </row>
    <row r="984" spans="1:3">
      <c r="A984" s="1394" t="s">
        <v>16627</v>
      </c>
      <c r="B984" s="1395"/>
      <c r="C984" s="1395"/>
    </row>
    <row r="985" spans="1:3">
      <c r="A985" s="1412" t="s">
        <v>12059</v>
      </c>
      <c r="B985" s="1407" t="s">
        <v>12060</v>
      </c>
      <c r="C985" s="1401">
        <v>373.24799999999993</v>
      </c>
    </row>
    <row r="986" spans="1:3">
      <c r="A986" s="1408" t="s">
        <v>2180</v>
      </c>
      <c r="B986" s="1419" t="s">
        <v>9717</v>
      </c>
      <c r="C986" s="1405"/>
    </row>
    <row r="987" spans="1:3">
      <c r="A987" s="1411" t="s">
        <v>11005</v>
      </c>
      <c r="B987" s="1420" t="s">
        <v>9718</v>
      </c>
      <c r="C987" s="1401">
        <v>106.8</v>
      </c>
    </row>
    <row r="988" spans="1:3">
      <c r="A988" s="1411" t="s">
        <v>11006</v>
      </c>
      <c r="B988" s="1407" t="s">
        <v>9719</v>
      </c>
      <c r="C988" s="1401">
        <v>140.4</v>
      </c>
    </row>
    <row r="989" spans="1:3">
      <c r="A989" s="1411" t="s">
        <v>11007</v>
      </c>
      <c r="B989" s="1407" t="s">
        <v>9720</v>
      </c>
      <c r="C989" s="1401">
        <v>213.6</v>
      </c>
    </row>
    <row r="990" spans="1:3">
      <c r="A990" s="1411" t="s">
        <v>11008</v>
      </c>
      <c r="B990" s="1407" t="s">
        <v>9720</v>
      </c>
      <c r="C990" s="1401">
        <v>280.8</v>
      </c>
    </row>
    <row r="991" spans="1:3">
      <c r="A991" s="1413" t="s">
        <v>16628</v>
      </c>
      <c r="B991" s="1407" t="s">
        <v>3772</v>
      </c>
      <c r="C991" s="1401">
        <v>818.4</v>
      </c>
    </row>
    <row r="992" spans="1:3">
      <c r="A992" s="1396" t="s">
        <v>2563</v>
      </c>
      <c r="B992" s="1421" t="s">
        <v>9721</v>
      </c>
      <c r="C992" s="1395"/>
    </row>
    <row r="993" spans="1:3">
      <c r="A993" s="1418" t="s">
        <v>9722</v>
      </c>
      <c r="B993" s="1420" t="s">
        <v>6062</v>
      </c>
      <c r="C993" s="1401">
        <v>571.19999999999993</v>
      </c>
    </row>
    <row r="994" spans="1:3">
      <c r="A994" s="1418" t="s">
        <v>9723</v>
      </c>
      <c r="B994" s="1420" t="s">
        <v>9724</v>
      </c>
      <c r="C994" s="1401">
        <v>970.8</v>
      </c>
    </row>
    <row r="995" spans="1:3">
      <c r="A995" s="1418" t="s">
        <v>9725</v>
      </c>
      <c r="B995" s="1420" t="s">
        <v>9724</v>
      </c>
      <c r="C995" s="1401">
        <v>810</v>
      </c>
    </row>
    <row r="996" spans="1:3">
      <c r="A996" s="1396" t="s">
        <v>2563</v>
      </c>
      <c r="B996" s="1421" t="s">
        <v>9726</v>
      </c>
      <c r="C996" s="1395"/>
    </row>
    <row r="997" spans="1:3">
      <c r="A997" s="1418" t="s">
        <v>11009</v>
      </c>
      <c r="B997" s="1420" t="s">
        <v>6063</v>
      </c>
      <c r="C997" s="1401">
        <v>424.8</v>
      </c>
    </row>
    <row r="998" spans="1:3">
      <c r="A998" s="1418" t="s">
        <v>11010</v>
      </c>
      <c r="B998" s="1420" t="s">
        <v>6063</v>
      </c>
      <c r="C998" s="1401">
        <v>424.8</v>
      </c>
    </row>
    <row r="999" spans="1:3">
      <c r="A999" s="1418" t="s">
        <v>11011</v>
      </c>
      <c r="B999" s="1420" t="s">
        <v>6063</v>
      </c>
      <c r="C999" s="1401">
        <v>424.8</v>
      </c>
    </row>
    <row r="1000" spans="1:3">
      <c r="A1000" s="1418" t="s">
        <v>11012</v>
      </c>
      <c r="B1000" s="1420" t="s">
        <v>6064</v>
      </c>
      <c r="C1000" s="1401">
        <v>380.4</v>
      </c>
    </row>
    <row r="1001" spans="1:3">
      <c r="A1001" s="1418" t="s">
        <v>11013</v>
      </c>
      <c r="B1001" s="1420" t="s">
        <v>6064</v>
      </c>
      <c r="C1001" s="1401">
        <v>380.4</v>
      </c>
    </row>
    <row r="1002" spans="1:3">
      <c r="A1002" s="1418" t="s">
        <v>11014</v>
      </c>
      <c r="B1002" s="1420" t="s">
        <v>6064</v>
      </c>
      <c r="C1002" s="1401">
        <v>380.4</v>
      </c>
    </row>
    <row r="1003" spans="1:3">
      <c r="A1003" s="1396" t="s">
        <v>2563</v>
      </c>
      <c r="B1003" s="1421" t="s">
        <v>9717</v>
      </c>
      <c r="C1003" s="1395"/>
    </row>
    <row r="1004" spans="1:3">
      <c r="A1004" s="1422" t="s">
        <v>9727</v>
      </c>
      <c r="B1004" s="1399" t="s">
        <v>2256</v>
      </c>
      <c r="C1004" s="1401">
        <v>16.8</v>
      </c>
    </row>
    <row r="1005" spans="1:3">
      <c r="A1005" s="1408" t="s">
        <v>1653</v>
      </c>
      <c r="B1005" s="1419" t="s">
        <v>15769</v>
      </c>
      <c r="C1005" s="1405"/>
    </row>
    <row r="1006" spans="1:3">
      <c r="A1006" s="1404" t="s">
        <v>16629</v>
      </c>
      <c r="B1006" s="1423" t="s">
        <v>6066</v>
      </c>
      <c r="C1006" s="1424">
        <v>39.6</v>
      </c>
    </row>
    <row r="1007" spans="1:3">
      <c r="A1007" s="1404" t="s">
        <v>16629</v>
      </c>
      <c r="B1007" s="1407" t="s">
        <v>6067</v>
      </c>
      <c r="C1007" s="1424">
        <v>51.6</v>
      </c>
    </row>
    <row r="1008" spans="1:3">
      <c r="A1008" s="1404" t="s">
        <v>16629</v>
      </c>
      <c r="B1008" s="1407" t="s">
        <v>6068</v>
      </c>
      <c r="C1008" s="1424">
        <v>66</v>
      </c>
    </row>
    <row r="1009" spans="1:3">
      <c r="A1009" s="1404" t="s">
        <v>16629</v>
      </c>
      <c r="B1009" s="1407" t="s">
        <v>6069</v>
      </c>
      <c r="C1009" s="1424">
        <v>117.6</v>
      </c>
    </row>
    <row r="1010" spans="1:3">
      <c r="A1010" s="1408" t="s">
        <v>16630</v>
      </c>
      <c r="B1010" s="1419"/>
      <c r="C1010" s="1405"/>
    </row>
    <row r="1011" spans="1:3">
      <c r="A1011" s="1425" t="s">
        <v>16631</v>
      </c>
      <c r="B1011" s="1426">
        <v>1</v>
      </c>
      <c r="C1011" s="1424">
        <v>194.4</v>
      </c>
    </row>
    <row r="1012" spans="1:3">
      <c r="A1012" s="1408" t="s">
        <v>16632</v>
      </c>
      <c r="B1012" s="1419" t="s">
        <v>9717</v>
      </c>
      <c r="C1012" s="1405"/>
    </row>
    <row r="1013" spans="1:3">
      <c r="A1013" s="1404" t="s">
        <v>15770</v>
      </c>
      <c r="B1013" s="1403" t="s">
        <v>3772</v>
      </c>
      <c r="C1013" s="1401">
        <v>2200</v>
      </c>
    </row>
    <row r="1014" spans="1:3">
      <c r="A1014" s="1404" t="s">
        <v>15771</v>
      </c>
      <c r="B1014" s="1403" t="s">
        <v>3772</v>
      </c>
      <c r="C1014" s="1401">
        <v>2200</v>
      </c>
    </row>
    <row r="1015" spans="1:3">
      <c r="A1015" s="1404" t="s">
        <v>15772</v>
      </c>
      <c r="B1015" s="1403" t="s">
        <v>3772</v>
      </c>
      <c r="C1015" s="1401">
        <v>2200</v>
      </c>
    </row>
    <row r="1016" spans="1:3">
      <c r="A1016" s="1404" t="s">
        <v>15773</v>
      </c>
      <c r="B1016" s="1403" t="s">
        <v>15774</v>
      </c>
      <c r="C1016" s="1401">
        <v>3600</v>
      </c>
    </row>
    <row r="1017" spans="1:3">
      <c r="A1017" s="1427" t="s">
        <v>16633</v>
      </c>
      <c r="B1017" s="1427" t="s">
        <v>2256</v>
      </c>
      <c r="C1017" s="1427">
        <v>0</v>
      </c>
    </row>
  </sheetData>
  <mergeCells count="21">
    <mergeCell ref="A723:C723"/>
    <mergeCell ref="A964:C964"/>
    <mergeCell ref="A975:C975"/>
    <mergeCell ref="A580:C580"/>
    <mergeCell ref="A630:C630"/>
    <mergeCell ref="A700:C700"/>
    <mergeCell ref="A710:C710"/>
    <mergeCell ref="A719:C719"/>
    <mergeCell ref="A721:C721"/>
    <mergeCell ref="A577:C577"/>
    <mergeCell ref="A6:C6"/>
    <mergeCell ref="A8:C8"/>
    <mergeCell ref="A14:C14"/>
    <mergeCell ref="A18:C18"/>
    <mergeCell ref="A55:C55"/>
    <mergeCell ref="A153:C153"/>
    <mergeCell ref="A223:C223"/>
    <mergeCell ref="A235:C235"/>
    <mergeCell ref="A462:C462"/>
    <mergeCell ref="A500:C500"/>
    <mergeCell ref="A503:C503"/>
  </mergeCells>
  <phoneticPr fontId="18" type="noConversion"/>
  <hyperlinks>
    <hyperlink ref="C1" location="Содержание!R1C1" display="главная" xr:uid="{C05FA814-D359-4C45-8E28-0FB650456AB5}"/>
  </hyperlinks>
  <pageMargins left="0.25" right="0.25" top="0.75" bottom="0.75" header="0.3" footer="0.3"/>
  <pageSetup paperSize="9" scale="70" fitToHeight="0"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F21"/>
  <sheetViews>
    <sheetView workbookViewId="0">
      <selection activeCell="E1" sqref="E1"/>
    </sheetView>
  </sheetViews>
  <sheetFormatPr defaultRowHeight="12.75"/>
  <cols>
    <col min="1" max="1" width="25" style="3" customWidth="1"/>
    <col min="2" max="2" width="64.7109375" style="3" customWidth="1"/>
    <col min="3" max="4" width="9.140625" style="3"/>
    <col min="5" max="5" width="10.85546875" style="3" customWidth="1"/>
    <col min="6" max="16384" width="9.140625" style="3"/>
  </cols>
  <sheetData>
    <row r="1" spans="1:6">
      <c r="E1" s="87" t="s">
        <v>3261</v>
      </c>
    </row>
    <row r="3" spans="1:6" ht="15">
      <c r="B3" s="84" t="s">
        <v>4999</v>
      </c>
    </row>
    <row r="5" spans="1:6">
      <c r="E5" s="71">
        <v>45448</v>
      </c>
    </row>
    <row r="6" spans="1:6" ht="36">
      <c r="A6" s="1848" t="s">
        <v>952</v>
      </c>
      <c r="B6" s="1848" t="s">
        <v>169</v>
      </c>
      <c r="C6" s="1848" t="s">
        <v>911</v>
      </c>
      <c r="D6" s="1849" t="s">
        <v>4974</v>
      </c>
      <c r="E6" s="1850" t="s">
        <v>6971</v>
      </c>
      <c r="F6" s="69"/>
    </row>
    <row r="7" spans="1:6">
      <c r="A7" s="2985" t="s">
        <v>4975</v>
      </c>
      <c r="B7" s="2985"/>
      <c r="C7" s="2985"/>
      <c r="D7" s="2985"/>
      <c r="E7" s="1855"/>
      <c r="F7" s="69"/>
    </row>
    <row r="8" spans="1:6">
      <c r="A8" s="2986" t="s">
        <v>4976</v>
      </c>
      <c r="B8" s="2987"/>
      <c r="C8" s="2987"/>
      <c r="D8" s="2987"/>
      <c r="E8" s="1851"/>
      <c r="F8" s="69"/>
    </row>
    <row r="9" spans="1:6">
      <c r="A9" s="1852" t="s">
        <v>4980</v>
      </c>
      <c r="B9" s="2983" t="s">
        <v>4978</v>
      </c>
      <c r="C9" s="2984" t="s">
        <v>625</v>
      </c>
      <c r="D9" s="1853" t="s">
        <v>4979</v>
      </c>
      <c r="E9" s="1854">
        <v>304.14000000000004</v>
      </c>
      <c r="F9" s="69"/>
    </row>
    <row r="10" spans="1:6">
      <c r="A10" s="1852" t="s">
        <v>4977</v>
      </c>
      <c r="B10" s="2983"/>
      <c r="C10" s="2984"/>
      <c r="D10" s="1853" t="s">
        <v>4981</v>
      </c>
      <c r="E10" s="1854">
        <v>349.76100000000008</v>
      </c>
      <c r="F10" s="69"/>
    </row>
    <row r="11" spans="1:6">
      <c r="A11" s="1852" t="s">
        <v>4982</v>
      </c>
      <c r="B11" s="2983"/>
      <c r="C11" s="2984"/>
      <c r="D11" s="1853" t="s">
        <v>4983</v>
      </c>
      <c r="E11" s="1854">
        <v>456.21000000000009</v>
      </c>
      <c r="F11" s="69"/>
    </row>
    <row r="12" spans="1:6">
      <c r="A12" s="1852" t="s">
        <v>18188</v>
      </c>
      <c r="B12" s="2983"/>
      <c r="C12" s="2984"/>
      <c r="D12" s="1853" t="s">
        <v>18189</v>
      </c>
      <c r="E12" s="1854">
        <v>517.03800000000012</v>
      </c>
      <c r="F12" s="69"/>
    </row>
    <row r="13" spans="1:6">
      <c r="A13" s="1852" t="s">
        <v>4984</v>
      </c>
      <c r="B13" s="2983"/>
      <c r="C13" s="2984"/>
      <c r="D13" s="1853" t="s">
        <v>4985</v>
      </c>
      <c r="E13" s="1854">
        <v>608.28000000000009</v>
      </c>
      <c r="F13" s="69"/>
    </row>
    <row r="14" spans="1:6">
      <c r="A14" s="1852" t="s">
        <v>4986</v>
      </c>
      <c r="B14" s="2983"/>
      <c r="C14" s="2984"/>
      <c r="D14" s="1853" t="s">
        <v>4987</v>
      </c>
      <c r="E14" s="1854">
        <v>729.93600000000015</v>
      </c>
      <c r="F14" s="69"/>
    </row>
    <row r="15" spans="1:6">
      <c r="A15" s="2988" t="s">
        <v>4988</v>
      </c>
      <c r="B15" s="2988"/>
      <c r="C15" s="2988"/>
      <c r="D15" s="2988"/>
      <c r="E15" s="1856"/>
      <c r="F15" s="69"/>
    </row>
    <row r="16" spans="1:6">
      <c r="A16" s="1852" t="s">
        <v>4989</v>
      </c>
      <c r="B16" s="2983" t="s">
        <v>4990</v>
      </c>
      <c r="C16" s="2984" t="s">
        <v>625</v>
      </c>
      <c r="D16" s="1853" t="s">
        <v>4991</v>
      </c>
      <c r="E16" s="1854">
        <v>66.150000000000006</v>
      </c>
      <c r="F16" s="69"/>
    </row>
    <row r="17" spans="1:6">
      <c r="A17" s="1852" t="s">
        <v>4992</v>
      </c>
      <c r="B17" s="2983"/>
      <c r="C17" s="2984"/>
      <c r="D17" s="1853" t="s">
        <v>4993</v>
      </c>
      <c r="E17" s="1854">
        <v>70.875000000000014</v>
      </c>
      <c r="F17" s="69"/>
    </row>
    <row r="18" spans="1:6">
      <c r="A18" s="1852" t="s">
        <v>4994</v>
      </c>
      <c r="B18" s="2983"/>
      <c r="C18" s="2984"/>
      <c r="D18" s="1853" t="s">
        <v>4979</v>
      </c>
      <c r="E18" s="1854">
        <v>94.500000000000014</v>
      </c>
      <c r="F18" s="69"/>
    </row>
    <row r="19" spans="1:6">
      <c r="A19" s="1852" t="s">
        <v>4995</v>
      </c>
      <c r="B19" s="2983"/>
      <c r="C19" s="2984"/>
      <c r="D19" s="1853" t="s">
        <v>4996</v>
      </c>
      <c r="E19" s="1854">
        <v>141.75000000000003</v>
      </c>
      <c r="F19" s="69"/>
    </row>
    <row r="20" spans="1:6">
      <c r="A20" s="1852" t="s">
        <v>18190</v>
      </c>
      <c r="B20" s="2983"/>
      <c r="C20" s="2984"/>
      <c r="D20" s="1853" t="s">
        <v>18189</v>
      </c>
      <c r="E20" s="1854">
        <v>160.65</v>
      </c>
      <c r="F20" s="69"/>
    </row>
    <row r="21" spans="1:6">
      <c r="A21" s="1852" t="s">
        <v>4997</v>
      </c>
      <c r="B21" s="2983"/>
      <c r="C21" s="2984"/>
      <c r="D21" s="1853" t="s">
        <v>4998</v>
      </c>
      <c r="E21" s="1854">
        <v>189.00000000000003</v>
      </c>
      <c r="F21" s="69"/>
    </row>
  </sheetData>
  <mergeCells count="7">
    <mergeCell ref="B16:B21"/>
    <mergeCell ref="C16:C21"/>
    <mergeCell ref="A7:D7"/>
    <mergeCell ref="A8:D8"/>
    <mergeCell ref="B9:B14"/>
    <mergeCell ref="C9:C14"/>
    <mergeCell ref="A15:D15"/>
  </mergeCells>
  <hyperlinks>
    <hyperlink ref="E1" location="Содержание!R1C1" display="главная" xr:uid="{00000000-0004-0000-3200-000000000000}"/>
  </hyperlinks>
  <pageMargins left="0.25" right="0.25" top="0.75" bottom="0.75" header="0.3" footer="0.3"/>
  <pageSetup paperSize="9" scale="93"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9" tint="-0.249977111117893"/>
    <pageSetUpPr fitToPage="1"/>
  </sheetPr>
  <dimension ref="A1:E245"/>
  <sheetViews>
    <sheetView workbookViewId="0">
      <selection activeCell="A15" sqref="A15"/>
    </sheetView>
  </sheetViews>
  <sheetFormatPr defaultColWidth="8.85546875" defaultRowHeight="12.75"/>
  <cols>
    <col min="1" max="1" width="54.140625" style="3" customWidth="1"/>
    <col min="2" max="2" width="5.28515625" style="3" customWidth="1"/>
    <col min="3" max="3" width="8" style="3" customWidth="1"/>
    <col min="4" max="4" width="12" style="11" customWidth="1"/>
    <col min="5" max="5" width="7.7109375" style="3" customWidth="1"/>
    <col min="6" max="6" width="6.5703125" style="3" customWidth="1"/>
    <col min="7" max="7" width="4.7109375" style="3" customWidth="1"/>
    <col min="8" max="16384" width="8.85546875" style="3"/>
  </cols>
  <sheetData>
    <row r="1" spans="1:5">
      <c r="D1" s="87" t="s">
        <v>3261</v>
      </c>
    </row>
    <row r="2" spans="1:5" ht="39.75" customHeight="1">
      <c r="A2" s="46" t="s">
        <v>4912</v>
      </c>
      <c r="B2" s="133"/>
      <c r="C2" s="133"/>
      <c r="D2" s="13"/>
    </row>
    <row r="3" spans="1:5" ht="13.5" customHeight="1">
      <c r="A3" s="40" t="s">
        <v>2609</v>
      </c>
      <c r="D3" s="35">
        <v>43466</v>
      </c>
    </row>
    <row r="4" spans="1:5" ht="14.25" customHeight="1" thickBot="1">
      <c r="A4" s="42" t="s">
        <v>2612</v>
      </c>
      <c r="B4" s="43"/>
      <c r="C4" s="43"/>
      <c r="D4" s="73"/>
      <c r="E4" s="69"/>
    </row>
    <row r="5" spans="1:5" ht="30.75" customHeight="1" thickBot="1">
      <c r="A5" s="41" t="s">
        <v>887</v>
      </c>
      <c r="B5" s="134" t="s">
        <v>2610</v>
      </c>
      <c r="C5" s="134" t="s">
        <v>2611</v>
      </c>
      <c r="D5" s="135" t="s">
        <v>4921</v>
      </c>
      <c r="E5" s="69"/>
    </row>
    <row r="6" spans="1:5">
      <c r="A6" s="202" t="s">
        <v>2613</v>
      </c>
      <c r="B6" s="203" t="s">
        <v>17</v>
      </c>
      <c r="C6" s="203" t="s">
        <v>1690</v>
      </c>
      <c r="D6" s="204">
        <v>31.09</v>
      </c>
      <c r="E6" s="69"/>
    </row>
    <row r="7" spans="1:5">
      <c r="A7" s="202" t="s">
        <v>2614</v>
      </c>
      <c r="B7" s="203" t="s">
        <v>17</v>
      </c>
      <c r="C7" s="203" t="s">
        <v>1690</v>
      </c>
      <c r="D7" s="204">
        <v>32.21</v>
      </c>
      <c r="E7" s="69"/>
    </row>
    <row r="8" spans="1:5">
      <c r="A8" s="202" t="s">
        <v>2615</v>
      </c>
      <c r="B8" s="203" t="s">
        <v>17</v>
      </c>
      <c r="C8" s="203" t="s">
        <v>1690</v>
      </c>
      <c r="D8" s="204">
        <v>31.55</v>
      </c>
      <c r="E8" s="69"/>
    </row>
    <row r="9" spans="1:5">
      <c r="A9" s="202" t="s">
        <v>3248</v>
      </c>
      <c r="B9" s="203" t="s">
        <v>17</v>
      </c>
      <c r="C9" s="203" t="s">
        <v>1690</v>
      </c>
      <c r="D9" s="204">
        <v>34.15</v>
      </c>
      <c r="E9" s="69"/>
    </row>
    <row r="10" spans="1:5">
      <c r="A10" s="202" t="s">
        <v>3249</v>
      </c>
      <c r="B10" s="203" t="s">
        <v>17</v>
      </c>
      <c r="C10" s="203" t="s">
        <v>1690</v>
      </c>
      <c r="D10" s="204">
        <v>35.86</v>
      </c>
      <c r="E10" s="69"/>
    </row>
    <row r="11" spans="1:5">
      <c r="A11" s="202" t="s">
        <v>2616</v>
      </c>
      <c r="B11" s="203" t="s">
        <v>17</v>
      </c>
      <c r="C11" s="203" t="s">
        <v>1690</v>
      </c>
      <c r="D11" s="204">
        <v>38.01</v>
      </c>
      <c r="E11" s="69"/>
    </row>
    <row r="12" spans="1:5">
      <c r="A12" s="202" t="s">
        <v>2617</v>
      </c>
      <c r="B12" s="203" t="s">
        <v>17</v>
      </c>
      <c r="C12" s="203" t="s">
        <v>1690</v>
      </c>
      <c r="D12" s="204">
        <v>38.01</v>
      </c>
      <c r="E12" s="69"/>
    </row>
    <row r="13" spans="1:5">
      <c r="A13" s="202" t="s">
        <v>6995</v>
      </c>
      <c r="B13" s="203" t="s">
        <v>17</v>
      </c>
      <c r="C13" s="203" t="s">
        <v>1690</v>
      </c>
      <c r="D13" s="204">
        <v>32.03</v>
      </c>
      <c r="E13" s="69"/>
    </row>
    <row r="14" spans="1:5">
      <c r="A14" s="202" t="s">
        <v>6996</v>
      </c>
      <c r="B14" s="203" t="s">
        <v>17</v>
      </c>
      <c r="C14" s="203" t="s">
        <v>1690</v>
      </c>
      <c r="D14" s="204">
        <v>37.24</v>
      </c>
      <c r="E14" s="69"/>
    </row>
    <row r="15" spans="1:5">
      <c r="A15" s="202" t="s">
        <v>6997</v>
      </c>
      <c r="B15" s="203" t="s">
        <v>17</v>
      </c>
      <c r="C15" s="203" t="s">
        <v>1690</v>
      </c>
      <c r="D15" s="204">
        <v>37.24</v>
      </c>
      <c r="E15" s="69"/>
    </row>
    <row r="16" spans="1:5">
      <c r="A16" s="202" t="s">
        <v>2618</v>
      </c>
      <c r="B16" s="203" t="s">
        <v>17</v>
      </c>
      <c r="C16" s="203" t="s">
        <v>1690</v>
      </c>
      <c r="D16" s="204">
        <v>28.14</v>
      </c>
      <c r="E16" s="69"/>
    </row>
    <row r="17" spans="1:5">
      <c r="A17" s="202" t="s">
        <v>2619</v>
      </c>
      <c r="B17" s="203" t="s">
        <v>17</v>
      </c>
      <c r="C17" s="203" t="s">
        <v>1690</v>
      </c>
      <c r="D17" s="204">
        <v>28.14</v>
      </c>
      <c r="E17" s="69"/>
    </row>
    <row r="18" spans="1:5">
      <c r="A18" s="202" t="s">
        <v>2620</v>
      </c>
      <c r="B18" s="203" t="s">
        <v>17</v>
      </c>
      <c r="C18" s="203" t="s">
        <v>1690</v>
      </c>
      <c r="D18" s="204">
        <v>28.14</v>
      </c>
      <c r="E18" s="69"/>
    </row>
    <row r="19" spans="1:5" s="45" customFormat="1">
      <c r="A19" s="202" t="s">
        <v>2621</v>
      </c>
      <c r="B19" s="203" t="s">
        <v>17</v>
      </c>
      <c r="C19" s="203" t="s">
        <v>1690</v>
      </c>
      <c r="D19" s="204">
        <v>27.1</v>
      </c>
      <c r="E19" s="72"/>
    </row>
    <row r="20" spans="1:5" s="45" customFormat="1">
      <c r="A20" s="202" t="s">
        <v>2622</v>
      </c>
      <c r="B20" s="203" t="s">
        <v>17</v>
      </c>
      <c r="C20" s="203" t="s">
        <v>1690</v>
      </c>
      <c r="D20" s="204">
        <v>27.1</v>
      </c>
      <c r="E20" s="72"/>
    </row>
    <row r="21" spans="1:5" s="45" customFormat="1">
      <c r="A21" s="202" t="s">
        <v>2623</v>
      </c>
      <c r="B21" s="203" t="s">
        <v>17</v>
      </c>
      <c r="C21" s="203" t="s">
        <v>1690</v>
      </c>
      <c r="D21" s="204">
        <v>27.1</v>
      </c>
      <c r="E21" s="72"/>
    </row>
    <row r="22" spans="1:5">
      <c r="A22" s="202" t="s">
        <v>2624</v>
      </c>
      <c r="B22" s="203" t="s">
        <v>17</v>
      </c>
      <c r="C22" s="203" t="s">
        <v>1690</v>
      </c>
      <c r="D22" s="204">
        <v>77.12</v>
      </c>
      <c r="E22" s="69"/>
    </row>
    <row r="23" spans="1:5">
      <c r="A23" s="202" t="s">
        <v>2625</v>
      </c>
      <c r="B23" s="203" t="s">
        <v>17</v>
      </c>
      <c r="C23" s="203" t="s">
        <v>1690</v>
      </c>
      <c r="D23" s="204">
        <v>77.12</v>
      </c>
      <c r="E23" s="69"/>
    </row>
    <row r="24" spans="1:5">
      <c r="A24" s="202" t="s">
        <v>2626</v>
      </c>
      <c r="B24" s="203" t="s">
        <v>17</v>
      </c>
      <c r="C24" s="203" t="s">
        <v>1690</v>
      </c>
      <c r="D24" s="204">
        <v>37.28</v>
      </c>
      <c r="E24" s="69"/>
    </row>
    <row r="25" spans="1:5">
      <c r="A25" s="202" t="s">
        <v>2627</v>
      </c>
      <c r="B25" s="203" t="s">
        <v>17</v>
      </c>
      <c r="C25" s="203" t="s">
        <v>1690</v>
      </c>
      <c r="D25" s="204">
        <v>37.28</v>
      </c>
      <c r="E25" s="69"/>
    </row>
    <row r="26" spans="1:5">
      <c r="A26" s="202" t="s">
        <v>2628</v>
      </c>
      <c r="B26" s="203" t="s">
        <v>17</v>
      </c>
      <c r="C26" s="203" t="s">
        <v>1690</v>
      </c>
      <c r="D26" s="204">
        <v>37.28</v>
      </c>
      <c r="E26" s="69"/>
    </row>
    <row r="27" spans="1:5" s="45" customFormat="1">
      <c r="A27" s="202" t="s">
        <v>4913</v>
      </c>
      <c r="B27" s="203" t="s">
        <v>17</v>
      </c>
      <c r="C27" s="203" t="s">
        <v>1690</v>
      </c>
      <c r="D27" s="204">
        <v>37.28</v>
      </c>
      <c r="E27" s="72"/>
    </row>
    <row r="28" spans="1:5" s="45" customFormat="1">
      <c r="A28" s="202" t="s">
        <v>2629</v>
      </c>
      <c r="B28" s="203" t="s">
        <v>17</v>
      </c>
      <c r="C28" s="203" t="s">
        <v>1690</v>
      </c>
      <c r="D28" s="204">
        <v>44.54</v>
      </c>
      <c r="E28" s="72"/>
    </row>
    <row r="29" spans="1:5" s="45" customFormat="1">
      <c r="A29" s="202" t="s">
        <v>2630</v>
      </c>
      <c r="B29" s="203" t="s">
        <v>17</v>
      </c>
      <c r="C29" s="203" t="s">
        <v>1690</v>
      </c>
      <c r="D29" s="204">
        <v>44.54</v>
      </c>
      <c r="E29" s="72"/>
    </row>
    <row r="30" spans="1:5">
      <c r="A30" s="202" t="s">
        <v>2631</v>
      </c>
      <c r="B30" s="203" t="s">
        <v>17</v>
      </c>
      <c r="C30" s="203" t="s">
        <v>1690</v>
      </c>
      <c r="D30" s="204">
        <v>44.54</v>
      </c>
      <c r="E30" s="69"/>
    </row>
    <row r="31" spans="1:5">
      <c r="A31" s="202" t="s">
        <v>2632</v>
      </c>
      <c r="B31" s="203" t="s">
        <v>17</v>
      </c>
      <c r="C31" s="203" t="s">
        <v>1690</v>
      </c>
      <c r="D31" s="204">
        <v>47.36</v>
      </c>
      <c r="E31" s="69"/>
    </row>
    <row r="32" spans="1:5">
      <c r="A32" s="202" t="s">
        <v>2633</v>
      </c>
      <c r="B32" s="203" t="s">
        <v>17</v>
      </c>
      <c r="C32" s="203" t="s">
        <v>1690</v>
      </c>
      <c r="D32" s="204">
        <v>47.36</v>
      </c>
      <c r="E32" s="69"/>
    </row>
    <row r="33" spans="1:5" ht="25.5">
      <c r="A33" s="202" t="s">
        <v>2634</v>
      </c>
      <c r="B33" s="203" t="s">
        <v>17</v>
      </c>
      <c r="C33" s="203" t="s">
        <v>1690</v>
      </c>
      <c r="D33" s="204">
        <v>52.46</v>
      </c>
      <c r="E33" s="69"/>
    </row>
    <row r="34" spans="1:5">
      <c r="A34" s="202" t="s">
        <v>2635</v>
      </c>
      <c r="B34" s="203" t="s">
        <v>17</v>
      </c>
      <c r="C34" s="203" t="s">
        <v>1690</v>
      </c>
      <c r="D34" s="204">
        <v>33.18</v>
      </c>
      <c r="E34" s="69"/>
    </row>
    <row r="35" spans="1:5">
      <c r="A35" s="202" t="s">
        <v>2636</v>
      </c>
      <c r="B35" s="203" t="s">
        <v>17</v>
      </c>
      <c r="C35" s="203" t="s">
        <v>956</v>
      </c>
      <c r="D35" s="204">
        <v>33.18</v>
      </c>
      <c r="E35" s="69"/>
    </row>
    <row r="36" spans="1:5">
      <c r="A36" s="202" t="s">
        <v>2637</v>
      </c>
      <c r="B36" s="203" t="s">
        <v>17</v>
      </c>
      <c r="C36" s="203" t="s">
        <v>1690</v>
      </c>
      <c r="D36" s="204">
        <v>32.340000000000003</v>
      </c>
      <c r="E36" s="69"/>
    </row>
    <row r="37" spans="1:5">
      <c r="A37" s="202" t="s">
        <v>2638</v>
      </c>
      <c r="B37" s="203" t="s">
        <v>17</v>
      </c>
      <c r="C37" s="203" t="s">
        <v>1690</v>
      </c>
      <c r="D37" s="204">
        <v>32.340000000000003</v>
      </c>
      <c r="E37" s="69"/>
    </row>
    <row r="38" spans="1:5">
      <c r="A38" s="202" t="s">
        <v>2639</v>
      </c>
      <c r="B38" s="203" t="s">
        <v>17</v>
      </c>
      <c r="C38" s="203" t="s">
        <v>1690</v>
      </c>
      <c r="D38" s="204">
        <v>25.58</v>
      </c>
      <c r="E38" s="69"/>
    </row>
    <row r="39" spans="1:5" s="45" customFormat="1">
      <c r="A39" s="202" t="s">
        <v>2640</v>
      </c>
      <c r="B39" s="203" t="s">
        <v>17</v>
      </c>
      <c r="C39" s="203" t="s">
        <v>1690</v>
      </c>
      <c r="D39" s="204">
        <v>25.58</v>
      </c>
      <c r="E39" s="72"/>
    </row>
    <row r="40" spans="1:5" s="45" customFormat="1">
      <c r="A40" s="202" t="s">
        <v>2641</v>
      </c>
      <c r="B40" s="203" t="s">
        <v>17</v>
      </c>
      <c r="C40" s="203" t="s">
        <v>1690</v>
      </c>
      <c r="D40" s="204">
        <v>16.36</v>
      </c>
      <c r="E40" s="72"/>
    </row>
    <row r="41" spans="1:5" s="45" customFormat="1">
      <c r="A41" s="202" t="s">
        <v>2642</v>
      </c>
      <c r="B41" s="203" t="s">
        <v>17</v>
      </c>
      <c r="C41" s="203" t="s">
        <v>1690</v>
      </c>
      <c r="D41" s="204">
        <v>16.36</v>
      </c>
      <c r="E41" s="72"/>
    </row>
    <row r="42" spans="1:5" s="45" customFormat="1">
      <c r="A42" s="202" t="s">
        <v>2643</v>
      </c>
      <c r="B42" s="203" t="s">
        <v>17</v>
      </c>
      <c r="C42" s="203" t="s">
        <v>1690</v>
      </c>
      <c r="D42" s="204">
        <v>16.36</v>
      </c>
      <c r="E42" s="72"/>
    </row>
    <row r="43" spans="1:5" s="45" customFormat="1">
      <c r="A43" s="202" t="s">
        <v>2644</v>
      </c>
      <c r="B43" s="203" t="s">
        <v>17</v>
      </c>
      <c r="C43" s="203" t="s">
        <v>1690</v>
      </c>
      <c r="D43" s="204">
        <v>16.36</v>
      </c>
      <c r="E43" s="72"/>
    </row>
    <row r="44" spans="1:5" s="45" customFormat="1">
      <c r="A44" s="202" t="s">
        <v>2645</v>
      </c>
      <c r="B44" s="203" t="s">
        <v>17</v>
      </c>
      <c r="C44" s="203" t="s">
        <v>1690</v>
      </c>
      <c r="D44" s="204">
        <v>16.36</v>
      </c>
      <c r="E44" s="72"/>
    </row>
    <row r="45" spans="1:5" s="45" customFormat="1">
      <c r="A45" s="202" t="s">
        <v>2646</v>
      </c>
      <c r="B45" s="203" t="s">
        <v>17</v>
      </c>
      <c r="C45" s="203" t="s">
        <v>1690</v>
      </c>
      <c r="D45" s="204">
        <v>20.45</v>
      </c>
      <c r="E45" s="72"/>
    </row>
    <row r="46" spans="1:5">
      <c r="A46" s="202" t="s">
        <v>2647</v>
      </c>
      <c r="B46" s="203" t="s">
        <v>17</v>
      </c>
      <c r="C46" s="203" t="s">
        <v>1690</v>
      </c>
      <c r="D46" s="204">
        <v>20.45</v>
      </c>
      <c r="E46" s="69"/>
    </row>
    <row r="47" spans="1:5">
      <c r="A47" s="202" t="s">
        <v>4914</v>
      </c>
      <c r="B47" s="203" t="s">
        <v>17</v>
      </c>
      <c r="C47" s="203" t="s">
        <v>1690</v>
      </c>
      <c r="D47" s="204">
        <v>219</v>
      </c>
      <c r="E47" s="69"/>
    </row>
    <row r="48" spans="1:5">
      <c r="A48" s="202" t="s">
        <v>4915</v>
      </c>
      <c r="B48" s="203" t="s">
        <v>17</v>
      </c>
      <c r="C48" s="203" t="s">
        <v>1690</v>
      </c>
      <c r="D48" s="204">
        <v>219</v>
      </c>
      <c r="E48" s="69"/>
    </row>
    <row r="49" spans="1:5">
      <c r="A49" s="202" t="s">
        <v>6998</v>
      </c>
      <c r="B49" s="203" t="s">
        <v>17</v>
      </c>
      <c r="C49" s="203" t="s">
        <v>1690</v>
      </c>
      <c r="D49" s="204">
        <v>101.27</v>
      </c>
      <c r="E49" s="69"/>
    </row>
    <row r="50" spans="1:5">
      <c r="A50" s="202" t="s">
        <v>6999</v>
      </c>
      <c r="B50" s="203" t="s">
        <v>17</v>
      </c>
      <c r="C50" s="203" t="s">
        <v>1690</v>
      </c>
      <c r="D50" s="204">
        <v>101.27</v>
      </c>
      <c r="E50" s="69"/>
    </row>
    <row r="51" spans="1:5">
      <c r="A51" s="202" t="s">
        <v>7000</v>
      </c>
      <c r="B51" s="203" t="s">
        <v>17</v>
      </c>
      <c r="C51" s="203" t="s">
        <v>1690</v>
      </c>
      <c r="D51" s="204">
        <v>78.75</v>
      </c>
      <c r="E51" s="69"/>
    </row>
    <row r="52" spans="1:5">
      <c r="A52" s="202" t="s">
        <v>7001</v>
      </c>
      <c r="B52" s="203" t="s">
        <v>17</v>
      </c>
      <c r="C52" s="203" t="s">
        <v>1690</v>
      </c>
      <c r="D52" s="204">
        <v>78.75</v>
      </c>
      <c r="E52" s="69"/>
    </row>
    <row r="53" spans="1:5">
      <c r="A53" s="202" t="s">
        <v>2648</v>
      </c>
      <c r="B53" s="203" t="s">
        <v>17</v>
      </c>
      <c r="C53" s="203" t="s">
        <v>1690</v>
      </c>
      <c r="D53" s="204">
        <v>46.19</v>
      </c>
      <c r="E53" s="69"/>
    </row>
    <row r="54" spans="1:5">
      <c r="A54" s="202" t="s">
        <v>2649</v>
      </c>
      <c r="B54" s="203" t="s">
        <v>17</v>
      </c>
      <c r="C54" s="203" t="s">
        <v>1690</v>
      </c>
      <c r="D54" s="204">
        <v>46.19</v>
      </c>
      <c r="E54" s="69"/>
    </row>
    <row r="55" spans="1:5">
      <c r="A55" s="202" t="s">
        <v>2650</v>
      </c>
      <c r="B55" s="203" t="s">
        <v>17</v>
      </c>
      <c r="C55" s="203" t="s">
        <v>1690</v>
      </c>
      <c r="D55" s="204">
        <v>48.5</v>
      </c>
      <c r="E55" s="69"/>
    </row>
    <row r="56" spans="1:5">
      <c r="A56" s="202" t="s">
        <v>2651</v>
      </c>
      <c r="B56" s="203" t="s">
        <v>17</v>
      </c>
      <c r="C56" s="203" t="s">
        <v>1690</v>
      </c>
      <c r="D56" s="204">
        <v>42.3</v>
      </c>
      <c r="E56" s="69"/>
    </row>
    <row r="57" spans="1:5">
      <c r="A57" s="202" t="s">
        <v>2652</v>
      </c>
      <c r="B57" s="203" t="s">
        <v>17</v>
      </c>
      <c r="C57" s="203" t="s">
        <v>1690</v>
      </c>
      <c r="D57" s="204">
        <v>42.3</v>
      </c>
      <c r="E57" s="69"/>
    </row>
    <row r="58" spans="1:5">
      <c r="A58" s="202" t="s">
        <v>2653</v>
      </c>
      <c r="B58" s="203" t="s">
        <v>17</v>
      </c>
      <c r="C58" s="203" t="s">
        <v>1690</v>
      </c>
      <c r="D58" s="204">
        <v>42.3</v>
      </c>
      <c r="E58" s="69"/>
    </row>
    <row r="59" spans="1:5">
      <c r="A59" s="202" t="s">
        <v>3250</v>
      </c>
      <c r="B59" s="203" t="s">
        <v>17</v>
      </c>
      <c r="C59" s="203" t="s">
        <v>1690</v>
      </c>
      <c r="D59" s="204">
        <v>44.61</v>
      </c>
      <c r="E59" s="69"/>
    </row>
    <row r="60" spans="1:5">
      <c r="A60" s="202" t="s">
        <v>3251</v>
      </c>
      <c r="B60" s="203" t="s">
        <v>17</v>
      </c>
      <c r="C60" s="203" t="s">
        <v>1690</v>
      </c>
      <c r="D60" s="204">
        <v>44.61</v>
      </c>
      <c r="E60" s="69"/>
    </row>
    <row r="61" spans="1:5" ht="25.5">
      <c r="A61" s="202" t="s">
        <v>7002</v>
      </c>
      <c r="B61" s="203" t="s">
        <v>17</v>
      </c>
      <c r="C61" s="203" t="s">
        <v>1690</v>
      </c>
      <c r="D61" s="204">
        <v>25.62</v>
      </c>
      <c r="E61" s="69"/>
    </row>
    <row r="62" spans="1:5" ht="25.5">
      <c r="A62" s="202" t="s">
        <v>7003</v>
      </c>
      <c r="B62" s="203" t="s">
        <v>17</v>
      </c>
      <c r="C62" s="203" t="s">
        <v>1690</v>
      </c>
      <c r="D62" s="204">
        <v>25.62</v>
      </c>
      <c r="E62" s="69"/>
    </row>
    <row r="63" spans="1:5" ht="13.5" customHeight="1">
      <c r="A63" s="202" t="s">
        <v>7004</v>
      </c>
      <c r="B63" s="203" t="s">
        <v>17</v>
      </c>
      <c r="C63" s="203" t="s">
        <v>1690</v>
      </c>
      <c r="D63" s="204">
        <v>25.62</v>
      </c>
      <c r="E63" s="69"/>
    </row>
    <row r="64" spans="1:5" ht="14.25" customHeight="1">
      <c r="A64" s="202" t="s">
        <v>2654</v>
      </c>
      <c r="B64" s="203" t="s">
        <v>17</v>
      </c>
      <c r="C64" s="203" t="s">
        <v>1690</v>
      </c>
      <c r="D64" s="204">
        <v>46</v>
      </c>
      <c r="E64" s="69"/>
    </row>
    <row r="65" spans="1:5" ht="22.5" customHeight="1">
      <c r="A65" s="202" t="s">
        <v>3252</v>
      </c>
      <c r="B65" s="203" t="s">
        <v>17</v>
      </c>
      <c r="C65" s="203" t="s">
        <v>1690</v>
      </c>
      <c r="D65" s="204">
        <v>48.3</v>
      </c>
      <c r="E65" s="69"/>
    </row>
    <row r="66" spans="1:5" s="45" customFormat="1">
      <c r="A66" s="3"/>
      <c r="B66" s="3"/>
      <c r="C66" s="3"/>
      <c r="D66" s="11"/>
      <c r="E66" s="72"/>
    </row>
    <row r="67" spans="1:5" s="45" customFormat="1">
      <c r="A67" s="40" t="s">
        <v>2609</v>
      </c>
      <c r="B67" s="3"/>
      <c r="C67" s="3"/>
      <c r="D67" s="11"/>
      <c r="E67" s="72"/>
    </row>
    <row r="68" spans="1:5" s="45" customFormat="1" thickBot="1">
      <c r="A68" s="42" t="s">
        <v>2655</v>
      </c>
      <c r="B68" s="43"/>
      <c r="C68" s="43"/>
      <c r="D68" s="73"/>
      <c r="E68" s="72"/>
    </row>
    <row r="69" spans="1:5" ht="26.25" thickBot="1">
      <c r="A69" s="41" t="s">
        <v>887</v>
      </c>
      <c r="B69" s="134" t="s">
        <v>2610</v>
      </c>
      <c r="C69" s="134" t="s">
        <v>2611</v>
      </c>
      <c r="D69" s="134" t="s">
        <v>7005</v>
      </c>
      <c r="E69" s="69"/>
    </row>
    <row r="70" spans="1:5">
      <c r="A70" s="202" t="s">
        <v>2656</v>
      </c>
      <c r="B70" s="203" t="s">
        <v>17</v>
      </c>
      <c r="C70" s="203" t="s">
        <v>1690</v>
      </c>
      <c r="D70" s="204">
        <v>7.6</v>
      </c>
      <c r="E70" s="69"/>
    </row>
    <row r="71" spans="1:5" ht="37.5" customHeight="1">
      <c r="A71" s="202" t="s">
        <v>2657</v>
      </c>
      <c r="B71" s="203" t="s">
        <v>17</v>
      </c>
      <c r="C71" s="203" t="s">
        <v>1690</v>
      </c>
      <c r="D71" s="204">
        <v>43.46</v>
      </c>
      <c r="E71" s="69"/>
    </row>
    <row r="72" spans="1:5" ht="34.5" customHeight="1">
      <c r="A72" s="202" t="s">
        <v>2658</v>
      </c>
      <c r="B72" s="203" t="s">
        <v>17</v>
      </c>
      <c r="C72" s="203" t="s">
        <v>1690</v>
      </c>
      <c r="D72" s="204">
        <v>46.16</v>
      </c>
      <c r="E72" s="69"/>
    </row>
    <row r="73" spans="1:5" ht="40.5" customHeight="1">
      <c r="A73" s="202" t="s">
        <v>3253</v>
      </c>
      <c r="B73" s="203" t="s">
        <v>17</v>
      </c>
      <c r="C73" s="203" t="s">
        <v>1690</v>
      </c>
      <c r="D73" s="204">
        <v>147</v>
      </c>
      <c r="E73" s="69"/>
    </row>
    <row r="74" spans="1:5" s="45" customFormat="1">
      <c r="A74" s="3"/>
      <c r="B74" s="3"/>
      <c r="C74" s="3"/>
      <c r="D74" s="11"/>
      <c r="E74" s="72"/>
    </row>
    <row r="75" spans="1:5" s="45" customFormat="1">
      <c r="A75" s="40" t="s">
        <v>2609</v>
      </c>
      <c r="B75" s="3"/>
      <c r="C75" s="3"/>
      <c r="D75" s="11"/>
      <c r="E75" s="72"/>
    </row>
    <row r="76" spans="1:5" s="45" customFormat="1" thickBot="1">
      <c r="A76" s="42" t="s">
        <v>2659</v>
      </c>
      <c r="B76" s="43"/>
      <c r="C76" s="43"/>
      <c r="D76" s="43"/>
      <c r="E76" s="72"/>
    </row>
    <row r="77" spans="1:5" s="45" customFormat="1" ht="26.25" thickBot="1">
      <c r="A77" s="41" t="s">
        <v>887</v>
      </c>
      <c r="B77" s="134" t="s">
        <v>2610</v>
      </c>
      <c r="C77" s="134" t="s">
        <v>2611</v>
      </c>
      <c r="D77" s="134" t="s">
        <v>7005</v>
      </c>
      <c r="E77" s="72"/>
    </row>
    <row r="78" spans="1:5" s="45" customFormat="1">
      <c r="A78" s="202" t="s">
        <v>2660</v>
      </c>
      <c r="B78" s="203" t="s">
        <v>17</v>
      </c>
      <c r="C78" s="203" t="s">
        <v>1690</v>
      </c>
      <c r="D78" s="204">
        <v>2.91</v>
      </c>
      <c r="E78" s="72"/>
    </row>
    <row r="79" spans="1:5" s="45" customFormat="1">
      <c r="A79" s="202" t="s">
        <v>2661</v>
      </c>
      <c r="B79" s="203" t="s">
        <v>17</v>
      </c>
      <c r="C79" s="203" t="s">
        <v>1690</v>
      </c>
      <c r="D79" s="204">
        <v>3.51</v>
      </c>
      <c r="E79" s="72"/>
    </row>
    <row r="80" spans="1:5" s="45" customFormat="1">
      <c r="A80" s="202" t="s">
        <v>2662</v>
      </c>
      <c r="B80" s="203" t="s">
        <v>17</v>
      </c>
      <c r="C80" s="203" t="s">
        <v>1690</v>
      </c>
      <c r="D80" s="204">
        <v>3.71</v>
      </c>
      <c r="E80" s="72"/>
    </row>
    <row r="81" spans="1:5" s="45" customFormat="1">
      <c r="A81" s="202" t="s">
        <v>4916</v>
      </c>
      <c r="B81" s="203" t="s">
        <v>17</v>
      </c>
      <c r="C81" s="203" t="s">
        <v>1690</v>
      </c>
      <c r="D81" s="204">
        <v>4.04</v>
      </c>
      <c r="E81" s="72"/>
    </row>
    <row r="82" spans="1:5" s="45" customFormat="1">
      <c r="A82" s="202" t="s">
        <v>4917</v>
      </c>
      <c r="B82" s="203" t="s">
        <v>17</v>
      </c>
      <c r="C82" s="203" t="s">
        <v>1690</v>
      </c>
      <c r="D82" s="204">
        <v>4.25</v>
      </c>
      <c r="E82" s="72"/>
    </row>
    <row r="83" spans="1:5" s="45" customFormat="1">
      <c r="A83" s="202" t="s">
        <v>4918</v>
      </c>
      <c r="B83" s="203" t="s">
        <v>17</v>
      </c>
      <c r="C83" s="203" t="s">
        <v>1690</v>
      </c>
      <c r="D83" s="204">
        <v>4.43</v>
      </c>
      <c r="E83" s="72"/>
    </row>
    <row r="84" spans="1:5" s="45" customFormat="1">
      <c r="A84" s="202" t="s">
        <v>2663</v>
      </c>
      <c r="B84" s="203" t="s">
        <v>17</v>
      </c>
      <c r="C84" s="203" t="s">
        <v>1690</v>
      </c>
      <c r="D84" s="204">
        <v>4.41</v>
      </c>
      <c r="E84" s="72"/>
    </row>
    <row r="85" spans="1:5" s="45" customFormat="1">
      <c r="A85" s="202" t="s">
        <v>2664</v>
      </c>
      <c r="B85" s="203" t="s">
        <v>17</v>
      </c>
      <c r="C85" s="203" t="s">
        <v>1690</v>
      </c>
      <c r="D85" s="204">
        <v>4.7300000000000004</v>
      </c>
      <c r="E85" s="72"/>
    </row>
    <row r="86" spans="1:5" s="45" customFormat="1">
      <c r="A86" s="202" t="s">
        <v>2665</v>
      </c>
      <c r="B86" s="203" t="s">
        <v>17</v>
      </c>
      <c r="C86" s="203" t="s">
        <v>1690</v>
      </c>
      <c r="D86" s="204">
        <v>4.83</v>
      </c>
      <c r="E86" s="72"/>
    </row>
    <row r="87" spans="1:5" s="45" customFormat="1">
      <c r="A87" s="202" t="s">
        <v>2666</v>
      </c>
      <c r="B87" s="203" t="s">
        <v>17</v>
      </c>
      <c r="C87" s="203" t="s">
        <v>1690</v>
      </c>
      <c r="D87" s="204">
        <v>3.75</v>
      </c>
      <c r="E87" s="72"/>
    </row>
    <row r="88" spans="1:5">
      <c r="A88" s="202" t="s">
        <v>2667</v>
      </c>
      <c r="B88" s="203" t="s">
        <v>17</v>
      </c>
      <c r="C88" s="203" t="s">
        <v>1690</v>
      </c>
      <c r="D88" s="204">
        <v>3.95</v>
      </c>
      <c r="E88" s="69"/>
    </row>
    <row r="89" spans="1:5">
      <c r="A89" s="202" t="s">
        <v>2668</v>
      </c>
      <c r="B89" s="203" t="s">
        <v>17</v>
      </c>
      <c r="C89" s="203" t="s">
        <v>1690</v>
      </c>
      <c r="D89" s="204">
        <v>4.3099999999999996</v>
      </c>
      <c r="E89" s="69"/>
    </row>
    <row r="90" spans="1:5" s="45" customFormat="1">
      <c r="A90" s="202" t="s">
        <v>3294</v>
      </c>
      <c r="B90" s="203" t="s">
        <v>17</v>
      </c>
      <c r="C90" s="203" t="s">
        <v>1690</v>
      </c>
      <c r="D90" s="204">
        <v>9.5</v>
      </c>
      <c r="E90" s="72"/>
    </row>
    <row r="91" spans="1:5" s="45" customFormat="1">
      <c r="A91" s="202" t="s">
        <v>2669</v>
      </c>
      <c r="B91" s="203" t="s">
        <v>17</v>
      </c>
      <c r="C91" s="203" t="s">
        <v>1690</v>
      </c>
      <c r="D91" s="204">
        <v>12.53</v>
      </c>
      <c r="E91" s="72"/>
    </row>
    <row r="92" spans="1:5">
      <c r="A92" s="202" t="s">
        <v>3295</v>
      </c>
      <c r="B92" s="203" t="s">
        <v>17</v>
      </c>
      <c r="C92" s="203" t="s">
        <v>1690</v>
      </c>
      <c r="D92" s="204">
        <v>11.97</v>
      </c>
      <c r="E92" s="69"/>
    </row>
    <row r="93" spans="1:5">
      <c r="A93" s="202" t="s">
        <v>2670</v>
      </c>
      <c r="B93" s="203" t="s">
        <v>17</v>
      </c>
      <c r="C93" s="203" t="s">
        <v>1690</v>
      </c>
      <c r="D93" s="204">
        <v>16.760000000000002</v>
      </c>
      <c r="E93" s="69"/>
    </row>
    <row r="94" spans="1:5" ht="13.5" customHeight="1">
      <c r="A94" s="202" t="s">
        <v>2671</v>
      </c>
      <c r="B94" s="203" t="s">
        <v>17</v>
      </c>
      <c r="C94" s="203" t="s">
        <v>1690</v>
      </c>
      <c r="D94" s="204">
        <v>22.44</v>
      </c>
      <c r="E94" s="69"/>
    </row>
    <row r="95" spans="1:5" ht="14.25" customHeight="1">
      <c r="A95" s="202" t="s">
        <v>2672</v>
      </c>
      <c r="B95" s="203" t="s">
        <v>17</v>
      </c>
      <c r="C95" s="203" t="s">
        <v>1690</v>
      </c>
      <c r="D95" s="204">
        <v>22.48</v>
      </c>
      <c r="E95" s="69"/>
    </row>
    <row r="96" spans="1:5" ht="22.5" customHeight="1">
      <c r="A96" s="202" t="s">
        <v>2673</v>
      </c>
      <c r="B96" s="203" t="s">
        <v>17</v>
      </c>
      <c r="C96" s="203" t="s">
        <v>1690</v>
      </c>
      <c r="D96" s="204">
        <v>15.59</v>
      </c>
      <c r="E96" s="69"/>
    </row>
    <row r="97" spans="1:5" ht="25.5">
      <c r="A97" s="202" t="s">
        <v>3254</v>
      </c>
      <c r="B97" s="203" t="s">
        <v>17</v>
      </c>
      <c r="C97" s="203" t="s">
        <v>1690</v>
      </c>
      <c r="D97" s="204">
        <v>14.42</v>
      </c>
      <c r="E97" s="69"/>
    </row>
    <row r="98" spans="1:5" s="45" customFormat="1" ht="25.5">
      <c r="A98" s="202" t="s">
        <v>3255</v>
      </c>
      <c r="B98" s="203" t="s">
        <v>17</v>
      </c>
      <c r="C98" s="203" t="s">
        <v>1690</v>
      </c>
      <c r="D98" s="204">
        <v>12.97</v>
      </c>
      <c r="E98" s="72"/>
    </row>
    <row r="99" spans="1:5">
      <c r="A99" s="202" t="s">
        <v>2674</v>
      </c>
      <c r="B99" s="203" t="s">
        <v>17</v>
      </c>
      <c r="C99" s="203" t="s">
        <v>1690</v>
      </c>
      <c r="D99" s="204">
        <v>16.43</v>
      </c>
      <c r="E99" s="69"/>
    </row>
    <row r="100" spans="1:5" s="45" customFormat="1">
      <c r="A100" s="202" t="s">
        <v>2675</v>
      </c>
      <c r="B100" s="203" t="s">
        <v>17</v>
      </c>
      <c r="C100" s="203" t="s">
        <v>1690</v>
      </c>
      <c r="D100" s="204">
        <v>13.05</v>
      </c>
      <c r="E100" s="72"/>
    </row>
    <row r="101" spans="1:5">
      <c r="A101" s="202" t="s">
        <v>2676</v>
      </c>
      <c r="B101" s="203" t="s">
        <v>17</v>
      </c>
      <c r="C101" s="203" t="s">
        <v>1690</v>
      </c>
      <c r="D101" s="204">
        <v>19.899999999999999</v>
      </c>
      <c r="E101" s="69"/>
    </row>
    <row r="102" spans="1:5" s="45" customFormat="1">
      <c r="A102" s="3"/>
      <c r="B102" s="3"/>
      <c r="C102" s="3"/>
      <c r="D102" s="3"/>
      <c r="E102" s="72"/>
    </row>
    <row r="103" spans="1:5">
      <c r="A103" s="40" t="s">
        <v>2609</v>
      </c>
      <c r="D103" s="3"/>
      <c r="E103" s="69"/>
    </row>
    <row r="104" spans="1:5" ht="13.5" thickBot="1">
      <c r="A104" s="42" t="s">
        <v>2677</v>
      </c>
      <c r="B104" s="43"/>
      <c r="C104" s="43"/>
      <c r="D104" s="43"/>
      <c r="E104" s="69"/>
    </row>
    <row r="105" spans="1:5" ht="26.25" thickBot="1">
      <c r="A105" s="41" t="s">
        <v>887</v>
      </c>
      <c r="B105" s="134" t="s">
        <v>2610</v>
      </c>
      <c r="C105" s="134" t="s">
        <v>2611</v>
      </c>
      <c r="D105" s="134" t="s">
        <v>7005</v>
      </c>
      <c r="E105" s="69"/>
    </row>
    <row r="106" spans="1:5">
      <c r="A106" s="202" t="s">
        <v>2678</v>
      </c>
      <c r="B106" s="203" t="s">
        <v>17</v>
      </c>
      <c r="C106" s="203" t="s">
        <v>1690</v>
      </c>
      <c r="D106" s="204">
        <v>11.03</v>
      </c>
      <c r="E106" s="69"/>
    </row>
    <row r="107" spans="1:5">
      <c r="A107" s="202" t="s">
        <v>2679</v>
      </c>
      <c r="B107" s="203" t="s">
        <v>17</v>
      </c>
      <c r="C107" s="203" t="s">
        <v>1690</v>
      </c>
      <c r="D107" s="204">
        <v>0.71</v>
      </c>
      <c r="E107" s="69"/>
    </row>
    <row r="108" spans="1:5">
      <c r="A108" s="202" t="s">
        <v>2680</v>
      </c>
      <c r="B108" s="203" t="s">
        <v>17</v>
      </c>
      <c r="C108" s="203" t="s">
        <v>1690</v>
      </c>
      <c r="D108" s="204">
        <v>0.88</v>
      </c>
      <c r="E108" s="69"/>
    </row>
    <row r="109" spans="1:5">
      <c r="A109" s="202" t="s">
        <v>2681</v>
      </c>
      <c r="B109" s="203" t="s">
        <v>17</v>
      </c>
      <c r="C109" s="203" t="s">
        <v>1690</v>
      </c>
      <c r="D109" s="204">
        <v>0.71</v>
      </c>
      <c r="E109" s="69"/>
    </row>
    <row r="110" spans="1:5">
      <c r="A110" s="202" t="s">
        <v>2682</v>
      </c>
      <c r="B110" s="203" t="s">
        <v>17</v>
      </c>
      <c r="C110" s="203" t="s">
        <v>1690</v>
      </c>
      <c r="D110" s="204">
        <v>0.87</v>
      </c>
      <c r="E110" s="69"/>
    </row>
    <row r="111" spans="1:5" s="45" customFormat="1">
      <c r="A111" s="202" t="s">
        <v>2683</v>
      </c>
      <c r="B111" s="203" t="s">
        <v>17</v>
      </c>
      <c r="C111" s="203" t="s">
        <v>1690</v>
      </c>
      <c r="D111" s="204">
        <v>3.37</v>
      </c>
      <c r="E111" s="72"/>
    </row>
    <row r="112" spans="1:5">
      <c r="A112" s="202" t="s">
        <v>2684</v>
      </c>
      <c r="B112" s="203" t="s">
        <v>17</v>
      </c>
      <c r="C112" s="203" t="s">
        <v>1690</v>
      </c>
      <c r="D112" s="204">
        <v>2.81</v>
      </c>
      <c r="E112" s="69"/>
    </row>
    <row r="113" spans="1:5">
      <c r="A113" s="202" t="s">
        <v>2685</v>
      </c>
      <c r="B113" s="203" t="s">
        <v>17</v>
      </c>
      <c r="C113" s="203" t="s">
        <v>1690</v>
      </c>
      <c r="D113" s="204">
        <v>3.24</v>
      </c>
      <c r="E113" s="69"/>
    </row>
    <row r="114" spans="1:5" s="45" customFormat="1">
      <c r="A114" s="202" t="s">
        <v>2686</v>
      </c>
      <c r="B114" s="203" t="s">
        <v>17</v>
      </c>
      <c r="C114" s="203" t="s">
        <v>1690</v>
      </c>
      <c r="D114" s="204">
        <v>2.94</v>
      </c>
      <c r="E114" s="72"/>
    </row>
    <row r="115" spans="1:5">
      <c r="A115" s="202" t="s">
        <v>2687</v>
      </c>
      <c r="B115" s="203" t="s">
        <v>17</v>
      </c>
      <c r="C115" s="203" t="s">
        <v>1690</v>
      </c>
      <c r="D115" s="204">
        <v>2.94</v>
      </c>
      <c r="E115" s="69"/>
    </row>
    <row r="116" spans="1:5">
      <c r="A116" s="202" t="s">
        <v>2688</v>
      </c>
      <c r="B116" s="203" t="s">
        <v>17</v>
      </c>
      <c r="C116" s="203" t="s">
        <v>1690</v>
      </c>
      <c r="D116" s="204">
        <v>2.94</v>
      </c>
      <c r="E116" s="69"/>
    </row>
    <row r="117" spans="1:5" ht="25.5">
      <c r="A117" s="202" t="s">
        <v>2689</v>
      </c>
      <c r="B117" s="203" t="s">
        <v>17</v>
      </c>
      <c r="C117" s="203" t="s">
        <v>1690</v>
      </c>
      <c r="D117" s="204">
        <v>0.61</v>
      </c>
      <c r="E117" s="69"/>
    </row>
    <row r="118" spans="1:5" ht="25.5">
      <c r="A118" s="202" t="s">
        <v>2690</v>
      </c>
      <c r="B118" s="203" t="s">
        <v>17</v>
      </c>
      <c r="C118" s="203" t="s">
        <v>1690</v>
      </c>
      <c r="D118" s="204">
        <v>0.61</v>
      </c>
      <c r="E118" s="69"/>
    </row>
    <row r="119" spans="1:5" ht="25.5">
      <c r="A119" s="202" t="s">
        <v>2691</v>
      </c>
      <c r="B119" s="203" t="s">
        <v>17</v>
      </c>
      <c r="C119" s="203" t="s">
        <v>1690</v>
      </c>
      <c r="D119" s="204">
        <v>0.61</v>
      </c>
      <c r="E119" s="69"/>
    </row>
    <row r="120" spans="1:5">
      <c r="A120" s="202" t="s">
        <v>2692</v>
      </c>
      <c r="B120" s="203" t="s">
        <v>17</v>
      </c>
      <c r="C120" s="203" t="s">
        <v>1690</v>
      </c>
      <c r="D120" s="204">
        <v>3.37</v>
      </c>
      <c r="E120" s="69"/>
    </row>
    <row r="121" spans="1:5">
      <c r="A121" s="202" t="s">
        <v>2693</v>
      </c>
      <c r="B121" s="203" t="s">
        <v>17</v>
      </c>
      <c r="C121" s="203" t="s">
        <v>1690</v>
      </c>
      <c r="D121" s="204">
        <v>3.07</v>
      </c>
      <c r="E121" s="69"/>
    </row>
    <row r="122" spans="1:5">
      <c r="A122" s="202" t="s">
        <v>2694</v>
      </c>
      <c r="B122" s="203" t="s">
        <v>17</v>
      </c>
      <c r="C122" s="203" t="s">
        <v>1690</v>
      </c>
      <c r="D122" s="204">
        <v>3.21</v>
      </c>
      <c r="E122" s="69"/>
    </row>
    <row r="123" spans="1:5">
      <c r="A123" s="202" t="s">
        <v>2695</v>
      </c>
      <c r="B123" s="203" t="s">
        <v>17</v>
      </c>
      <c r="C123" s="203" t="s">
        <v>1690</v>
      </c>
      <c r="D123" s="204">
        <v>4.5999999999999996</v>
      </c>
      <c r="E123" s="69"/>
    </row>
    <row r="124" spans="1:5">
      <c r="A124" s="202" t="s">
        <v>2696</v>
      </c>
      <c r="B124" s="203" t="s">
        <v>17</v>
      </c>
      <c r="C124" s="203" t="s">
        <v>1690</v>
      </c>
      <c r="D124" s="204">
        <v>13.1</v>
      </c>
      <c r="E124" s="69"/>
    </row>
    <row r="125" spans="1:5">
      <c r="A125" s="202" t="s">
        <v>2697</v>
      </c>
      <c r="B125" s="203" t="s">
        <v>17</v>
      </c>
      <c r="C125" s="203" t="s">
        <v>1690</v>
      </c>
      <c r="D125" s="204">
        <v>13.1</v>
      </c>
      <c r="E125" s="69"/>
    </row>
    <row r="126" spans="1:5">
      <c r="A126" s="202" t="s">
        <v>2698</v>
      </c>
      <c r="B126" s="203" t="s">
        <v>17</v>
      </c>
      <c r="C126" s="203" t="s">
        <v>1690</v>
      </c>
      <c r="D126" s="204">
        <v>13.1</v>
      </c>
      <c r="E126" s="69"/>
    </row>
    <row r="127" spans="1:5">
      <c r="A127" s="202" t="s">
        <v>2699</v>
      </c>
      <c r="B127" s="203" t="s">
        <v>17</v>
      </c>
      <c r="C127" s="203" t="s">
        <v>1690</v>
      </c>
      <c r="D127" s="204">
        <v>22.55</v>
      </c>
      <c r="E127" s="69"/>
    </row>
    <row r="128" spans="1:5">
      <c r="A128" s="202" t="s">
        <v>2700</v>
      </c>
      <c r="B128" s="203" t="s">
        <v>17</v>
      </c>
      <c r="C128" s="203" t="s">
        <v>1690</v>
      </c>
      <c r="D128" s="204">
        <v>22.55</v>
      </c>
      <c r="E128" s="69"/>
    </row>
    <row r="129" spans="1:5">
      <c r="A129" s="202" t="s">
        <v>2701</v>
      </c>
      <c r="B129" s="203" t="s">
        <v>17</v>
      </c>
      <c r="C129" s="203" t="s">
        <v>1690</v>
      </c>
      <c r="D129" s="204">
        <v>9.99</v>
      </c>
      <c r="E129" s="69"/>
    </row>
    <row r="130" spans="1:5">
      <c r="A130" s="202" t="s">
        <v>2702</v>
      </c>
      <c r="B130" s="203" t="s">
        <v>17</v>
      </c>
      <c r="C130" s="203" t="s">
        <v>1690</v>
      </c>
      <c r="D130" s="204">
        <v>9.99</v>
      </c>
      <c r="E130" s="69"/>
    </row>
    <row r="131" spans="1:5">
      <c r="A131" s="202" t="s">
        <v>2703</v>
      </c>
      <c r="B131" s="203" t="s">
        <v>17</v>
      </c>
      <c r="C131" s="203" t="s">
        <v>1690</v>
      </c>
      <c r="D131" s="204">
        <v>9.99</v>
      </c>
      <c r="E131" s="69"/>
    </row>
    <row r="132" spans="1:5">
      <c r="A132" s="202" t="s">
        <v>2704</v>
      </c>
      <c r="B132" s="203" t="s">
        <v>17</v>
      </c>
      <c r="C132" s="203" t="s">
        <v>1690</v>
      </c>
      <c r="D132" s="204">
        <v>30.96</v>
      </c>
      <c r="E132" s="69"/>
    </row>
    <row r="133" spans="1:5">
      <c r="A133" s="202" t="s">
        <v>2705</v>
      </c>
      <c r="B133" s="203" t="s">
        <v>17</v>
      </c>
      <c r="C133" s="203" t="s">
        <v>1690</v>
      </c>
      <c r="D133" s="204">
        <v>30.96</v>
      </c>
      <c r="E133" s="69"/>
    </row>
    <row r="134" spans="1:5">
      <c r="A134" s="202" t="s">
        <v>2706</v>
      </c>
      <c r="B134" s="203" t="s">
        <v>17</v>
      </c>
      <c r="C134" s="203" t="s">
        <v>1690</v>
      </c>
      <c r="D134" s="204">
        <v>9.2200000000000006</v>
      </c>
      <c r="E134" s="69"/>
    </row>
    <row r="135" spans="1:5">
      <c r="A135" s="202" t="s">
        <v>2707</v>
      </c>
      <c r="B135" s="203" t="s">
        <v>17</v>
      </c>
      <c r="C135" s="203" t="s">
        <v>1690</v>
      </c>
      <c r="D135" s="204">
        <v>9.2200000000000006</v>
      </c>
      <c r="E135" s="69"/>
    </row>
    <row r="136" spans="1:5">
      <c r="A136" s="202" t="s">
        <v>2708</v>
      </c>
      <c r="B136" s="203" t="s">
        <v>17</v>
      </c>
      <c r="C136" s="203" t="s">
        <v>1690</v>
      </c>
      <c r="D136" s="204">
        <v>9.2200000000000006</v>
      </c>
      <c r="E136" s="69"/>
    </row>
    <row r="137" spans="1:5">
      <c r="A137" s="202" t="s">
        <v>2709</v>
      </c>
      <c r="B137" s="203" t="s">
        <v>17</v>
      </c>
      <c r="C137" s="203" t="s">
        <v>1690</v>
      </c>
      <c r="D137" s="204">
        <v>12.82</v>
      </c>
      <c r="E137" s="69"/>
    </row>
    <row r="138" spans="1:5">
      <c r="A138" s="202" t="s">
        <v>2710</v>
      </c>
      <c r="B138" s="203" t="s">
        <v>17</v>
      </c>
      <c r="C138" s="203" t="s">
        <v>1690</v>
      </c>
      <c r="D138" s="204">
        <v>12.82</v>
      </c>
      <c r="E138" s="69"/>
    </row>
    <row r="139" spans="1:5">
      <c r="A139" s="202" t="s">
        <v>2711</v>
      </c>
      <c r="B139" s="203" t="s">
        <v>17</v>
      </c>
      <c r="C139" s="203" t="s">
        <v>1690</v>
      </c>
      <c r="D139" s="204">
        <v>12.82</v>
      </c>
      <c r="E139" s="69"/>
    </row>
    <row r="140" spans="1:5">
      <c r="A140" s="202" t="s">
        <v>2712</v>
      </c>
      <c r="B140" s="203" t="s">
        <v>17</v>
      </c>
      <c r="C140" s="203" t="s">
        <v>1690</v>
      </c>
      <c r="D140" s="204">
        <v>13.43</v>
      </c>
      <c r="E140" s="69"/>
    </row>
    <row r="141" spans="1:5">
      <c r="A141" s="202" t="s">
        <v>2713</v>
      </c>
      <c r="B141" s="203" t="s">
        <v>17</v>
      </c>
      <c r="C141" s="203" t="s">
        <v>1690</v>
      </c>
      <c r="D141" s="204">
        <v>13.43</v>
      </c>
      <c r="E141" s="69"/>
    </row>
    <row r="142" spans="1:5" s="45" customFormat="1">
      <c r="A142" s="202" t="s">
        <v>2714</v>
      </c>
      <c r="B142" s="203" t="s">
        <v>17</v>
      </c>
      <c r="C142" s="203" t="s">
        <v>1690</v>
      </c>
      <c r="D142" s="204">
        <v>7.11</v>
      </c>
      <c r="E142" s="72"/>
    </row>
    <row r="143" spans="1:5" s="45" customFormat="1">
      <c r="A143" s="202" t="s">
        <v>2715</v>
      </c>
      <c r="B143" s="203" t="s">
        <v>17</v>
      </c>
      <c r="C143" s="203" t="s">
        <v>1690</v>
      </c>
      <c r="D143" s="204">
        <v>7.11</v>
      </c>
      <c r="E143" s="72"/>
    </row>
    <row r="144" spans="1:5" s="45" customFormat="1">
      <c r="A144" s="202" t="s">
        <v>2716</v>
      </c>
      <c r="B144" s="203" t="s">
        <v>17</v>
      </c>
      <c r="C144" s="203" t="s">
        <v>1690</v>
      </c>
      <c r="D144" s="204">
        <v>7.11</v>
      </c>
      <c r="E144" s="72"/>
    </row>
    <row r="145" spans="1:5">
      <c r="A145" s="202" t="s">
        <v>2717</v>
      </c>
      <c r="B145" s="203" t="s">
        <v>17</v>
      </c>
      <c r="C145" s="203" t="s">
        <v>1690</v>
      </c>
      <c r="D145" s="204">
        <v>35.67</v>
      </c>
      <c r="E145" s="69"/>
    </row>
    <row r="146" spans="1:5">
      <c r="A146" s="202" t="s">
        <v>2718</v>
      </c>
      <c r="B146" s="203" t="s">
        <v>17</v>
      </c>
      <c r="C146" s="203" t="s">
        <v>1690</v>
      </c>
      <c r="D146" s="204">
        <v>35.67</v>
      </c>
      <c r="E146" s="69"/>
    </row>
    <row r="147" spans="1:5" s="45" customFormat="1">
      <c r="A147" s="202" t="s">
        <v>2719</v>
      </c>
      <c r="B147" s="203" t="s">
        <v>17</v>
      </c>
      <c r="C147" s="203" t="s">
        <v>1690</v>
      </c>
      <c r="D147" s="204">
        <v>36.75</v>
      </c>
      <c r="E147" s="72"/>
    </row>
    <row r="148" spans="1:5">
      <c r="A148" s="202" t="s">
        <v>2720</v>
      </c>
      <c r="B148" s="203" t="s">
        <v>17</v>
      </c>
      <c r="C148" s="203" t="s">
        <v>1690</v>
      </c>
      <c r="D148" s="204">
        <v>36.75</v>
      </c>
      <c r="E148" s="69"/>
    </row>
    <row r="149" spans="1:5">
      <c r="A149" s="202" t="s">
        <v>2721</v>
      </c>
      <c r="B149" s="203" t="s">
        <v>17</v>
      </c>
      <c r="C149" s="203" t="s">
        <v>1690</v>
      </c>
      <c r="D149" s="204">
        <v>21.2</v>
      </c>
      <c r="E149" s="69"/>
    </row>
    <row r="150" spans="1:5" s="45" customFormat="1">
      <c r="A150" s="202" t="s">
        <v>2722</v>
      </c>
      <c r="B150" s="203" t="s">
        <v>17</v>
      </c>
      <c r="C150" s="203" t="s">
        <v>1690</v>
      </c>
      <c r="D150" s="204">
        <v>21.2</v>
      </c>
      <c r="E150" s="72"/>
    </row>
    <row r="151" spans="1:5" s="45" customFormat="1">
      <c r="A151" s="202" t="s">
        <v>2723</v>
      </c>
      <c r="B151" s="203" t="s">
        <v>17</v>
      </c>
      <c r="C151" s="203" t="s">
        <v>1690</v>
      </c>
      <c r="D151" s="204">
        <v>21.2</v>
      </c>
      <c r="E151" s="72"/>
    </row>
    <row r="152" spans="1:5" s="45" customFormat="1">
      <c r="A152" s="202" t="s">
        <v>2724</v>
      </c>
      <c r="B152" s="203" t="s">
        <v>17</v>
      </c>
      <c r="C152" s="203" t="s">
        <v>1690</v>
      </c>
      <c r="D152" s="204">
        <v>3.8</v>
      </c>
      <c r="E152" s="72"/>
    </row>
    <row r="153" spans="1:5" s="45" customFormat="1">
      <c r="A153" s="202" t="s">
        <v>2725</v>
      </c>
      <c r="B153" s="203" t="s">
        <v>17</v>
      </c>
      <c r="C153" s="203" t="s">
        <v>1690</v>
      </c>
      <c r="D153" s="204">
        <v>3.62</v>
      </c>
      <c r="E153" s="72"/>
    </row>
    <row r="154" spans="1:5">
      <c r="A154" s="202" t="s">
        <v>2726</v>
      </c>
      <c r="B154" s="203" t="s">
        <v>17</v>
      </c>
      <c r="C154" s="203" t="s">
        <v>1690</v>
      </c>
      <c r="D154" s="204">
        <v>2.72</v>
      </c>
      <c r="E154" s="69"/>
    </row>
    <row r="155" spans="1:5">
      <c r="A155" s="202" t="s">
        <v>4919</v>
      </c>
      <c r="B155" s="203" t="s">
        <v>17</v>
      </c>
      <c r="C155" s="203" t="s">
        <v>1690</v>
      </c>
      <c r="D155" s="204">
        <v>3.62</v>
      </c>
      <c r="E155" s="69"/>
    </row>
    <row r="156" spans="1:5">
      <c r="A156" s="202" t="s">
        <v>2727</v>
      </c>
      <c r="B156" s="203" t="s">
        <v>17</v>
      </c>
      <c r="C156" s="203" t="s">
        <v>1690</v>
      </c>
      <c r="D156" s="204">
        <v>8.1</v>
      </c>
      <c r="E156" s="69"/>
    </row>
    <row r="157" spans="1:5">
      <c r="A157" s="202" t="s">
        <v>2728</v>
      </c>
      <c r="B157" s="203" t="s">
        <v>17</v>
      </c>
      <c r="C157" s="203" t="s">
        <v>1690</v>
      </c>
      <c r="D157" s="204">
        <v>14.3</v>
      </c>
      <c r="E157" s="69"/>
    </row>
    <row r="158" spans="1:5" ht="25.5">
      <c r="A158" s="202" t="s">
        <v>2729</v>
      </c>
      <c r="B158" s="203" t="s">
        <v>17</v>
      </c>
      <c r="C158" s="203" t="s">
        <v>1690</v>
      </c>
      <c r="D158" s="204">
        <v>21.32</v>
      </c>
      <c r="E158" s="69"/>
    </row>
    <row r="159" spans="1:5">
      <c r="A159" s="202" t="s">
        <v>3296</v>
      </c>
      <c r="B159" s="203" t="s">
        <v>17</v>
      </c>
      <c r="C159" s="203" t="s">
        <v>1690</v>
      </c>
      <c r="D159" s="204">
        <v>42.56</v>
      </c>
      <c r="E159" s="69"/>
    </row>
    <row r="160" spans="1:5" ht="25.5">
      <c r="A160" s="202" t="s">
        <v>2730</v>
      </c>
      <c r="B160" s="203" t="s">
        <v>17</v>
      </c>
      <c r="C160" s="203" t="s">
        <v>1690</v>
      </c>
      <c r="D160" s="204">
        <v>32.72</v>
      </c>
      <c r="E160" s="69"/>
    </row>
    <row r="161" spans="1:5">
      <c r="A161" s="202" t="s">
        <v>2731</v>
      </c>
      <c r="B161" s="203" t="s">
        <v>17</v>
      </c>
      <c r="C161" s="203" t="s">
        <v>1690</v>
      </c>
      <c r="D161" s="204">
        <v>16.170000000000002</v>
      </c>
      <c r="E161" s="69"/>
    </row>
    <row r="162" spans="1:5">
      <c r="A162" s="202" t="s">
        <v>2732</v>
      </c>
      <c r="B162" s="203" t="s">
        <v>17</v>
      </c>
      <c r="C162" s="203" t="s">
        <v>1690</v>
      </c>
      <c r="D162" s="204">
        <v>10.17</v>
      </c>
      <c r="E162" s="69"/>
    </row>
    <row r="163" spans="1:5">
      <c r="A163" s="202" t="s">
        <v>2733</v>
      </c>
      <c r="B163" s="203" t="s">
        <v>17</v>
      </c>
      <c r="C163" s="203" t="s">
        <v>1690</v>
      </c>
      <c r="D163" s="204">
        <v>12.62</v>
      </c>
      <c r="E163" s="69"/>
    </row>
    <row r="164" spans="1:5">
      <c r="A164" s="202" t="s">
        <v>2734</v>
      </c>
      <c r="B164" s="203" t="s">
        <v>17</v>
      </c>
      <c r="C164" s="203" t="s">
        <v>1690</v>
      </c>
      <c r="D164" s="204">
        <v>9.93</v>
      </c>
      <c r="E164" s="69"/>
    </row>
    <row r="165" spans="1:5">
      <c r="A165" s="202" t="s">
        <v>2735</v>
      </c>
      <c r="B165" s="203" t="s">
        <v>17</v>
      </c>
      <c r="C165" s="203" t="s">
        <v>1690</v>
      </c>
      <c r="D165" s="204">
        <v>6.41</v>
      </c>
      <c r="E165" s="69"/>
    </row>
    <row r="166" spans="1:5">
      <c r="A166" s="202" t="s">
        <v>2736</v>
      </c>
      <c r="B166" s="203" t="s">
        <v>17</v>
      </c>
      <c r="C166" s="203" t="s">
        <v>1690</v>
      </c>
      <c r="D166" s="204">
        <v>4.79</v>
      </c>
      <c r="E166" s="69"/>
    </row>
    <row r="167" spans="1:5">
      <c r="A167" s="202" t="s">
        <v>2737</v>
      </c>
      <c r="B167" s="203" t="s">
        <v>17</v>
      </c>
      <c r="C167" s="203" t="s">
        <v>1690</v>
      </c>
      <c r="D167" s="204">
        <v>5.23</v>
      </c>
      <c r="E167" s="69"/>
    </row>
    <row r="168" spans="1:5">
      <c r="A168" s="202" t="s">
        <v>2738</v>
      </c>
      <c r="B168" s="203" t="s">
        <v>17</v>
      </c>
      <c r="C168" s="203" t="s">
        <v>1690</v>
      </c>
      <c r="D168" s="204">
        <v>5.45</v>
      </c>
      <c r="E168" s="69"/>
    </row>
    <row r="169" spans="1:5">
      <c r="A169" s="202" t="s">
        <v>2739</v>
      </c>
      <c r="B169" s="203" t="s">
        <v>17</v>
      </c>
      <c r="C169" s="203" t="s">
        <v>1690</v>
      </c>
      <c r="D169" s="204">
        <v>123.38</v>
      </c>
      <c r="E169" s="69"/>
    </row>
    <row r="170" spans="1:5">
      <c r="A170" s="202" t="s">
        <v>4920</v>
      </c>
      <c r="B170" s="203" t="s">
        <v>17</v>
      </c>
      <c r="C170" s="203" t="s">
        <v>1690</v>
      </c>
      <c r="D170" s="204">
        <v>0.08</v>
      </c>
      <c r="E170" s="69"/>
    </row>
    <row r="171" spans="1:5">
      <c r="A171" s="202" t="s">
        <v>2740</v>
      </c>
      <c r="B171" s="203" t="s">
        <v>17</v>
      </c>
      <c r="C171" s="203" t="s">
        <v>1690</v>
      </c>
      <c r="D171" s="204">
        <v>0.26</v>
      </c>
      <c r="E171" s="69"/>
    </row>
    <row r="172" spans="1:5">
      <c r="A172" s="202" t="s">
        <v>2741</v>
      </c>
      <c r="B172" s="203" t="s">
        <v>17</v>
      </c>
      <c r="C172" s="203" t="s">
        <v>1690</v>
      </c>
      <c r="D172" s="204">
        <v>93.33</v>
      </c>
      <c r="E172" s="69"/>
    </row>
    <row r="173" spans="1:5" ht="25.5">
      <c r="A173" s="202" t="s">
        <v>3297</v>
      </c>
      <c r="B173" s="203" t="s">
        <v>17</v>
      </c>
      <c r="C173" s="203" t="s">
        <v>1690</v>
      </c>
      <c r="D173" s="204">
        <v>18.53</v>
      </c>
      <c r="E173" s="69"/>
    </row>
    <row r="174" spans="1:5">
      <c r="D174" s="3"/>
    </row>
    <row r="175" spans="1:5">
      <c r="A175" s="40" t="s">
        <v>2609</v>
      </c>
      <c r="D175" s="3"/>
    </row>
    <row r="176" spans="1:5" ht="13.5" thickBot="1">
      <c r="A176" s="42" t="s">
        <v>7006</v>
      </c>
      <c r="B176" s="43"/>
      <c r="C176" s="43"/>
      <c r="D176" s="43"/>
    </row>
    <row r="177" spans="1:4" ht="26.25" thickBot="1">
      <c r="A177" s="41" t="s">
        <v>887</v>
      </c>
      <c r="B177" s="134" t="s">
        <v>2610</v>
      </c>
      <c r="C177" s="134" t="s">
        <v>2611</v>
      </c>
      <c r="D177" s="134" t="s">
        <v>7005</v>
      </c>
    </row>
    <row r="178" spans="1:4" ht="25.5">
      <c r="A178" s="202" t="s">
        <v>7007</v>
      </c>
      <c r="B178" s="203" t="s">
        <v>17</v>
      </c>
      <c r="C178" s="203" t="s">
        <v>1690</v>
      </c>
      <c r="D178" s="204">
        <v>27.86</v>
      </c>
    </row>
    <row r="179" spans="1:4" ht="25.5">
      <c r="A179" s="202" t="s">
        <v>7008</v>
      </c>
      <c r="B179" s="203" t="s">
        <v>17</v>
      </c>
      <c r="C179" s="203" t="s">
        <v>1690</v>
      </c>
      <c r="D179" s="204">
        <v>27.86</v>
      </c>
    </row>
    <row r="180" spans="1:4" ht="25.5">
      <c r="A180" s="202" t="s">
        <v>7009</v>
      </c>
      <c r="B180" s="203" t="s">
        <v>17</v>
      </c>
      <c r="C180" s="203" t="s">
        <v>1690</v>
      </c>
      <c r="D180" s="204">
        <v>13.44</v>
      </c>
    </row>
    <row r="181" spans="1:4" ht="25.5">
      <c r="A181" s="202" t="s">
        <v>7010</v>
      </c>
      <c r="B181" s="203" t="s">
        <v>17</v>
      </c>
      <c r="C181" s="203" t="s">
        <v>1690</v>
      </c>
      <c r="D181" s="204">
        <v>13.44</v>
      </c>
    </row>
    <row r="182" spans="1:4" ht="25.5">
      <c r="A182" s="202" t="s">
        <v>7011</v>
      </c>
      <c r="B182" s="203" t="s">
        <v>17</v>
      </c>
      <c r="C182" s="203" t="s">
        <v>1690</v>
      </c>
      <c r="D182" s="204">
        <v>13.44</v>
      </c>
    </row>
    <row r="183" spans="1:4" ht="25.5">
      <c r="A183" s="202" t="s">
        <v>7012</v>
      </c>
      <c r="B183" s="203" t="s">
        <v>17</v>
      </c>
      <c r="C183" s="203" t="s">
        <v>1690</v>
      </c>
      <c r="D183" s="204">
        <v>13.44</v>
      </c>
    </row>
    <row r="184" spans="1:4" ht="25.5">
      <c r="A184" s="202" t="s">
        <v>7013</v>
      </c>
      <c r="B184" s="203" t="s">
        <v>17</v>
      </c>
      <c r="C184" s="203" t="s">
        <v>1690</v>
      </c>
      <c r="D184" s="204">
        <v>13.44</v>
      </c>
    </row>
    <row r="185" spans="1:4">
      <c r="D185" s="3"/>
    </row>
    <row r="186" spans="1:4">
      <c r="D186" s="3"/>
    </row>
    <row r="187" spans="1:4">
      <c r="D187" s="3"/>
    </row>
    <row r="188" spans="1:4">
      <c r="D188" s="3"/>
    </row>
    <row r="189" spans="1:4">
      <c r="D189" s="3"/>
    </row>
    <row r="190" spans="1:4">
      <c r="D190" s="3"/>
    </row>
    <row r="191" spans="1:4">
      <c r="D191" s="3"/>
    </row>
    <row r="192" spans="1:4">
      <c r="D192" s="3"/>
    </row>
    <row r="193" spans="4:4">
      <c r="D193" s="3"/>
    </row>
    <row r="194" spans="4:4">
      <c r="D194" s="3"/>
    </row>
    <row r="195" spans="4:4">
      <c r="D195" s="3"/>
    </row>
    <row r="196" spans="4:4">
      <c r="D196" s="3"/>
    </row>
    <row r="197" spans="4:4">
      <c r="D197" s="3"/>
    </row>
    <row r="198" spans="4:4">
      <c r="D198" s="3"/>
    </row>
    <row r="199" spans="4:4">
      <c r="D199" s="3"/>
    </row>
    <row r="200" spans="4:4">
      <c r="D200" s="3"/>
    </row>
    <row r="201" spans="4:4">
      <c r="D201" s="3"/>
    </row>
    <row r="202" spans="4:4">
      <c r="D202" s="3"/>
    </row>
    <row r="203" spans="4:4">
      <c r="D203" s="3"/>
    </row>
    <row r="204" spans="4:4">
      <c r="D204" s="3"/>
    </row>
    <row r="205" spans="4:4">
      <c r="D205" s="3"/>
    </row>
    <row r="206" spans="4:4">
      <c r="D206" s="3"/>
    </row>
    <row r="207" spans="4:4">
      <c r="D207" s="3"/>
    </row>
    <row r="208" spans="4:4">
      <c r="D208" s="3"/>
    </row>
    <row r="209" spans="4:4">
      <c r="D209" s="3"/>
    </row>
    <row r="210" spans="4:4">
      <c r="D210" s="3"/>
    </row>
    <row r="211" spans="4:4">
      <c r="D211" s="3"/>
    </row>
    <row r="212" spans="4:4">
      <c r="D212" s="3"/>
    </row>
    <row r="213" spans="4:4">
      <c r="D213" s="3"/>
    </row>
    <row r="214" spans="4:4">
      <c r="D214" s="3"/>
    </row>
    <row r="215" spans="4:4">
      <c r="D215" s="3"/>
    </row>
    <row r="216" spans="4:4">
      <c r="D216" s="3"/>
    </row>
    <row r="217" spans="4:4">
      <c r="D217" s="3"/>
    </row>
    <row r="218" spans="4:4">
      <c r="D218" s="3"/>
    </row>
    <row r="219" spans="4:4">
      <c r="D219" s="3"/>
    </row>
    <row r="220" spans="4:4">
      <c r="D220" s="3"/>
    </row>
    <row r="221" spans="4:4">
      <c r="D221" s="3"/>
    </row>
    <row r="222" spans="4:4">
      <c r="D222" s="3"/>
    </row>
    <row r="223" spans="4:4">
      <c r="D223" s="3"/>
    </row>
    <row r="224" spans="4:4">
      <c r="D224" s="3"/>
    </row>
    <row r="225" spans="4:4">
      <c r="D225" s="3"/>
    </row>
    <row r="226" spans="4:4">
      <c r="D226" s="3"/>
    </row>
    <row r="227" spans="4:4">
      <c r="D227" s="3"/>
    </row>
    <row r="228" spans="4:4">
      <c r="D228" s="3"/>
    </row>
    <row r="229" spans="4:4">
      <c r="D229" s="3"/>
    </row>
    <row r="230" spans="4:4">
      <c r="D230" s="3"/>
    </row>
    <row r="231" spans="4:4">
      <c r="D231" s="3"/>
    </row>
    <row r="232" spans="4:4">
      <c r="D232" s="3"/>
    </row>
    <row r="233" spans="4:4">
      <c r="D233" s="3"/>
    </row>
    <row r="234" spans="4:4">
      <c r="D234" s="3"/>
    </row>
    <row r="235" spans="4:4">
      <c r="D235" s="3"/>
    </row>
    <row r="236" spans="4:4">
      <c r="D236" s="3"/>
    </row>
    <row r="237" spans="4:4">
      <c r="D237" s="3"/>
    </row>
    <row r="238" spans="4:4">
      <c r="D238" s="3"/>
    </row>
    <row r="239" spans="4:4">
      <c r="D239" s="3"/>
    </row>
    <row r="240" spans="4:4">
      <c r="D240" s="3"/>
    </row>
    <row r="241" spans="4:4">
      <c r="D241" s="3"/>
    </row>
    <row r="242" spans="4:4">
      <c r="D242" s="3"/>
    </row>
    <row r="243" spans="4:4">
      <c r="D243" s="3"/>
    </row>
    <row r="244" spans="4:4">
      <c r="D244" s="3"/>
    </row>
    <row r="245" spans="4:4">
      <c r="D245" s="3"/>
    </row>
  </sheetData>
  <hyperlinks>
    <hyperlink ref="D1" location="Содержание!R1C1" display="главная" xr:uid="{00000000-0004-0000-3300-000000000000}"/>
  </hyperlinks>
  <pageMargins left="0.25" right="0.25" top="0.75" bottom="0.75" header="0.3" footer="0.3"/>
  <pageSetup paperSize="9"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FF00"/>
    <pageSetUpPr fitToPage="1"/>
  </sheetPr>
  <dimension ref="A1:C558"/>
  <sheetViews>
    <sheetView zoomScaleNormal="100" workbookViewId="0">
      <selection activeCell="C1" sqref="C1"/>
    </sheetView>
  </sheetViews>
  <sheetFormatPr defaultColWidth="101" defaultRowHeight="12"/>
  <cols>
    <col min="1" max="1" width="17.42578125" style="25" customWidth="1"/>
    <col min="2" max="2" width="105.85546875" style="7" customWidth="1"/>
    <col min="3" max="3" width="16" style="47" customWidth="1"/>
    <col min="4" max="134" width="10.7109375" style="1" customWidth="1"/>
    <col min="135" max="16384" width="101" style="1"/>
  </cols>
  <sheetData>
    <row r="1" spans="1:3">
      <c r="A1" s="24"/>
      <c r="C1" s="804" t="s">
        <v>3261</v>
      </c>
    </row>
    <row r="2" spans="1:3" ht="35.25" customHeight="1">
      <c r="A2" s="24"/>
      <c r="C2" s="51"/>
    </row>
    <row r="3" spans="1:3" ht="20.25" customHeight="1">
      <c r="C3" s="51">
        <v>45453</v>
      </c>
    </row>
    <row r="4" spans="1:3" ht="25.5" customHeight="1">
      <c r="A4" s="1864" t="s">
        <v>952</v>
      </c>
      <c r="B4" s="1865" t="s">
        <v>311</v>
      </c>
      <c r="C4" s="1866" t="s">
        <v>11922</v>
      </c>
    </row>
    <row r="5" spans="1:3">
      <c r="A5" s="2989" t="s">
        <v>11609</v>
      </c>
      <c r="B5" s="2990"/>
      <c r="C5" s="1867"/>
    </row>
    <row r="6" spans="1:3" ht="36">
      <c r="A6" s="1861">
        <v>90061</v>
      </c>
      <c r="B6" s="1868" t="s">
        <v>13561</v>
      </c>
      <c r="C6" s="1869">
        <v>1138.385</v>
      </c>
    </row>
    <row r="7" spans="1:3">
      <c r="A7" s="1870" t="s">
        <v>11923</v>
      </c>
      <c r="B7" s="1871"/>
      <c r="C7" s="1867"/>
    </row>
    <row r="8" spans="1:3" ht="36">
      <c r="A8" s="1872" t="s">
        <v>13562</v>
      </c>
      <c r="B8" s="1873" t="s">
        <v>18207</v>
      </c>
      <c r="C8" s="1869">
        <v>298.678</v>
      </c>
    </row>
    <row r="9" spans="1:3" ht="36">
      <c r="A9" s="1874" t="s">
        <v>13563</v>
      </c>
      <c r="B9" s="1875" t="s">
        <v>18208</v>
      </c>
      <c r="C9" s="1869">
        <v>301.52999999999997</v>
      </c>
    </row>
    <row r="10" spans="1:3">
      <c r="A10" s="1876" t="s">
        <v>11924</v>
      </c>
      <c r="B10" s="1877" t="s">
        <v>11925</v>
      </c>
      <c r="C10" s="1867"/>
    </row>
    <row r="11" spans="1:3" ht="36">
      <c r="A11" s="1878" t="s">
        <v>18191</v>
      </c>
      <c r="B11" s="1868" t="s">
        <v>18209</v>
      </c>
      <c r="C11" s="1869">
        <v>621.96600000000001</v>
      </c>
    </row>
    <row r="12" spans="1:3" ht="36">
      <c r="A12" s="1879" t="s">
        <v>18192</v>
      </c>
      <c r="B12" s="1880" t="s">
        <v>18210</v>
      </c>
      <c r="C12" s="1869">
        <v>536.774</v>
      </c>
    </row>
    <row r="13" spans="1:3" ht="36">
      <c r="A13" s="1879" t="s">
        <v>18193</v>
      </c>
      <c r="B13" s="1868" t="s">
        <v>18211</v>
      </c>
      <c r="C13" s="1881">
        <v>439.53</v>
      </c>
    </row>
    <row r="14" spans="1:3" ht="36">
      <c r="A14" s="1879" t="s">
        <v>18194</v>
      </c>
      <c r="B14" s="1868" t="s">
        <v>18212</v>
      </c>
      <c r="C14" s="1869">
        <v>519.73099999999999</v>
      </c>
    </row>
    <row r="15" spans="1:3" ht="36">
      <c r="A15" s="1879" t="s">
        <v>18195</v>
      </c>
      <c r="B15" s="1868" t="s">
        <v>18213</v>
      </c>
      <c r="C15" s="1881">
        <v>439.53</v>
      </c>
    </row>
    <row r="16" spans="1:3" ht="36">
      <c r="A16" s="1879" t="s">
        <v>18196</v>
      </c>
      <c r="B16" s="1868" t="s">
        <v>18214</v>
      </c>
      <c r="C16" s="1869">
        <v>519.73099999999999</v>
      </c>
    </row>
    <row r="17" spans="1:3" ht="36">
      <c r="A17" s="1879" t="s">
        <v>18197</v>
      </c>
      <c r="B17" s="1868" t="s">
        <v>18215</v>
      </c>
      <c r="C17" s="1869">
        <v>562.327</v>
      </c>
    </row>
    <row r="18" spans="1:3" ht="48">
      <c r="A18" s="1878" t="s">
        <v>18198</v>
      </c>
      <c r="B18" s="1868" t="s">
        <v>18216</v>
      </c>
      <c r="C18" s="1881">
        <v>473.34</v>
      </c>
    </row>
    <row r="19" spans="1:3" ht="48">
      <c r="A19" s="1879" t="s">
        <v>18199</v>
      </c>
      <c r="B19" s="1868" t="s">
        <v>18217</v>
      </c>
      <c r="C19" s="1869">
        <v>562.327</v>
      </c>
    </row>
    <row r="20" spans="1:3" ht="48">
      <c r="A20" s="1878" t="s">
        <v>18200</v>
      </c>
      <c r="B20" s="1868" t="s">
        <v>18218</v>
      </c>
      <c r="C20" s="1881">
        <v>473.34</v>
      </c>
    </row>
    <row r="21" spans="1:3" ht="48">
      <c r="A21" s="1879" t="s">
        <v>18201</v>
      </c>
      <c r="B21" s="1868" t="s">
        <v>18219</v>
      </c>
      <c r="C21" s="1869">
        <v>579.37</v>
      </c>
    </row>
    <row r="22" spans="1:3" ht="36">
      <c r="A22" s="1878" t="s">
        <v>18202</v>
      </c>
      <c r="B22" s="1868" t="s">
        <v>18220</v>
      </c>
      <c r="C22" s="1869">
        <v>681.60500000000002</v>
      </c>
    </row>
    <row r="23" spans="1:3" ht="36">
      <c r="A23" s="1878" t="s">
        <v>11644</v>
      </c>
      <c r="B23" s="1868" t="s">
        <v>18221</v>
      </c>
      <c r="C23" s="1882">
        <v>495.18000000000006</v>
      </c>
    </row>
    <row r="24" spans="1:3" ht="36">
      <c r="A24" s="1883" t="s">
        <v>11645</v>
      </c>
      <c r="B24" s="1868" t="s">
        <v>18222</v>
      </c>
      <c r="C24" s="1882">
        <v>435.51900000000001</v>
      </c>
    </row>
    <row r="25" spans="1:3" ht="36">
      <c r="A25" s="1884" t="s">
        <v>11646</v>
      </c>
      <c r="B25" s="1868" t="s">
        <v>13564</v>
      </c>
      <c r="C25" s="1882">
        <v>489.95100000000002</v>
      </c>
    </row>
    <row r="26" spans="1:3" ht="36">
      <c r="A26" s="1884" t="s">
        <v>11647</v>
      </c>
      <c r="B26" s="1868" t="s">
        <v>13565</v>
      </c>
      <c r="C26" s="1882">
        <v>435.51900000000001</v>
      </c>
    </row>
    <row r="27" spans="1:3" ht="36">
      <c r="A27" s="1885" t="s">
        <v>11648</v>
      </c>
      <c r="B27" s="1868" t="s">
        <v>18223</v>
      </c>
      <c r="C27" s="1882">
        <v>364.35</v>
      </c>
    </row>
    <row r="28" spans="1:3" ht="36">
      <c r="A28" s="1884" t="s">
        <v>11649</v>
      </c>
      <c r="B28" s="1868" t="s">
        <v>18224</v>
      </c>
      <c r="C28" s="1882">
        <v>347.63400000000001</v>
      </c>
    </row>
    <row r="29" spans="1:3" ht="36">
      <c r="A29" s="1885" t="s">
        <v>11611</v>
      </c>
      <c r="B29" s="1886" t="s">
        <v>13566</v>
      </c>
      <c r="C29" s="1869">
        <v>182.41299999999998</v>
      </c>
    </row>
    <row r="30" spans="1:3" ht="48">
      <c r="A30" s="1884" t="s">
        <v>11612</v>
      </c>
      <c r="B30" s="1868" t="s">
        <v>18225</v>
      </c>
      <c r="C30" s="1869">
        <v>202.12399999999997</v>
      </c>
    </row>
    <row r="31" spans="1:3" ht="48">
      <c r="A31" s="1884" t="s">
        <v>11613</v>
      </c>
      <c r="B31" s="1868" t="s">
        <v>13567</v>
      </c>
      <c r="C31" s="1869">
        <v>222.3364</v>
      </c>
    </row>
    <row r="32" spans="1:3" ht="48">
      <c r="A32" s="1884" t="s">
        <v>11614</v>
      </c>
      <c r="B32" s="1868" t="s">
        <v>13568</v>
      </c>
      <c r="C32" s="1869">
        <v>256.35799999999995</v>
      </c>
    </row>
    <row r="33" spans="1:3" ht="48">
      <c r="A33" s="1884" t="s">
        <v>11615</v>
      </c>
      <c r="B33" s="1887" t="s">
        <v>13569</v>
      </c>
      <c r="C33" s="1869">
        <v>281.99380000000002</v>
      </c>
    </row>
    <row r="34" spans="1:3" ht="48">
      <c r="A34" s="1884" t="s">
        <v>7537</v>
      </c>
      <c r="B34" s="1868" t="s">
        <v>13570</v>
      </c>
      <c r="C34" s="1869">
        <v>256.35799999999995</v>
      </c>
    </row>
    <row r="35" spans="1:3" ht="48">
      <c r="A35" s="1884" t="s">
        <v>11616</v>
      </c>
      <c r="B35" s="1868" t="s">
        <v>18226</v>
      </c>
      <c r="C35" s="1869">
        <v>152.83500000000001</v>
      </c>
    </row>
    <row r="36" spans="1:3" ht="48">
      <c r="A36" s="1884" t="s">
        <v>11617</v>
      </c>
      <c r="B36" s="1868" t="s">
        <v>18227</v>
      </c>
      <c r="C36" s="1869">
        <v>167.62399999999997</v>
      </c>
    </row>
    <row r="37" spans="1:3" ht="48">
      <c r="A37" s="1884" t="s">
        <v>18203</v>
      </c>
      <c r="B37" s="1888" t="s">
        <v>18228</v>
      </c>
      <c r="C37" s="1882">
        <v>300.47199999999992</v>
      </c>
    </row>
    <row r="38" spans="1:3" ht="36">
      <c r="A38" s="1883" t="s">
        <v>11926</v>
      </c>
      <c r="B38" s="1889" t="s">
        <v>18229</v>
      </c>
      <c r="C38" s="1869">
        <v>177.46799999999999</v>
      </c>
    </row>
    <row r="39" spans="1:3" ht="48">
      <c r="A39" s="1885" t="s">
        <v>11618</v>
      </c>
      <c r="B39" s="1890" t="s">
        <v>18230</v>
      </c>
      <c r="C39" s="1869">
        <v>172.54599999999996</v>
      </c>
    </row>
    <row r="40" spans="1:3" ht="48">
      <c r="A40" s="1891" t="s">
        <v>11927</v>
      </c>
      <c r="B40" s="1892" t="s">
        <v>13571</v>
      </c>
      <c r="C40" s="1869">
        <v>157.75700000000001</v>
      </c>
    </row>
    <row r="41" spans="1:3" ht="48">
      <c r="A41" s="1884" t="s">
        <v>11619</v>
      </c>
      <c r="B41" s="1868" t="s">
        <v>18231</v>
      </c>
      <c r="C41" s="1869">
        <v>182.41299999999998</v>
      </c>
    </row>
    <row r="42" spans="1:3" ht="36">
      <c r="A42" s="1893" t="s">
        <v>18204</v>
      </c>
      <c r="B42" s="1894" t="s">
        <v>18232</v>
      </c>
      <c r="C42" s="1869">
        <v>207.06899999999999</v>
      </c>
    </row>
    <row r="43" spans="1:3" ht="36">
      <c r="A43" s="1884" t="s">
        <v>11620</v>
      </c>
      <c r="B43" s="1895" t="s">
        <v>13572</v>
      </c>
      <c r="C43" s="1869">
        <v>213.96899999999999</v>
      </c>
    </row>
    <row r="44" spans="1:3" ht="36">
      <c r="A44" s="1884" t="s">
        <v>11621</v>
      </c>
      <c r="B44" s="1895" t="s">
        <v>13573</v>
      </c>
      <c r="C44" s="1869">
        <v>213.96899999999999</v>
      </c>
    </row>
    <row r="45" spans="1:3" ht="36">
      <c r="A45" s="1884" t="s">
        <v>11622</v>
      </c>
      <c r="B45" s="1895" t="s">
        <v>13574</v>
      </c>
      <c r="C45" s="1869">
        <v>229.72399999999996</v>
      </c>
    </row>
    <row r="46" spans="1:3" ht="36">
      <c r="A46" s="1884" t="s">
        <v>11623</v>
      </c>
      <c r="B46" s="1896" t="s">
        <v>13575</v>
      </c>
      <c r="C46" s="1869">
        <v>207.06899999999999</v>
      </c>
    </row>
    <row r="47" spans="1:3" ht="36">
      <c r="A47" s="1884" t="s">
        <v>11624</v>
      </c>
      <c r="B47" s="1896" t="s">
        <v>13576</v>
      </c>
      <c r="C47" s="1869">
        <v>200.16899999999998</v>
      </c>
    </row>
    <row r="48" spans="1:3" ht="36">
      <c r="A48" s="1884" t="s">
        <v>11625</v>
      </c>
      <c r="B48" s="1895" t="s">
        <v>13577</v>
      </c>
      <c r="C48" s="1869">
        <v>221.85799999999998</v>
      </c>
    </row>
    <row r="49" spans="1:3" ht="36">
      <c r="A49" s="1884" t="s">
        <v>11626</v>
      </c>
      <c r="B49" s="1895" t="s">
        <v>13578</v>
      </c>
      <c r="C49" s="1869">
        <v>187.33499999999998</v>
      </c>
    </row>
    <row r="50" spans="1:3" ht="36">
      <c r="A50" s="1884" t="s">
        <v>11627</v>
      </c>
      <c r="B50" s="1895" t="s">
        <v>13579</v>
      </c>
      <c r="C50" s="1869">
        <v>179.46899999999999</v>
      </c>
    </row>
    <row r="51" spans="1:3" ht="36">
      <c r="A51" s="1884" t="s">
        <v>11628</v>
      </c>
      <c r="B51" s="1895" t="s">
        <v>13580</v>
      </c>
      <c r="C51" s="1869">
        <v>197.20199999999997</v>
      </c>
    </row>
    <row r="52" spans="1:3" ht="36">
      <c r="A52" s="1884" t="s">
        <v>11629</v>
      </c>
      <c r="B52" s="1895" t="s">
        <v>13581</v>
      </c>
      <c r="C52" s="1869">
        <v>167.53199999999998</v>
      </c>
    </row>
    <row r="53" spans="1:3" ht="36">
      <c r="A53" s="1883" t="s">
        <v>11630</v>
      </c>
      <c r="B53" s="1895" t="s">
        <v>13582</v>
      </c>
      <c r="C53" s="1869">
        <v>203.113</v>
      </c>
    </row>
    <row r="54" spans="1:3" ht="36">
      <c r="A54" s="1883" t="s">
        <v>18205</v>
      </c>
      <c r="B54" s="1897" t="s">
        <v>18233</v>
      </c>
      <c r="C54" s="1869">
        <v>177.72099999999998</v>
      </c>
    </row>
    <row r="55" spans="1:3" ht="36">
      <c r="A55" s="1883" t="s">
        <v>11631</v>
      </c>
      <c r="B55" s="1895" t="s">
        <v>13583</v>
      </c>
      <c r="C55" s="1869">
        <v>162.495</v>
      </c>
    </row>
    <row r="56" spans="1:3" ht="36">
      <c r="A56" s="1883" t="s">
        <v>11632</v>
      </c>
      <c r="B56" s="1895" t="s">
        <v>13584</v>
      </c>
      <c r="C56" s="1869">
        <v>152.32900000000001</v>
      </c>
    </row>
    <row r="57" spans="1:3" ht="36">
      <c r="A57" s="1884" t="s">
        <v>11633</v>
      </c>
      <c r="B57" s="1895" t="s">
        <v>13585</v>
      </c>
      <c r="C57" s="1882">
        <v>150.44299999999998</v>
      </c>
    </row>
    <row r="58" spans="1:3" ht="24">
      <c r="A58" s="1884" t="s">
        <v>11634</v>
      </c>
      <c r="B58" s="1895" t="s">
        <v>13586</v>
      </c>
      <c r="C58" s="1869">
        <v>128.10999999999999</v>
      </c>
    </row>
    <row r="59" spans="1:3" ht="36">
      <c r="A59" s="1884" t="s">
        <v>11635</v>
      </c>
      <c r="B59" s="1895" t="s">
        <v>13587</v>
      </c>
      <c r="C59" s="1869">
        <v>128.10999999999999</v>
      </c>
    </row>
    <row r="60" spans="1:3" ht="24">
      <c r="A60" s="1884" t="s">
        <v>11636</v>
      </c>
      <c r="B60" s="1895" t="s">
        <v>13588</v>
      </c>
      <c r="C60" s="1869">
        <v>105.777</v>
      </c>
    </row>
    <row r="61" spans="1:3" ht="36">
      <c r="A61" s="1884" t="s">
        <v>11637</v>
      </c>
      <c r="B61" s="1895" t="s">
        <v>13589</v>
      </c>
      <c r="C61" s="1869">
        <v>105.777</v>
      </c>
    </row>
    <row r="62" spans="1:3">
      <c r="A62" s="2991" t="s">
        <v>11928</v>
      </c>
      <c r="B62" s="2992"/>
      <c r="C62" s="1860"/>
    </row>
    <row r="63" spans="1:3" ht="24">
      <c r="A63" s="1884" t="s">
        <v>11639</v>
      </c>
      <c r="B63" s="1895" t="s">
        <v>13590</v>
      </c>
      <c r="C63" s="1869">
        <v>119.669</v>
      </c>
    </row>
    <row r="64" spans="1:3" ht="24">
      <c r="A64" s="1884" t="s">
        <v>11640</v>
      </c>
      <c r="B64" s="1895" t="s">
        <v>13591</v>
      </c>
      <c r="C64" s="1869">
        <v>76.543999999999997</v>
      </c>
    </row>
    <row r="65" spans="1:3" ht="24">
      <c r="A65" s="1884" t="s">
        <v>11641</v>
      </c>
      <c r="B65" s="1895" t="s">
        <v>13592</v>
      </c>
      <c r="C65" s="1869">
        <v>54.095999999999997</v>
      </c>
    </row>
    <row r="66" spans="1:3" ht="36">
      <c r="A66" s="1884" t="s">
        <v>11642</v>
      </c>
      <c r="B66" s="1895" t="s">
        <v>13593</v>
      </c>
      <c r="C66" s="1869">
        <v>54.095999999999997</v>
      </c>
    </row>
    <row r="67" spans="1:3" ht="36">
      <c r="A67" s="1884" t="s">
        <v>11643</v>
      </c>
      <c r="B67" s="1895" t="s">
        <v>13594</v>
      </c>
      <c r="C67" s="1869">
        <v>55.268999999999998</v>
      </c>
    </row>
    <row r="68" spans="1:3">
      <c r="A68" s="2991" t="s">
        <v>11929</v>
      </c>
      <c r="B68" s="2992"/>
      <c r="C68" s="1860"/>
    </row>
    <row r="69" spans="1:3" ht="48">
      <c r="A69" s="1884" t="s">
        <v>11638</v>
      </c>
      <c r="B69" s="1895" t="s">
        <v>13595</v>
      </c>
      <c r="C69" s="1882">
        <v>165.50799999999998</v>
      </c>
    </row>
    <row r="70" spans="1:3" ht="36">
      <c r="A70" s="1884" t="s">
        <v>18206</v>
      </c>
      <c r="B70" s="1895" t="s">
        <v>18234</v>
      </c>
      <c r="C70" s="1869">
        <v>196.37399999999997</v>
      </c>
    </row>
    <row r="71" spans="1:3" ht="36">
      <c r="A71" s="1884" t="s">
        <v>6027</v>
      </c>
      <c r="B71" s="1895" t="s">
        <v>13596</v>
      </c>
      <c r="C71" s="1869">
        <v>90.274999999999991</v>
      </c>
    </row>
    <row r="72" spans="1:3">
      <c r="A72" s="1876" t="s">
        <v>11610</v>
      </c>
      <c r="B72" s="1877"/>
      <c r="C72" s="1867"/>
    </row>
    <row r="73" spans="1:3" ht="48">
      <c r="A73" s="1883" t="s">
        <v>29</v>
      </c>
      <c r="B73" s="1898" t="s">
        <v>13597</v>
      </c>
      <c r="C73" s="1869">
        <v>519.59299999999996</v>
      </c>
    </row>
    <row r="74" spans="1:3" ht="36">
      <c r="A74" s="1883" t="s">
        <v>991</v>
      </c>
      <c r="B74" s="1892" t="s">
        <v>13598</v>
      </c>
      <c r="C74" s="1869">
        <v>219.76499999999999</v>
      </c>
    </row>
    <row r="75" spans="1:3">
      <c r="A75" s="1876"/>
      <c r="B75" s="1899" t="s">
        <v>11930</v>
      </c>
      <c r="C75" s="1867"/>
    </row>
    <row r="76" spans="1:3" ht="60">
      <c r="A76" s="1883" t="s">
        <v>11931</v>
      </c>
      <c r="B76" s="1900" t="s">
        <v>13599</v>
      </c>
      <c r="C76" s="1869">
        <v>687.49300000000005</v>
      </c>
    </row>
    <row r="77" spans="1:3" ht="60">
      <c r="A77" s="1883" t="s">
        <v>11932</v>
      </c>
      <c r="B77" s="1900" t="s">
        <v>13600</v>
      </c>
      <c r="C77" s="1869">
        <v>712.17199999999991</v>
      </c>
    </row>
    <row r="78" spans="1:3" ht="60">
      <c r="A78" s="1883" t="s">
        <v>11933</v>
      </c>
      <c r="B78" s="1901" t="s">
        <v>13601</v>
      </c>
      <c r="C78" s="1869">
        <v>578.21999999999991</v>
      </c>
    </row>
    <row r="79" spans="1:3" ht="60">
      <c r="A79" s="1883" t="s">
        <v>11934</v>
      </c>
      <c r="B79" s="1900" t="s">
        <v>13602</v>
      </c>
      <c r="C79" s="1869">
        <v>602.89899999999989</v>
      </c>
    </row>
    <row r="80" spans="1:3" ht="60">
      <c r="A80" s="1883" t="s">
        <v>11935</v>
      </c>
      <c r="B80" s="1900" t="s">
        <v>13603</v>
      </c>
      <c r="C80" s="1869">
        <v>519.45499999999993</v>
      </c>
    </row>
    <row r="81" spans="1:3" ht="60">
      <c r="A81" s="1883" t="s">
        <v>11936</v>
      </c>
      <c r="B81" s="1900" t="s">
        <v>13604</v>
      </c>
      <c r="C81" s="1869">
        <v>545.30700000000002</v>
      </c>
    </row>
    <row r="82" spans="1:3">
      <c r="A82" s="1858"/>
      <c r="B82" s="1857"/>
      <c r="C82" s="1863"/>
    </row>
    <row r="83" spans="1:3">
      <c r="A83" s="1858"/>
      <c r="B83" s="1857"/>
      <c r="C83" s="1863"/>
    </row>
    <row r="84" spans="1:3">
      <c r="A84" s="1858"/>
      <c r="B84" s="1857"/>
      <c r="C84" s="1859"/>
    </row>
    <row r="85" spans="1:3">
      <c r="A85" s="1858"/>
      <c r="B85" s="1857"/>
      <c r="C85" s="1859"/>
    </row>
    <row r="86" spans="1:3">
      <c r="A86" s="1858"/>
      <c r="B86" s="1857"/>
      <c r="C86" s="1859"/>
    </row>
    <row r="87" spans="1:3">
      <c r="A87" s="1858"/>
      <c r="B87" s="1857"/>
      <c r="C87" s="1859"/>
    </row>
    <row r="88" spans="1:3">
      <c r="A88" s="1858"/>
      <c r="B88" s="1857"/>
      <c r="C88" s="1859"/>
    </row>
    <row r="89" spans="1:3">
      <c r="A89" s="1858"/>
      <c r="B89" s="1857"/>
      <c r="C89" s="1859"/>
    </row>
    <row r="90" spans="1:3">
      <c r="A90" s="1858"/>
      <c r="B90" s="1857"/>
      <c r="C90" s="1859"/>
    </row>
    <row r="91" spans="1:3">
      <c r="A91" s="1858"/>
      <c r="B91" s="1857"/>
      <c r="C91" s="1859"/>
    </row>
    <row r="92" spans="1:3">
      <c r="A92" s="1858"/>
      <c r="B92" s="1857"/>
      <c r="C92" s="1862"/>
    </row>
    <row r="93" spans="1:3">
      <c r="A93" s="1858"/>
      <c r="B93" s="1857"/>
      <c r="C93" s="1862"/>
    </row>
    <row r="94" spans="1:3">
      <c r="A94" s="1858"/>
      <c r="B94" s="1857"/>
      <c r="C94" s="1862"/>
    </row>
    <row r="95" spans="1:3">
      <c r="A95" s="1858"/>
      <c r="B95" s="1857"/>
      <c r="C95" s="1862"/>
    </row>
    <row r="96" spans="1:3">
      <c r="A96" s="1858"/>
      <c r="B96" s="1857"/>
      <c r="C96" s="1862"/>
    </row>
    <row r="97" spans="1:3">
      <c r="A97" s="1858"/>
      <c r="B97" s="1857"/>
      <c r="C97" s="1862"/>
    </row>
    <row r="98" spans="1:3">
      <c r="A98" s="1858"/>
      <c r="B98" s="1857"/>
      <c r="C98" s="1862"/>
    </row>
    <row r="99" spans="1:3">
      <c r="A99" s="1858"/>
      <c r="B99" s="1857"/>
      <c r="C99" s="1862"/>
    </row>
    <row r="100" spans="1:3">
      <c r="A100" s="1858"/>
      <c r="B100" s="1857"/>
      <c r="C100" s="1862"/>
    </row>
    <row r="101" spans="1:3">
      <c r="A101" s="1858"/>
      <c r="B101" s="1857"/>
      <c r="C101" s="1862"/>
    </row>
    <row r="102" spans="1:3">
      <c r="A102" s="1858"/>
      <c r="B102" s="1857"/>
      <c r="C102" s="1862"/>
    </row>
    <row r="103" spans="1:3">
      <c r="A103" s="1858"/>
      <c r="B103" s="1857"/>
      <c r="C103" s="1862"/>
    </row>
    <row r="104" spans="1:3">
      <c r="A104" s="1858"/>
      <c r="B104" s="1857"/>
      <c r="C104" s="1862"/>
    </row>
    <row r="105" spans="1:3">
      <c r="A105" s="1858"/>
      <c r="B105" s="1857"/>
      <c r="C105" s="1862"/>
    </row>
    <row r="106" spans="1:3">
      <c r="A106" s="1858"/>
      <c r="B106" s="1857"/>
      <c r="C106" s="1862"/>
    </row>
    <row r="107" spans="1:3">
      <c r="A107" s="1858"/>
      <c r="B107" s="1857"/>
      <c r="C107" s="1862"/>
    </row>
    <row r="108" spans="1:3">
      <c r="A108" s="1858"/>
      <c r="B108" s="1857"/>
      <c r="C108" s="1862"/>
    </row>
    <row r="109" spans="1:3">
      <c r="A109" s="1858"/>
      <c r="B109" s="1857"/>
      <c r="C109" s="1862"/>
    </row>
    <row r="110" spans="1:3">
      <c r="A110" s="1858"/>
      <c r="B110" s="1857"/>
      <c r="C110" s="1862"/>
    </row>
    <row r="111" spans="1:3">
      <c r="A111" s="1858"/>
      <c r="B111" s="1857"/>
      <c r="C111" s="1862"/>
    </row>
    <row r="112" spans="1:3">
      <c r="A112" s="1"/>
      <c r="B112" s="1"/>
      <c r="C112" s="1"/>
    </row>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sheetData>
  <mergeCells count="3">
    <mergeCell ref="A5:B5"/>
    <mergeCell ref="A62:B62"/>
    <mergeCell ref="A68:B68"/>
  </mergeCells>
  <phoneticPr fontId="18" type="noConversion"/>
  <hyperlinks>
    <hyperlink ref="C1" location="Содержание!R1C1" display="главная" xr:uid="{00000000-0004-0000-3400-000000000000}"/>
  </hyperlinks>
  <pageMargins left="0.25" right="0.25" top="0.75" bottom="0.75" header="0.3" footer="0.3"/>
  <pageSetup paperSize="9" scale="90" fitToHeight="0"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4" tint="0.39997558519241921"/>
    <pageSetUpPr fitToPage="1"/>
  </sheetPr>
  <dimension ref="A1:E36"/>
  <sheetViews>
    <sheetView workbookViewId="0">
      <selection activeCell="B12" sqref="B12"/>
    </sheetView>
  </sheetViews>
  <sheetFormatPr defaultRowHeight="12"/>
  <cols>
    <col min="1" max="1" width="15.5703125" style="1" customWidth="1"/>
    <col min="2" max="2" width="67.28515625" style="1" customWidth="1"/>
    <col min="3" max="3" width="14.85546875" style="36" customWidth="1"/>
    <col min="4" max="4" width="7.5703125" style="1" customWidth="1"/>
    <col min="5" max="5" width="9.85546875" style="1" bestFit="1" customWidth="1"/>
    <col min="6" max="16384" width="9.140625" style="1"/>
  </cols>
  <sheetData>
    <row r="1" spans="1:5" ht="12.75">
      <c r="E1" s="56" t="s">
        <v>3261</v>
      </c>
    </row>
    <row r="6" spans="1:5">
      <c r="E6" s="4">
        <v>43466</v>
      </c>
    </row>
    <row r="7" spans="1:5" ht="36">
      <c r="A7" s="157" t="s">
        <v>297</v>
      </c>
      <c r="B7" s="157" t="s">
        <v>169</v>
      </c>
      <c r="C7" s="157" t="s">
        <v>910</v>
      </c>
      <c r="D7" s="157" t="s">
        <v>911</v>
      </c>
      <c r="E7" s="158" t="s">
        <v>593</v>
      </c>
    </row>
    <row r="8" spans="1:5" ht="24" customHeight="1">
      <c r="A8" s="2998" t="s">
        <v>992</v>
      </c>
      <c r="B8" s="2998"/>
      <c r="C8" s="2998"/>
      <c r="D8" s="2998"/>
      <c r="E8" s="2998"/>
    </row>
    <row r="9" spans="1:5" ht="37.5" customHeight="1">
      <c r="A9" s="169" t="s">
        <v>993</v>
      </c>
      <c r="B9" s="153" t="s">
        <v>6703</v>
      </c>
      <c r="C9" s="159" t="s">
        <v>6662</v>
      </c>
      <c r="D9" s="159" t="s">
        <v>809</v>
      </c>
      <c r="E9" s="160">
        <v>2.3441019999999999</v>
      </c>
    </row>
    <row r="10" spans="1:5" ht="37.5" customHeight="1">
      <c r="A10" s="169" t="s">
        <v>994</v>
      </c>
      <c r="B10" s="152" t="s">
        <v>6704</v>
      </c>
      <c r="C10" s="159" t="s">
        <v>6663</v>
      </c>
      <c r="D10" s="159" t="s">
        <v>809</v>
      </c>
      <c r="E10" s="160">
        <v>5.2060869999999992</v>
      </c>
    </row>
    <row r="11" spans="1:5" ht="37.5" customHeight="1">
      <c r="A11" s="169" t="s">
        <v>995</v>
      </c>
      <c r="B11" s="152" t="s">
        <v>6705</v>
      </c>
      <c r="C11" s="159" t="s">
        <v>6663</v>
      </c>
      <c r="D11" s="159" t="s">
        <v>809</v>
      </c>
      <c r="E11" s="160">
        <v>6.296367</v>
      </c>
    </row>
    <row r="12" spans="1:5" ht="74.25" customHeight="1">
      <c r="A12" s="169" t="s">
        <v>6664</v>
      </c>
      <c r="B12" s="152" t="s">
        <v>6706</v>
      </c>
      <c r="C12" s="159" t="s">
        <v>6663</v>
      </c>
      <c r="D12" s="159" t="s">
        <v>809</v>
      </c>
      <c r="E12" s="160">
        <v>5.2060869999999992</v>
      </c>
    </row>
    <row r="13" spans="1:5" ht="72.75" customHeight="1">
      <c r="A13" s="169" t="s">
        <v>996</v>
      </c>
      <c r="B13" s="152" t="s">
        <v>6707</v>
      </c>
      <c r="C13" s="159" t="s">
        <v>6665</v>
      </c>
      <c r="D13" s="159" t="s">
        <v>809</v>
      </c>
      <c r="E13" s="160">
        <v>8.667726</v>
      </c>
    </row>
    <row r="14" spans="1:5" ht="29.25" customHeight="1">
      <c r="A14" s="169" t="s">
        <v>997</v>
      </c>
      <c r="B14" s="152" t="s">
        <v>6708</v>
      </c>
      <c r="C14" s="159" t="s">
        <v>6666</v>
      </c>
      <c r="D14" s="159" t="s">
        <v>809</v>
      </c>
      <c r="E14" s="160">
        <v>1.5536489999999998</v>
      </c>
    </row>
    <row r="15" spans="1:5" ht="50.25" customHeight="1">
      <c r="A15" s="169" t="s">
        <v>998</v>
      </c>
      <c r="B15" s="152" t="s">
        <v>6709</v>
      </c>
      <c r="C15" s="159" t="s">
        <v>6667</v>
      </c>
      <c r="D15" s="159" t="s">
        <v>809</v>
      </c>
      <c r="E15" s="160">
        <v>10.194118000000001</v>
      </c>
    </row>
    <row r="16" spans="1:5" ht="49.5" customHeight="1">
      <c r="A16" s="169" t="s">
        <v>999</v>
      </c>
      <c r="B16" s="152" t="s">
        <v>6710</v>
      </c>
      <c r="C16" s="159" t="s">
        <v>6668</v>
      </c>
      <c r="D16" s="159" t="s">
        <v>809</v>
      </c>
      <c r="E16" s="160">
        <v>2.5349010000000001</v>
      </c>
    </row>
    <row r="17" spans="1:5" ht="84.75" customHeight="1">
      <c r="A17" s="169" t="s">
        <v>1000</v>
      </c>
      <c r="B17" s="152" t="s">
        <v>6711</v>
      </c>
      <c r="C17" s="159" t="s">
        <v>6669</v>
      </c>
      <c r="D17" s="159" t="s">
        <v>809</v>
      </c>
      <c r="E17" s="160">
        <v>7.2231050000000003</v>
      </c>
    </row>
    <row r="18" spans="1:5" ht="48">
      <c r="A18" s="170" t="s">
        <v>1001</v>
      </c>
      <c r="B18" s="152" t="s">
        <v>6712</v>
      </c>
      <c r="C18" s="159" t="s">
        <v>6666</v>
      </c>
      <c r="D18" s="159" t="s">
        <v>809</v>
      </c>
      <c r="E18" s="160">
        <v>1.1175369999999998</v>
      </c>
    </row>
    <row r="19" spans="1:5" ht="60">
      <c r="A19" s="169" t="s">
        <v>1002</v>
      </c>
      <c r="B19" s="152" t="s">
        <v>6713</v>
      </c>
      <c r="C19" s="159" t="s">
        <v>6670</v>
      </c>
      <c r="D19" s="159" t="s">
        <v>809</v>
      </c>
      <c r="E19" s="160">
        <v>2.9982699999999998</v>
      </c>
    </row>
    <row r="20" spans="1:5" ht="87.75" customHeight="1">
      <c r="A20" s="169" t="s">
        <v>1003</v>
      </c>
      <c r="B20" s="152" t="s">
        <v>6714</v>
      </c>
      <c r="C20" s="159" t="s">
        <v>6669</v>
      </c>
      <c r="D20" s="159" t="s">
        <v>809</v>
      </c>
      <c r="E20" s="160">
        <v>7.8500159999999992</v>
      </c>
    </row>
    <row r="21" spans="1:5" ht="85.5" customHeight="1">
      <c r="A21" s="169" t="s">
        <v>1004</v>
      </c>
      <c r="B21" s="152" t="s">
        <v>6715</v>
      </c>
      <c r="C21" s="159" t="s">
        <v>6669</v>
      </c>
      <c r="D21" s="159" t="s">
        <v>809</v>
      </c>
      <c r="E21" s="160">
        <v>4.9880310000000003</v>
      </c>
    </row>
    <row r="22" spans="1:5" ht="24" customHeight="1">
      <c r="A22" s="2999" t="s">
        <v>1005</v>
      </c>
      <c r="B22" s="2999"/>
      <c r="C22" s="2999"/>
      <c r="D22" s="2999"/>
      <c r="E22" s="2999"/>
    </row>
    <row r="23" spans="1:5" ht="18.75" customHeight="1">
      <c r="A23" s="3000" t="s">
        <v>6671</v>
      </c>
      <c r="B23" s="3000"/>
      <c r="C23" s="3000"/>
      <c r="D23" s="3000"/>
      <c r="E23" s="3000"/>
    </row>
    <row r="24" spans="1:5" ht="48">
      <c r="A24" s="169" t="s">
        <v>1006</v>
      </c>
      <c r="B24" s="152" t="s">
        <v>6672</v>
      </c>
      <c r="C24" s="159" t="s">
        <v>6673</v>
      </c>
      <c r="D24" s="159" t="s">
        <v>809</v>
      </c>
      <c r="E24" s="160">
        <v>0.99136800000000003</v>
      </c>
    </row>
    <row r="25" spans="1:5" ht="48">
      <c r="A25" s="169" t="s">
        <v>1008</v>
      </c>
      <c r="B25" s="152" t="s">
        <v>6674</v>
      </c>
      <c r="C25" s="159" t="s">
        <v>6675</v>
      </c>
      <c r="D25" s="159" t="s">
        <v>809</v>
      </c>
      <c r="E25" s="160">
        <v>1.9827360000000001</v>
      </c>
    </row>
    <row r="26" spans="1:5" ht="27.75" customHeight="1">
      <c r="A26" s="3001" t="s">
        <v>6676</v>
      </c>
      <c r="B26" s="3002"/>
      <c r="C26" s="3001"/>
      <c r="D26" s="3002"/>
      <c r="E26" s="3002"/>
    </row>
    <row r="27" spans="1:5" ht="48">
      <c r="A27" s="170" t="s">
        <v>1009</v>
      </c>
      <c r="B27" s="152" t="s">
        <v>6677</v>
      </c>
      <c r="C27" s="159" t="s">
        <v>6678</v>
      </c>
      <c r="D27" s="159" t="s">
        <v>809</v>
      </c>
      <c r="E27" s="160">
        <v>1.9352469999999999</v>
      </c>
    </row>
    <row r="28" spans="1:5" ht="48">
      <c r="A28" s="169" t="s">
        <v>1010</v>
      </c>
      <c r="B28" s="152" t="s">
        <v>6679</v>
      </c>
      <c r="C28" s="159" t="s">
        <v>6680</v>
      </c>
      <c r="D28" s="159" t="s">
        <v>809</v>
      </c>
      <c r="E28" s="160">
        <v>2.807471</v>
      </c>
    </row>
    <row r="29" spans="1:5" ht="48">
      <c r="A29" s="169" t="s">
        <v>1011</v>
      </c>
      <c r="B29" s="171" t="s">
        <v>6681</v>
      </c>
      <c r="C29" s="159" t="s">
        <v>6680</v>
      </c>
      <c r="D29" s="161" t="s">
        <v>809</v>
      </c>
      <c r="E29" s="160">
        <v>2.507644</v>
      </c>
    </row>
    <row r="30" spans="1:5" ht="48">
      <c r="A30" s="169" t="s">
        <v>1012</v>
      </c>
      <c r="B30" s="153" t="s">
        <v>6682</v>
      </c>
      <c r="C30" s="159" t="s">
        <v>6675</v>
      </c>
      <c r="D30" s="161" t="s">
        <v>809</v>
      </c>
      <c r="E30" s="160">
        <v>5.3423720000000001</v>
      </c>
    </row>
    <row r="31" spans="1:5" ht="75.75" customHeight="1">
      <c r="A31" s="169" t="s">
        <v>1013</v>
      </c>
      <c r="B31" s="153" t="s">
        <v>6683</v>
      </c>
      <c r="C31" s="159" t="s">
        <v>6675</v>
      </c>
      <c r="D31" s="161" t="s">
        <v>809</v>
      </c>
      <c r="E31" s="160">
        <v>6.4326519999999991</v>
      </c>
    </row>
    <row r="32" spans="1:5" ht="24" customHeight="1">
      <c r="A32" s="2995" t="s">
        <v>6684</v>
      </c>
      <c r="B32" s="2996"/>
      <c r="C32" s="2996"/>
      <c r="D32" s="2996"/>
      <c r="E32" s="2997"/>
    </row>
    <row r="33" spans="1:5" ht="48">
      <c r="A33" s="169" t="s">
        <v>1014</v>
      </c>
      <c r="B33" s="153" t="s">
        <v>6685</v>
      </c>
      <c r="C33" s="159" t="s">
        <v>1015</v>
      </c>
      <c r="D33" s="159" t="s">
        <v>1016</v>
      </c>
      <c r="E33" s="160">
        <v>17.935106000000001</v>
      </c>
    </row>
    <row r="34" spans="1:5" ht="24">
      <c r="A34" s="169">
        <v>60955</v>
      </c>
      <c r="B34" s="153" t="s">
        <v>6686</v>
      </c>
      <c r="C34" s="159">
        <v>1</v>
      </c>
      <c r="D34" s="159" t="s">
        <v>809</v>
      </c>
      <c r="E34" s="160">
        <v>97.580060000000003</v>
      </c>
    </row>
    <row r="35" spans="1:5" ht="15.75">
      <c r="A35" s="2993" t="s">
        <v>6687</v>
      </c>
      <c r="B35" s="2994"/>
      <c r="C35" s="2993"/>
      <c r="D35" s="2994"/>
      <c r="E35" s="2994"/>
    </row>
    <row r="36" spans="1:5" ht="36">
      <c r="A36" s="172">
        <v>7620404</v>
      </c>
      <c r="B36" s="173" t="s">
        <v>6688</v>
      </c>
      <c r="C36" s="159" t="s">
        <v>6689</v>
      </c>
      <c r="D36" s="159" t="s">
        <v>809</v>
      </c>
      <c r="E36" s="162">
        <v>115.268016</v>
      </c>
    </row>
  </sheetData>
  <mergeCells count="6">
    <mergeCell ref="A35:E35"/>
    <mergeCell ref="A32:E32"/>
    <mergeCell ref="A8:E8"/>
    <mergeCell ref="A22:E22"/>
    <mergeCell ref="A23:E23"/>
    <mergeCell ref="A26:E26"/>
  </mergeCells>
  <hyperlinks>
    <hyperlink ref="E1" location="Содержание!R1C1" display="главная" xr:uid="{00000000-0004-0000-3500-000000000000}"/>
  </hyperlinks>
  <pageMargins left="0.25" right="0.25" top="0.75" bottom="0.75" header="0.3" footer="0.3"/>
  <pageSetup paperSize="9" scale="87"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F116"/>
  <sheetViews>
    <sheetView topLeftCell="A2" zoomScaleNormal="100" workbookViewId="0">
      <selection activeCell="F2" sqref="F2"/>
    </sheetView>
  </sheetViews>
  <sheetFormatPr defaultColWidth="11.5703125" defaultRowHeight="12"/>
  <cols>
    <col min="1" max="1" width="23" style="738" customWidth="1"/>
    <col min="2" max="2" width="36.85546875" style="738" customWidth="1"/>
    <col min="3" max="3" width="38" style="738" customWidth="1"/>
    <col min="4" max="16384" width="11.5703125" style="738"/>
  </cols>
  <sheetData>
    <row r="1" spans="1:6" ht="58.9" hidden="1" customHeight="1"/>
    <row r="2" spans="1:6" ht="31.5" customHeight="1">
      <c r="A2" s="1480"/>
      <c r="B2" s="1480"/>
      <c r="C2" s="1480"/>
      <c r="D2" s="1480"/>
      <c r="E2" s="1480"/>
      <c r="F2" s="1481" t="s">
        <v>3261</v>
      </c>
    </row>
    <row r="3" spans="1:6" ht="21" customHeight="1">
      <c r="A3" s="1480"/>
      <c r="B3" s="1480"/>
      <c r="C3" s="1480"/>
      <c r="D3" s="1480"/>
      <c r="E3" s="1480"/>
    </row>
    <row r="4" spans="1:6" ht="17.25" customHeight="1">
      <c r="A4" s="3011"/>
      <c r="B4" s="3011"/>
      <c r="C4" s="3011"/>
      <c r="D4" s="3011"/>
      <c r="E4" s="3011"/>
      <c r="F4" s="1482">
        <v>45446</v>
      </c>
    </row>
    <row r="5" spans="1:6" ht="24">
      <c r="A5" s="1460" t="s">
        <v>5299</v>
      </c>
      <c r="B5" s="1461" t="s">
        <v>807</v>
      </c>
      <c r="C5" s="1461" t="s">
        <v>5300</v>
      </c>
      <c r="D5" s="1461" t="s">
        <v>5301</v>
      </c>
      <c r="E5" s="1461" t="s">
        <v>5302</v>
      </c>
      <c r="F5" s="1462" t="s">
        <v>16747</v>
      </c>
    </row>
    <row r="6" spans="1:6" ht="12.75" customHeight="1">
      <c r="A6" s="3012"/>
      <c r="B6" s="3012"/>
      <c r="C6" s="3012"/>
      <c r="D6" s="3012"/>
      <c r="E6" s="3012"/>
      <c r="F6" s="3012"/>
    </row>
    <row r="7" spans="1:6" ht="12.75" customHeight="1">
      <c r="A7" s="3003"/>
      <c r="B7" s="1463" t="s">
        <v>5303</v>
      </c>
      <c r="C7" s="3008" t="s">
        <v>5304</v>
      </c>
      <c r="D7" s="1464">
        <v>1</v>
      </c>
      <c r="E7" s="1465">
        <v>12</v>
      </c>
      <c r="F7" s="1466">
        <v>260.27999999999997</v>
      </c>
    </row>
    <row r="8" spans="1:6">
      <c r="A8" s="3003"/>
      <c r="B8" s="1463" t="s">
        <v>5305</v>
      </c>
      <c r="C8" s="3008"/>
      <c r="D8" s="1464">
        <v>1.8</v>
      </c>
      <c r="E8" s="1465">
        <v>6</v>
      </c>
      <c r="F8" s="1466">
        <v>500.17090464</v>
      </c>
    </row>
    <row r="9" spans="1:6">
      <c r="A9" s="3003"/>
      <c r="B9" s="1463" t="s">
        <v>5303</v>
      </c>
      <c r="C9" s="3008"/>
      <c r="D9" s="1464">
        <v>3</v>
      </c>
      <c r="E9" s="1465">
        <v>4</v>
      </c>
      <c r="F9" s="1466">
        <v>771.96455880318695</v>
      </c>
    </row>
    <row r="10" spans="1:6">
      <c r="A10" s="3003"/>
      <c r="B10" s="1463" t="s">
        <v>5306</v>
      </c>
      <c r="C10" s="3008"/>
      <c r="D10" s="1464">
        <v>21.5</v>
      </c>
      <c r="E10" s="1465">
        <v>1</v>
      </c>
      <c r="F10" s="1466">
        <v>4538.3507203415002</v>
      </c>
    </row>
    <row r="11" spans="1:6" ht="12.75" customHeight="1">
      <c r="A11" s="3003"/>
      <c r="B11" s="1463" t="s">
        <v>5307</v>
      </c>
      <c r="C11" s="3008" t="s">
        <v>16748</v>
      </c>
      <c r="D11" s="1464">
        <v>1</v>
      </c>
      <c r="E11" s="1465">
        <v>12</v>
      </c>
      <c r="F11" s="1466">
        <v>266.96180707891199</v>
      </c>
    </row>
    <row r="12" spans="1:6">
      <c r="A12" s="3003"/>
      <c r="B12" s="1463" t="s">
        <v>5308</v>
      </c>
      <c r="C12" s="3008"/>
      <c r="D12" s="1464">
        <v>1.8</v>
      </c>
      <c r="E12" s="1465">
        <v>6</v>
      </c>
      <c r="F12" s="1466">
        <v>515.86254086400004</v>
      </c>
    </row>
    <row r="13" spans="1:6">
      <c r="A13" s="3003"/>
      <c r="B13" s="1463" t="s">
        <v>5307</v>
      </c>
      <c r="C13" s="3008"/>
      <c r="D13" s="1464">
        <v>3</v>
      </c>
      <c r="E13" s="1465">
        <v>4</v>
      </c>
      <c r="F13" s="1466">
        <v>800.88542123673597</v>
      </c>
    </row>
    <row r="14" spans="1:6">
      <c r="A14" s="3003"/>
      <c r="B14" s="1463" t="s">
        <v>5307</v>
      </c>
      <c r="C14" s="3008"/>
      <c r="D14" s="1464">
        <v>5.5</v>
      </c>
      <c r="E14" s="1465">
        <v>4</v>
      </c>
      <c r="F14" s="1466">
        <v>1379.30266990771</v>
      </c>
    </row>
    <row r="15" spans="1:6">
      <c r="A15" s="3003"/>
      <c r="B15" s="1463" t="s">
        <v>5307</v>
      </c>
      <c r="C15" s="3008"/>
      <c r="D15" s="1464">
        <v>21.5</v>
      </c>
      <c r="E15" s="1465">
        <v>1</v>
      </c>
      <c r="F15" s="1466">
        <v>4738.5720756506898</v>
      </c>
    </row>
    <row r="16" spans="1:6" ht="12.75" customHeight="1">
      <c r="A16" s="3003"/>
      <c r="B16" s="1463" t="s">
        <v>5309</v>
      </c>
      <c r="C16" s="3008" t="s">
        <v>16749</v>
      </c>
      <c r="D16" s="1464">
        <v>1</v>
      </c>
      <c r="E16" s="1465">
        <v>12</v>
      </c>
      <c r="F16" s="1466">
        <v>264.73712535325399</v>
      </c>
    </row>
    <row r="17" spans="1:6">
      <c r="A17" s="3003"/>
      <c r="B17" s="1463" t="s">
        <v>5310</v>
      </c>
      <c r="C17" s="3008"/>
      <c r="D17" s="1464">
        <v>1.8</v>
      </c>
      <c r="E17" s="1465">
        <v>6</v>
      </c>
      <c r="F17" s="1466">
        <v>513.90108633600005</v>
      </c>
    </row>
    <row r="18" spans="1:6">
      <c r="A18" s="3003"/>
      <c r="B18" s="1463" t="s">
        <v>5309</v>
      </c>
      <c r="C18" s="3008"/>
      <c r="D18" s="1464">
        <v>3</v>
      </c>
      <c r="E18" s="1465">
        <v>4</v>
      </c>
      <c r="F18" s="1466">
        <v>767.51519535187197</v>
      </c>
    </row>
    <row r="19" spans="1:6">
      <c r="A19" s="3003"/>
      <c r="B19" s="1463" t="s">
        <v>5309</v>
      </c>
      <c r="C19" s="3008"/>
      <c r="D19" s="1464">
        <v>5.5</v>
      </c>
      <c r="E19" s="1465">
        <v>4</v>
      </c>
      <c r="F19" s="1466">
        <v>1323.6856267662699</v>
      </c>
    </row>
    <row r="20" spans="1:6">
      <c r="A20" s="3003"/>
      <c r="B20" s="1463" t="s">
        <v>5309</v>
      </c>
      <c r="C20" s="3008"/>
      <c r="D20" s="1464">
        <v>21.5</v>
      </c>
      <c r="E20" s="1465">
        <v>1</v>
      </c>
      <c r="F20" s="1466">
        <v>4605.0911721112298</v>
      </c>
    </row>
    <row r="21" spans="1:6" ht="12.75" customHeight="1">
      <c r="A21" s="3003"/>
      <c r="B21" s="1463" t="s">
        <v>5311</v>
      </c>
      <c r="C21" s="3008" t="s">
        <v>5312</v>
      </c>
      <c r="D21" s="1464">
        <v>1</v>
      </c>
      <c r="E21" s="1465">
        <v>12</v>
      </c>
      <c r="F21" s="1466">
        <v>262.51244362759701</v>
      </c>
    </row>
    <row r="22" spans="1:6">
      <c r="A22" s="3003"/>
      <c r="B22" s="1463" t="s">
        <v>5313</v>
      </c>
      <c r="C22" s="3008"/>
      <c r="D22" s="1464">
        <v>1.8</v>
      </c>
      <c r="E22" s="1465">
        <v>6</v>
      </c>
      <c r="F22" s="1466">
        <v>504.09381369599998</v>
      </c>
    </row>
    <row r="23" spans="1:6">
      <c r="A23" s="3003"/>
      <c r="B23" s="1463" t="s">
        <v>5311</v>
      </c>
      <c r="C23" s="3008"/>
      <c r="D23" s="1464">
        <v>3</v>
      </c>
      <c r="E23" s="1465">
        <v>4</v>
      </c>
      <c r="F23" s="1466">
        <v>778.63860398016004</v>
      </c>
    </row>
    <row r="24" spans="1:6">
      <c r="A24" s="3003"/>
      <c r="B24" s="1463" t="s">
        <v>5311</v>
      </c>
      <c r="C24" s="3008"/>
      <c r="D24" s="1464">
        <v>5.5</v>
      </c>
      <c r="E24" s="1465">
        <v>4</v>
      </c>
      <c r="F24" s="1466">
        <v>1301.4388095096999</v>
      </c>
    </row>
    <row r="25" spans="1:6">
      <c r="A25" s="3003"/>
      <c r="B25" s="1463" t="s">
        <v>5311</v>
      </c>
      <c r="C25" s="3008"/>
      <c r="D25" s="1464">
        <v>21.5</v>
      </c>
      <c r="E25" s="1465">
        <v>1</v>
      </c>
      <c r="F25" s="1466">
        <v>4560.5975375980797</v>
      </c>
    </row>
    <row r="26" spans="1:6" ht="12.75" customHeight="1">
      <c r="A26" s="3003"/>
      <c r="B26" s="1463" t="s">
        <v>5314</v>
      </c>
      <c r="C26" s="3008" t="s">
        <v>16750</v>
      </c>
      <c r="D26" s="1464">
        <v>1</v>
      </c>
      <c r="E26" s="1465">
        <v>12</v>
      </c>
      <c r="F26" s="1466">
        <v>266.96180707891199</v>
      </c>
    </row>
    <row r="27" spans="1:6">
      <c r="A27" s="3003"/>
      <c r="B27" s="1463" t="s">
        <v>5315</v>
      </c>
      <c r="C27" s="3008"/>
      <c r="D27" s="1464">
        <v>1.8</v>
      </c>
      <c r="E27" s="1465">
        <v>6</v>
      </c>
      <c r="F27" s="1466">
        <v>515.86254086400004</v>
      </c>
    </row>
    <row r="28" spans="1:6">
      <c r="A28" s="3003"/>
      <c r="B28" s="1463" t="s">
        <v>5314</v>
      </c>
      <c r="C28" s="3008"/>
      <c r="D28" s="1464">
        <v>3</v>
      </c>
      <c r="E28" s="1465">
        <v>4</v>
      </c>
      <c r="F28" s="1466">
        <v>789.762012608448</v>
      </c>
    </row>
    <row r="29" spans="1:6">
      <c r="A29" s="3003"/>
      <c r="B29" s="1463" t="s">
        <v>5316</v>
      </c>
      <c r="C29" s="3008"/>
      <c r="D29" s="1464">
        <v>21.5</v>
      </c>
      <c r="E29" s="1465">
        <v>1</v>
      </c>
      <c r="F29" s="1466">
        <v>4671.8316238809603</v>
      </c>
    </row>
    <row r="30" spans="1:6" ht="15.75" customHeight="1">
      <c r="A30" s="3003"/>
      <c r="B30" s="1463" t="s">
        <v>5317</v>
      </c>
      <c r="C30" s="3008" t="s">
        <v>16751</v>
      </c>
      <c r="D30" s="1464">
        <v>1</v>
      </c>
      <c r="E30" s="1465">
        <v>12</v>
      </c>
      <c r="F30" s="1466">
        <v>329.12542079999997</v>
      </c>
    </row>
    <row r="31" spans="1:6" ht="16.5" customHeight="1">
      <c r="A31" s="3003"/>
      <c r="B31" s="1463" t="s">
        <v>5318</v>
      </c>
      <c r="C31" s="3008"/>
      <c r="D31" s="1464">
        <v>1.8</v>
      </c>
      <c r="E31" s="1465">
        <v>6</v>
      </c>
      <c r="F31" s="1466">
        <v>600.40455552000003</v>
      </c>
    </row>
    <row r="32" spans="1:6" ht="16.5" customHeight="1">
      <c r="A32" s="3003"/>
      <c r="B32" s="1463" t="s">
        <v>5317</v>
      </c>
      <c r="C32" s="3008"/>
      <c r="D32" s="1464">
        <v>3</v>
      </c>
      <c r="E32" s="1465">
        <v>4</v>
      </c>
      <c r="F32" s="1466">
        <v>1021.2462602496</v>
      </c>
    </row>
    <row r="33" spans="1:6" ht="16.5" customHeight="1">
      <c r="A33" s="3003"/>
      <c r="B33" s="1463" t="s">
        <v>5319</v>
      </c>
      <c r="C33" s="3008"/>
      <c r="D33" s="1464">
        <v>21.5</v>
      </c>
      <c r="E33" s="1465">
        <v>1</v>
      </c>
      <c r="F33" s="1466">
        <v>6038.6735388671996</v>
      </c>
    </row>
    <row r="34" spans="1:6" ht="12.75" customHeight="1">
      <c r="A34" s="3003"/>
      <c r="B34" s="1463" t="s">
        <v>5320</v>
      </c>
      <c r="C34" s="3008" t="s">
        <v>5321</v>
      </c>
      <c r="D34" s="1464">
        <v>1</v>
      </c>
      <c r="E34" s="1465">
        <v>12</v>
      </c>
      <c r="F34" s="1466">
        <v>301.19962751999998</v>
      </c>
    </row>
    <row r="35" spans="1:6" ht="18" customHeight="1">
      <c r="A35" s="3003"/>
      <c r="B35" s="1463" t="s">
        <v>5322</v>
      </c>
      <c r="C35" s="3008"/>
      <c r="D35" s="1464">
        <v>1.8</v>
      </c>
      <c r="E35" s="1465">
        <v>6</v>
      </c>
      <c r="F35" s="1466">
        <v>608.38335359999996</v>
      </c>
    </row>
    <row r="36" spans="1:6" ht="17.25" customHeight="1">
      <c r="A36" s="3003"/>
      <c r="B36" s="1463" t="s">
        <v>5322</v>
      </c>
      <c r="C36" s="3008"/>
      <c r="D36" s="1464">
        <v>3</v>
      </c>
      <c r="E36" s="1465">
        <v>4</v>
      </c>
      <c r="F36" s="1466">
        <v>932.4422376192</v>
      </c>
    </row>
    <row r="37" spans="1:6" ht="19.5" customHeight="1">
      <c r="A37" s="3003"/>
      <c r="B37" s="1463" t="s">
        <v>5320</v>
      </c>
      <c r="C37" s="3008"/>
      <c r="D37" s="1464">
        <v>21.5</v>
      </c>
      <c r="E37" s="1465">
        <v>1</v>
      </c>
      <c r="F37" s="1466">
        <v>5603.1109516799997</v>
      </c>
    </row>
    <row r="38" spans="1:6" ht="12.75" customHeight="1">
      <c r="A38" s="3010"/>
      <c r="B38" s="3010"/>
      <c r="C38" s="3010"/>
      <c r="D38" s="3010"/>
      <c r="E38" s="3010"/>
      <c r="F38" s="3010"/>
    </row>
    <row r="39" spans="1:6" ht="12.75" customHeight="1">
      <c r="A39" s="3003"/>
      <c r="B39" s="1463" t="s">
        <v>5323</v>
      </c>
      <c r="C39" s="3008" t="s">
        <v>5324</v>
      </c>
      <c r="D39" s="1464">
        <v>1</v>
      </c>
      <c r="E39" s="1465">
        <v>12</v>
      </c>
      <c r="F39" s="1466">
        <v>437.07510000000002</v>
      </c>
    </row>
    <row r="40" spans="1:6">
      <c r="A40" s="3003"/>
      <c r="B40" s="1463" t="s">
        <v>5323</v>
      </c>
      <c r="C40" s="3008"/>
      <c r="D40" s="1464">
        <v>2</v>
      </c>
      <c r="E40" s="1465">
        <v>6</v>
      </c>
      <c r="F40" s="1466">
        <v>986.77278000000001</v>
      </c>
    </row>
    <row r="41" spans="1:6">
      <c r="A41" s="3003"/>
      <c r="B41" s="1463" t="s">
        <v>5325</v>
      </c>
      <c r="C41" s="3008"/>
      <c r="D41" s="1464">
        <v>5.5</v>
      </c>
      <c r="E41" s="1465">
        <v>4</v>
      </c>
      <c r="F41" s="1466">
        <v>2121.0336000000002</v>
      </c>
    </row>
    <row r="42" spans="1:6">
      <c r="A42" s="3003"/>
      <c r="B42" s="1463" t="s">
        <v>5323</v>
      </c>
      <c r="C42" s="3008"/>
      <c r="D42" s="1464">
        <v>21.5</v>
      </c>
      <c r="E42" s="1465">
        <v>1</v>
      </c>
      <c r="F42" s="1466">
        <v>7352.0763749999996</v>
      </c>
    </row>
    <row r="43" spans="1:6" ht="12.75" customHeight="1">
      <c r="A43" s="3003"/>
      <c r="B43" s="1463" t="s">
        <v>5326</v>
      </c>
      <c r="C43" s="3008" t="s">
        <v>5327</v>
      </c>
      <c r="D43" s="1464">
        <v>0.5</v>
      </c>
      <c r="E43" s="1465">
        <v>20</v>
      </c>
      <c r="F43" s="1466">
        <v>225.92474505216001</v>
      </c>
    </row>
    <row r="44" spans="1:6">
      <c r="A44" s="3003"/>
      <c r="B44" s="1463" t="s">
        <v>5326</v>
      </c>
      <c r="C44" s="3008"/>
      <c r="D44" s="1464">
        <v>1</v>
      </c>
      <c r="E44" s="1465">
        <v>12</v>
      </c>
      <c r="F44" s="1466">
        <v>380.80870916014101</v>
      </c>
    </row>
    <row r="45" spans="1:6">
      <c r="A45" s="3003"/>
      <c r="B45" s="1463" t="s">
        <v>5326</v>
      </c>
      <c r="C45" s="3008"/>
      <c r="D45" s="1464">
        <v>5</v>
      </c>
      <c r="E45" s="1465">
        <v>1</v>
      </c>
      <c r="F45" s="1466">
        <v>1637.0130485237801</v>
      </c>
    </row>
    <row r="46" spans="1:6">
      <c r="A46" s="3003"/>
      <c r="B46" s="1463" t="s">
        <v>5328</v>
      </c>
      <c r="C46" s="3008"/>
      <c r="D46" s="1464">
        <v>21.5</v>
      </c>
      <c r="E46" s="1465">
        <v>1</v>
      </c>
      <c r="F46" s="1466">
        <v>6501.6121076121599</v>
      </c>
    </row>
    <row r="47" spans="1:6" ht="14.25" customHeight="1">
      <c r="A47" s="3003"/>
      <c r="B47" s="1467" t="s">
        <v>5329</v>
      </c>
      <c r="C47" s="3008" t="s">
        <v>5330</v>
      </c>
      <c r="D47" s="1464">
        <v>0.5</v>
      </c>
      <c r="E47" s="1465">
        <v>20</v>
      </c>
      <c r="F47" s="1466">
        <v>282.97644834815998</v>
      </c>
    </row>
    <row r="48" spans="1:6">
      <c r="A48" s="3003"/>
      <c r="B48" s="1467" t="s">
        <v>5329</v>
      </c>
      <c r="C48" s="3008"/>
      <c r="D48" s="1464">
        <v>1</v>
      </c>
      <c r="E48" s="1465">
        <v>12</v>
      </c>
      <c r="F48" s="1466">
        <v>513.46532966400002</v>
      </c>
    </row>
    <row r="49" spans="1:6">
      <c r="A49" s="3003"/>
      <c r="B49" s="1467" t="s">
        <v>5329</v>
      </c>
      <c r="C49" s="3008"/>
      <c r="D49" s="1464">
        <v>5</v>
      </c>
      <c r="E49" s="1465">
        <v>1</v>
      </c>
      <c r="F49" s="1466">
        <v>2233.0036670054401</v>
      </c>
    </row>
    <row r="50" spans="1:6">
      <c r="A50" s="3003"/>
      <c r="B50" s="1467" t="s">
        <v>5331</v>
      </c>
      <c r="C50" s="3008"/>
      <c r="D50" s="1464">
        <v>21.5</v>
      </c>
      <c r="E50" s="1465">
        <v>1</v>
      </c>
      <c r="F50" s="1466">
        <v>8461.90863286272</v>
      </c>
    </row>
    <row r="51" spans="1:6" ht="12.75" customHeight="1">
      <c r="A51" s="3003"/>
      <c r="B51" s="1463" t="s">
        <v>5332</v>
      </c>
      <c r="C51" s="3008" t="s">
        <v>16752</v>
      </c>
      <c r="D51" s="1464">
        <v>0.5</v>
      </c>
      <c r="E51" s="1465">
        <v>20</v>
      </c>
      <c r="F51" s="1466">
        <v>237.13730647326699</v>
      </c>
    </row>
    <row r="52" spans="1:6">
      <c r="A52" s="3003"/>
      <c r="B52" s="1463" t="s">
        <v>5332</v>
      </c>
      <c r="C52" s="3008"/>
      <c r="D52" s="1464">
        <v>1</v>
      </c>
      <c r="E52" s="1465">
        <v>12</v>
      </c>
      <c r="F52" s="1466">
        <v>401.70674807746599</v>
      </c>
    </row>
    <row r="53" spans="1:6">
      <c r="A53" s="3003"/>
      <c r="B53" s="1463" t="s">
        <v>5332</v>
      </c>
      <c r="C53" s="3008"/>
      <c r="D53" s="1464">
        <v>5</v>
      </c>
      <c r="E53" s="1465">
        <v>1</v>
      </c>
      <c r="F53" s="1466">
        <v>1729.8932214896599</v>
      </c>
    </row>
    <row r="54" spans="1:6">
      <c r="A54" s="3003"/>
      <c r="B54" s="1463" t="s">
        <v>5333</v>
      </c>
      <c r="C54" s="3008"/>
      <c r="D54" s="1464">
        <v>21.5</v>
      </c>
      <c r="E54" s="1465">
        <v>1</v>
      </c>
      <c r="F54" s="1466">
        <v>6733.81254002688</v>
      </c>
    </row>
    <row r="55" spans="1:6">
      <c r="A55" s="3010"/>
      <c r="B55" s="3010"/>
      <c r="C55" s="3010"/>
      <c r="D55" s="3010"/>
      <c r="E55" s="3010"/>
      <c r="F55" s="3010"/>
    </row>
    <row r="56" spans="1:6" ht="68.25" customHeight="1">
      <c r="A56" s="1468"/>
      <c r="B56" s="1463" t="s">
        <v>16753</v>
      </c>
      <c r="C56" s="1463" t="s">
        <v>5334</v>
      </c>
      <c r="D56" s="1464">
        <v>0.4</v>
      </c>
      <c r="E56" s="1465">
        <v>24</v>
      </c>
      <c r="F56" s="1466">
        <v>83.071169999999995</v>
      </c>
    </row>
    <row r="57" spans="1:6" ht="25.5" customHeight="1">
      <c r="A57" s="3003"/>
      <c r="B57" s="3008" t="s">
        <v>16754</v>
      </c>
      <c r="C57" s="3008" t="s">
        <v>5335</v>
      </c>
      <c r="D57" s="1464">
        <v>0.5</v>
      </c>
      <c r="E57" s="1465">
        <v>20</v>
      </c>
      <c r="F57" s="1466">
        <v>115.98013349999999</v>
      </c>
    </row>
    <row r="58" spans="1:6" ht="25.5" customHeight="1">
      <c r="A58" s="3003"/>
      <c r="B58" s="3008"/>
      <c r="C58" s="3008"/>
      <c r="D58" s="1464">
        <v>1</v>
      </c>
      <c r="E58" s="1465">
        <v>12</v>
      </c>
      <c r="F58" s="1466">
        <v>174.89067750000001</v>
      </c>
    </row>
    <row r="59" spans="1:6" ht="34.5" customHeight="1">
      <c r="A59" s="3003"/>
      <c r="B59" s="3008" t="s">
        <v>16755</v>
      </c>
      <c r="C59" s="3008" t="s">
        <v>16756</v>
      </c>
      <c r="D59" s="1464">
        <v>0.3</v>
      </c>
      <c r="E59" s="1465">
        <v>24</v>
      </c>
      <c r="F59" s="1466">
        <v>111.86674128</v>
      </c>
    </row>
    <row r="60" spans="1:6" ht="34.5" customHeight="1">
      <c r="A60" s="3003"/>
      <c r="B60" s="3008"/>
      <c r="C60" s="3008"/>
      <c r="D60" s="1464">
        <v>0.5</v>
      </c>
      <c r="E60" s="1465">
        <v>20</v>
      </c>
      <c r="F60" s="1466">
        <v>129.29525532</v>
      </c>
    </row>
    <row r="61" spans="1:6" ht="33.75" customHeight="1">
      <c r="A61" s="3003"/>
      <c r="B61" s="3004" t="s">
        <v>16757</v>
      </c>
      <c r="C61" s="3004" t="s">
        <v>16758</v>
      </c>
      <c r="D61" s="1469">
        <v>0.5</v>
      </c>
      <c r="E61" s="1468">
        <v>20</v>
      </c>
      <c r="F61" s="1466">
        <v>108.303353235</v>
      </c>
    </row>
    <row r="62" spans="1:6" ht="33.75" customHeight="1">
      <c r="A62" s="3003"/>
      <c r="B62" s="3004"/>
      <c r="C62" s="3004"/>
      <c r="D62" s="1469">
        <v>1</v>
      </c>
      <c r="E62" s="1468">
        <v>12</v>
      </c>
      <c r="F62" s="1466">
        <v>149.17254313500001</v>
      </c>
    </row>
    <row r="63" spans="1:6" ht="33.75" customHeight="1">
      <c r="A63" s="3003"/>
      <c r="B63" s="3004"/>
      <c r="C63" s="3004"/>
      <c r="D63" s="1469">
        <v>5</v>
      </c>
      <c r="E63" s="1468">
        <v>1</v>
      </c>
      <c r="F63" s="1466">
        <v>653.90703840000003</v>
      </c>
    </row>
    <row r="64" spans="1:6" ht="36">
      <c r="A64" s="1470"/>
      <c r="B64" s="1463" t="s">
        <v>5336</v>
      </c>
      <c r="C64" s="1463" t="s">
        <v>5337</v>
      </c>
      <c r="D64" s="1464">
        <v>0</v>
      </c>
      <c r="E64" s="1465"/>
      <c r="F64" s="1466">
        <v>21.717927</v>
      </c>
    </row>
    <row r="65" spans="1:6" ht="36">
      <c r="A65" s="1470"/>
      <c r="B65" s="1463" t="s">
        <v>5338</v>
      </c>
      <c r="C65" s="1463" t="s">
        <v>16759</v>
      </c>
      <c r="D65" s="1464">
        <v>0.5</v>
      </c>
      <c r="E65" s="1465">
        <v>20</v>
      </c>
      <c r="F65" s="1466">
        <v>98.491599359999995</v>
      </c>
    </row>
    <row r="66" spans="1:6" ht="84">
      <c r="A66" s="1470"/>
      <c r="B66" s="1463" t="s">
        <v>5339</v>
      </c>
      <c r="C66" s="1463" t="s">
        <v>16760</v>
      </c>
      <c r="D66" s="1464">
        <v>0.5</v>
      </c>
      <c r="E66" s="1465">
        <v>20</v>
      </c>
      <c r="F66" s="1466">
        <v>96.732820799999999</v>
      </c>
    </row>
    <row r="67" spans="1:6" ht="48">
      <c r="A67" s="1470"/>
      <c r="B67" s="1463" t="s">
        <v>5340</v>
      </c>
      <c r="C67" s="1463" t="s">
        <v>5341</v>
      </c>
      <c r="D67" s="1464">
        <v>0.5</v>
      </c>
      <c r="E67" s="1465">
        <v>20</v>
      </c>
      <c r="F67" s="1466">
        <v>200.352768</v>
      </c>
    </row>
    <row r="68" spans="1:6">
      <c r="A68" s="3003"/>
      <c r="B68" s="1463" t="s">
        <v>5342</v>
      </c>
      <c r="C68" s="3008" t="s">
        <v>5343</v>
      </c>
      <c r="D68" s="1464">
        <v>0.5</v>
      </c>
      <c r="E68" s="1465">
        <v>20</v>
      </c>
      <c r="F68" s="1466">
        <v>94.038430187520007</v>
      </c>
    </row>
    <row r="69" spans="1:6" ht="30" customHeight="1">
      <c r="A69" s="3003"/>
      <c r="B69" s="1463" t="s">
        <v>5342</v>
      </c>
      <c r="C69" s="3008"/>
      <c r="D69" s="1464">
        <v>1</v>
      </c>
      <c r="E69" s="1465">
        <v>12</v>
      </c>
      <c r="F69" s="1466">
        <v>127.3437075456</v>
      </c>
    </row>
    <row r="70" spans="1:6" ht="30" customHeight="1">
      <c r="A70" s="3003"/>
      <c r="B70" s="1463" t="s">
        <v>5342</v>
      </c>
      <c r="C70" s="3008"/>
      <c r="D70" s="1464">
        <v>5</v>
      </c>
      <c r="E70" s="1465">
        <v>1</v>
      </c>
      <c r="F70" s="1466">
        <v>411.41813207040002</v>
      </c>
    </row>
    <row r="71" spans="1:6" ht="30" customHeight="1">
      <c r="A71" s="3003"/>
      <c r="B71" s="1463" t="s">
        <v>5342</v>
      </c>
      <c r="C71" s="3008"/>
      <c r="D71" s="1464">
        <v>10</v>
      </c>
      <c r="E71" s="1465">
        <v>1</v>
      </c>
      <c r="F71" s="1466">
        <v>1018.7496603648</v>
      </c>
    </row>
    <row r="72" spans="1:6" ht="30" customHeight="1">
      <c r="A72" s="3003"/>
      <c r="B72" s="1463" t="s">
        <v>5344</v>
      </c>
      <c r="C72" s="3008" t="s">
        <v>5345</v>
      </c>
      <c r="D72" s="1464">
        <v>1</v>
      </c>
      <c r="E72" s="1465">
        <v>12</v>
      </c>
      <c r="F72" s="1466">
        <v>221.3213184</v>
      </c>
    </row>
    <row r="73" spans="1:6" ht="12.75" customHeight="1">
      <c r="A73" s="3003"/>
      <c r="B73" s="1463" t="s">
        <v>5344</v>
      </c>
      <c r="C73" s="3008"/>
      <c r="D73" s="1464">
        <v>3</v>
      </c>
      <c r="E73" s="1465">
        <v>4</v>
      </c>
      <c r="F73" s="1466">
        <v>588.73651199999995</v>
      </c>
    </row>
    <row r="74" spans="1:6">
      <c r="A74" s="3003"/>
      <c r="B74" s="1463" t="s">
        <v>5344</v>
      </c>
      <c r="C74" s="3008"/>
      <c r="D74" s="1464">
        <v>5</v>
      </c>
      <c r="E74" s="1465">
        <v>1</v>
      </c>
      <c r="F74" s="1466">
        <v>912.54159360000006</v>
      </c>
    </row>
    <row r="75" spans="1:6">
      <c r="A75" s="3003"/>
      <c r="B75" s="1463" t="s">
        <v>5344</v>
      </c>
      <c r="C75" s="3008"/>
      <c r="D75" s="1464">
        <v>20</v>
      </c>
      <c r="E75" s="1465">
        <v>1</v>
      </c>
      <c r="F75" s="1466">
        <v>3238.0508159999999</v>
      </c>
    </row>
    <row r="76" spans="1:6" ht="84">
      <c r="A76" s="1468"/>
      <c r="B76" s="1463" t="s">
        <v>16221</v>
      </c>
      <c r="C76" s="1463" t="s">
        <v>16222</v>
      </c>
      <c r="D76" s="1464" t="s">
        <v>301</v>
      </c>
      <c r="E76" s="1465">
        <v>12</v>
      </c>
      <c r="F76" s="1466">
        <v>699</v>
      </c>
    </row>
    <row r="77" spans="1:6" ht="75" customHeight="1">
      <c r="A77" s="3010"/>
      <c r="B77" s="3010"/>
      <c r="C77" s="3010"/>
      <c r="D77" s="3010"/>
      <c r="E77" s="3010"/>
      <c r="F77" s="3010"/>
    </row>
    <row r="78" spans="1:6" ht="12.75" customHeight="1">
      <c r="A78" s="3003"/>
      <c r="B78" s="1463" t="s">
        <v>5346</v>
      </c>
      <c r="C78" s="3008" t="s">
        <v>5347</v>
      </c>
      <c r="D78" s="1464">
        <v>1</v>
      </c>
      <c r="E78" s="1465">
        <v>6</v>
      </c>
      <c r="F78" s="1466">
        <v>69.931134</v>
      </c>
    </row>
    <row r="79" spans="1:6" ht="21.75" customHeight="1">
      <c r="A79" s="3003"/>
      <c r="B79" s="1463" t="s">
        <v>5346</v>
      </c>
      <c r="C79" s="3008"/>
      <c r="D79" s="1464">
        <v>2</v>
      </c>
      <c r="E79" s="1465">
        <v>6</v>
      </c>
      <c r="F79" s="1466">
        <v>87.026939999999996</v>
      </c>
    </row>
    <row r="80" spans="1:6" ht="21.75" customHeight="1">
      <c r="A80" s="3003"/>
      <c r="B80" s="1463" t="s">
        <v>5346</v>
      </c>
      <c r="C80" s="3008"/>
      <c r="D80" s="1464">
        <v>3</v>
      </c>
      <c r="E80" s="1465">
        <v>1</v>
      </c>
      <c r="F80" s="1466">
        <v>140.85981000000001</v>
      </c>
    </row>
    <row r="81" spans="1:6" ht="21.75" customHeight="1">
      <c r="A81" s="3003"/>
      <c r="B81" s="1463" t="s">
        <v>5348</v>
      </c>
      <c r="C81" s="3008"/>
      <c r="D81" s="1464">
        <v>5</v>
      </c>
      <c r="E81" s="1465">
        <v>1</v>
      </c>
      <c r="F81" s="1466">
        <v>172.98754199999999</v>
      </c>
    </row>
    <row r="82" spans="1:6" ht="21.75" customHeight="1">
      <c r="A82" s="3003"/>
      <c r="B82" s="1463" t="s">
        <v>5349</v>
      </c>
      <c r="C82" s="3008" t="s">
        <v>16761</v>
      </c>
      <c r="D82" s="1464">
        <v>1</v>
      </c>
      <c r="E82" s="1465">
        <v>6</v>
      </c>
      <c r="F82" s="1466">
        <v>146.2246758</v>
      </c>
    </row>
    <row r="83" spans="1:6" ht="12.75" customHeight="1">
      <c r="A83" s="3003"/>
      <c r="B83" s="1463" t="s">
        <v>5349</v>
      </c>
      <c r="C83" s="3008"/>
      <c r="D83" s="1464">
        <v>5</v>
      </c>
      <c r="E83" s="1465">
        <v>1</v>
      </c>
      <c r="F83" s="1466">
        <v>661.96944391851002</v>
      </c>
    </row>
    <row r="84" spans="1:6">
      <c r="A84" s="3003"/>
      <c r="B84" s="1463" t="s">
        <v>5349</v>
      </c>
      <c r="C84" s="3008"/>
      <c r="D84" s="1464">
        <v>10</v>
      </c>
      <c r="E84" s="1465">
        <v>1</v>
      </c>
      <c r="F84" s="1466">
        <v>1285.768701</v>
      </c>
    </row>
    <row r="85" spans="1:6">
      <c r="A85" s="3003"/>
      <c r="B85" s="1463" t="s">
        <v>5350</v>
      </c>
      <c r="C85" s="3008" t="s">
        <v>16762</v>
      </c>
      <c r="D85" s="1464">
        <v>1</v>
      </c>
      <c r="E85" s="1465">
        <v>6</v>
      </c>
      <c r="F85" s="1466">
        <v>138.91344201000001</v>
      </c>
    </row>
    <row r="86" spans="1:6" ht="12.75" customHeight="1">
      <c r="A86" s="3003"/>
      <c r="B86" s="1463" t="s">
        <v>5350</v>
      </c>
      <c r="C86" s="3008"/>
      <c r="D86" s="1464">
        <v>5</v>
      </c>
      <c r="E86" s="1465">
        <v>1</v>
      </c>
      <c r="F86" s="1466">
        <v>604.51718053649995</v>
      </c>
    </row>
    <row r="87" spans="1:6">
      <c r="A87" s="3003"/>
      <c r="B87" s="1463" t="s">
        <v>5350</v>
      </c>
      <c r="C87" s="3008"/>
      <c r="D87" s="1464">
        <v>10</v>
      </c>
      <c r="E87" s="1465">
        <v>1</v>
      </c>
      <c r="F87" s="1466">
        <v>1183.8736323749999</v>
      </c>
    </row>
    <row r="88" spans="1:6">
      <c r="A88" s="3003"/>
      <c r="B88" s="3008" t="s">
        <v>11921</v>
      </c>
      <c r="C88" s="3009" t="s">
        <v>16763</v>
      </c>
      <c r="D88" s="3006">
        <v>10</v>
      </c>
      <c r="E88" s="3006">
        <v>1</v>
      </c>
      <c r="F88" s="3007">
        <v>2806.2449999999999</v>
      </c>
    </row>
    <row r="89" spans="1:6">
      <c r="A89" s="3003"/>
      <c r="B89" s="3008"/>
      <c r="C89" s="3009"/>
      <c r="D89" s="3006"/>
      <c r="E89" s="3006"/>
      <c r="F89" s="3007"/>
    </row>
    <row r="90" spans="1:6" ht="27" customHeight="1">
      <c r="A90" s="3003"/>
      <c r="B90" s="3008"/>
      <c r="C90" s="3009"/>
      <c r="D90" s="3006"/>
      <c r="E90" s="3006"/>
      <c r="F90" s="3007"/>
    </row>
    <row r="91" spans="1:6" ht="27" customHeight="1">
      <c r="A91" s="3003"/>
      <c r="B91" s="1471" t="s">
        <v>16764</v>
      </c>
      <c r="C91" s="3004" t="s">
        <v>16765</v>
      </c>
      <c r="D91" s="1464">
        <v>4</v>
      </c>
      <c r="E91" s="1465">
        <v>1</v>
      </c>
      <c r="F91" s="1466">
        <v>279</v>
      </c>
    </row>
    <row r="92" spans="1:6" ht="24">
      <c r="A92" s="3003"/>
      <c r="B92" s="1471" t="s">
        <v>16766</v>
      </c>
      <c r="C92" s="3004"/>
      <c r="D92" s="1464">
        <v>4</v>
      </c>
      <c r="E92" s="1465">
        <v>1</v>
      </c>
      <c r="F92" s="1466">
        <v>413</v>
      </c>
    </row>
    <row r="93" spans="1:6" ht="24">
      <c r="A93" s="3003"/>
      <c r="B93" s="1471" t="s">
        <v>16767</v>
      </c>
      <c r="C93" s="3004"/>
      <c r="D93" s="1464">
        <v>4</v>
      </c>
      <c r="E93" s="1465">
        <v>1</v>
      </c>
      <c r="F93" s="1466">
        <v>591</v>
      </c>
    </row>
    <row r="94" spans="1:6" ht="24">
      <c r="A94" s="3003"/>
      <c r="B94" s="1471" t="s">
        <v>16768</v>
      </c>
      <c r="C94" s="3004"/>
      <c r="D94" s="1464">
        <v>1</v>
      </c>
      <c r="E94" s="1465">
        <v>1</v>
      </c>
      <c r="F94" s="1466">
        <v>288</v>
      </c>
    </row>
    <row r="95" spans="1:6" ht="156">
      <c r="A95" s="1470"/>
      <c r="B95" s="1472" t="s">
        <v>16769</v>
      </c>
      <c r="C95" s="1471" t="s">
        <v>16775</v>
      </c>
      <c r="D95" s="1468">
        <v>0.5</v>
      </c>
      <c r="E95" s="1468">
        <v>28</v>
      </c>
      <c r="F95" s="1466">
        <v>208</v>
      </c>
    </row>
    <row r="96" spans="1:6" ht="24">
      <c r="A96" s="3003"/>
      <c r="B96" s="1471" t="s">
        <v>16764</v>
      </c>
      <c r="C96" s="3004" t="s">
        <v>16765</v>
      </c>
      <c r="D96" s="1464">
        <v>3</v>
      </c>
      <c r="E96" s="1465">
        <v>1</v>
      </c>
      <c r="F96" s="1466">
        <v>0</v>
      </c>
    </row>
    <row r="97" spans="1:6" ht="24">
      <c r="A97" s="3003"/>
      <c r="B97" s="1471" t="s">
        <v>16766</v>
      </c>
      <c r="C97" s="3004"/>
      <c r="D97" s="1464">
        <v>3</v>
      </c>
      <c r="E97" s="1465">
        <v>1</v>
      </c>
      <c r="F97" s="1466">
        <v>0</v>
      </c>
    </row>
    <row r="98" spans="1:6" ht="24">
      <c r="A98" s="3003"/>
      <c r="B98" s="1471" t="s">
        <v>16767</v>
      </c>
      <c r="C98" s="3004"/>
      <c r="D98" s="1464">
        <v>3</v>
      </c>
      <c r="E98" s="1465">
        <v>1</v>
      </c>
      <c r="F98" s="1466">
        <v>0</v>
      </c>
    </row>
    <row r="99" spans="1:6" ht="24">
      <c r="A99" s="1468"/>
      <c r="B99" s="1471" t="s">
        <v>16770</v>
      </c>
      <c r="C99" s="3005" t="s">
        <v>16771</v>
      </c>
      <c r="D99" s="1464">
        <v>4</v>
      </c>
      <c r="E99" s="1465">
        <v>1</v>
      </c>
      <c r="F99" s="1466">
        <v>175</v>
      </c>
    </row>
    <row r="100" spans="1:6" ht="24">
      <c r="A100" s="1468"/>
      <c r="B100" s="1471" t="s">
        <v>16772</v>
      </c>
      <c r="C100" s="3005"/>
      <c r="D100" s="1464">
        <v>4</v>
      </c>
      <c r="E100" s="1465">
        <v>1</v>
      </c>
      <c r="F100" s="1466">
        <v>210</v>
      </c>
    </row>
    <row r="101" spans="1:6" ht="48">
      <c r="A101" s="1468"/>
      <c r="B101" s="1473" t="s">
        <v>16776</v>
      </c>
      <c r="C101" s="1474" t="s">
        <v>16773</v>
      </c>
      <c r="D101" s="1464">
        <v>0.35</v>
      </c>
      <c r="E101" s="1465">
        <v>24</v>
      </c>
      <c r="F101" s="1466">
        <v>160</v>
      </c>
    </row>
    <row r="102" spans="1:6" ht="24">
      <c r="A102" s="1468"/>
      <c r="B102" s="1471" t="s">
        <v>16777</v>
      </c>
      <c r="C102" s="1475" t="s">
        <v>16774</v>
      </c>
      <c r="D102" s="1464">
        <v>1</v>
      </c>
      <c r="E102" s="1465">
        <v>6</v>
      </c>
      <c r="F102" s="1466">
        <v>180</v>
      </c>
    </row>
    <row r="103" spans="1:6">
      <c r="A103" s="1476"/>
      <c r="B103" s="1477"/>
      <c r="C103" s="1477"/>
      <c r="D103" s="1478"/>
      <c r="E103" s="1478"/>
      <c r="F103" s="1479"/>
    </row>
    <row r="109" spans="1:6">
      <c r="A109" s="1476"/>
      <c r="B109" s="1477"/>
      <c r="C109" s="1476"/>
      <c r="D109" s="1476"/>
      <c r="E109" s="1476"/>
    </row>
    <row r="110" spans="1:6">
      <c r="A110" s="1476"/>
      <c r="B110" s="1477"/>
      <c r="C110" s="1476"/>
      <c r="D110" s="1476"/>
      <c r="E110" s="1476"/>
    </row>
    <row r="111" spans="1:6">
      <c r="A111" s="1476"/>
      <c r="B111" s="1477"/>
      <c r="C111" s="1476"/>
      <c r="D111" s="1476"/>
      <c r="E111" s="1476"/>
    </row>
    <row r="112" spans="1:6">
      <c r="A112" s="1476"/>
      <c r="B112" s="1477"/>
      <c r="C112" s="1476"/>
      <c r="D112" s="1476"/>
      <c r="E112" s="1476"/>
    </row>
    <row r="113" spans="1:5">
      <c r="A113" s="1476"/>
      <c r="B113" s="1477"/>
      <c r="C113" s="1476"/>
      <c r="D113" s="1476"/>
      <c r="E113" s="1476"/>
    </row>
    <row r="114" spans="1:5">
      <c r="A114" s="1476"/>
      <c r="B114" s="1477"/>
      <c r="C114" s="1476"/>
      <c r="D114" s="1476"/>
      <c r="E114" s="1476"/>
    </row>
    <row r="115" spans="1:5">
      <c r="A115" s="1476"/>
      <c r="B115" s="1477"/>
      <c r="C115" s="1476"/>
      <c r="D115" s="1476"/>
      <c r="E115" s="1476"/>
    </row>
    <row r="116" spans="1:5">
      <c r="A116" s="1476"/>
      <c r="B116" s="1477"/>
      <c r="C116" s="1476"/>
      <c r="D116" s="1476"/>
      <c r="E116" s="1476"/>
    </row>
  </sheetData>
  <mergeCells count="56">
    <mergeCell ref="A4:E4"/>
    <mergeCell ref="A43:A46"/>
    <mergeCell ref="C43:C46"/>
    <mergeCell ref="A30:A33"/>
    <mergeCell ref="C30:C33"/>
    <mergeCell ref="A34:A37"/>
    <mergeCell ref="C34:C37"/>
    <mergeCell ref="A39:A42"/>
    <mergeCell ref="C39:C42"/>
    <mergeCell ref="A38:F38"/>
    <mergeCell ref="A6:F6"/>
    <mergeCell ref="A7:A10"/>
    <mergeCell ref="C7:C10"/>
    <mergeCell ref="A11:A15"/>
    <mergeCell ref="C11:C15"/>
    <mergeCell ref="A16:A20"/>
    <mergeCell ref="A47:A50"/>
    <mergeCell ref="C47:C50"/>
    <mergeCell ref="A51:A54"/>
    <mergeCell ref="C51:C54"/>
    <mergeCell ref="A59:A60"/>
    <mergeCell ref="B59:B60"/>
    <mergeCell ref="C59:C60"/>
    <mergeCell ref="A55:F55"/>
    <mergeCell ref="A72:A75"/>
    <mergeCell ref="C72:C75"/>
    <mergeCell ref="A77:F77"/>
    <mergeCell ref="A78:A81"/>
    <mergeCell ref="A57:A58"/>
    <mergeCell ref="B57:B58"/>
    <mergeCell ref="C57:C58"/>
    <mergeCell ref="A68:A71"/>
    <mergeCell ref="C68:C71"/>
    <mergeCell ref="A61:A63"/>
    <mergeCell ref="B61:B63"/>
    <mergeCell ref="C61:C63"/>
    <mergeCell ref="C16:C20"/>
    <mergeCell ref="A21:A25"/>
    <mergeCell ref="C21:C25"/>
    <mergeCell ref="A26:A29"/>
    <mergeCell ref="C26:C29"/>
    <mergeCell ref="F88:F90"/>
    <mergeCell ref="A91:A94"/>
    <mergeCell ref="C91:C94"/>
    <mergeCell ref="C78:C81"/>
    <mergeCell ref="A82:A87"/>
    <mergeCell ref="C82:C84"/>
    <mergeCell ref="C85:C87"/>
    <mergeCell ref="A88:A90"/>
    <mergeCell ref="B88:B90"/>
    <mergeCell ref="C88:C90"/>
    <mergeCell ref="A96:A98"/>
    <mergeCell ref="C96:C98"/>
    <mergeCell ref="C99:C100"/>
    <mergeCell ref="D88:D90"/>
    <mergeCell ref="E88:E90"/>
  </mergeCells>
  <hyperlinks>
    <hyperlink ref="F2" location="Содержание!R1C1" display="главная" xr:uid="{00000000-0004-0000-3700-000000000000}"/>
  </hyperlinks>
  <pageMargins left="0.25" right="0.25" top="0.75" bottom="0.75" header="0.3" footer="0.3"/>
  <pageSetup paperSize="9" scale="60" fitToHeight="3"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D35"/>
  <sheetViews>
    <sheetView workbookViewId="0">
      <selection activeCell="D1" sqref="D1"/>
    </sheetView>
  </sheetViews>
  <sheetFormatPr defaultColWidth="8.85546875" defaultRowHeight="12.75"/>
  <cols>
    <col min="1" max="1" width="15" style="3" customWidth="1"/>
    <col min="2" max="2" width="61.28515625" style="3" customWidth="1"/>
    <col min="3" max="3" width="13.140625" style="3" customWidth="1"/>
    <col min="4" max="4" width="10.85546875" style="3" customWidth="1"/>
    <col min="5" max="5" width="7.140625" style="3" customWidth="1"/>
    <col min="6" max="16384" width="8.85546875" style="3"/>
  </cols>
  <sheetData>
    <row r="1" spans="1:4" ht="21.75" customHeight="1">
      <c r="D1" s="56" t="s">
        <v>3261</v>
      </c>
    </row>
    <row r="2" spans="1:4" ht="27.75">
      <c r="B2" s="16"/>
    </row>
    <row r="3" spans="1:4" ht="26.25">
      <c r="B3" s="17" t="s">
        <v>7039</v>
      </c>
      <c r="D3" s="178">
        <v>45434</v>
      </c>
    </row>
    <row r="4" spans="1:4" ht="7.5" customHeight="1" thickBot="1"/>
    <row r="5" spans="1:4" ht="12.75" customHeight="1" thickBot="1">
      <c r="A5" s="180" t="s">
        <v>806</v>
      </c>
      <c r="B5" s="181" t="s">
        <v>887</v>
      </c>
      <c r="C5" s="2732" t="s">
        <v>1797</v>
      </c>
      <c r="D5" s="2732"/>
    </row>
    <row r="6" spans="1:4" ht="12.75" customHeight="1">
      <c r="A6" s="180"/>
      <c r="B6" s="181"/>
      <c r="C6" s="3013" t="s">
        <v>3846</v>
      </c>
      <c r="D6" s="3013"/>
    </row>
    <row r="7" spans="1:4" ht="15">
      <c r="A7" s="18" t="s">
        <v>810</v>
      </c>
      <c r="B7" s="18" t="s">
        <v>6024</v>
      </c>
      <c r="C7" s="3014"/>
      <c r="D7" s="3015"/>
    </row>
    <row r="8" spans="1:4">
      <c r="A8" s="1163" t="s">
        <v>810</v>
      </c>
      <c r="B8" s="1163" t="s">
        <v>15798</v>
      </c>
      <c r="C8" s="1160">
        <v>218</v>
      </c>
      <c r="D8" s="1161" t="s">
        <v>809</v>
      </c>
    </row>
    <row r="9" spans="1:4">
      <c r="A9" s="1163" t="s">
        <v>15201</v>
      </c>
      <c r="B9" s="1163" t="s">
        <v>15202</v>
      </c>
      <c r="C9" s="1160">
        <v>100</v>
      </c>
      <c r="D9" s="1161" t="s">
        <v>809</v>
      </c>
    </row>
    <row r="10" spans="1:4">
      <c r="A10" s="1163" t="s">
        <v>7014</v>
      </c>
      <c r="B10" s="1163" t="s">
        <v>6025</v>
      </c>
      <c r="C10" s="1160">
        <v>261</v>
      </c>
      <c r="D10" s="1161" t="s">
        <v>809</v>
      </c>
    </row>
    <row r="11" spans="1:4">
      <c r="A11" s="1163" t="s">
        <v>15203</v>
      </c>
      <c r="B11" s="1163" t="s">
        <v>15204</v>
      </c>
      <c r="C11" s="1160">
        <v>222</v>
      </c>
      <c r="D11" s="1161" t="s">
        <v>809</v>
      </c>
    </row>
    <row r="12" spans="1:4">
      <c r="A12" s="1163" t="s">
        <v>9692</v>
      </c>
      <c r="B12" s="1163" t="s">
        <v>9693</v>
      </c>
      <c r="C12" s="1160">
        <v>384</v>
      </c>
      <c r="D12" s="1161" t="s">
        <v>809</v>
      </c>
    </row>
    <row r="13" spans="1:4">
      <c r="A13" s="1163" t="s">
        <v>15205</v>
      </c>
      <c r="B13" s="1163" t="s">
        <v>15206</v>
      </c>
      <c r="C13" s="1160">
        <v>475</v>
      </c>
      <c r="D13" s="1161" t="s">
        <v>809</v>
      </c>
    </row>
    <row r="14" spans="1:4">
      <c r="A14" s="1163" t="s">
        <v>7015</v>
      </c>
      <c r="B14" s="1163" t="s">
        <v>1798</v>
      </c>
      <c r="C14" s="1160">
        <v>227</v>
      </c>
      <c r="D14" s="1161" t="s">
        <v>809</v>
      </c>
    </row>
    <row r="15" spans="1:4" ht="13.5" customHeight="1">
      <c r="A15" s="1163" t="s">
        <v>7016</v>
      </c>
      <c r="B15" s="1163" t="s">
        <v>3381</v>
      </c>
      <c r="C15" s="1160">
        <v>411</v>
      </c>
      <c r="D15" s="1161" t="s">
        <v>809</v>
      </c>
    </row>
    <row r="16" spans="1:4" ht="13.5" customHeight="1">
      <c r="A16" s="1163" t="s">
        <v>7017</v>
      </c>
      <c r="B16" s="1163" t="s">
        <v>4080</v>
      </c>
      <c r="C16" s="1162">
        <v>1905</v>
      </c>
      <c r="D16" s="1161" t="s">
        <v>809</v>
      </c>
    </row>
    <row r="17" spans="1:4">
      <c r="A17" s="1163" t="s">
        <v>7018</v>
      </c>
      <c r="B17" s="1163" t="s">
        <v>1799</v>
      </c>
      <c r="C17" s="1160">
        <v>511</v>
      </c>
      <c r="D17" s="1161" t="s">
        <v>809</v>
      </c>
    </row>
    <row r="18" spans="1:4">
      <c r="A18" s="1163" t="s">
        <v>7019</v>
      </c>
      <c r="B18" s="1163" t="s">
        <v>7020</v>
      </c>
      <c r="C18" s="1160">
        <v>155</v>
      </c>
      <c r="D18" s="1161" t="s">
        <v>809</v>
      </c>
    </row>
    <row r="19" spans="1:4">
      <c r="A19" s="1163" t="s">
        <v>7021</v>
      </c>
      <c r="B19" s="1163" t="s">
        <v>7022</v>
      </c>
      <c r="C19" s="1160">
        <v>359</v>
      </c>
      <c r="D19" s="1161" t="s">
        <v>809</v>
      </c>
    </row>
    <row r="20" spans="1:4">
      <c r="A20" s="1163" t="s">
        <v>7023</v>
      </c>
      <c r="B20" s="1163" t="s">
        <v>1800</v>
      </c>
      <c r="C20" s="1160">
        <v>154</v>
      </c>
      <c r="D20" s="1161" t="s">
        <v>809</v>
      </c>
    </row>
    <row r="21" spans="1:4">
      <c r="A21" s="1163" t="s">
        <v>7024</v>
      </c>
      <c r="B21" s="1163" t="s">
        <v>2151</v>
      </c>
      <c r="C21" s="1160">
        <v>264</v>
      </c>
      <c r="D21" s="1161" t="s">
        <v>809</v>
      </c>
    </row>
    <row r="22" spans="1:4">
      <c r="A22" s="1163" t="s">
        <v>7025</v>
      </c>
      <c r="B22" s="1163" t="s">
        <v>1801</v>
      </c>
      <c r="C22" s="1162">
        <v>1299</v>
      </c>
      <c r="D22" s="1161" t="s">
        <v>809</v>
      </c>
    </row>
    <row r="23" spans="1:4">
      <c r="A23" s="1163" t="s">
        <v>7026</v>
      </c>
      <c r="B23" s="1163" t="s">
        <v>2152</v>
      </c>
      <c r="C23" s="1162">
        <v>2569</v>
      </c>
      <c r="D23" s="1161" t="s">
        <v>809</v>
      </c>
    </row>
    <row r="24" spans="1:4">
      <c r="A24" s="1163" t="s">
        <v>7027</v>
      </c>
      <c r="B24" s="1163" t="s">
        <v>1802</v>
      </c>
      <c r="C24" s="1160">
        <v>195</v>
      </c>
      <c r="D24" s="1161" t="s">
        <v>809</v>
      </c>
    </row>
    <row r="25" spans="1:4">
      <c r="A25" s="1163" t="s">
        <v>7028</v>
      </c>
      <c r="B25" s="1163" t="s">
        <v>4909</v>
      </c>
      <c r="C25" s="1160">
        <v>352</v>
      </c>
      <c r="D25" s="1161" t="s">
        <v>809</v>
      </c>
    </row>
    <row r="26" spans="1:4">
      <c r="A26" s="1163" t="s">
        <v>810</v>
      </c>
      <c r="B26" s="1163" t="s">
        <v>15207</v>
      </c>
      <c r="C26" s="1162">
        <v>1708</v>
      </c>
      <c r="D26" s="1161" t="s">
        <v>809</v>
      </c>
    </row>
    <row r="27" spans="1:4">
      <c r="A27" s="1163" t="s">
        <v>7029</v>
      </c>
      <c r="B27" s="1163" t="s">
        <v>1803</v>
      </c>
      <c r="C27" s="1160">
        <v>89</v>
      </c>
      <c r="D27" s="1161" t="s">
        <v>809</v>
      </c>
    </row>
    <row r="28" spans="1:4">
      <c r="A28" s="1163" t="s">
        <v>7030</v>
      </c>
      <c r="B28" s="1163" t="s">
        <v>1804</v>
      </c>
      <c r="C28" s="1160">
        <v>161</v>
      </c>
      <c r="D28" s="1161" t="s">
        <v>809</v>
      </c>
    </row>
    <row r="29" spans="1:4">
      <c r="A29" s="1163" t="s">
        <v>7031</v>
      </c>
      <c r="B29" s="1163" t="s">
        <v>1805</v>
      </c>
      <c r="C29" s="1160">
        <v>274</v>
      </c>
      <c r="D29" s="1161" t="s">
        <v>809</v>
      </c>
    </row>
    <row r="30" spans="1:4">
      <c r="A30" s="1163" t="s">
        <v>7032</v>
      </c>
      <c r="B30" s="1163" t="s">
        <v>1806</v>
      </c>
      <c r="C30" s="1162">
        <v>1327</v>
      </c>
      <c r="D30" s="1161" t="s">
        <v>809</v>
      </c>
    </row>
    <row r="31" spans="1:4">
      <c r="A31" s="1163" t="s">
        <v>7033</v>
      </c>
      <c r="B31" s="1163" t="s">
        <v>7034</v>
      </c>
      <c r="C31" s="1160">
        <v>220</v>
      </c>
      <c r="D31" s="1161" t="s">
        <v>809</v>
      </c>
    </row>
    <row r="32" spans="1:4">
      <c r="A32" s="1163" t="s">
        <v>7035</v>
      </c>
      <c r="B32" s="1163" t="s">
        <v>7036</v>
      </c>
      <c r="C32" s="1160">
        <v>392</v>
      </c>
      <c r="D32" s="1161" t="s">
        <v>809</v>
      </c>
    </row>
    <row r="33" spans="1:4">
      <c r="A33" s="1163" t="s">
        <v>7037</v>
      </c>
      <c r="B33" s="1163" t="s">
        <v>7038</v>
      </c>
      <c r="C33" s="1162">
        <v>1858</v>
      </c>
      <c r="D33" s="1161" t="s">
        <v>809</v>
      </c>
    </row>
    <row r="34" spans="1:4">
      <c r="A34" s="1163" t="s">
        <v>15208</v>
      </c>
      <c r="B34" s="1163" t="s">
        <v>11666</v>
      </c>
      <c r="C34" s="1160">
        <v>373</v>
      </c>
      <c r="D34" s="1161" t="s">
        <v>809</v>
      </c>
    </row>
    <row r="35" spans="1:4" ht="13.5" thickBot="1">
      <c r="A35" s="1153" t="s">
        <v>810</v>
      </c>
      <c r="B35" s="1153" t="s">
        <v>15209</v>
      </c>
      <c r="C35" s="1455">
        <v>1822</v>
      </c>
      <c r="D35" s="1456" t="s">
        <v>809</v>
      </c>
    </row>
  </sheetData>
  <mergeCells count="3">
    <mergeCell ref="C6:D6"/>
    <mergeCell ref="C5:D5"/>
    <mergeCell ref="C7:D7"/>
  </mergeCells>
  <hyperlinks>
    <hyperlink ref="D1" location="Содержание!R1C1" display="главная" xr:uid="{00000000-0004-0000-3800-000000000000}"/>
  </hyperlinks>
  <pageMargins left="0.25" right="0.25" top="0.75" bottom="0.75" header="0.3" footer="0.3"/>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52</vt:i4>
      </vt:variant>
      <vt:variant>
        <vt:lpstr>Именованные диапазоны</vt:lpstr>
      </vt:variant>
      <vt:variant>
        <vt:i4>3</vt:i4>
      </vt:variant>
    </vt:vector>
  </HeadingPairs>
  <TitlesOfParts>
    <vt:vector size="55" baseType="lpstr">
      <vt:lpstr>Содержание</vt:lpstr>
      <vt:lpstr>3М</vt:lpstr>
      <vt:lpstr>ARP</vt:lpstr>
      <vt:lpstr>Boomer</vt:lpstr>
      <vt:lpstr>HB-Body</vt:lpstr>
      <vt:lpstr>Chamaleon</vt:lpstr>
      <vt:lpstr>Eurocel</vt:lpstr>
      <vt:lpstr>Farecla</vt:lpstr>
      <vt:lpstr>Gravihel</vt:lpstr>
      <vt:lpstr>Hanco абразивы</vt:lpstr>
      <vt:lpstr>Hanco полировка </vt:lpstr>
      <vt:lpstr>Horn &amp; Bauer </vt:lpstr>
      <vt:lpstr>IKS</vt:lpstr>
      <vt:lpstr>INP</vt:lpstr>
      <vt:lpstr>Jeta Color</vt:lpstr>
      <vt:lpstr>Kovax</vt:lpstr>
      <vt:lpstr>Kroy</vt:lpstr>
      <vt:lpstr>Menzerna</vt:lpstr>
      <vt:lpstr>Mirka</vt:lpstr>
      <vt:lpstr>Mobihel</vt:lpstr>
      <vt:lpstr>Mobihel MIX</vt:lpstr>
      <vt:lpstr>Motip</vt:lpstr>
      <vt:lpstr>Multi Fuller</vt:lpstr>
      <vt:lpstr>Novol Professional</vt:lpstr>
      <vt:lpstr>Novol Ultra</vt:lpstr>
      <vt:lpstr>Novol Optic</vt:lpstr>
      <vt:lpstr>Orientcraft</vt:lpstr>
      <vt:lpstr>POINT</vt:lpstr>
      <vt:lpstr>Presto</vt:lpstr>
      <vt:lpstr>Remix</vt:lpstr>
      <vt:lpstr>Reoflex</vt:lpstr>
      <vt:lpstr>Roberlo</vt:lpstr>
      <vt:lpstr>PoxelPro</vt:lpstr>
      <vt:lpstr>RoxelPro индустрия</vt:lpstr>
      <vt:lpstr>Rupes инструмент</vt:lpstr>
      <vt:lpstr>Rupes запчасти</vt:lpstr>
      <vt:lpstr>Sandwox</vt:lpstr>
      <vt:lpstr>Sata</vt:lpstr>
      <vt:lpstr>Scangrip</vt:lpstr>
      <vt:lpstr>Solid</vt:lpstr>
      <vt:lpstr>Spectral</vt:lpstr>
      <vt:lpstr>Star</vt:lpstr>
      <vt:lpstr>Sunmight</vt:lpstr>
      <vt:lpstr>U-Pol</vt:lpstr>
      <vt:lpstr>U-Seal</vt:lpstr>
      <vt:lpstr>Vika</vt:lpstr>
      <vt:lpstr>Volz</vt:lpstr>
      <vt:lpstr>Voylet</vt:lpstr>
      <vt:lpstr>Walmec</vt:lpstr>
      <vt:lpstr>ZVG</vt:lpstr>
      <vt:lpstr>Старт</vt:lpstr>
      <vt:lpstr>Химик</vt:lpstr>
      <vt:lpstr>Walmec!Область_печати</vt:lpstr>
      <vt:lpstr>Скидка_SUNMIGHT</vt:lpstr>
      <vt:lpstr>Скидки</vt:lpstr>
    </vt:vector>
  </TitlesOfParts>
  <Company>expertcolor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Color Expert</dc:creator>
  <cp:lastModifiedBy>Сергей Козлов</cp:lastModifiedBy>
  <cp:lastPrinted>2020-11-16T11:42:34Z</cp:lastPrinted>
  <dcterms:created xsi:type="dcterms:W3CDTF">2007-08-15T11:39:53Z</dcterms:created>
  <dcterms:modified xsi:type="dcterms:W3CDTF">2024-11-18T12:38:12Z</dcterms:modified>
</cp:coreProperties>
</file>